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10E8E4D9-312C-4D0F-94FE-8AAFC004EB5E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Notes" sheetId="4" r:id="rId1"/>
    <sheet name="ChartsWorld" sheetId="53" r:id="rId2"/>
    <sheet name="ChartsFromOutsideTheEU" sheetId="28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74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73" r:id="rId22"/>
    <sheet name="ExportsPaperSector" sheetId="72" r:id="rId23"/>
    <sheet name="ExportsTimberSectorLogs" sheetId="71" r:id="rId24"/>
    <sheet name="ExportsSawnwood" sheetId="70" r:id="rId25"/>
    <sheet name="ExportsVeneer" sheetId="69" r:id="rId26"/>
    <sheet name="ExportsPlywood" sheetId="68" r:id="rId27"/>
    <sheet name="ExportsOtherPanels" sheetId="66" r:id="rId28"/>
    <sheet name="ExportsMouldingsAndJoinery" sheetId="67" r:id="rId29"/>
    <sheet name="ExportsFurniture" sheetId="65" r:id="rId30"/>
    <sheet name="ExportsPellets" sheetId="64" r:id="rId31"/>
    <sheet name="ExportsChipsAndResidues" sheetId="63" r:id="rId32"/>
    <sheet name="ExportsPulpwoodLogs" sheetId="62" r:id="rId33"/>
    <sheet name="ExportsPulp" sheetId="61" r:id="rId34"/>
    <sheet name="ExportsPaper" sheetId="60" r:id="rId35"/>
    <sheet name=" " sheetId="3" r:id="rId36"/>
  </sheets>
  <externalReferences>
    <externalReference r:id="rId37"/>
    <externalReference r:id="rId38"/>
    <externalReference r:id="rId39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C38" i="50" l="1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AF38" i="50"/>
  <c r="AE38" i="50"/>
  <c r="AD38" i="50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L38" i="50"/>
  <c r="K38" i="50"/>
  <c r="J38" i="50"/>
  <c r="I38" i="50"/>
  <c r="H38" i="50"/>
  <c r="G38" i="50"/>
  <c r="F38" i="50"/>
  <c r="E38" i="50"/>
  <c r="D38" i="50"/>
  <c r="C38" i="50"/>
  <c r="BC37" i="50"/>
  <c r="BB37" i="50"/>
  <c r="BA37" i="50"/>
  <c r="AZ37" i="50"/>
  <c r="AY37" i="50"/>
  <c r="AX37" i="50"/>
  <c r="AW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AF37" i="50"/>
  <c r="AE37" i="50"/>
  <c r="AD37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L37" i="50"/>
  <c r="K37" i="50"/>
  <c r="J37" i="50"/>
  <c r="I37" i="50"/>
  <c r="H37" i="50"/>
  <c r="G37" i="50"/>
  <c r="F37" i="50"/>
  <c r="E37" i="50"/>
  <c r="D37" i="50"/>
  <c r="C37" i="50"/>
  <c r="BC36" i="50"/>
  <c r="BB36" i="50"/>
  <c r="BA36" i="50"/>
  <c r="AZ36" i="50"/>
  <c r="AY36" i="50"/>
  <c r="AX36" i="50"/>
  <c r="AW36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H34" i="50" s="1"/>
  <c r="AG36" i="50"/>
  <c r="AF36" i="50"/>
  <c r="AE36" i="50"/>
  <c r="AD36" i="50"/>
  <c r="AB36" i="50"/>
  <c r="AA36" i="50"/>
  <c r="Z36" i="50"/>
  <c r="Y36" i="50"/>
  <c r="X36" i="50"/>
  <c r="W36" i="50"/>
  <c r="V36" i="50"/>
  <c r="U36" i="50"/>
  <c r="T36" i="50"/>
  <c r="S36" i="50"/>
  <c r="R36" i="50"/>
  <c r="Q36" i="50"/>
  <c r="P36" i="50"/>
  <c r="O36" i="50"/>
  <c r="N36" i="50"/>
  <c r="M36" i="50"/>
  <c r="L36" i="50"/>
  <c r="K36" i="50"/>
  <c r="J36" i="50"/>
  <c r="I36" i="50"/>
  <c r="H36" i="50"/>
  <c r="G36" i="50"/>
  <c r="F36" i="50"/>
  <c r="E36" i="50"/>
  <c r="D36" i="50"/>
  <c r="C36" i="50"/>
  <c r="BC35" i="50"/>
  <c r="BB35" i="50"/>
  <c r="BA35" i="50"/>
  <c r="AZ35" i="50"/>
  <c r="AY35" i="50"/>
  <c r="AX35" i="50"/>
  <c r="AW35" i="50"/>
  <c r="AV35" i="50"/>
  <c r="AU35" i="50"/>
  <c r="AT35" i="50"/>
  <c r="AS35" i="50"/>
  <c r="AR35" i="50"/>
  <c r="AQ35" i="50"/>
  <c r="AP35" i="50"/>
  <c r="AO35" i="50"/>
  <c r="AN35" i="50"/>
  <c r="AM35" i="50"/>
  <c r="AL35" i="50"/>
  <c r="AL34" i="50" s="1"/>
  <c r="AK35" i="50"/>
  <c r="AJ35" i="50"/>
  <c r="AI35" i="50"/>
  <c r="AH35" i="50"/>
  <c r="AG35" i="50"/>
  <c r="AF35" i="50"/>
  <c r="AE35" i="50"/>
  <c r="AD35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O35" i="50"/>
  <c r="N35" i="50"/>
  <c r="M35" i="50"/>
  <c r="M34" i="50" s="1"/>
  <c r="L35" i="50"/>
  <c r="K35" i="50"/>
  <c r="J35" i="50"/>
  <c r="I35" i="50"/>
  <c r="H35" i="50"/>
  <c r="G35" i="50"/>
  <c r="F35" i="50"/>
  <c r="E35" i="50"/>
  <c r="D35" i="50"/>
  <c r="C35" i="50"/>
  <c r="C34" i="50" s="1"/>
  <c r="BC32" i="50"/>
  <c r="BB32" i="50"/>
  <c r="BA32" i="50"/>
  <c r="AZ32" i="50"/>
  <c r="AY32" i="50"/>
  <c r="AX32" i="50"/>
  <c r="AW32" i="50"/>
  <c r="AV32" i="50"/>
  <c r="AU32" i="50"/>
  <c r="AT32" i="50"/>
  <c r="AS32" i="50"/>
  <c r="AR32" i="50"/>
  <c r="AQ32" i="50"/>
  <c r="AP32" i="50"/>
  <c r="AO32" i="50"/>
  <c r="AN32" i="50"/>
  <c r="AM32" i="50"/>
  <c r="AL32" i="50"/>
  <c r="AK32" i="50"/>
  <c r="AJ32" i="50"/>
  <c r="AI32" i="50"/>
  <c r="AH32" i="50"/>
  <c r="AG32" i="50"/>
  <c r="AF32" i="50"/>
  <c r="AE32" i="50"/>
  <c r="AD32" i="50"/>
  <c r="AB32" i="50"/>
  <c r="AA32" i="50"/>
  <c r="Z32" i="50"/>
  <c r="Y32" i="50"/>
  <c r="X32" i="50"/>
  <c r="W32" i="50"/>
  <c r="V32" i="50"/>
  <c r="U32" i="50"/>
  <c r="T32" i="50"/>
  <c r="S32" i="50"/>
  <c r="R32" i="50"/>
  <c r="Q32" i="50"/>
  <c r="P32" i="50"/>
  <c r="O32" i="50"/>
  <c r="N32" i="50"/>
  <c r="M32" i="50"/>
  <c r="L32" i="50"/>
  <c r="K32" i="50"/>
  <c r="J32" i="50"/>
  <c r="I32" i="50"/>
  <c r="H32" i="50"/>
  <c r="G32" i="50"/>
  <c r="F32" i="50"/>
  <c r="E32" i="50"/>
  <c r="D32" i="50"/>
  <c r="C32" i="50"/>
  <c r="BC31" i="50"/>
  <c r="BB31" i="50"/>
  <c r="BA31" i="50"/>
  <c r="AZ31" i="50"/>
  <c r="AY31" i="50"/>
  <c r="AX31" i="50"/>
  <c r="AW31" i="50"/>
  <c r="AV31" i="50"/>
  <c r="AU31" i="50"/>
  <c r="AT31" i="50"/>
  <c r="AS31" i="50"/>
  <c r="AR31" i="50"/>
  <c r="AQ31" i="50"/>
  <c r="AP31" i="50"/>
  <c r="AO31" i="50"/>
  <c r="AN31" i="50"/>
  <c r="AM31" i="50"/>
  <c r="AL31" i="50"/>
  <c r="AK31" i="50"/>
  <c r="AJ31" i="50"/>
  <c r="AI31" i="50"/>
  <c r="AH31" i="50"/>
  <c r="AG31" i="50"/>
  <c r="AF31" i="50"/>
  <c r="AE31" i="50"/>
  <c r="AD31" i="50"/>
  <c r="AB31" i="50"/>
  <c r="AA31" i="50"/>
  <c r="Z31" i="50"/>
  <c r="Y31" i="50"/>
  <c r="X31" i="50"/>
  <c r="W31" i="50"/>
  <c r="V31" i="50"/>
  <c r="U31" i="50"/>
  <c r="T31" i="50"/>
  <c r="S31" i="50"/>
  <c r="R31" i="50"/>
  <c r="Q31" i="50"/>
  <c r="P31" i="50"/>
  <c r="O31" i="50"/>
  <c r="N31" i="50"/>
  <c r="M31" i="50"/>
  <c r="L31" i="50"/>
  <c r="K31" i="50"/>
  <c r="J31" i="50"/>
  <c r="I31" i="50"/>
  <c r="H31" i="50"/>
  <c r="G31" i="50"/>
  <c r="F31" i="50"/>
  <c r="E31" i="50"/>
  <c r="D31" i="50"/>
  <c r="C31" i="50"/>
  <c r="BC30" i="50"/>
  <c r="BB30" i="50"/>
  <c r="BA30" i="50"/>
  <c r="AZ30" i="50"/>
  <c r="AY30" i="50"/>
  <c r="AX30" i="50"/>
  <c r="AW30" i="50"/>
  <c r="AV30" i="50"/>
  <c r="AU30" i="50"/>
  <c r="AT30" i="50"/>
  <c r="AS30" i="50"/>
  <c r="AR30" i="50"/>
  <c r="AQ30" i="50"/>
  <c r="AP30" i="50"/>
  <c r="AO30" i="50"/>
  <c r="AN30" i="50"/>
  <c r="AM30" i="50"/>
  <c r="AL30" i="50"/>
  <c r="AK30" i="50"/>
  <c r="AJ30" i="50"/>
  <c r="AI30" i="50"/>
  <c r="AH30" i="50"/>
  <c r="AG30" i="50"/>
  <c r="AF30" i="50"/>
  <c r="AE30" i="50"/>
  <c r="AD30" i="50"/>
  <c r="AB30" i="50"/>
  <c r="AA30" i="50"/>
  <c r="Z30" i="50"/>
  <c r="Y30" i="50"/>
  <c r="X30" i="50"/>
  <c r="W30" i="50"/>
  <c r="V30" i="50"/>
  <c r="U30" i="50"/>
  <c r="T30" i="50"/>
  <c r="S30" i="50"/>
  <c r="R30" i="50"/>
  <c r="Q30" i="50"/>
  <c r="P30" i="50"/>
  <c r="O30" i="50"/>
  <c r="N30" i="50"/>
  <c r="M30" i="50"/>
  <c r="L30" i="50"/>
  <c r="K30" i="50"/>
  <c r="J30" i="50"/>
  <c r="I30" i="50"/>
  <c r="H30" i="50"/>
  <c r="G30" i="50"/>
  <c r="F30" i="50"/>
  <c r="E30" i="50"/>
  <c r="D30" i="50"/>
  <c r="C30" i="50"/>
  <c r="BC29" i="50"/>
  <c r="BB29" i="50"/>
  <c r="BA29" i="50"/>
  <c r="AZ29" i="50"/>
  <c r="AY29" i="50"/>
  <c r="AX29" i="50"/>
  <c r="AW29" i="50"/>
  <c r="AV29" i="50"/>
  <c r="AU29" i="50"/>
  <c r="AT29" i="50"/>
  <c r="AS29" i="50"/>
  <c r="AR29" i="50"/>
  <c r="AQ29" i="50"/>
  <c r="AP29" i="50"/>
  <c r="AO29" i="50"/>
  <c r="AN29" i="50"/>
  <c r="AM29" i="50"/>
  <c r="AL29" i="50"/>
  <c r="AK29" i="50"/>
  <c r="AJ29" i="50"/>
  <c r="AI29" i="50"/>
  <c r="AH29" i="50"/>
  <c r="AG29" i="50"/>
  <c r="AF29" i="50"/>
  <c r="AE29" i="50"/>
  <c r="AD29" i="50"/>
  <c r="AB29" i="50"/>
  <c r="AA29" i="50"/>
  <c r="Z29" i="50"/>
  <c r="Y29" i="50"/>
  <c r="X29" i="50"/>
  <c r="W29" i="50"/>
  <c r="V29" i="50"/>
  <c r="U29" i="50"/>
  <c r="T29" i="50"/>
  <c r="S29" i="50"/>
  <c r="R29" i="50"/>
  <c r="Q29" i="50"/>
  <c r="P29" i="50"/>
  <c r="O29" i="50"/>
  <c r="N29" i="50"/>
  <c r="M29" i="50"/>
  <c r="L29" i="50"/>
  <c r="K29" i="50"/>
  <c r="J29" i="50"/>
  <c r="I29" i="50"/>
  <c r="H29" i="50"/>
  <c r="G29" i="50"/>
  <c r="F29" i="50"/>
  <c r="E29" i="50"/>
  <c r="D29" i="50"/>
  <c r="C29" i="50"/>
  <c r="BC28" i="50"/>
  <c r="BB28" i="50"/>
  <c r="BA28" i="50"/>
  <c r="AZ28" i="50"/>
  <c r="AY28" i="50"/>
  <c r="AX28" i="50"/>
  <c r="AW28" i="50"/>
  <c r="AV28" i="50"/>
  <c r="AU28" i="50"/>
  <c r="AT28" i="50"/>
  <c r="AS28" i="50"/>
  <c r="AR28" i="50"/>
  <c r="AQ28" i="50"/>
  <c r="AP28" i="50"/>
  <c r="AO28" i="50"/>
  <c r="AN28" i="50"/>
  <c r="AM28" i="50"/>
  <c r="AL28" i="50"/>
  <c r="AK28" i="50"/>
  <c r="AJ28" i="50"/>
  <c r="AI28" i="50"/>
  <c r="AH28" i="50"/>
  <c r="AG28" i="50"/>
  <c r="AF28" i="50"/>
  <c r="AE28" i="50"/>
  <c r="AD28" i="50"/>
  <c r="AB28" i="50"/>
  <c r="AA28" i="50"/>
  <c r="Z28" i="50"/>
  <c r="Y28" i="50"/>
  <c r="X28" i="50"/>
  <c r="W28" i="50"/>
  <c r="V28" i="50"/>
  <c r="U28" i="50"/>
  <c r="T28" i="50"/>
  <c r="S28" i="50"/>
  <c r="R28" i="50"/>
  <c r="Q28" i="50"/>
  <c r="P28" i="50"/>
  <c r="O28" i="50"/>
  <c r="N28" i="50"/>
  <c r="M28" i="50"/>
  <c r="L28" i="50"/>
  <c r="K28" i="50"/>
  <c r="J28" i="50"/>
  <c r="I28" i="50"/>
  <c r="H28" i="50"/>
  <c r="G28" i="50"/>
  <c r="F28" i="50"/>
  <c r="E28" i="50"/>
  <c r="D28" i="50"/>
  <c r="C28" i="50"/>
  <c r="BC27" i="50"/>
  <c r="BB27" i="50"/>
  <c r="BA27" i="50"/>
  <c r="AZ27" i="50"/>
  <c r="AY27" i="50"/>
  <c r="AX27" i="50"/>
  <c r="AW27" i="50"/>
  <c r="AV27" i="50"/>
  <c r="AU27" i="50"/>
  <c r="AT27" i="50"/>
  <c r="AT25" i="50" s="1"/>
  <c r="AS27" i="50"/>
  <c r="AR27" i="50"/>
  <c r="AR25" i="50" s="1"/>
  <c r="AQ27" i="50"/>
  <c r="AP27" i="50"/>
  <c r="AO27" i="50"/>
  <c r="AN27" i="50"/>
  <c r="AM27" i="50"/>
  <c r="AL27" i="50"/>
  <c r="AL25" i="50" s="1"/>
  <c r="AK27" i="50"/>
  <c r="AJ27" i="50"/>
  <c r="AJ25" i="50" s="1"/>
  <c r="AI27" i="50"/>
  <c r="AH27" i="50"/>
  <c r="AG27" i="50"/>
  <c r="AF27" i="50"/>
  <c r="AE27" i="50"/>
  <c r="AD27" i="50"/>
  <c r="AD25" i="50" s="1"/>
  <c r="AB27" i="50"/>
  <c r="AA27" i="50"/>
  <c r="AA25" i="50" s="1"/>
  <c r="Z27" i="50"/>
  <c r="Y27" i="50"/>
  <c r="X27" i="50"/>
  <c r="W27" i="50"/>
  <c r="V27" i="50"/>
  <c r="U27" i="50"/>
  <c r="U25" i="50" s="1"/>
  <c r="T27" i="50"/>
  <c r="T25" i="50" s="1"/>
  <c r="S27" i="50"/>
  <c r="S25" i="50" s="1"/>
  <c r="R27" i="50"/>
  <c r="Q27" i="50"/>
  <c r="P27" i="50"/>
  <c r="O27" i="50"/>
  <c r="N27" i="50"/>
  <c r="M27" i="50"/>
  <c r="M25" i="50" s="1"/>
  <c r="L27" i="50"/>
  <c r="L25" i="50" s="1"/>
  <c r="K27" i="50"/>
  <c r="K25" i="50" s="1"/>
  <c r="J27" i="50"/>
  <c r="I27" i="50"/>
  <c r="H27" i="50"/>
  <c r="G27" i="50"/>
  <c r="F27" i="50"/>
  <c r="E27" i="50"/>
  <c r="E25" i="50" s="1"/>
  <c r="D27" i="50"/>
  <c r="C27" i="50"/>
  <c r="C25" i="50" s="1"/>
  <c r="BC26" i="50"/>
  <c r="BB26" i="50"/>
  <c r="BA26" i="50"/>
  <c r="AZ26" i="50"/>
  <c r="AY26" i="50"/>
  <c r="AX26" i="50"/>
  <c r="AX25" i="50" s="1"/>
  <c r="AW26" i="50"/>
  <c r="AW25" i="50" s="1"/>
  <c r="AV26" i="50"/>
  <c r="AV25" i="50" s="1"/>
  <c r="AU26" i="50"/>
  <c r="AT26" i="50"/>
  <c r="AS26" i="50"/>
  <c r="AS25" i="50" s="1"/>
  <c r="AR26" i="50"/>
  <c r="AQ26" i="50"/>
  <c r="AP26" i="50"/>
  <c r="AP25" i="50" s="1"/>
  <c r="AO26" i="50"/>
  <c r="AN26" i="50"/>
  <c r="AN25" i="50" s="1"/>
  <c r="AM26" i="50"/>
  <c r="AL26" i="50"/>
  <c r="AK26" i="50"/>
  <c r="AK25" i="50" s="1"/>
  <c r="AJ26" i="50"/>
  <c r="AI26" i="50"/>
  <c r="AH26" i="50"/>
  <c r="AH25" i="50" s="1"/>
  <c r="AG26" i="50"/>
  <c r="AG25" i="50" s="1"/>
  <c r="AF26" i="50"/>
  <c r="AF25" i="50" s="1"/>
  <c r="AE26" i="50"/>
  <c r="AD26" i="50"/>
  <c r="AB26" i="50"/>
  <c r="AA26" i="50"/>
  <c r="Z26" i="50"/>
  <c r="Y26" i="50"/>
  <c r="Y25" i="50" s="1"/>
  <c r="X26" i="50"/>
  <c r="X25" i="50" s="1"/>
  <c r="W26" i="50"/>
  <c r="W25" i="50" s="1"/>
  <c r="V26" i="50"/>
  <c r="U26" i="50"/>
  <c r="T26" i="50"/>
  <c r="S26" i="50"/>
  <c r="R26" i="50"/>
  <c r="Q26" i="50"/>
  <c r="P26" i="50"/>
  <c r="O26" i="50"/>
  <c r="O25" i="50" s="1"/>
  <c r="N26" i="50"/>
  <c r="M26" i="50"/>
  <c r="L26" i="50"/>
  <c r="K26" i="50"/>
  <c r="J26" i="50"/>
  <c r="I26" i="50"/>
  <c r="I25" i="50" s="1"/>
  <c r="H26" i="50"/>
  <c r="H25" i="50" s="1"/>
  <c r="G26" i="50"/>
  <c r="G25" i="50" s="1"/>
  <c r="F26" i="50"/>
  <c r="E26" i="50"/>
  <c r="D26" i="50"/>
  <c r="C26" i="50"/>
  <c r="BC25" i="50"/>
  <c r="BB25" i="50"/>
  <c r="BA25" i="50"/>
  <c r="AZ25" i="50"/>
  <c r="AY25" i="50"/>
  <c r="AU25" i="50"/>
  <c r="AQ25" i="50"/>
  <c r="AO25" i="50"/>
  <c r="AM25" i="50"/>
  <c r="AI25" i="50"/>
  <c r="AE25" i="50"/>
  <c r="AB25" i="50"/>
  <c r="Z25" i="50"/>
  <c r="V25" i="50"/>
  <c r="R25" i="50"/>
  <c r="Q25" i="50"/>
  <c r="P25" i="50"/>
  <c r="N25" i="50"/>
  <c r="J25" i="50"/>
  <c r="F25" i="50"/>
  <c r="D25" i="50"/>
  <c r="BC24" i="50"/>
  <c r="BB24" i="50"/>
  <c r="BA24" i="50"/>
  <c r="AZ24" i="50"/>
  <c r="AY24" i="50"/>
  <c r="AX24" i="50"/>
  <c r="AW24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AF24" i="50"/>
  <c r="AE24" i="50"/>
  <c r="AD24" i="50"/>
  <c r="AB24" i="50"/>
  <c r="AA24" i="50"/>
  <c r="Z24" i="50"/>
  <c r="Y24" i="50"/>
  <c r="X24" i="50"/>
  <c r="W24" i="50"/>
  <c r="V24" i="50"/>
  <c r="U24" i="50"/>
  <c r="T24" i="50"/>
  <c r="S24" i="50"/>
  <c r="R24" i="50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C21" i="50"/>
  <c r="BB21" i="50"/>
  <c r="BA21" i="50"/>
  <c r="AZ21" i="50"/>
  <c r="AY21" i="50"/>
  <c r="AX21" i="50"/>
  <c r="AW21" i="50"/>
  <c r="AV21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H21" i="50"/>
  <c r="AG21" i="50"/>
  <c r="AF21" i="50"/>
  <c r="AE21" i="50"/>
  <c r="AD21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L21" i="50"/>
  <c r="K21" i="50"/>
  <c r="J21" i="50"/>
  <c r="I21" i="50"/>
  <c r="H21" i="50"/>
  <c r="G21" i="50"/>
  <c r="F21" i="50"/>
  <c r="E21" i="50"/>
  <c r="D21" i="50"/>
  <c r="C21" i="50"/>
  <c r="BC20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AF20" i="50"/>
  <c r="AE20" i="50"/>
  <c r="AD20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L20" i="50"/>
  <c r="K20" i="50"/>
  <c r="J20" i="50"/>
  <c r="I20" i="50"/>
  <c r="H20" i="50"/>
  <c r="G20" i="50"/>
  <c r="F20" i="50"/>
  <c r="E20" i="50"/>
  <c r="D20" i="50"/>
  <c r="C20" i="50"/>
  <c r="BC19" i="50"/>
  <c r="BB19" i="50"/>
  <c r="BA19" i="50"/>
  <c r="AZ19" i="50"/>
  <c r="AY19" i="50"/>
  <c r="AX19" i="50"/>
  <c r="AW19" i="50"/>
  <c r="AV19" i="50"/>
  <c r="AU19" i="50"/>
  <c r="AT19" i="50"/>
  <c r="AS19" i="50"/>
  <c r="AR19" i="50"/>
  <c r="AQ19" i="50"/>
  <c r="AP19" i="50"/>
  <c r="AO19" i="50"/>
  <c r="AN19" i="50"/>
  <c r="AM19" i="50"/>
  <c r="AL19" i="50"/>
  <c r="AK19" i="50"/>
  <c r="AJ19" i="50"/>
  <c r="AI19" i="50"/>
  <c r="AH19" i="50"/>
  <c r="AG19" i="50"/>
  <c r="AF19" i="50"/>
  <c r="AE19" i="50"/>
  <c r="AD19" i="50"/>
  <c r="AB19" i="50"/>
  <c r="AA19" i="50"/>
  <c r="Z19" i="50"/>
  <c r="Y19" i="50"/>
  <c r="X19" i="50"/>
  <c r="W19" i="50"/>
  <c r="V19" i="50"/>
  <c r="U19" i="50"/>
  <c r="T19" i="50"/>
  <c r="S19" i="50"/>
  <c r="R19" i="50"/>
  <c r="Q19" i="50"/>
  <c r="P19" i="50"/>
  <c r="O19" i="50"/>
  <c r="N19" i="50"/>
  <c r="M19" i="50"/>
  <c r="L19" i="50"/>
  <c r="K19" i="50"/>
  <c r="J19" i="50"/>
  <c r="I19" i="50"/>
  <c r="H19" i="50"/>
  <c r="G19" i="50"/>
  <c r="F19" i="50"/>
  <c r="E19" i="50"/>
  <c r="D19" i="50"/>
  <c r="C19" i="50"/>
  <c r="BC18" i="50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F18" i="50"/>
  <c r="AE18" i="50"/>
  <c r="AD18" i="50"/>
  <c r="AB18" i="50"/>
  <c r="AA18" i="50"/>
  <c r="Z18" i="50"/>
  <c r="Y18" i="50"/>
  <c r="X18" i="50"/>
  <c r="W18" i="50"/>
  <c r="V18" i="50"/>
  <c r="U18" i="50"/>
  <c r="T18" i="50"/>
  <c r="S18" i="50"/>
  <c r="R18" i="50"/>
  <c r="Q18" i="50"/>
  <c r="P18" i="50"/>
  <c r="O18" i="50"/>
  <c r="N18" i="50"/>
  <c r="M18" i="50"/>
  <c r="L18" i="50"/>
  <c r="K18" i="50"/>
  <c r="J18" i="50"/>
  <c r="I18" i="50"/>
  <c r="H18" i="50"/>
  <c r="G18" i="50"/>
  <c r="F18" i="50"/>
  <c r="E18" i="50"/>
  <c r="D18" i="50"/>
  <c r="C18" i="50"/>
  <c r="BC15" i="50"/>
  <c r="BB15" i="50"/>
  <c r="BA15" i="50"/>
  <c r="AZ15" i="50"/>
  <c r="AY15" i="50"/>
  <c r="AX15" i="50"/>
  <c r="AW15" i="50"/>
  <c r="AV15" i="50"/>
  <c r="AU15" i="50"/>
  <c r="AT15" i="50"/>
  <c r="AS15" i="50"/>
  <c r="AR15" i="50"/>
  <c r="AQ15" i="50"/>
  <c r="AP15" i="50"/>
  <c r="AO15" i="50"/>
  <c r="AN15" i="50"/>
  <c r="AM15" i="50"/>
  <c r="AL15" i="50"/>
  <c r="AK15" i="50"/>
  <c r="AJ15" i="50"/>
  <c r="AI15" i="50"/>
  <c r="AH15" i="50"/>
  <c r="AG15" i="50"/>
  <c r="AF15" i="50"/>
  <c r="AE15" i="50"/>
  <c r="AD15" i="50"/>
  <c r="AB15" i="50"/>
  <c r="AA15" i="50"/>
  <c r="Z15" i="50"/>
  <c r="Y15" i="50"/>
  <c r="X15" i="50"/>
  <c r="W15" i="50"/>
  <c r="V15" i="50"/>
  <c r="U15" i="50"/>
  <c r="T15" i="50"/>
  <c r="S15" i="50"/>
  <c r="R15" i="50"/>
  <c r="Q15" i="50"/>
  <c r="P15" i="50"/>
  <c r="O15" i="50"/>
  <c r="N15" i="50"/>
  <c r="M15" i="50"/>
  <c r="L15" i="50"/>
  <c r="K15" i="50"/>
  <c r="J15" i="50"/>
  <c r="I15" i="50"/>
  <c r="H15" i="50"/>
  <c r="G15" i="50"/>
  <c r="F15" i="50"/>
  <c r="E15" i="50"/>
  <c r="D15" i="50"/>
  <c r="C15" i="50"/>
  <c r="BC14" i="50"/>
  <c r="BB14" i="50"/>
  <c r="BA14" i="50"/>
  <c r="AZ14" i="50"/>
  <c r="AY14" i="50"/>
  <c r="AX14" i="50"/>
  <c r="AW14" i="50"/>
  <c r="AV14" i="50"/>
  <c r="AU14" i="50"/>
  <c r="AT14" i="50"/>
  <c r="AS14" i="50"/>
  <c r="AR14" i="50"/>
  <c r="AQ14" i="50"/>
  <c r="AP14" i="50"/>
  <c r="AO14" i="50"/>
  <c r="AN14" i="50"/>
  <c r="AM14" i="50"/>
  <c r="AL14" i="50"/>
  <c r="AK14" i="50"/>
  <c r="AJ14" i="50"/>
  <c r="AI14" i="50"/>
  <c r="AH14" i="50"/>
  <c r="AG14" i="50"/>
  <c r="AF14" i="50"/>
  <c r="AE14" i="50"/>
  <c r="AD14" i="50"/>
  <c r="AB14" i="50"/>
  <c r="AA14" i="50"/>
  <c r="Z14" i="50"/>
  <c r="Y14" i="50"/>
  <c r="X14" i="50"/>
  <c r="W14" i="50"/>
  <c r="V14" i="50"/>
  <c r="U14" i="50"/>
  <c r="T14" i="50"/>
  <c r="S14" i="50"/>
  <c r="R14" i="50"/>
  <c r="Q14" i="50"/>
  <c r="P14" i="50"/>
  <c r="O14" i="50"/>
  <c r="N14" i="50"/>
  <c r="M14" i="50"/>
  <c r="L14" i="50"/>
  <c r="K14" i="50"/>
  <c r="J14" i="50"/>
  <c r="I14" i="50"/>
  <c r="H14" i="50"/>
  <c r="G14" i="50"/>
  <c r="F14" i="50"/>
  <c r="E14" i="50"/>
  <c r="D14" i="50"/>
  <c r="C14" i="50"/>
  <c r="BC13" i="50"/>
  <c r="BB13" i="50"/>
  <c r="BA13" i="50"/>
  <c r="AZ13" i="50"/>
  <c r="AY13" i="50"/>
  <c r="AX13" i="50"/>
  <c r="AW13" i="50"/>
  <c r="AV13" i="50"/>
  <c r="AU13" i="50"/>
  <c r="AT13" i="50"/>
  <c r="AS13" i="50"/>
  <c r="AR13" i="50"/>
  <c r="AQ13" i="50"/>
  <c r="AP13" i="50"/>
  <c r="AO13" i="50"/>
  <c r="AN13" i="50"/>
  <c r="AM13" i="50"/>
  <c r="AL13" i="50"/>
  <c r="AK13" i="50"/>
  <c r="AJ13" i="50"/>
  <c r="AI13" i="50"/>
  <c r="AH13" i="50"/>
  <c r="AG13" i="50"/>
  <c r="AF13" i="50"/>
  <c r="AE13" i="50"/>
  <c r="AD13" i="50"/>
  <c r="AB13" i="50"/>
  <c r="AA13" i="50"/>
  <c r="Z13" i="50"/>
  <c r="Y13" i="50"/>
  <c r="X13" i="50"/>
  <c r="W13" i="50"/>
  <c r="V13" i="50"/>
  <c r="U13" i="50"/>
  <c r="T13" i="50"/>
  <c r="S13" i="50"/>
  <c r="R13" i="50"/>
  <c r="Q13" i="50"/>
  <c r="P13" i="50"/>
  <c r="O13" i="50"/>
  <c r="N13" i="50"/>
  <c r="M13" i="50"/>
  <c r="L13" i="50"/>
  <c r="K13" i="50"/>
  <c r="J13" i="50"/>
  <c r="I13" i="50"/>
  <c r="H13" i="50"/>
  <c r="G13" i="50"/>
  <c r="F13" i="50"/>
  <c r="E13" i="50"/>
  <c r="D13" i="50"/>
  <c r="C13" i="50"/>
  <c r="BC12" i="50"/>
  <c r="BB12" i="50"/>
  <c r="BA12" i="50"/>
  <c r="AZ12" i="50"/>
  <c r="AY12" i="50"/>
  <c r="AX12" i="50"/>
  <c r="AW12" i="50"/>
  <c r="AV12" i="50"/>
  <c r="AU12" i="50"/>
  <c r="AT12" i="50"/>
  <c r="AS12" i="50"/>
  <c r="AR12" i="50"/>
  <c r="AQ12" i="50"/>
  <c r="AP12" i="50"/>
  <c r="AO12" i="50"/>
  <c r="AN12" i="50"/>
  <c r="AM12" i="50"/>
  <c r="AL12" i="50"/>
  <c r="AK12" i="50"/>
  <c r="AJ12" i="50"/>
  <c r="AI12" i="50"/>
  <c r="AH12" i="50"/>
  <c r="AG12" i="50"/>
  <c r="AF12" i="50"/>
  <c r="AE12" i="50"/>
  <c r="AD12" i="50"/>
  <c r="AB12" i="50"/>
  <c r="AA12" i="50"/>
  <c r="Z12" i="50"/>
  <c r="Y12" i="50"/>
  <c r="X12" i="50"/>
  <c r="W12" i="50"/>
  <c r="V12" i="50"/>
  <c r="U12" i="50"/>
  <c r="T12" i="50"/>
  <c r="S12" i="50"/>
  <c r="R12" i="50"/>
  <c r="Q12" i="50"/>
  <c r="P12" i="50"/>
  <c r="O12" i="50"/>
  <c r="N12" i="50"/>
  <c r="M12" i="50"/>
  <c r="L12" i="50"/>
  <c r="K12" i="50"/>
  <c r="J12" i="50"/>
  <c r="I12" i="50"/>
  <c r="H12" i="50"/>
  <c r="G12" i="50"/>
  <c r="F12" i="50"/>
  <c r="E12" i="50"/>
  <c r="D12" i="50"/>
  <c r="C12" i="50"/>
  <c r="BC11" i="50"/>
  <c r="BB11" i="50"/>
  <c r="BA11" i="50"/>
  <c r="AZ11" i="50"/>
  <c r="AY11" i="50"/>
  <c r="AX11" i="50"/>
  <c r="AW11" i="50"/>
  <c r="AV11" i="50"/>
  <c r="AU11" i="50"/>
  <c r="AT11" i="50"/>
  <c r="AS11" i="50"/>
  <c r="AR11" i="50"/>
  <c r="AQ11" i="50"/>
  <c r="AP11" i="50"/>
  <c r="AO11" i="50"/>
  <c r="AN11" i="50"/>
  <c r="AM11" i="50"/>
  <c r="AL11" i="50"/>
  <c r="AK11" i="50"/>
  <c r="AJ11" i="50"/>
  <c r="AI11" i="50"/>
  <c r="AH11" i="50"/>
  <c r="AG11" i="50"/>
  <c r="AF11" i="50"/>
  <c r="AE11" i="50"/>
  <c r="AD11" i="50"/>
  <c r="AB11" i="50"/>
  <c r="AA11" i="50"/>
  <c r="Z11" i="50"/>
  <c r="Y11" i="50"/>
  <c r="X11" i="50"/>
  <c r="W11" i="50"/>
  <c r="V11" i="50"/>
  <c r="U11" i="50"/>
  <c r="T11" i="50"/>
  <c r="S11" i="50"/>
  <c r="R11" i="50"/>
  <c r="Q11" i="50"/>
  <c r="P11" i="50"/>
  <c r="O11" i="50"/>
  <c r="N11" i="50"/>
  <c r="M11" i="50"/>
  <c r="L11" i="50"/>
  <c r="K11" i="50"/>
  <c r="J11" i="50"/>
  <c r="I11" i="50"/>
  <c r="H11" i="50"/>
  <c r="G11" i="50"/>
  <c r="F11" i="50"/>
  <c r="E11" i="50"/>
  <c r="D11" i="50"/>
  <c r="C11" i="50"/>
  <c r="BC10" i="50"/>
  <c r="BB10" i="50"/>
  <c r="BA10" i="50"/>
  <c r="AZ10" i="50"/>
  <c r="AY10" i="50"/>
  <c r="AX10" i="50"/>
  <c r="AW10" i="50"/>
  <c r="AV10" i="50"/>
  <c r="AU10" i="50"/>
  <c r="AU8" i="50" s="1"/>
  <c r="AT10" i="50"/>
  <c r="AS10" i="50"/>
  <c r="AR10" i="50"/>
  <c r="AQ10" i="50"/>
  <c r="AP10" i="50"/>
  <c r="AO10" i="50"/>
  <c r="AO8" i="50" s="1"/>
  <c r="AN10" i="50"/>
  <c r="AM10" i="50"/>
  <c r="AL10" i="50"/>
  <c r="AK10" i="50"/>
  <c r="AJ10" i="50"/>
  <c r="AI10" i="50"/>
  <c r="AH10" i="50"/>
  <c r="AG10" i="50"/>
  <c r="AF10" i="50"/>
  <c r="AE10" i="50"/>
  <c r="AE8" i="50" s="1"/>
  <c r="AD10" i="50"/>
  <c r="AB10" i="50"/>
  <c r="AA10" i="50"/>
  <c r="Z10" i="50"/>
  <c r="Y10" i="50"/>
  <c r="X10" i="50"/>
  <c r="W10" i="50"/>
  <c r="V10" i="50"/>
  <c r="V8" i="50" s="1"/>
  <c r="U10" i="50"/>
  <c r="T10" i="50"/>
  <c r="S10" i="50"/>
  <c r="R10" i="50"/>
  <c r="Q10" i="50"/>
  <c r="P10" i="50"/>
  <c r="O10" i="50"/>
  <c r="N10" i="50"/>
  <c r="M10" i="50"/>
  <c r="L10" i="50"/>
  <c r="K10" i="50"/>
  <c r="J10" i="50"/>
  <c r="I10" i="50"/>
  <c r="H10" i="50"/>
  <c r="G10" i="50"/>
  <c r="F10" i="50"/>
  <c r="E10" i="50"/>
  <c r="D10" i="50"/>
  <c r="C10" i="50"/>
  <c r="BC9" i="50"/>
  <c r="BB9" i="50"/>
  <c r="BA9" i="50"/>
  <c r="BA8" i="50" s="1"/>
  <c r="AZ9" i="50"/>
  <c r="AY9" i="50"/>
  <c r="AY8" i="50" s="1"/>
  <c r="AX9" i="50"/>
  <c r="AW9" i="50"/>
  <c r="AV9" i="50"/>
  <c r="AU9" i="50"/>
  <c r="AT9" i="50"/>
  <c r="AS9" i="50"/>
  <c r="AR9" i="50"/>
  <c r="AQ9" i="50"/>
  <c r="AQ8" i="50" s="1"/>
  <c r="AP9" i="50"/>
  <c r="AO9" i="50"/>
  <c r="AN9" i="50"/>
  <c r="AM9" i="50"/>
  <c r="AL9" i="50"/>
  <c r="AK9" i="50"/>
  <c r="AJ9" i="50"/>
  <c r="AI9" i="50"/>
  <c r="AI8" i="50" s="1"/>
  <c r="AH9" i="50"/>
  <c r="AH8" i="50" s="1"/>
  <c r="AG9" i="50"/>
  <c r="AF9" i="50"/>
  <c r="AE9" i="50"/>
  <c r="AD9" i="50"/>
  <c r="AD8" i="50" s="1"/>
  <c r="AB9" i="50"/>
  <c r="AA9" i="50"/>
  <c r="Z9" i="50"/>
  <c r="Z8" i="50" s="1"/>
  <c r="Y9" i="50"/>
  <c r="Y8" i="50" s="1"/>
  <c r="X9" i="50"/>
  <c r="W9" i="50"/>
  <c r="V9" i="50"/>
  <c r="U9" i="50"/>
  <c r="T9" i="50"/>
  <c r="S9" i="50"/>
  <c r="R9" i="50"/>
  <c r="R8" i="50" s="1"/>
  <c r="Q9" i="50"/>
  <c r="P9" i="50"/>
  <c r="O9" i="50"/>
  <c r="N9" i="50"/>
  <c r="N8" i="50" s="1"/>
  <c r="M9" i="50"/>
  <c r="L9" i="50"/>
  <c r="K9" i="50"/>
  <c r="J9" i="50"/>
  <c r="J8" i="50" s="1"/>
  <c r="I9" i="50"/>
  <c r="H9" i="50"/>
  <c r="G9" i="50"/>
  <c r="F9" i="50"/>
  <c r="E9" i="50"/>
  <c r="D9" i="50"/>
  <c r="C9" i="50"/>
  <c r="BC8" i="50"/>
  <c r="BB8" i="50"/>
  <c r="AX8" i="50"/>
  <c r="AW8" i="50"/>
  <c r="AT8" i="50"/>
  <c r="AS8" i="50"/>
  <c r="AP8" i="50"/>
  <c r="AL8" i="50"/>
  <c r="AK8" i="50"/>
  <c r="AG8" i="50"/>
  <c r="AB8" i="50"/>
  <c r="X8" i="50"/>
  <c r="U8" i="50"/>
  <c r="T8" i="50"/>
  <c r="Q8" i="50"/>
  <c r="P8" i="50"/>
  <c r="M8" i="50"/>
  <c r="L8" i="50"/>
  <c r="I8" i="50"/>
  <c r="H8" i="50"/>
  <c r="E8" i="50"/>
  <c r="D8" i="50"/>
  <c r="BA31" i="17"/>
  <c r="AZ31" i="17"/>
  <c r="AY31" i="17"/>
  <c r="AX31" i="17"/>
  <c r="AW31" i="17"/>
  <c r="AV31" i="17"/>
  <c r="AU31" i="17"/>
  <c r="AT31" i="17"/>
  <c r="AS31" i="17"/>
  <c r="AR31" i="17"/>
  <c r="AQ31" i="17"/>
  <c r="AP31" i="17"/>
  <c r="AO31" i="17"/>
  <c r="AN31" i="17"/>
  <c r="AM31" i="17"/>
  <c r="AL31" i="17"/>
  <c r="AK31" i="17"/>
  <c r="AJ31" i="17"/>
  <c r="AI31" i="17"/>
  <c r="AH31" i="17"/>
  <c r="AG31" i="17"/>
  <c r="AF31" i="17"/>
  <c r="AE31" i="17"/>
  <c r="AD31" i="17"/>
  <c r="Z31" i="17"/>
  <c r="Y31" i="17"/>
  <c r="X31" i="17"/>
  <c r="W31" i="17"/>
  <c r="V31" i="17"/>
  <c r="U31" i="17"/>
  <c r="T31" i="17"/>
  <c r="S31" i="17"/>
  <c r="R31" i="17"/>
  <c r="Q31" i="17"/>
  <c r="P31" i="17"/>
  <c r="O31" i="17"/>
  <c r="N31" i="17"/>
  <c r="M31" i="17"/>
  <c r="L31" i="17"/>
  <c r="K31" i="17"/>
  <c r="J31" i="17"/>
  <c r="I31" i="17"/>
  <c r="H31" i="17"/>
  <c r="G31" i="17"/>
  <c r="F31" i="17"/>
  <c r="E31" i="17"/>
  <c r="D31" i="17"/>
  <c r="C31" i="17"/>
  <c r="BA30" i="17"/>
  <c r="AZ30" i="17"/>
  <c r="AY30" i="17"/>
  <c r="AX30" i="17"/>
  <c r="AW30" i="17"/>
  <c r="AV30" i="17"/>
  <c r="AU30" i="17"/>
  <c r="AT30" i="17"/>
  <c r="AS30" i="17"/>
  <c r="AR30" i="17"/>
  <c r="AQ30" i="17"/>
  <c r="AP30" i="17"/>
  <c r="AO30" i="17"/>
  <c r="AN30" i="17"/>
  <c r="AM30" i="17"/>
  <c r="AL30" i="17"/>
  <c r="AK30" i="17"/>
  <c r="AJ30" i="17"/>
  <c r="AI30" i="17"/>
  <c r="AH30" i="17"/>
  <c r="AG30" i="17"/>
  <c r="AF30" i="17"/>
  <c r="AE30" i="17"/>
  <c r="AD30" i="17"/>
  <c r="Z30" i="17"/>
  <c r="Y30" i="17"/>
  <c r="X30" i="17"/>
  <c r="W30" i="17"/>
  <c r="V30" i="17"/>
  <c r="U30" i="17"/>
  <c r="T30" i="17"/>
  <c r="S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F30" i="17"/>
  <c r="E30" i="17"/>
  <c r="D30" i="17"/>
  <c r="C30" i="17"/>
  <c r="BA29" i="17"/>
  <c r="AZ29" i="17"/>
  <c r="AY29" i="17"/>
  <c r="AX29" i="17"/>
  <c r="AW29" i="17"/>
  <c r="AV29" i="17"/>
  <c r="AU29" i="17"/>
  <c r="AT117" i="3" s="1"/>
  <c r="AT29" i="17"/>
  <c r="AS117" i="3" s="1"/>
  <c r="AS29" i="17"/>
  <c r="AR29" i="17"/>
  <c r="AQ29" i="17"/>
  <c r="AP29" i="17"/>
  <c r="AO29" i="17"/>
  <c r="AN29" i="17"/>
  <c r="AM29" i="17"/>
  <c r="AL117" i="3" s="1"/>
  <c r="AL29" i="17"/>
  <c r="AK117" i="3" s="1"/>
  <c r="AK29" i="17"/>
  <c r="AJ29" i="17"/>
  <c r="AI29" i="17"/>
  <c r="AH29" i="17"/>
  <c r="AG29" i="17"/>
  <c r="AF29" i="17"/>
  <c r="AE29" i="17"/>
  <c r="AD29" i="17"/>
  <c r="AC117" i="3" s="1"/>
  <c r="Z29" i="17"/>
  <c r="Y29" i="17"/>
  <c r="X29" i="17"/>
  <c r="W29" i="17"/>
  <c r="V29" i="17"/>
  <c r="U29" i="17"/>
  <c r="T29" i="17"/>
  <c r="S109" i="3" s="1"/>
  <c r="S29" i="17"/>
  <c r="R109" i="3" s="1"/>
  <c r="R29" i="17"/>
  <c r="Q29" i="17"/>
  <c r="P29" i="17"/>
  <c r="O29" i="17"/>
  <c r="N29" i="17"/>
  <c r="M29" i="17"/>
  <c r="L29" i="17"/>
  <c r="K109" i="3" s="1"/>
  <c r="K29" i="17"/>
  <c r="J109" i="3" s="1"/>
  <c r="J29" i="17"/>
  <c r="I29" i="17"/>
  <c r="H29" i="17"/>
  <c r="G29" i="17"/>
  <c r="F29" i="17"/>
  <c r="E29" i="17"/>
  <c r="D29" i="17"/>
  <c r="C29" i="17"/>
  <c r="BA28" i="17"/>
  <c r="AZ28" i="17"/>
  <c r="AY28" i="17"/>
  <c r="AX28" i="17"/>
  <c r="AW28" i="17"/>
  <c r="AV28" i="17"/>
  <c r="AU28" i="17"/>
  <c r="AT28" i="17"/>
  <c r="AS28" i="17"/>
  <c r="AR28" i="17"/>
  <c r="AQ28" i="17"/>
  <c r="AP28" i="17"/>
  <c r="AO28" i="17"/>
  <c r="AN28" i="17"/>
  <c r="AM28" i="17"/>
  <c r="AL28" i="17"/>
  <c r="AK28" i="17"/>
  <c r="AJ28" i="17"/>
  <c r="AI28" i="17"/>
  <c r="AH28" i="17"/>
  <c r="AG28" i="17"/>
  <c r="AF28" i="17"/>
  <c r="AE28" i="17"/>
  <c r="AD28" i="17"/>
  <c r="Z28" i="17"/>
  <c r="Y28" i="17"/>
  <c r="X28" i="17"/>
  <c r="W28" i="17"/>
  <c r="V28" i="17"/>
  <c r="U28" i="17"/>
  <c r="T28" i="17"/>
  <c r="S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F28" i="17"/>
  <c r="E28" i="17"/>
  <c r="D28" i="17"/>
  <c r="C28" i="17"/>
  <c r="BA27" i="17"/>
  <c r="AZ27" i="17"/>
  <c r="AY27" i="17"/>
  <c r="AX27" i="17"/>
  <c r="AW27" i="17"/>
  <c r="AV27" i="17"/>
  <c r="AU27" i="17"/>
  <c r="AT118" i="3" s="1"/>
  <c r="AT27" i="17"/>
  <c r="AS27" i="17"/>
  <c r="AR27" i="17"/>
  <c r="AQ27" i="17"/>
  <c r="AP27" i="17"/>
  <c r="AO27" i="17"/>
  <c r="AN27" i="17"/>
  <c r="AM27" i="17"/>
  <c r="AL27" i="17"/>
  <c r="AK118" i="3" s="1"/>
  <c r="AK27" i="17"/>
  <c r="AJ27" i="17"/>
  <c r="AI27" i="17"/>
  <c r="AH27" i="17"/>
  <c r="AG27" i="17"/>
  <c r="AF27" i="17"/>
  <c r="AE27" i="17"/>
  <c r="AD27" i="17"/>
  <c r="Z27" i="17"/>
  <c r="Y27" i="17"/>
  <c r="X27" i="17"/>
  <c r="W27" i="17"/>
  <c r="V27" i="17"/>
  <c r="U27" i="17"/>
  <c r="T27" i="17"/>
  <c r="S110" i="3" s="1"/>
  <c r="S27" i="17"/>
  <c r="R27" i="17"/>
  <c r="Q27" i="17"/>
  <c r="P27" i="17"/>
  <c r="O27" i="17"/>
  <c r="N27" i="17"/>
  <c r="M27" i="17"/>
  <c r="L27" i="17"/>
  <c r="K110" i="3" s="1"/>
  <c r="K27" i="17"/>
  <c r="J110" i="3" s="1"/>
  <c r="J27" i="17"/>
  <c r="I27" i="17"/>
  <c r="H27" i="17"/>
  <c r="G27" i="17"/>
  <c r="F27" i="17"/>
  <c r="E27" i="17"/>
  <c r="D27" i="17"/>
  <c r="C27" i="17"/>
  <c r="B110" i="3" s="1"/>
  <c r="BA25" i="17"/>
  <c r="AZ25" i="17"/>
  <c r="AY25" i="17"/>
  <c r="AX25" i="17"/>
  <c r="AW25" i="17"/>
  <c r="AV25" i="17"/>
  <c r="AU25" i="17"/>
  <c r="AT25" i="17"/>
  <c r="AS25" i="17"/>
  <c r="AR25" i="17"/>
  <c r="AQ25" i="17"/>
  <c r="AP25" i="17"/>
  <c r="AO25" i="17"/>
  <c r="AN25" i="17"/>
  <c r="AM25" i="17"/>
  <c r="AL25" i="17"/>
  <c r="AK25" i="17"/>
  <c r="AJ25" i="17"/>
  <c r="AI25" i="17"/>
  <c r="AH25" i="17"/>
  <c r="AG25" i="17"/>
  <c r="AF25" i="17"/>
  <c r="AE25" i="17"/>
  <c r="AD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A24" i="17"/>
  <c r="AZ24" i="17"/>
  <c r="AY24" i="17"/>
  <c r="AX24" i="17"/>
  <c r="AW24" i="17"/>
  <c r="AV24" i="17"/>
  <c r="AU24" i="17"/>
  <c r="AT24" i="17"/>
  <c r="AS24" i="17"/>
  <c r="AR24" i="17"/>
  <c r="AQ24" i="17"/>
  <c r="AP24" i="17"/>
  <c r="AO24" i="17"/>
  <c r="AN24" i="17"/>
  <c r="AM24" i="17"/>
  <c r="AL24" i="17"/>
  <c r="AK24" i="17"/>
  <c r="AJ24" i="17"/>
  <c r="AI24" i="17"/>
  <c r="AH24" i="17"/>
  <c r="AG24" i="17"/>
  <c r="AF24" i="17"/>
  <c r="AE24" i="17"/>
  <c r="AD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A22" i="17"/>
  <c r="AZ22" i="17"/>
  <c r="AY22" i="17"/>
  <c r="AX22" i="17"/>
  <c r="AW22" i="17"/>
  <c r="AV22" i="17"/>
  <c r="AU22" i="17"/>
  <c r="AT22" i="17"/>
  <c r="AS22" i="17"/>
  <c r="AR22" i="17"/>
  <c r="AQ22" i="17"/>
  <c r="AP22" i="17"/>
  <c r="AO22" i="17"/>
  <c r="AN22" i="17"/>
  <c r="AM22" i="17"/>
  <c r="AL22" i="17"/>
  <c r="AK22" i="17"/>
  <c r="AJ22" i="17"/>
  <c r="AI22" i="17"/>
  <c r="AH22" i="17"/>
  <c r="AG22" i="17"/>
  <c r="AF22" i="17"/>
  <c r="AE22" i="17"/>
  <c r="AD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AF21" i="17"/>
  <c r="AE21" i="17"/>
  <c r="AD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A20" i="17"/>
  <c r="AZ20" i="17"/>
  <c r="AY20" i="17"/>
  <c r="AX20" i="17"/>
  <c r="AW20" i="17"/>
  <c r="AV20" i="17"/>
  <c r="AU20" i="17"/>
  <c r="AT20" i="17"/>
  <c r="AS20" i="17"/>
  <c r="AR20" i="17"/>
  <c r="AQ20" i="17"/>
  <c r="AP20" i="17"/>
  <c r="AO20" i="17"/>
  <c r="AN20" i="17"/>
  <c r="AM20" i="17"/>
  <c r="AL20" i="17"/>
  <c r="AK20" i="17"/>
  <c r="AJ20" i="17"/>
  <c r="AI20" i="17"/>
  <c r="AH20" i="17"/>
  <c r="AG20" i="17"/>
  <c r="AF20" i="17"/>
  <c r="AE20" i="17"/>
  <c r="AD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A19" i="17"/>
  <c r="AZ19" i="17"/>
  <c r="AY19" i="17"/>
  <c r="AX19" i="17"/>
  <c r="AW19" i="17"/>
  <c r="AV19" i="17"/>
  <c r="AU19" i="17"/>
  <c r="AT19" i="17"/>
  <c r="AS19" i="17"/>
  <c r="AR19" i="17"/>
  <c r="AQ19" i="17"/>
  <c r="AP19" i="17"/>
  <c r="AO19" i="17"/>
  <c r="AN19" i="17"/>
  <c r="AM19" i="17"/>
  <c r="AL19" i="17"/>
  <c r="AK19" i="17"/>
  <c r="AJ19" i="17"/>
  <c r="AI19" i="17"/>
  <c r="AH19" i="17"/>
  <c r="AG19" i="17"/>
  <c r="AF19" i="17"/>
  <c r="AE19" i="17"/>
  <c r="AD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AF16" i="17"/>
  <c r="AE16" i="17"/>
  <c r="AD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A15" i="17"/>
  <c r="AZ15" i="17"/>
  <c r="AY15" i="17"/>
  <c r="AX15" i="17"/>
  <c r="AW15" i="17"/>
  <c r="AV15" i="17"/>
  <c r="AU15" i="17"/>
  <c r="AT15" i="17"/>
  <c r="AS15" i="17"/>
  <c r="AR15" i="17"/>
  <c r="AQ15" i="17"/>
  <c r="AP15" i="17"/>
  <c r="AO15" i="17"/>
  <c r="AN15" i="17"/>
  <c r="AM15" i="17"/>
  <c r="AL15" i="17"/>
  <c r="AL17" i="17" s="1"/>
  <c r="AK15" i="17"/>
  <c r="AJ15" i="17"/>
  <c r="AI15" i="17"/>
  <c r="AH15" i="17"/>
  <c r="AG15" i="17"/>
  <c r="AF15" i="17"/>
  <c r="AE15" i="17"/>
  <c r="AD15" i="17"/>
  <c r="Z15" i="17"/>
  <c r="Y15" i="17"/>
  <c r="X15" i="17"/>
  <c r="W15" i="17"/>
  <c r="V15" i="17"/>
  <c r="U15" i="17"/>
  <c r="T15" i="17"/>
  <c r="T17" i="17" s="1"/>
  <c r="S15" i="17"/>
  <c r="S17" i="17" s="1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A13" i="17"/>
  <c r="AZ13" i="17"/>
  <c r="AY13" i="17"/>
  <c r="AX13" i="17"/>
  <c r="AW13" i="17"/>
  <c r="AV13" i="17"/>
  <c r="AU13" i="17"/>
  <c r="AT119" i="3" s="1"/>
  <c r="AT13" i="17"/>
  <c r="AS119" i="3" s="1"/>
  <c r="AS13" i="17"/>
  <c r="AR13" i="17"/>
  <c r="AQ119" i="3" s="1"/>
  <c r="AQ13" i="17"/>
  <c r="AP13" i="17"/>
  <c r="AO13" i="17"/>
  <c r="AN13" i="17"/>
  <c r="AM13" i="17"/>
  <c r="AL119" i="3" s="1"/>
  <c r="AL13" i="17"/>
  <c r="AK119" i="3" s="1"/>
  <c r="AK13" i="17"/>
  <c r="AJ13" i="17"/>
  <c r="AI13" i="17"/>
  <c r="AH13" i="17"/>
  <c r="AG13" i="17"/>
  <c r="AF13" i="17"/>
  <c r="AE13" i="17"/>
  <c r="AD13" i="17"/>
  <c r="Z13" i="17"/>
  <c r="Y13" i="17"/>
  <c r="X13" i="17"/>
  <c r="W13" i="17"/>
  <c r="V13" i="17"/>
  <c r="U13" i="17"/>
  <c r="T13" i="17"/>
  <c r="S13" i="17"/>
  <c r="R111" i="3" s="1"/>
  <c r="R13" i="17"/>
  <c r="Q13" i="17"/>
  <c r="P13" i="17"/>
  <c r="O13" i="17"/>
  <c r="N13" i="17"/>
  <c r="M13" i="17"/>
  <c r="L13" i="17"/>
  <c r="K111" i="3" s="1"/>
  <c r="K13" i="17"/>
  <c r="J111" i="3" s="1"/>
  <c r="J13" i="17"/>
  <c r="I13" i="17"/>
  <c r="H13" i="17"/>
  <c r="G13" i="17"/>
  <c r="F13" i="17"/>
  <c r="E13" i="17"/>
  <c r="D13" i="17"/>
  <c r="C13" i="17"/>
  <c r="B111" i="3" s="1"/>
  <c r="BA12" i="17"/>
  <c r="AZ12" i="17"/>
  <c r="AY12" i="17"/>
  <c r="AX12" i="17"/>
  <c r="AW12" i="17"/>
  <c r="AV12" i="17"/>
  <c r="AU12" i="17"/>
  <c r="AT12" i="17"/>
  <c r="AS12" i="17"/>
  <c r="AR12" i="17"/>
  <c r="AQ12" i="17"/>
  <c r="AP12" i="17"/>
  <c r="AO12" i="17"/>
  <c r="AN12" i="17"/>
  <c r="AM12" i="17"/>
  <c r="AL12" i="17"/>
  <c r="AK12" i="17"/>
  <c r="AJ12" i="17"/>
  <c r="AI12" i="17"/>
  <c r="AH12" i="17"/>
  <c r="AG12" i="17"/>
  <c r="AF12" i="17"/>
  <c r="AE12" i="17"/>
  <c r="AD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A11" i="17"/>
  <c r="AZ11" i="17"/>
  <c r="AY11" i="17"/>
  <c r="AX11" i="17"/>
  <c r="AW11" i="17"/>
  <c r="AV11" i="17"/>
  <c r="AU11" i="17"/>
  <c r="AT11" i="17"/>
  <c r="AS11" i="17"/>
  <c r="AR11" i="17"/>
  <c r="AQ11" i="17"/>
  <c r="AP11" i="17"/>
  <c r="AO11" i="17"/>
  <c r="AN11" i="17"/>
  <c r="AM11" i="17"/>
  <c r="AL11" i="17"/>
  <c r="AK11" i="17"/>
  <c r="AJ11" i="17"/>
  <c r="AI11" i="17"/>
  <c r="AH11" i="17"/>
  <c r="AG11" i="17"/>
  <c r="AF11" i="17"/>
  <c r="AE11" i="17"/>
  <c r="AD11" i="17"/>
  <c r="Z11" i="17"/>
  <c r="Y11" i="17"/>
  <c r="X11" i="17"/>
  <c r="W11" i="17"/>
  <c r="V11" i="17"/>
  <c r="U11" i="17"/>
  <c r="T11" i="17"/>
  <c r="T14" i="17" s="1"/>
  <c r="S11" i="17"/>
  <c r="R11" i="17"/>
  <c r="Q11" i="17"/>
  <c r="P11" i="17"/>
  <c r="O11" i="17"/>
  <c r="N11" i="17"/>
  <c r="M11" i="17"/>
  <c r="L11" i="17"/>
  <c r="L14" i="17" s="1"/>
  <c r="K11" i="17"/>
  <c r="J11" i="17"/>
  <c r="I11" i="17"/>
  <c r="H11" i="17"/>
  <c r="G11" i="17"/>
  <c r="F11" i="17"/>
  <c r="E11" i="17"/>
  <c r="D11" i="17"/>
  <c r="C11" i="17"/>
  <c r="BA10" i="17"/>
  <c r="AZ10" i="17"/>
  <c r="AY10" i="17"/>
  <c r="AX10" i="17"/>
  <c r="AW10" i="17"/>
  <c r="AV10" i="17"/>
  <c r="AU10" i="17"/>
  <c r="AT10" i="17"/>
  <c r="AS10" i="17"/>
  <c r="AR10" i="17"/>
  <c r="AQ10" i="17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AF9" i="17"/>
  <c r="AE9" i="17"/>
  <c r="AD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F8" i="17"/>
  <c r="AE8" i="17"/>
  <c r="AD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O7" i="17"/>
  <c r="AN7" i="17"/>
  <c r="AM7" i="17"/>
  <c r="AL7" i="17"/>
  <c r="AK7" i="17"/>
  <c r="AJ7" i="17"/>
  <c r="AI7" i="17"/>
  <c r="AH7" i="17"/>
  <c r="AG7" i="17"/>
  <c r="AF7" i="17"/>
  <c r="AE7" i="17"/>
  <c r="AD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A6" i="17"/>
  <c r="AZ6" i="17"/>
  <c r="AY6" i="17"/>
  <c r="AX6" i="17"/>
  <c r="AW6" i="17"/>
  <c r="AV6" i="17"/>
  <c r="AU6" i="17"/>
  <c r="AT6" i="17"/>
  <c r="AS6" i="17"/>
  <c r="AR6" i="17"/>
  <c r="AQ6" i="17"/>
  <c r="AP6" i="17"/>
  <c r="AO6" i="17"/>
  <c r="AN6" i="17"/>
  <c r="AM6" i="17"/>
  <c r="AL6" i="17"/>
  <c r="AK6" i="17"/>
  <c r="AJ6" i="17"/>
  <c r="AI6" i="17"/>
  <c r="AH6" i="17"/>
  <c r="AG6" i="17"/>
  <c r="AF6" i="17"/>
  <c r="AE6" i="17"/>
  <c r="AD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A5" i="17"/>
  <c r="AZ5" i="17"/>
  <c r="AY5" i="17"/>
  <c r="AX5" i="17"/>
  <c r="AW5" i="17"/>
  <c r="AV5" i="17"/>
  <c r="AU5" i="17"/>
  <c r="AT5" i="17"/>
  <c r="AS5" i="17"/>
  <c r="AR5" i="17"/>
  <c r="AQ107" i="3" s="1"/>
  <c r="AQ5" i="17"/>
  <c r="AP5" i="17"/>
  <c r="AO5" i="17"/>
  <c r="AN5" i="17"/>
  <c r="AM5" i="17"/>
  <c r="AL81" i="3" s="1"/>
  <c r="AL5" i="17"/>
  <c r="AK81" i="3" s="1"/>
  <c r="AK5" i="17"/>
  <c r="AJ5" i="17"/>
  <c r="AI5" i="17"/>
  <c r="AH5" i="17"/>
  <c r="AG5" i="17"/>
  <c r="AF5" i="17"/>
  <c r="AE5" i="17"/>
  <c r="AD5" i="17"/>
  <c r="AD7" i="1" s="1"/>
  <c r="Z5" i="17"/>
  <c r="Y5" i="17"/>
  <c r="X5" i="17"/>
  <c r="W5" i="17"/>
  <c r="V5" i="17"/>
  <c r="U5" i="17"/>
  <c r="T5" i="17"/>
  <c r="S5" i="17"/>
  <c r="S7" i="1" s="1"/>
  <c r="R5" i="17"/>
  <c r="Q5" i="17"/>
  <c r="P5" i="17"/>
  <c r="O5" i="17"/>
  <c r="N5" i="17"/>
  <c r="M5" i="17"/>
  <c r="L5" i="17"/>
  <c r="K5" i="17"/>
  <c r="K7" i="1" s="1"/>
  <c r="J5" i="17"/>
  <c r="I5" i="17"/>
  <c r="H5" i="17"/>
  <c r="G5" i="17"/>
  <c r="F5" i="17"/>
  <c r="E5" i="17"/>
  <c r="D5" i="17"/>
  <c r="C5" i="17"/>
  <c r="C32" i="17" s="1"/>
  <c r="BA26" i="18"/>
  <c r="AZ26" i="18"/>
  <c r="AY26" i="18"/>
  <c r="AX26" i="18"/>
  <c r="AW26" i="18"/>
  <c r="AV26" i="18"/>
  <c r="AU26" i="18"/>
  <c r="AT26" i="18"/>
  <c r="AS26" i="18"/>
  <c r="AR26" i="18"/>
  <c r="AQ26" i="18"/>
  <c r="AP26" i="18"/>
  <c r="AO26" i="18"/>
  <c r="AN26" i="18"/>
  <c r="AM26" i="18"/>
  <c r="AL26" i="18"/>
  <c r="AK26" i="18"/>
  <c r="AJ26" i="18"/>
  <c r="AI26" i="18"/>
  <c r="AH26" i="18"/>
  <c r="AG26" i="18"/>
  <c r="AF26" i="18"/>
  <c r="AE26" i="18"/>
  <c r="AD26" i="18"/>
  <c r="Z26" i="18"/>
  <c r="Y26" i="18"/>
  <c r="X26" i="18"/>
  <c r="W26" i="18"/>
  <c r="V26" i="18"/>
  <c r="U26" i="18"/>
  <c r="T26" i="18"/>
  <c r="S26" i="18"/>
  <c r="R26" i="18"/>
  <c r="Q26" i="18"/>
  <c r="P26" i="18"/>
  <c r="O26" i="18"/>
  <c r="N26" i="18"/>
  <c r="M26" i="18"/>
  <c r="L26" i="18"/>
  <c r="K26" i="18"/>
  <c r="J26" i="18"/>
  <c r="I26" i="18"/>
  <c r="H26" i="18"/>
  <c r="G26" i="18"/>
  <c r="F26" i="18"/>
  <c r="E26" i="18"/>
  <c r="D26" i="18"/>
  <c r="C26" i="18"/>
  <c r="BA25" i="18"/>
  <c r="AZ25" i="18"/>
  <c r="AY25" i="18"/>
  <c r="AX25" i="18"/>
  <c r="AW25" i="18"/>
  <c r="AV25" i="18"/>
  <c r="AU25" i="18"/>
  <c r="AT25" i="18"/>
  <c r="AS25" i="18"/>
  <c r="AR25" i="18"/>
  <c r="AQ25" i="18"/>
  <c r="AP25" i="18"/>
  <c r="AO25" i="18"/>
  <c r="AN25" i="18"/>
  <c r="AM25" i="18"/>
  <c r="AL25" i="18"/>
  <c r="AK25" i="18"/>
  <c r="AJ25" i="18"/>
  <c r="AI25" i="18"/>
  <c r="AH25" i="18"/>
  <c r="AG25" i="18"/>
  <c r="AF25" i="18"/>
  <c r="AE25" i="18"/>
  <c r="AD25" i="18"/>
  <c r="Z25" i="18"/>
  <c r="Y25" i="18"/>
  <c r="X25" i="18"/>
  <c r="W25" i="18"/>
  <c r="V25" i="18"/>
  <c r="U25" i="18"/>
  <c r="T25" i="18"/>
  <c r="S25" i="18"/>
  <c r="R25" i="18"/>
  <c r="Q25" i="18"/>
  <c r="P25" i="18"/>
  <c r="O25" i="18"/>
  <c r="N25" i="18"/>
  <c r="M25" i="18"/>
  <c r="L25" i="18"/>
  <c r="K25" i="18"/>
  <c r="J25" i="18"/>
  <c r="I25" i="18"/>
  <c r="H25" i="18"/>
  <c r="G25" i="18"/>
  <c r="F25" i="18"/>
  <c r="E25" i="18"/>
  <c r="D25" i="18"/>
  <c r="C25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BA22" i="18"/>
  <c r="AZ22" i="18"/>
  <c r="AY22" i="18"/>
  <c r="AX22" i="18"/>
  <c r="AW22" i="18"/>
  <c r="AV22" i="18"/>
  <c r="AU22" i="18"/>
  <c r="AT141" i="3" s="1"/>
  <c r="AT22" i="18"/>
  <c r="AS141" i="3" s="1"/>
  <c r="AS22" i="18"/>
  <c r="AR22" i="18"/>
  <c r="AQ141" i="3" s="1"/>
  <c r="AQ22" i="18"/>
  <c r="AP22" i="18"/>
  <c r="AO22" i="18"/>
  <c r="AN22" i="18"/>
  <c r="AM22" i="18"/>
  <c r="AL22" i="18"/>
  <c r="AK141" i="3" s="1"/>
  <c r="AK22" i="18"/>
  <c r="AJ22" i="18"/>
  <c r="AI22" i="18"/>
  <c r="AH22" i="18"/>
  <c r="AG22" i="18"/>
  <c r="AF22" i="18"/>
  <c r="AE22" i="18"/>
  <c r="AD22" i="18"/>
  <c r="Z22" i="18"/>
  <c r="Y22" i="18"/>
  <c r="X22" i="18"/>
  <c r="W22" i="18"/>
  <c r="V22" i="18"/>
  <c r="U22" i="18"/>
  <c r="T22" i="18"/>
  <c r="S129" i="3" s="1"/>
  <c r="S22" i="18"/>
  <c r="R129" i="3" s="1"/>
  <c r="R22" i="18"/>
  <c r="Q22" i="18"/>
  <c r="P22" i="18"/>
  <c r="O22" i="18"/>
  <c r="N22" i="18"/>
  <c r="M22" i="18"/>
  <c r="L22" i="18"/>
  <c r="K129" i="3" s="1"/>
  <c r="K22" i="18"/>
  <c r="J129" i="3" s="1"/>
  <c r="J22" i="18"/>
  <c r="I22" i="18"/>
  <c r="H22" i="18"/>
  <c r="G22" i="18"/>
  <c r="F22" i="18"/>
  <c r="E22" i="18"/>
  <c r="D22" i="18"/>
  <c r="C22" i="18"/>
  <c r="BA20" i="18"/>
  <c r="AZ20" i="18"/>
  <c r="AY20" i="18"/>
  <c r="AX20" i="18"/>
  <c r="AW20" i="18"/>
  <c r="AV20" i="18"/>
  <c r="AU20" i="18"/>
  <c r="AT20" i="18"/>
  <c r="AS20" i="18"/>
  <c r="AR20" i="18"/>
  <c r="AQ20" i="18"/>
  <c r="AP20" i="18"/>
  <c r="AO20" i="18"/>
  <c r="AN20" i="18"/>
  <c r="AM20" i="18"/>
  <c r="AL20" i="18"/>
  <c r="AK20" i="18"/>
  <c r="AJ20" i="18"/>
  <c r="AI20" i="18"/>
  <c r="AH20" i="18"/>
  <c r="AG20" i="18"/>
  <c r="AF20" i="18"/>
  <c r="AE20" i="18"/>
  <c r="AD20" i="18"/>
  <c r="Z20" i="18"/>
  <c r="Y20" i="18"/>
  <c r="X20" i="18"/>
  <c r="W20" i="18"/>
  <c r="V20" i="18"/>
  <c r="U20" i="18"/>
  <c r="T20" i="18"/>
  <c r="S20" i="18"/>
  <c r="R20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BA19" i="18"/>
  <c r="AZ19" i="18"/>
  <c r="AY19" i="18"/>
  <c r="AX19" i="18"/>
  <c r="AW19" i="18"/>
  <c r="AV19" i="18"/>
  <c r="AU19" i="18"/>
  <c r="AT19" i="18"/>
  <c r="AS19" i="18"/>
  <c r="AR19" i="18"/>
  <c r="AQ19" i="18"/>
  <c r="AP19" i="18"/>
  <c r="AO19" i="18"/>
  <c r="AN19" i="18"/>
  <c r="AM19" i="18"/>
  <c r="AL19" i="18"/>
  <c r="AK19" i="18"/>
  <c r="AJ19" i="18"/>
  <c r="AI19" i="18"/>
  <c r="AH19" i="18"/>
  <c r="AG19" i="18"/>
  <c r="AF19" i="18"/>
  <c r="AE19" i="18"/>
  <c r="AD19" i="18"/>
  <c r="Z19" i="18"/>
  <c r="Y19" i="18"/>
  <c r="X19" i="18"/>
  <c r="W19" i="18"/>
  <c r="V19" i="18"/>
  <c r="U19" i="18"/>
  <c r="T19" i="18"/>
  <c r="S19" i="18"/>
  <c r="R19" i="18"/>
  <c r="Q19" i="18"/>
  <c r="P19" i="18"/>
  <c r="O19" i="18"/>
  <c r="N19" i="18"/>
  <c r="M19" i="18"/>
  <c r="L19" i="18"/>
  <c r="K19" i="18"/>
  <c r="J19" i="18"/>
  <c r="I19" i="18"/>
  <c r="H19" i="18"/>
  <c r="G19" i="18"/>
  <c r="F19" i="18"/>
  <c r="E19" i="18"/>
  <c r="D19" i="18"/>
  <c r="C19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AL17" i="18"/>
  <c r="AK17" i="18"/>
  <c r="AJ17" i="18"/>
  <c r="AI17" i="18"/>
  <c r="AH17" i="18"/>
  <c r="AG17" i="18"/>
  <c r="AF17" i="18"/>
  <c r="AE17" i="18"/>
  <c r="AD17" i="18"/>
  <c r="Z17" i="18"/>
  <c r="Y17" i="18"/>
  <c r="X17" i="18"/>
  <c r="W17" i="18"/>
  <c r="V17" i="18"/>
  <c r="U17" i="18"/>
  <c r="T17" i="18"/>
  <c r="S17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E17" i="18"/>
  <c r="D17" i="18"/>
  <c r="C17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AF16" i="18"/>
  <c r="AE16" i="18"/>
  <c r="AD16" i="18"/>
  <c r="Z16" i="18"/>
  <c r="Y16" i="18"/>
  <c r="X16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BA15" i="18"/>
  <c r="AZ15" i="18"/>
  <c r="AY15" i="18"/>
  <c r="AX15" i="18"/>
  <c r="AW15" i="18"/>
  <c r="AV15" i="18"/>
  <c r="AU15" i="18"/>
  <c r="AT15" i="18"/>
  <c r="AS15" i="18"/>
  <c r="AR15" i="18"/>
  <c r="AQ15" i="18"/>
  <c r="AP15" i="18"/>
  <c r="AO15" i="18"/>
  <c r="AN15" i="18"/>
  <c r="AM15" i="18"/>
  <c r="AL15" i="18"/>
  <c r="AK15" i="18"/>
  <c r="AJ15" i="18"/>
  <c r="AI15" i="18"/>
  <c r="AH15" i="18"/>
  <c r="AG15" i="18"/>
  <c r="AF15" i="18"/>
  <c r="AE15" i="18"/>
  <c r="AD15" i="18"/>
  <c r="AD21" i="18" s="1"/>
  <c r="Z15" i="18"/>
  <c r="Y15" i="18"/>
  <c r="X15" i="18"/>
  <c r="W15" i="18"/>
  <c r="V15" i="18"/>
  <c r="U15" i="18"/>
  <c r="T15" i="18"/>
  <c r="S15" i="18"/>
  <c r="R15" i="18"/>
  <c r="Q15" i="18"/>
  <c r="P15" i="18"/>
  <c r="O15" i="18"/>
  <c r="N15" i="18"/>
  <c r="M15" i="18"/>
  <c r="L15" i="18"/>
  <c r="K15" i="18"/>
  <c r="J15" i="18"/>
  <c r="I15" i="18"/>
  <c r="H15" i="18"/>
  <c r="G15" i="18"/>
  <c r="F15" i="18"/>
  <c r="E15" i="18"/>
  <c r="D15" i="18"/>
  <c r="C15" i="18"/>
  <c r="C21" i="18" s="1"/>
  <c r="BA13" i="18"/>
  <c r="AZ13" i="18"/>
  <c r="AY13" i="18"/>
  <c r="AX13" i="18"/>
  <c r="AW13" i="18"/>
  <c r="AV13" i="18"/>
  <c r="AU13" i="18"/>
  <c r="AT142" i="3" s="1"/>
  <c r="AT13" i="18"/>
  <c r="AS142" i="3" s="1"/>
  <c r="AS13" i="18"/>
  <c r="AR13" i="18"/>
  <c r="AQ13" i="18"/>
  <c r="AP13" i="18"/>
  <c r="AO13" i="18"/>
  <c r="AN13" i="18"/>
  <c r="AM13" i="18"/>
  <c r="AL142" i="3" s="1"/>
  <c r="AL13" i="18"/>
  <c r="AK142" i="3" s="1"/>
  <c r="AK13" i="18"/>
  <c r="AJ13" i="18"/>
  <c r="AI13" i="18"/>
  <c r="AH13" i="18"/>
  <c r="AG13" i="18"/>
  <c r="AF13" i="18"/>
  <c r="AE13" i="18"/>
  <c r="AD13" i="18"/>
  <c r="AC142" i="3" s="1"/>
  <c r="Z13" i="18"/>
  <c r="Y13" i="18"/>
  <c r="X13" i="18"/>
  <c r="W13" i="18"/>
  <c r="V13" i="18"/>
  <c r="U13" i="18"/>
  <c r="T13" i="18"/>
  <c r="S13" i="18"/>
  <c r="R130" i="3" s="1"/>
  <c r="R13" i="18"/>
  <c r="Q13" i="18"/>
  <c r="P13" i="18"/>
  <c r="O13" i="18"/>
  <c r="N13" i="18"/>
  <c r="M13" i="18"/>
  <c r="L13" i="18"/>
  <c r="K130" i="3" s="1"/>
  <c r="K13" i="18"/>
  <c r="J130" i="3" s="1"/>
  <c r="J13" i="18"/>
  <c r="I13" i="18"/>
  <c r="H13" i="18"/>
  <c r="G13" i="18"/>
  <c r="F13" i="18"/>
  <c r="E13" i="18"/>
  <c r="D13" i="18"/>
  <c r="C13" i="18"/>
  <c r="B130" i="3" s="1"/>
  <c r="BA12" i="18"/>
  <c r="AZ12" i="18"/>
  <c r="AY12" i="18"/>
  <c r="AX12" i="18"/>
  <c r="AW12" i="18"/>
  <c r="AV12" i="18"/>
  <c r="AU12" i="18"/>
  <c r="AT140" i="3" s="1"/>
  <c r="AT12" i="18"/>
  <c r="AS140" i="3" s="1"/>
  <c r="AS12" i="18"/>
  <c r="AR12" i="18"/>
  <c r="AQ140" i="3" s="1"/>
  <c r="AQ12" i="18"/>
  <c r="AP12" i="18"/>
  <c r="AO12" i="18"/>
  <c r="AN12" i="18"/>
  <c r="AM12" i="18"/>
  <c r="AL140" i="3" s="1"/>
  <c r="AL12" i="18"/>
  <c r="AK140" i="3" s="1"/>
  <c r="AK12" i="18"/>
  <c r="AJ12" i="18"/>
  <c r="AI12" i="18"/>
  <c r="AH12" i="18"/>
  <c r="AG12" i="18"/>
  <c r="AF12" i="18"/>
  <c r="AE12" i="18"/>
  <c r="AD12" i="18"/>
  <c r="AC140" i="3" s="1"/>
  <c r="Z12" i="18"/>
  <c r="Y12" i="18"/>
  <c r="X12" i="18"/>
  <c r="W12" i="18"/>
  <c r="V12" i="18"/>
  <c r="U12" i="18"/>
  <c r="T12" i="18"/>
  <c r="S128" i="3" s="1"/>
  <c r="S12" i="18"/>
  <c r="R128" i="3" s="1"/>
  <c r="R12" i="18"/>
  <c r="Q12" i="18"/>
  <c r="P12" i="18"/>
  <c r="O12" i="18"/>
  <c r="N12" i="18"/>
  <c r="M12" i="18"/>
  <c r="L12" i="18"/>
  <c r="K128" i="3" s="1"/>
  <c r="K12" i="18"/>
  <c r="J128" i="3" s="1"/>
  <c r="J12" i="18"/>
  <c r="I12" i="18"/>
  <c r="H12" i="18"/>
  <c r="G12" i="18"/>
  <c r="F12" i="18"/>
  <c r="E12" i="18"/>
  <c r="D12" i="18"/>
  <c r="C12" i="18"/>
  <c r="BA11" i="18"/>
  <c r="AZ11" i="18"/>
  <c r="AY11" i="18"/>
  <c r="AX11" i="18"/>
  <c r="AW11" i="18"/>
  <c r="AV11" i="18"/>
  <c r="AU11" i="18"/>
  <c r="AT139" i="3" s="1"/>
  <c r="AT11" i="18"/>
  <c r="AS139" i="3" s="1"/>
  <c r="AS11" i="18"/>
  <c r="AR11" i="18"/>
  <c r="AQ11" i="18"/>
  <c r="AP11" i="18"/>
  <c r="AO11" i="18"/>
  <c r="AN11" i="18"/>
  <c r="AM11" i="18"/>
  <c r="AL11" i="18"/>
  <c r="AK139" i="3" s="1"/>
  <c r="AK11" i="18"/>
  <c r="AJ11" i="18"/>
  <c r="AI11" i="18"/>
  <c r="AH11" i="18"/>
  <c r="AG11" i="18"/>
  <c r="AF11" i="18"/>
  <c r="AE11" i="18"/>
  <c r="AD11" i="18"/>
  <c r="AC139" i="3" s="1"/>
  <c r="Z11" i="18"/>
  <c r="Y11" i="18"/>
  <c r="X11" i="18"/>
  <c r="W11" i="18"/>
  <c r="V11" i="18"/>
  <c r="U11" i="18"/>
  <c r="T11" i="18"/>
  <c r="S127" i="3" s="1"/>
  <c r="S11" i="18"/>
  <c r="R127" i="3" s="1"/>
  <c r="R11" i="18"/>
  <c r="Q11" i="18"/>
  <c r="P11" i="18"/>
  <c r="O11" i="18"/>
  <c r="N11" i="18"/>
  <c r="M11" i="18"/>
  <c r="L11" i="18"/>
  <c r="K127" i="3" s="1"/>
  <c r="K11" i="18"/>
  <c r="J127" i="3" s="1"/>
  <c r="J11" i="18"/>
  <c r="I11" i="18"/>
  <c r="H11" i="18"/>
  <c r="G11" i="18"/>
  <c r="F11" i="18"/>
  <c r="E11" i="18"/>
  <c r="D11" i="18"/>
  <c r="C11" i="18"/>
  <c r="BA10" i="18"/>
  <c r="AZ10" i="18"/>
  <c r="AY10" i="18"/>
  <c r="AX10" i="18"/>
  <c r="AW10" i="18"/>
  <c r="AV10" i="18"/>
  <c r="AU10" i="18"/>
  <c r="AT10" i="18"/>
  <c r="AS138" i="3" s="1"/>
  <c r="AS10" i="18"/>
  <c r="AR10" i="18"/>
  <c r="AQ138" i="3" s="1"/>
  <c r="AQ10" i="18"/>
  <c r="AP10" i="18"/>
  <c r="AO10" i="18"/>
  <c r="AN10" i="18"/>
  <c r="AM10" i="18"/>
  <c r="AL138" i="3" s="1"/>
  <c r="AL10" i="18"/>
  <c r="AK138" i="3" s="1"/>
  <c r="AK10" i="18"/>
  <c r="AJ10" i="18"/>
  <c r="AI10" i="18"/>
  <c r="AH10" i="18"/>
  <c r="AG10" i="18"/>
  <c r="AF10" i="18"/>
  <c r="AE10" i="18"/>
  <c r="AD10" i="18"/>
  <c r="AC138" i="3" s="1"/>
  <c r="Z10" i="18"/>
  <c r="Y10" i="18"/>
  <c r="X10" i="18"/>
  <c r="W10" i="18"/>
  <c r="V10" i="18"/>
  <c r="U10" i="18"/>
  <c r="T10" i="18"/>
  <c r="S126" i="3" s="1"/>
  <c r="S10" i="18"/>
  <c r="R126" i="3" s="1"/>
  <c r="R10" i="18"/>
  <c r="Q10" i="18"/>
  <c r="P10" i="18"/>
  <c r="O10" i="18"/>
  <c r="N10" i="18"/>
  <c r="M10" i="18"/>
  <c r="L10" i="18"/>
  <c r="K126" i="3" s="1"/>
  <c r="K10" i="18"/>
  <c r="J10" i="18"/>
  <c r="I10" i="18"/>
  <c r="H10" i="18"/>
  <c r="G10" i="18"/>
  <c r="F10" i="18"/>
  <c r="E10" i="18"/>
  <c r="D10" i="18"/>
  <c r="C10" i="18"/>
  <c r="B126" i="3" s="1"/>
  <c r="BA9" i="18"/>
  <c r="AZ9" i="18"/>
  <c r="AY9" i="18"/>
  <c r="AX9" i="18"/>
  <c r="AW9" i="18"/>
  <c r="AV9" i="18"/>
  <c r="AU9" i="18"/>
  <c r="AT9" i="18"/>
  <c r="AT14" i="18" s="1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Z9" i="18"/>
  <c r="Y9" i="18"/>
  <c r="X9" i="18"/>
  <c r="W9" i="18"/>
  <c r="V9" i="18"/>
  <c r="U9" i="18"/>
  <c r="T9" i="18"/>
  <c r="S9" i="18"/>
  <c r="S14" i="18" s="1"/>
  <c r="R9" i="18"/>
  <c r="Q9" i="18"/>
  <c r="P9" i="18"/>
  <c r="O9" i="18"/>
  <c r="N9" i="18"/>
  <c r="M9" i="18"/>
  <c r="L9" i="18"/>
  <c r="L14" i="18" s="1"/>
  <c r="K9" i="18"/>
  <c r="J9" i="18"/>
  <c r="I9" i="18"/>
  <c r="H9" i="18"/>
  <c r="G9" i="18"/>
  <c r="F9" i="18"/>
  <c r="E9" i="18"/>
  <c r="D9" i="18"/>
  <c r="C9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A5" i="18"/>
  <c r="AZ5" i="18"/>
  <c r="AY5" i="18"/>
  <c r="AX5" i="18"/>
  <c r="AW5" i="18"/>
  <c r="AV5" i="18"/>
  <c r="AU5" i="18"/>
  <c r="AT124" i="3" s="1"/>
  <c r="AT5" i="18"/>
  <c r="AS124" i="3" s="1"/>
  <c r="AS5" i="18"/>
  <c r="AR5" i="18"/>
  <c r="AQ5" i="18"/>
  <c r="AP5" i="18"/>
  <c r="AO5" i="18"/>
  <c r="AN5" i="18"/>
  <c r="AM5" i="18"/>
  <c r="AL82" i="3" s="1"/>
  <c r="AL5" i="18"/>
  <c r="AK124" i="3" s="1"/>
  <c r="AK5" i="18"/>
  <c r="AJ5" i="18"/>
  <c r="AI5" i="18"/>
  <c r="AH5" i="18"/>
  <c r="AG5" i="18"/>
  <c r="AF5" i="18"/>
  <c r="AE5" i="18"/>
  <c r="AD5" i="18"/>
  <c r="AC124" i="3" s="1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124" i="3" s="1"/>
  <c r="BA37" i="20"/>
  <c r="AZ37" i="20"/>
  <c r="AY37" i="20"/>
  <c r="AX37" i="20"/>
  <c r="AW37" i="20"/>
  <c r="AV37" i="20"/>
  <c r="AU37" i="20"/>
  <c r="AT163" i="3" s="1"/>
  <c r="AT37" i="20"/>
  <c r="AS163" i="3" s="1"/>
  <c r="AS37" i="20"/>
  <c r="AR37" i="20"/>
  <c r="AQ163" i="3" s="1"/>
  <c r="AQ37" i="20"/>
  <c r="AP37" i="20"/>
  <c r="AO37" i="20"/>
  <c r="AN37" i="20"/>
  <c r="AM37" i="20"/>
  <c r="AL163" i="3" s="1"/>
  <c r="AL37" i="20"/>
  <c r="AK37" i="20"/>
  <c r="AJ37" i="20"/>
  <c r="AI37" i="20"/>
  <c r="AH37" i="20"/>
  <c r="AG37" i="20"/>
  <c r="AF37" i="20"/>
  <c r="AE37" i="20"/>
  <c r="AD37" i="20"/>
  <c r="AC163" i="3" s="1"/>
  <c r="Z37" i="20"/>
  <c r="Y37" i="20"/>
  <c r="X37" i="20"/>
  <c r="W37" i="20"/>
  <c r="V37" i="20"/>
  <c r="U37" i="20"/>
  <c r="T37" i="20"/>
  <c r="S151" i="3" s="1"/>
  <c r="S37" i="20"/>
  <c r="R151" i="3" s="1"/>
  <c r="R37" i="20"/>
  <c r="Q37" i="20"/>
  <c r="P37" i="20"/>
  <c r="O37" i="20"/>
  <c r="N37" i="20"/>
  <c r="M37" i="20"/>
  <c r="L37" i="20"/>
  <c r="K37" i="20"/>
  <c r="J151" i="3" s="1"/>
  <c r="J37" i="20"/>
  <c r="I37" i="20"/>
  <c r="H37" i="20"/>
  <c r="G37" i="20"/>
  <c r="F37" i="20"/>
  <c r="E37" i="20"/>
  <c r="D37" i="20"/>
  <c r="C37" i="20"/>
  <c r="B151" i="3" s="1"/>
  <c r="BA35" i="20"/>
  <c r="AZ35" i="20"/>
  <c r="AY35" i="20"/>
  <c r="AX35" i="20"/>
  <c r="AW35" i="20"/>
  <c r="AV35" i="20"/>
  <c r="AU35" i="20"/>
  <c r="AT35" i="20"/>
  <c r="AS35" i="20"/>
  <c r="AR35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A34" i="20"/>
  <c r="AZ34" i="20"/>
  <c r="AY34" i="20"/>
  <c r="AX34" i="20"/>
  <c r="AW34" i="20"/>
  <c r="AV34" i="20"/>
  <c r="AU34" i="20"/>
  <c r="AT164" i="3" s="1"/>
  <c r="AT34" i="20"/>
  <c r="AS164" i="3" s="1"/>
  <c r="AS34" i="20"/>
  <c r="AR34" i="20"/>
  <c r="AQ164" i="3" s="1"/>
  <c r="AQ34" i="20"/>
  <c r="AP34" i="20"/>
  <c r="AO34" i="20"/>
  <c r="AN34" i="20"/>
  <c r="AM34" i="20"/>
  <c r="AL164" i="3" s="1"/>
  <c r="AL34" i="20"/>
  <c r="AK34" i="20"/>
  <c r="AJ34" i="20"/>
  <c r="AI34" i="20"/>
  <c r="AH34" i="20"/>
  <c r="AG34" i="20"/>
  <c r="AF34" i="20"/>
  <c r="AE34" i="20"/>
  <c r="AD34" i="20"/>
  <c r="Z34" i="20"/>
  <c r="Y34" i="20"/>
  <c r="X34" i="20"/>
  <c r="W34" i="20"/>
  <c r="V34" i="20"/>
  <c r="U34" i="20"/>
  <c r="T34" i="20"/>
  <c r="S152" i="3" s="1"/>
  <c r="S34" i="20"/>
  <c r="R152" i="3" s="1"/>
  <c r="R34" i="20"/>
  <c r="Q34" i="20"/>
  <c r="P34" i="20"/>
  <c r="O34" i="20"/>
  <c r="N34" i="20"/>
  <c r="M34" i="20"/>
  <c r="L34" i="20"/>
  <c r="K152" i="3" s="1"/>
  <c r="K34" i="20"/>
  <c r="J152" i="3" s="1"/>
  <c r="J34" i="20"/>
  <c r="I34" i="20"/>
  <c r="H34" i="20"/>
  <c r="G34" i="20"/>
  <c r="F34" i="20"/>
  <c r="E34" i="20"/>
  <c r="D34" i="20"/>
  <c r="C34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C21" i="20" s="1"/>
  <c r="BA16" i="20"/>
  <c r="AZ16" i="20"/>
  <c r="AY16" i="20"/>
  <c r="AX16" i="20"/>
  <c r="AW16" i="20"/>
  <c r="AV16" i="20"/>
  <c r="AU16" i="20"/>
  <c r="AT165" i="3" s="1"/>
  <c r="AT16" i="20"/>
  <c r="AS165" i="3" s="1"/>
  <c r="AS16" i="20"/>
  <c r="AR16" i="20"/>
  <c r="AQ16" i="20"/>
  <c r="AP16" i="20"/>
  <c r="AO16" i="20"/>
  <c r="AN16" i="20"/>
  <c r="AM165" i="3" s="1"/>
  <c r="AM16" i="20"/>
  <c r="AL165" i="3" s="1"/>
  <c r="AL16" i="20"/>
  <c r="AK165" i="3" s="1"/>
  <c r="AK16" i="20"/>
  <c r="AJ16" i="20"/>
  <c r="AI16" i="20"/>
  <c r="AH16" i="20"/>
  <c r="AG16" i="20"/>
  <c r="AF16" i="20"/>
  <c r="AE165" i="3" s="1"/>
  <c r="AE16" i="20"/>
  <c r="AD16" i="20"/>
  <c r="Z16" i="20"/>
  <c r="Y16" i="20"/>
  <c r="X16" i="20"/>
  <c r="W16" i="20"/>
  <c r="V16" i="20"/>
  <c r="U16" i="20"/>
  <c r="T16" i="20"/>
  <c r="S153" i="3" s="1"/>
  <c r="S16" i="20"/>
  <c r="R153" i="3" s="1"/>
  <c r="R16" i="20"/>
  <c r="Q16" i="20"/>
  <c r="P16" i="20"/>
  <c r="O16" i="20"/>
  <c r="N153" i="3" s="1"/>
  <c r="N16" i="20"/>
  <c r="M16" i="20"/>
  <c r="L16" i="20"/>
  <c r="K153" i="3" s="1"/>
  <c r="K16" i="20"/>
  <c r="J153" i="3" s="1"/>
  <c r="J16" i="20"/>
  <c r="I16" i="20"/>
  <c r="H16" i="20"/>
  <c r="G16" i="20"/>
  <c r="F16" i="20"/>
  <c r="E16" i="20"/>
  <c r="D16" i="20"/>
  <c r="C16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K17" i="20" s="1"/>
  <c r="J15" i="20"/>
  <c r="I15" i="20"/>
  <c r="H15" i="20"/>
  <c r="G15" i="20"/>
  <c r="F15" i="20"/>
  <c r="E15" i="20"/>
  <c r="D15" i="20"/>
  <c r="C15" i="20"/>
  <c r="BA14" i="20"/>
  <c r="AZ14" i="20"/>
  <c r="AY14" i="20"/>
  <c r="AX14" i="20"/>
  <c r="AW14" i="20"/>
  <c r="AV14" i="20"/>
  <c r="AU161" i="3" s="1"/>
  <c r="AU14" i="20"/>
  <c r="AT161" i="3" s="1"/>
  <c r="AT14" i="20"/>
  <c r="AS161" i="3" s="1"/>
  <c r="AS14" i="20"/>
  <c r="AR14" i="20"/>
  <c r="AQ14" i="20"/>
  <c r="AP14" i="20"/>
  <c r="AO14" i="20"/>
  <c r="AN14" i="20"/>
  <c r="AM14" i="20"/>
  <c r="AL161" i="3" s="1"/>
  <c r="AL14" i="20"/>
  <c r="AK161" i="3" s="1"/>
  <c r="AK14" i="20"/>
  <c r="AJ14" i="20"/>
  <c r="AI14" i="20"/>
  <c r="AH14" i="20"/>
  <c r="AG14" i="20"/>
  <c r="AF14" i="20"/>
  <c r="AE14" i="20"/>
  <c r="AD14" i="20"/>
  <c r="AC161" i="3" s="1"/>
  <c r="Z14" i="20"/>
  <c r="Y14" i="20"/>
  <c r="X14" i="20"/>
  <c r="W14" i="20"/>
  <c r="V14" i="20"/>
  <c r="U14" i="20"/>
  <c r="T14" i="20"/>
  <c r="S14" i="20"/>
  <c r="R149" i="3" s="1"/>
  <c r="R14" i="20"/>
  <c r="Q14" i="20"/>
  <c r="P14" i="20"/>
  <c r="O14" i="20"/>
  <c r="N149" i="3" s="1"/>
  <c r="N14" i="20"/>
  <c r="M14" i="20"/>
  <c r="L14" i="20"/>
  <c r="K149" i="3" s="1"/>
  <c r="K14" i="20"/>
  <c r="J14" i="20"/>
  <c r="I14" i="20"/>
  <c r="H14" i="20"/>
  <c r="G14" i="20"/>
  <c r="F14" i="20"/>
  <c r="E14" i="20"/>
  <c r="D14" i="20"/>
  <c r="C14" i="20"/>
  <c r="B149" i="3" s="1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L17" i="20" s="1"/>
  <c r="AK13" i="20"/>
  <c r="AJ13" i="20"/>
  <c r="AI13" i="20"/>
  <c r="AH13" i="20"/>
  <c r="AG13" i="20"/>
  <c r="AF13" i="20"/>
  <c r="AE13" i="20"/>
  <c r="AD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L17" i="20" s="1"/>
  <c r="K13" i="20"/>
  <c r="J13" i="20"/>
  <c r="I13" i="20"/>
  <c r="H13" i="20"/>
  <c r="G13" i="20"/>
  <c r="F13" i="20"/>
  <c r="E13" i="20"/>
  <c r="D13" i="20"/>
  <c r="C13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A10" i="20"/>
  <c r="AZ10" i="20"/>
  <c r="AY10" i="20"/>
  <c r="AX10" i="20"/>
  <c r="AW10" i="20"/>
  <c r="AV10" i="20"/>
  <c r="AU162" i="3" s="1"/>
  <c r="AU10" i="20"/>
  <c r="AT162" i="3" s="1"/>
  <c r="AT10" i="20"/>
  <c r="AS162" i="3" s="1"/>
  <c r="AS10" i="20"/>
  <c r="AR10" i="20"/>
  <c r="AQ10" i="20"/>
  <c r="AP10" i="20"/>
  <c r="AO10" i="20"/>
  <c r="AN10" i="20"/>
  <c r="AM162" i="3" s="1"/>
  <c r="AM10" i="20"/>
  <c r="AL10" i="20"/>
  <c r="AK162" i="3" s="1"/>
  <c r="AK10" i="20"/>
  <c r="AJ10" i="20"/>
  <c r="AI10" i="20"/>
  <c r="AH10" i="20"/>
  <c r="AG10" i="20"/>
  <c r="AF10" i="20"/>
  <c r="AE162" i="3" s="1"/>
  <c r="AE10" i="20"/>
  <c r="AD10" i="20"/>
  <c r="AC162" i="3" s="1"/>
  <c r="Z10" i="20"/>
  <c r="Y10" i="20"/>
  <c r="X10" i="20"/>
  <c r="W10" i="20"/>
  <c r="V10" i="20"/>
  <c r="U10" i="20"/>
  <c r="T10" i="20"/>
  <c r="S150" i="3" s="1"/>
  <c r="S10" i="20"/>
  <c r="R10" i="20"/>
  <c r="Q10" i="20"/>
  <c r="P10" i="20"/>
  <c r="O10" i="20"/>
  <c r="N150" i="3" s="1"/>
  <c r="N10" i="20"/>
  <c r="M10" i="20"/>
  <c r="L10" i="20"/>
  <c r="K150" i="3" s="1"/>
  <c r="K10" i="20"/>
  <c r="J10" i="20"/>
  <c r="I10" i="20"/>
  <c r="H10" i="20"/>
  <c r="G10" i="20"/>
  <c r="F10" i="20"/>
  <c r="E10" i="20"/>
  <c r="D10" i="20"/>
  <c r="C10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A6" i="20"/>
  <c r="AZ6" i="20"/>
  <c r="AY6" i="20"/>
  <c r="AX6" i="20"/>
  <c r="AW6" i="20"/>
  <c r="AV6" i="20"/>
  <c r="AU6" i="20"/>
  <c r="AU8" i="20" s="1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E8" i="20" s="1"/>
  <c r="AD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L8" i="20" s="1"/>
  <c r="K6" i="20"/>
  <c r="J6" i="20"/>
  <c r="I6" i="20"/>
  <c r="H6" i="20"/>
  <c r="G6" i="20"/>
  <c r="F6" i="20"/>
  <c r="E6" i="20"/>
  <c r="D6" i="20"/>
  <c r="C6" i="20"/>
  <c r="C8" i="20" s="1"/>
  <c r="BA5" i="20"/>
  <c r="AZ5" i="20"/>
  <c r="AY5" i="20"/>
  <c r="AX5" i="20"/>
  <c r="AW5" i="20"/>
  <c r="AV5" i="20"/>
  <c r="AU5" i="20"/>
  <c r="AT147" i="3" s="1"/>
  <c r="AT5" i="20"/>
  <c r="AS83" i="3" s="1"/>
  <c r="AS5" i="20"/>
  <c r="AR5" i="20"/>
  <c r="AQ5" i="20"/>
  <c r="AP5" i="20"/>
  <c r="AO5" i="20"/>
  <c r="AN5" i="20"/>
  <c r="AM83" i="3" s="1"/>
  <c r="AM5" i="20"/>
  <c r="AL5" i="20"/>
  <c r="AK83" i="3" s="1"/>
  <c r="AK5" i="20"/>
  <c r="AJ5" i="20"/>
  <c r="AI5" i="20"/>
  <c r="AH5" i="20"/>
  <c r="AG5" i="20"/>
  <c r="AF5" i="20"/>
  <c r="AE83" i="3" s="1"/>
  <c r="AE5" i="20"/>
  <c r="AD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147" i="3" s="1"/>
  <c r="BA19" i="6"/>
  <c r="AZ19" i="6"/>
  <c r="AY19" i="6"/>
  <c r="AX19" i="6"/>
  <c r="AW19" i="6"/>
  <c r="AV19" i="6"/>
  <c r="AU19" i="6"/>
  <c r="AT19" i="6"/>
  <c r="AS19" i="6"/>
  <c r="AR19" i="6"/>
  <c r="AQ19" i="6"/>
  <c r="AP19" i="6"/>
  <c r="AO19" i="6"/>
  <c r="AN19" i="6"/>
  <c r="AM19" i="6"/>
  <c r="AL19" i="6"/>
  <c r="AK19" i="6"/>
  <c r="AJ19" i="6"/>
  <c r="AI19" i="6"/>
  <c r="AH19" i="6"/>
  <c r="AG19" i="6"/>
  <c r="AF19" i="6"/>
  <c r="AE19" i="6"/>
  <c r="AD19" i="6"/>
  <c r="BA18" i="6"/>
  <c r="AZ18" i="6"/>
  <c r="AY18" i="6"/>
  <c r="AX18" i="6"/>
  <c r="AW18" i="6"/>
  <c r="AV18" i="6"/>
  <c r="AU18" i="6"/>
  <c r="AT176" i="3" s="1"/>
  <c r="AT18" i="6"/>
  <c r="AS176" i="3" s="1"/>
  <c r="AS18" i="6"/>
  <c r="AR18" i="6"/>
  <c r="AQ18" i="6"/>
  <c r="AP18" i="6"/>
  <c r="AO18" i="6"/>
  <c r="AN18" i="6"/>
  <c r="AM176" i="3" s="1"/>
  <c r="AM18" i="6"/>
  <c r="AL176" i="3" s="1"/>
  <c r="AL18" i="6"/>
  <c r="AK18" i="6"/>
  <c r="AJ18" i="6"/>
  <c r="AI18" i="6"/>
  <c r="AH18" i="6"/>
  <c r="AG18" i="6"/>
  <c r="AF18" i="6"/>
  <c r="AE176" i="3" s="1"/>
  <c r="AE18" i="6"/>
  <c r="AD18" i="6"/>
  <c r="AC176" i="3" s="1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AL16" i="6"/>
  <c r="AK16" i="6"/>
  <c r="AJ16" i="6"/>
  <c r="AI16" i="6"/>
  <c r="AH16" i="6"/>
  <c r="AG16" i="6"/>
  <c r="AF16" i="6"/>
  <c r="AE16" i="6"/>
  <c r="AD16" i="6"/>
  <c r="BA15" i="6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AL15" i="6"/>
  <c r="AK15" i="6"/>
  <c r="AJ15" i="6"/>
  <c r="AI15" i="6"/>
  <c r="AH15" i="6"/>
  <c r="AG15" i="6"/>
  <c r="AF15" i="6"/>
  <c r="AE15" i="6"/>
  <c r="AD15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BA13" i="6"/>
  <c r="AZ13" i="6"/>
  <c r="AY13" i="6"/>
  <c r="AX13" i="6"/>
  <c r="AW13" i="6"/>
  <c r="AV13" i="6"/>
  <c r="AU13" i="6"/>
  <c r="AT13" i="6"/>
  <c r="AS13" i="6"/>
  <c r="AR13" i="6"/>
  <c r="AQ13" i="6"/>
  <c r="AP13" i="6"/>
  <c r="AO13" i="6"/>
  <c r="AN13" i="6"/>
  <c r="AM13" i="6"/>
  <c r="AL13" i="6"/>
  <c r="AK13" i="6"/>
  <c r="AJ13" i="6"/>
  <c r="AI13" i="6"/>
  <c r="AH13" i="6"/>
  <c r="AG13" i="6"/>
  <c r="AF13" i="6"/>
  <c r="AE13" i="6"/>
  <c r="AD13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AL12" i="6"/>
  <c r="AK12" i="6"/>
  <c r="AJ12" i="6"/>
  <c r="AI12" i="6"/>
  <c r="AH12" i="6"/>
  <c r="AG12" i="6"/>
  <c r="AF12" i="6"/>
  <c r="AE12" i="6"/>
  <c r="AD12" i="6"/>
  <c r="BA11" i="6"/>
  <c r="AZ11" i="6"/>
  <c r="AY11" i="6"/>
  <c r="AX11" i="6"/>
  <c r="AW11" i="6"/>
  <c r="AV11" i="6"/>
  <c r="AU11" i="6"/>
  <c r="AT11" i="6"/>
  <c r="AS11" i="6"/>
  <c r="AR11" i="6"/>
  <c r="AQ11" i="6"/>
  <c r="AP11" i="6"/>
  <c r="AO11" i="6"/>
  <c r="AN11" i="6"/>
  <c r="AM11" i="6"/>
  <c r="AL11" i="6"/>
  <c r="AK11" i="6"/>
  <c r="AJ11" i="6"/>
  <c r="AI11" i="6"/>
  <c r="AH11" i="6"/>
  <c r="AG11" i="6"/>
  <c r="AF11" i="6"/>
  <c r="AE11" i="6"/>
  <c r="AD11" i="6"/>
  <c r="BA10" i="6"/>
  <c r="AZ10" i="6"/>
  <c r="AY10" i="6"/>
  <c r="AX10" i="6"/>
  <c r="AW10" i="6"/>
  <c r="AV10" i="6"/>
  <c r="AU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AE10" i="6"/>
  <c r="AD10" i="6"/>
  <c r="BA9" i="6"/>
  <c r="AZ9" i="6"/>
  <c r="AY9" i="6"/>
  <c r="AX9" i="6"/>
  <c r="AW9" i="6"/>
  <c r="AV9" i="6"/>
  <c r="AU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AD9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BA7" i="6"/>
  <c r="AZ7" i="6"/>
  <c r="AY7" i="6"/>
  <c r="AX7" i="6"/>
  <c r="AW7" i="6"/>
  <c r="AV7" i="6"/>
  <c r="AU7" i="6"/>
  <c r="AT7" i="6"/>
  <c r="AS7" i="6"/>
  <c r="AR7" i="6"/>
  <c r="AQ7" i="6"/>
  <c r="AP7" i="6"/>
  <c r="AO7" i="6"/>
  <c r="AN7" i="6"/>
  <c r="AM7" i="6"/>
  <c r="AL7" i="6"/>
  <c r="AK7" i="6"/>
  <c r="AJ7" i="6"/>
  <c r="AI7" i="6"/>
  <c r="AH7" i="6"/>
  <c r="AG7" i="6"/>
  <c r="AF7" i="6"/>
  <c r="AE7" i="6"/>
  <c r="AD7" i="6"/>
  <c r="BA6" i="6"/>
  <c r="AZ6" i="6"/>
  <c r="AY6" i="6"/>
  <c r="AX6" i="6"/>
  <c r="AW6" i="6"/>
  <c r="AV6" i="6"/>
  <c r="AU6" i="6"/>
  <c r="AT6" i="6"/>
  <c r="AS6" i="6"/>
  <c r="AR6" i="6"/>
  <c r="AQ6" i="6"/>
  <c r="AP6" i="6"/>
  <c r="AO6" i="6"/>
  <c r="AN6" i="6"/>
  <c r="AM6" i="6"/>
  <c r="AL6" i="6"/>
  <c r="AK6" i="6"/>
  <c r="AJ6" i="6"/>
  <c r="AI6" i="6"/>
  <c r="AH6" i="6"/>
  <c r="AG6" i="6"/>
  <c r="AF6" i="6"/>
  <c r="AE6" i="6"/>
  <c r="AD6" i="6"/>
  <c r="BA5" i="6"/>
  <c r="AZ5" i="6"/>
  <c r="AY5" i="6"/>
  <c r="AX5" i="6"/>
  <c r="AW5" i="6"/>
  <c r="AV5" i="6"/>
  <c r="AU5" i="6"/>
  <c r="AT5" i="6"/>
  <c r="AS5" i="6"/>
  <c r="AR5" i="6"/>
  <c r="AQ5" i="6"/>
  <c r="AP5" i="6"/>
  <c r="AO5" i="6"/>
  <c r="AN5" i="6"/>
  <c r="AM5" i="6"/>
  <c r="AL170" i="3" s="1"/>
  <c r="AL5" i="6"/>
  <c r="AK5" i="6"/>
  <c r="AJ5" i="6"/>
  <c r="AI5" i="6"/>
  <c r="AH5" i="6"/>
  <c r="AG5" i="6"/>
  <c r="AF5" i="6"/>
  <c r="AE5" i="6"/>
  <c r="AD5" i="6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BA17" i="7"/>
  <c r="AZ17" i="7"/>
  <c r="AY17" i="7"/>
  <c r="AX17" i="7"/>
  <c r="AW17" i="7"/>
  <c r="AV17" i="7"/>
  <c r="AU17" i="7"/>
  <c r="AT187" i="3" s="1"/>
  <c r="AT17" i="7"/>
  <c r="AS187" i="3" s="1"/>
  <c r="AS17" i="7"/>
  <c r="AR17" i="7"/>
  <c r="AQ17" i="7"/>
  <c r="AP17" i="7"/>
  <c r="AO17" i="7"/>
  <c r="AN17" i="7"/>
  <c r="AM187" i="3" s="1"/>
  <c r="AM17" i="7"/>
  <c r="AL187" i="3" s="1"/>
  <c r="AL17" i="7"/>
  <c r="AK187" i="3" s="1"/>
  <c r="AK17" i="7"/>
  <c r="AJ17" i="7"/>
  <c r="AI17" i="7"/>
  <c r="AH17" i="7"/>
  <c r="AG17" i="7"/>
  <c r="AF17" i="7"/>
  <c r="AE17" i="7"/>
  <c r="AD17" i="7"/>
  <c r="AC187" i="3" s="1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BA10" i="7"/>
  <c r="AZ10" i="7"/>
  <c r="AY10" i="7"/>
  <c r="AX10" i="7"/>
  <c r="AW10" i="7"/>
  <c r="AV10" i="7"/>
  <c r="AU10" i="7"/>
  <c r="AT10" i="7"/>
  <c r="AS10" i="7"/>
  <c r="AR10" i="7"/>
  <c r="AQ10" i="7"/>
  <c r="AP10" i="7"/>
  <c r="AO10" i="7"/>
  <c r="AN10" i="7"/>
  <c r="AM10" i="7"/>
  <c r="AL10" i="7"/>
  <c r="AK10" i="7"/>
  <c r="AJ10" i="7"/>
  <c r="AI10" i="7"/>
  <c r="AH10" i="7"/>
  <c r="AG10" i="7"/>
  <c r="AF10" i="7"/>
  <c r="AE10" i="7"/>
  <c r="AD10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BA7" i="7"/>
  <c r="AZ7" i="7"/>
  <c r="AY7" i="7"/>
  <c r="AX7" i="7"/>
  <c r="AW7" i="7"/>
  <c r="AV7" i="7"/>
  <c r="AU7" i="7"/>
  <c r="AT7" i="7"/>
  <c r="AT9" i="7" s="1"/>
  <c r="AS7" i="7"/>
  <c r="AR7" i="7"/>
  <c r="AQ7" i="7"/>
  <c r="AP7" i="7"/>
  <c r="AO7" i="7"/>
  <c r="AN7" i="7"/>
  <c r="AM7" i="7"/>
  <c r="AL7" i="7"/>
  <c r="AL9" i="7" s="1"/>
  <c r="AK7" i="7"/>
  <c r="AJ7" i="7"/>
  <c r="AI7" i="7"/>
  <c r="AH7" i="7"/>
  <c r="AG7" i="7"/>
  <c r="AF7" i="7"/>
  <c r="AE7" i="7"/>
  <c r="AD7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BA5" i="7"/>
  <c r="AZ5" i="7"/>
  <c r="AY5" i="7"/>
  <c r="AX5" i="7"/>
  <c r="AW5" i="7"/>
  <c r="AV5" i="7"/>
  <c r="AU181" i="3" s="1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BA19" i="9"/>
  <c r="AZ19" i="9"/>
  <c r="AY19" i="9"/>
  <c r="AX19" i="9"/>
  <c r="AW19" i="9"/>
  <c r="AV19" i="9"/>
  <c r="AU19" i="9"/>
  <c r="AT19" i="9"/>
  <c r="AS19" i="9"/>
  <c r="AR19" i="9"/>
  <c r="AQ19" i="9"/>
  <c r="AP19" i="9"/>
  <c r="AO19" i="9"/>
  <c r="AN19" i="9"/>
  <c r="AM19" i="9"/>
  <c r="AL19" i="9"/>
  <c r="AK19" i="9"/>
  <c r="AJ19" i="9"/>
  <c r="AI19" i="9"/>
  <c r="AH19" i="9"/>
  <c r="AG19" i="9"/>
  <c r="AF19" i="9"/>
  <c r="AE19" i="9"/>
  <c r="AD19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BA16" i="9"/>
  <c r="AZ16" i="9"/>
  <c r="AY16" i="9"/>
  <c r="AX16" i="9"/>
  <c r="AW16" i="9"/>
  <c r="AV16" i="9"/>
  <c r="AU16" i="9"/>
  <c r="AT16" i="9"/>
  <c r="AS16" i="9"/>
  <c r="AR16" i="9"/>
  <c r="AQ16" i="9"/>
  <c r="AP16" i="9"/>
  <c r="AO16" i="9"/>
  <c r="AN16" i="9"/>
  <c r="AM16" i="9"/>
  <c r="AL16" i="9"/>
  <c r="AK16" i="9"/>
  <c r="AJ16" i="9"/>
  <c r="AI16" i="9"/>
  <c r="AH16" i="9"/>
  <c r="AG16" i="9"/>
  <c r="AF16" i="9"/>
  <c r="AE16" i="9"/>
  <c r="AD16" i="9"/>
  <c r="BA15" i="9"/>
  <c r="AZ15" i="9"/>
  <c r="AY15" i="9"/>
  <c r="AX15" i="9"/>
  <c r="AW15" i="9"/>
  <c r="AV15" i="9"/>
  <c r="AU15" i="9"/>
  <c r="AT15" i="9"/>
  <c r="AS15" i="9"/>
  <c r="AR15" i="9"/>
  <c r="AQ15" i="9"/>
  <c r="AP15" i="9"/>
  <c r="AO15" i="9"/>
  <c r="AN15" i="9"/>
  <c r="AM15" i="9"/>
  <c r="AL15" i="9"/>
  <c r="AK15" i="9"/>
  <c r="AJ15" i="9"/>
  <c r="AI15" i="9"/>
  <c r="AH15" i="9"/>
  <c r="AG15" i="9"/>
  <c r="AF15" i="9"/>
  <c r="AE15" i="9"/>
  <c r="AD15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BA12" i="9"/>
  <c r="AZ12" i="9"/>
  <c r="AY12" i="9"/>
  <c r="AX12" i="9"/>
  <c r="AW12" i="9"/>
  <c r="AV12" i="9"/>
  <c r="AU12" i="9"/>
  <c r="AT12" i="9"/>
  <c r="AS12" i="9"/>
  <c r="AR12" i="9"/>
  <c r="AQ12" i="9"/>
  <c r="AP12" i="9"/>
  <c r="AO12" i="9"/>
  <c r="AN12" i="9"/>
  <c r="AM12" i="9"/>
  <c r="AL12" i="9"/>
  <c r="AK12" i="9"/>
  <c r="AJ12" i="9"/>
  <c r="AI12" i="9"/>
  <c r="AH12" i="9"/>
  <c r="AG12" i="9"/>
  <c r="AF12" i="9"/>
  <c r="AE12" i="9"/>
  <c r="AD12" i="9"/>
  <c r="BA11" i="9"/>
  <c r="AZ11" i="9"/>
  <c r="AY11" i="9"/>
  <c r="AX11" i="9"/>
  <c r="AW11" i="9"/>
  <c r="AV11" i="9"/>
  <c r="AU11" i="9"/>
  <c r="AT11" i="9"/>
  <c r="AT13" i="9" s="1"/>
  <c r="AS11" i="9"/>
  <c r="AR11" i="9"/>
  <c r="AQ11" i="9"/>
  <c r="AP11" i="9"/>
  <c r="AO11" i="9"/>
  <c r="AN11" i="9"/>
  <c r="AM11" i="9"/>
  <c r="AL11" i="9"/>
  <c r="AK11" i="9"/>
  <c r="AJ11" i="9"/>
  <c r="AI11" i="9"/>
  <c r="AH11" i="9"/>
  <c r="AG11" i="9"/>
  <c r="AF11" i="9"/>
  <c r="AE11" i="9"/>
  <c r="AD11" i="9"/>
  <c r="BA9" i="9"/>
  <c r="AZ9" i="9"/>
  <c r="AY9" i="9"/>
  <c r="AX9" i="9"/>
  <c r="AW9" i="9"/>
  <c r="AV9" i="9"/>
  <c r="AU9" i="9"/>
  <c r="AT9" i="9"/>
  <c r="AS9" i="9"/>
  <c r="AR9" i="9"/>
  <c r="AQ9" i="9"/>
  <c r="AP9" i="9"/>
  <c r="AO9" i="9"/>
  <c r="AN9" i="9"/>
  <c r="AM9" i="9"/>
  <c r="AL9" i="9"/>
  <c r="AK9" i="9"/>
  <c r="AJ9" i="9"/>
  <c r="AI9" i="9"/>
  <c r="AH9" i="9"/>
  <c r="AG9" i="9"/>
  <c r="AF9" i="9"/>
  <c r="AE9" i="9"/>
  <c r="AD9" i="9"/>
  <c r="BA8" i="9"/>
  <c r="AZ8" i="9"/>
  <c r="AY8" i="9"/>
  <c r="AX8" i="9"/>
  <c r="AW8" i="9"/>
  <c r="AV8" i="9"/>
  <c r="AU8" i="9"/>
  <c r="AT8" i="9"/>
  <c r="AT10" i="9" s="1"/>
  <c r="AS8" i="9"/>
  <c r="AR8" i="9"/>
  <c r="AQ8" i="9"/>
  <c r="AP8" i="9"/>
  <c r="AO8" i="9"/>
  <c r="AN8" i="9"/>
  <c r="AM8" i="9"/>
  <c r="AL8" i="9"/>
  <c r="AL10" i="9" s="1"/>
  <c r="AK8" i="9"/>
  <c r="AJ8" i="9"/>
  <c r="AI8" i="9"/>
  <c r="AH8" i="9"/>
  <c r="AG8" i="9"/>
  <c r="AF8" i="9"/>
  <c r="AE8" i="9"/>
  <c r="AD8" i="9"/>
  <c r="BA7" i="9"/>
  <c r="AZ7" i="9"/>
  <c r="AY7" i="9"/>
  <c r="AX7" i="9"/>
  <c r="AW7" i="9"/>
  <c r="AV7" i="9"/>
  <c r="AU7" i="9"/>
  <c r="AT7" i="9"/>
  <c r="AS7" i="9"/>
  <c r="AR7" i="9"/>
  <c r="AQ7" i="9"/>
  <c r="AP7" i="9"/>
  <c r="AO7" i="9"/>
  <c r="AN7" i="9"/>
  <c r="AM7" i="9"/>
  <c r="AL7" i="9"/>
  <c r="AK7" i="9"/>
  <c r="AJ7" i="9"/>
  <c r="AI7" i="9"/>
  <c r="AH7" i="9"/>
  <c r="AG7" i="9"/>
  <c r="AF7" i="9"/>
  <c r="AE7" i="9"/>
  <c r="AD7" i="9"/>
  <c r="BA6" i="9"/>
  <c r="AZ6" i="9"/>
  <c r="AY6" i="9"/>
  <c r="AX6" i="9"/>
  <c r="AW6" i="9"/>
  <c r="AV6" i="9"/>
  <c r="AU6" i="9"/>
  <c r="AT6" i="9"/>
  <c r="AS6" i="9"/>
  <c r="AR6" i="9"/>
  <c r="AQ6" i="9"/>
  <c r="AP6" i="9"/>
  <c r="AO6" i="9"/>
  <c r="AN6" i="9"/>
  <c r="AM6" i="9"/>
  <c r="AL6" i="9"/>
  <c r="AK6" i="9"/>
  <c r="AJ6" i="9"/>
  <c r="AI6" i="9"/>
  <c r="AH6" i="9"/>
  <c r="AG6" i="9"/>
  <c r="AF6" i="9"/>
  <c r="AE6" i="9"/>
  <c r="AD6" i="9"/>
  <c r="BA5" i="9"/>
  <c r="AZ5" i="9"/>
  <c r="AY5" i="9"/>
  <c r="AX5" i="9"/>
  <c r="AW5" i="9"/>
  <c r="AV5" i="9"/>
  <c r="AU5" i="9"/>
  <c r="AT5" i="9"/>
  <c r="AS5" i="9"/>
  <c r="AR5" i="9"/>
  <c r="AQ5" i="9"/>
  <c r="AP5" i="9"/>
  <c r="AO5" i="9"/>
  <c r="AN5" i="9"/>
  <c r="AM5" i="9"/>
  <c r="AL5" i="9"/>
  <c r="AK5" i="9"/>
  <c r="AJ5" i="9"/>
  <c r="AI5" i="9"/>
  <c r="AH5" i="9"/>
  <c r="AG5" i="9"/>
  <c r="AF5" i="9"/>
  <c r="AE5" i="9"/>
  <c r="AD5" i="9"/>
  <c r="BA17" i="31"/>
  <c r="AZ17" i="31"/>
  <c r="AY17" i="31"/>
  <c r="AX17" i="31"/>
  <c r="AW17" i="31"/>
  <c r="AV17" i="31"/>
  <c r="AU17" i="31"/>
  <c r="AT17" i="31"/>
  <c r="AS17" i="31"/>
  <c r="AR17" i="31"/>
  <c r="AQ17" i="31"/>
  <c r="AP17" i="31"/>
  <c r="AO17" i="31"/>
  <c r="AN17" i="31"/>
  <c r="AM17" i="31"/>
  <c r="AL17" i="31"/>
  <c r="AK17" i="31"/>
  <c r="AJ17" i="31"/>
  <c r="AI17" i="31"/>
  <c r="AH17" i="31"/>
  <c r="AG17" i="31"/>
  <c r="AF17" i="31"/>
  <c r="AE17" i="31"/>
  <c r="AD17" i="31"/>
  <c r="Z17" i="31"/>
  <c r="Y17" i="31"/>
  <c r="X17" i="31"/>
  <c r="W17" i="31"/>
  <c r="V17" i="31"/>
  <c r="U17" i="31"/>
  <c r="T17" i="31"/>
  <c r="S17" i="31"/>
  <c r="R17" i="31"/>
  <c r="Q17" i="31"/>
  <c r="P17" i="31"/>
  <c r="O17" i="31"/>
  <c r="N17" i="31"/>
  <c r="M17" i="31"/>
  <c r="L17" i="31"/>
  <c r="K17" i="31"/>
  <c r="J17" i="31"/>
  <c r="I17" i="31"/>
  <c r="H17" i="31"/>
  <c r="G17" i="31"/>
  <c r="F17" i="31"/>
  <c r="E17" i="31"/>
  <c r="D17" i="31"/>
  <c r="C17" i="31"/>
  <c r="BA16" i="31"/>
  <c r="AZ16" i="31"/>
  <c r="AY16" i="31"/>
  <c r="AX16" i="31"/>
  <c r="AW16" i="31"/>
  <c r="AV16" i="31"/>
  <c r="AU16" i="31"/>
  <c r="AT16" i="31"/>
  <c r="AS16" i="31"/>
  <c r="AR16" i="31"/>
  <c r="AQ16" i="31"/>
  <c r="AP16" i="31"/>
  <c r="AO16" i="31"/>
  <c r="AN16" i="31"/>
  <c r="AM16" i="31"/>
  <c r="AL16" i="31"/>
  <c r="AK16" i="31"/>
  <c r="AJ16" i="31"/>
  <c r="AI16" i="31"/>
  <c r="AH16" i="31"/>
  <c r="AG16" i="31"/>
  <c r="AF16" i="31"/>
  <c r="AE16" i="31"/>
  <c r="AD16" i="31"/>
  <c r="Z16" i="31"/>
  <c r="Y16" i="31"/>
  <c r="X16" i="31"/>
  <c r="W16" i="31"/>
  <c r="V16" i="31"/>
  <c r="U16" i="31"/>
  <c r="T16" i="31"/>
  <c r="S16" i="31"/>
  <c r="R16" i="31"/>
  <c r="Q16" i="31"/>
  <c r="P16" i="31"/>
  <c r="O16" i="31"/>
  <c r="N16" i="31"/>
  <c r="M16" i="31"/>
  <c r="L16" i="31"/>
  <c r="K16" i="31"/>
  <c r="J16" i="31"/>
  <c r="I16" i="31"/>
  <c r="H16" i="31"/>
  <c r="G16" i="31"/>
  <c r="F16" i="31"/>
  <c r="E16" i="31"/>
  <c r="D16" i="31"/>
  <c r="C16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A13" i="31"/>
  <c r="AZ13" i="31"/>
  <c r="AY13" i="31"/>
  <c r="AX13" i="31"/>
  <c r="AW13" i="31"/>
  <c r="AV13" i="31"/>
  <c r="AU13" i="31"/>
  <c r="AT13" i="31"/>
  <c r="AS13" i="31"/>
  <c r="AR13" i="31"/>
  <c r="AQ13" i="31"/>
  <c r="AP13" i="31"/>
  <c r="AO13" i="31"/>
  <c r="AN13" i="31"/>
  <c r="AM13" i="31"/>
  <c r="AL13" i="31"/>
  <c r="AK13" i="31"/>
  <c r="AJ13" i="31"/>
  <c r="AI13" i="31"/>
  <c r="AH13" i="31"/>
  <c r="AG13" i="31"/>
  <c r="AF13" i="31"/>
  <c r="AE13" i="31"/>
  <c r="AD13" i="31"/>
  <c r="Z13" i="31"/>
  <c r="Y13" i="3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K13" i="31"/>
  <c r="J13" i="31"/>
  <c r="I13" i="31"/>
  <c r="H13" i="31"/>
  <c r="G13" i="31"/>
  <c r="F13" i="31"/>
  <c r="E13" i="31"/>
  <c r="D13" i="31"/>
  <c r="C13" i="31"/>
  <c r="BA12" i="31"/>
  <c r="AZ12" i="31"/>
  <c r="AY12" i="31"/>
  <c r="AX12" i="31"/>
  <c r="AW12" i="31"/>
  <c r="AV12" i="31"/>
  <c r="AU12" i="31"/>
  <c r="AT12" i="31"/>
  <c r="AS12" i="31"/>
  <c r="AR12" i="31"/>
  <c r="AQ12" i="31"/>
  <c r="AP12" i="31"/>
  <c r="AO12" i="31"/>
  <c r="AN12" i="31"/>
  <c r="AM12" i="31"/>
  <c r="AL12" i="31"/>
  <c r="AK12" i="31"/>
  <c r="AJ12" i="31"/>
  <c r="AI12" i="31"/>
  <c r="AH12" i="31"/>
  <c r="AG12" i="31"/>
  <c r="AF12" i="31"/>
  <c r="AE12" i="31"/>
  <c r="AD12" i="31"/>
  <c r="Z12" i="31"/>
  <c r="Y12" i="3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K12" i="31"/>
  <c r="J12" i="31"/>
  <c r="I12" i="31"/>
  <c r="H12" i="31"/>
  <c r="G12" i="31"/>
  <c r="F12" i="31"/>
  <c r="E12" i="31"/>
  <c r="D12" i="31"/>
  <c r="C12" i="31"/>
  <c r="BA11" i="31"/>
  <c r="AZ11" i="31"/>
  <c r="AY11" i="31"/>
  <c r="AX11" i="31"/>
  <c r="AW11" i="31"/>
  <c r="AV11" i="31"/>
  <c r="AU11" i="31"/>
  <c r="AT11" i="31"/>
  <c r="AS11" i="31"/>
  <c r="AR11" i="31"/>
  <c r="AQ11" i="31"/>
  <c r="AP11" i="31"/>
  <c r="AO11" i="31"/>
  <c r="AN11" i="31"/>
  <c r="AM11" i="31"/>
  <c r="AL11" i="31"/>
  <c r="AK11" i="31"/>
  <c r="AJ11" i="31"/>
  <c r="AI11" i="31"/>
  <c r="AH11" i="31"/>
  <c r="AG11" i="31"/>
  <c r="AF11" i="31"/>
  <c r="AE11" i="31"/>
  <c r="AD11" i="31"/>
  <c r="Z11" i="31"/>
  <c r="Y11" i="3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K11" i="31"/>
  <c r="J11" i="31"/>
  <c r="I11" i="31"/>
  <c r="H11" i="31"/>
  <c r="G11" i="31"/>
  <c r="F11" i="31"/>
  <c r="E11" i="31"/>
  <c r="D11" i="31"/>
  <c r="C11" i="31"/>
  <c r="BA10" i="31"/>
  <c r="AZ10" i="31"/>
  <c r="AY10" i="31"/>
  <c r="AX10" i="31"/>
  <c r="AW10" i="31"/>
  <c r="AV10" i="31"/>
  <c r="AU10" i="31"/>
  <c r="AT10" i="31"/>
  <c r="AS10" i="31"/>
  <c r="AR10" i="31"/>
  <c r="AQ10" i="31"/>
  <c r="AP10" i="31"/>
  <c r="AO10" i="31"/>
  <c r="AN10" i="31"/>
  <c r="AM10" i="31"/>
  <c r="AL10" i="31"/>
  <c r="AK10" i="31"/>
  <c r="AJ10" i="31"/>
  <c r="AI10" i="31"/>
  <c r="AH10" i="31"/>
  <c r="AG10" i="31"/>
  <c r="AF10" i="31"/>
  <c r="AE10" i="31"/>
  <c r="AD10" i="31"/>
  <c r="Z10" i="31"/>
  <c r="Y10" i="3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C10" i="31"/>
  <c r="BA9" i="31"/>
  <c r="AZ9" i="31"/>
  <c r="AY9" i="31"/>
  <c r="AX9" i="31"/>
  <c r="AW9" i="31"/>
  <c r="AV9" i="31"/>
  <c r="AU9" i="31"/>
  <c r="AT9" i="31"/>
  <c r="AS9" i="31"/>
  <c r="AR9" i="31"/>
  <c r="AQ9" i="31"/>
  <c r="AP9" i="31"/>
  <c r="AO9" i="31"/>
  <c r="AN9" i="31"/>
  <c r="AM9" i="31"/>
  <c r="AL9" i="31"/>
  <c r="AK9" i="31"/>
  <c r="AJ9" i="31"/>
  <c r="AI9" i="31"/>
  <c r="AH9" i="31"/>
  <c r="AG9" i="31"/>
  <c r="AF9" i="31"/>
  <c r="AE9" i="31"/>
  <c r="AD9" i="31"/>
  <c r="Z9" i="31"/>
  <c r="Y9" i="31"/>
  <c r="X9" i="31"/>
  <c r="W9" i="31"/>
  <c r="V9" i="31"/>
  <c r="U9" i="31"/>
  <c r="T9" i="31"/>
  <c r="S9" i="31"/>
  <c r="R9" i="31"/>
  <c r="Q9" i="31"/>
  <c r="P9" i="31"/>
  <c r="O9" i="31"/>
  <c r="N9" i="31"/>
  <c r="M9" i="31"/>
  <c r="L9" i="31"/>
  <c r="K9" i="31"/>
  <c r="J9" i="31"/>
  <c r="I9" i="31"/>
  <c r="H9" i="31"/>
  <c r="G9" i="31"/>
  <c r="F9" i="31"/>
  <c r="E9" i="31"/>
  <c r="D9" i="31"/>
  <c r="C9" i="31"/>
  <c r="BA8" i="31"/>
  <c r="AZ8" i="31"/>
  <c r="AY8" i="31"/>
  <c r="AX8" i="31"/>
  <c r="AW8" i="31"/>
  <c r="AV8" i="31"/>
  <c r="AU8" i="31"/>
  <c r="AT8" i="31"/>
  <c r="AS8" i="31"/>
  <c r="AR8" i="31"/>
  <c r="AQ8" i="31"/>
  <c r="AP8" i="31"/>
  <c r="AO8" i="31"/>
  <c r="AN8" i="31"/>
  <c r="AM8" i="31"/>
  <c r="AL8" i="31"/>
  <c r="AK8" i="31"/>
  <c r="AJ8" i="31"/>
  <c r="AI8" i="31"/>
  <c r="AH8" i="31"/>
  <c r="AG8" i="31"/>
  <c r="AF8" i="31"/>
  <c r="AE8" i="31"/>
  <c r="AD8" i="31"/>
  <c r="Z8" i="31"/>
  <c r="Y8" i="31"/>
  <c r="X8" i="31"/>
  <c r="W8" i="31"/>
  <c r="V8" i="31"/>
  <c r="U8" i="31"/>
  <c r="T8" i="31"/>
  <c r="S8" i="31"/>
  <c r="R8" i="31"/>
  <c r="Q8" i="31"/>
  <c r="P8" i="31"/>
  <c r="O8" i="31"/>
  <c r="N8" i="31"/>
  <c r="M8" i="31"/>
  <c r="L8" i="31"/>
  <c r="K8" i="31"/>
  <c r="J8" i="31"/>
  <c r="I8" i="31"/>
  <c r="H8" i="31"/>
  <c r="G8" i="31"/>
  <c r="F8" i="31"/>
  <c r="E8" i="31"/>
  <c r="D8" i="31"/>
  <c r="C8" i="31"/>
  <c r="BA7" i="31"/>
  <c r="AZ7" i="31"/>
  <c r="AY7" i="31"/>
  <c r="AX7" i="31"/>
  <c r="AW7" i="31"/>
  <c r="AV7" i="31"/>
  <c r="AU7" i="31"/>
  <c r="AT7" i="31"/>
  <c r="AS7" i="31"/>
  <c r="AR7" i="31"/>
  <c r="AQ7" i="31"/>
  <c r="AP7" i="31"/>
  <c r="AO7" i="31"/>
  <c r="AN7" i="31"/>
  <c r="AM7" i="31"/>
  <c r="AL7" i="31"/>
  <c r="AK7" i="31"/>
  <c r="AJ7" i="31"/>
  <c r="AI7" i="31"/>
  <c r="AH7" i="31"/>
  <c r="AG7" i="31"/>
  <c r="AF7" i="31"/>
  <c r="AE7" i="31"/>
  <c r="AD7" i="31"/>
  <c r="Z7" i="31"/>
  <c r="Y7" i="31"/>
  <c r="X7" i="31"/>
  <c r="W7" i="31"/>
  <c r="V7" i="31"/>
  <c r="U7" i="31"/>
  <c r="T7" i="31"/>
  <c r="S7" i="31"/>
  <c r="R7" i="31"/>
  <c r="Q7" i="31"/>
  <c r="P7" i="31"/>
  <c r="O7" i="31"/>
  <c r="N7" i="31"/>
  <c r="M7" i="31"/>
  <c r="L7" i="31"/>
  <c r="K7" i="31"/>
  <c r="J7" i="31"/>
  <c r="I7" i="31"/>
  <c r="H7" i="31"/>
  <c r="G7" i="31"/>
  <c r="F7" i="31"/>
  <c r="E7" i="31"/>
  <c r="D7" i="31"/>
  <c r="C7" i="31"/>
  <c r="BA6" i="31"/>
  <c r="AZ6" i="31"/>
  <c r="AY6" i="31"/>
  <c r="AX6" i="31"/>
  <c r="AW6" i="31"/>
  <c r="AV6" i="31"/>
  <c r="AU6" i="31"/>
  <c r="AT6" i="31"/>
  <c r="AS6" i="31"/>
  <c r="AR6" i="31"/>
  <c r="AQ6" i="31"/>
  <c r="AP6" i="31"/>
  <c r="AO6" i="31"/>
  <c r="AN6" i="31"/>
  <c r="AM6" i="31"/>
  <c r="AL6" i="31"/>
  <c r="AK6" i="31"/>
  <c r="AJ6" i="31"/>
  <c r="AI6" i="31"/>
  <c r="AH6" i="31"/>
  <c r="AG6" i="31"/>
  <c r="AF6" i="31"/>
  <c r="AE6" i="31"/>
  <c r="AD6" i="31"/>
  <c r="Z6" i="31"/>
  <c r="Y6" i="31"/>
  <c r="X6" i="31"/>
  <c r="W6" i="31"/>
  <c r="V6" i="31"/>
  <c r="U6" i="31"/>
  <c r="T6" i="31"/>
  <c r="S6" i="31"/>
  <c r="R6" i="31"/>
  <c r="Q6" i="31"/>
  <c r="P6" i="31"/>
  <c r="O6" i="31"/>
  <c r="N6" i="31"/>
  <c r="M6" i="31"/>
  <c r="L6" i="31"/>
  <c r="K6" i="31"/>
  <c r="J6" i="31"/>
  <c r="I6" i="31"/>
  <c r="H6" i="31"/>
  <c r="G6" i="31"/>
  <c r="F6" i="31"/>
  <c r="E6" i="31"/>
  <c r="D6" i="31"/>
  <c r="C6" i="31"/>
  <c r="BA5" i="31"/>
  <c r="AZ5" i="31"/>
  <c r="AY5" i="31"/>
  <c r="AX5" i="31"/>
  <c r="AW5" i="31"/>
  <c r="AV5" i="31"/>
  <c r="AU5" i="31"/>
  <c r="AT5" i="31"/>
  <c r="AS5" i="31"/>
  <c r="AR5" i="31"/>
  <c r="AQ5" i="31"/>
  <c r="AP5" i="31"/>
  <c r="AO5" i="31"/>
  <c r="AN5" i="31"/>
  <c r="AM5" i="31"/>
  <c r="AL5" i="31"/>
  <c r="AK5" i="31"/>
  <c r="AJ5" i="31"/>
  <c r="AI5" i="31"/>
  <c r="AH5" i="31"/>
  <c r="AG5" i="31"/>
  <c r="AF5" i="31"/>
  <c r="AE5" i="31"/>
  <c r="AD5" i="31"/>
  <c r="Z5" i="31"/>
  <c r="Y5" i="31"/>
  <c r="X5" i="31"/>
  <c r="W5" i="31"/>
  <c r="V5" i="31"/>
  <c r="U5" i="31"/>
  <c r="T5" i="31"/>
  <c r="S5" i="31"/>
  <c r="R5" i="31"/>
  <c r="Q5" i="31"/>
  <c r="P5" i="31"/>
  <c r="O5" i="31"/>
  <c r="N5" i="31"/>
  <c r="M5" i="31"/>
  <c r="L5" i="31"/>
  <c r="K5" i="31"/>
  <c r="J5" i="31"/>
  <c r="I5" i="31"/>
  <c r="H5" i="31"/>
  <c r="G5" i="31"/>
  <c r="F5" i="31"/>
  <c r="E5" i="31"/>
  <c r="D5" i="31"/>
  <c r="C5" i="31"/>
  <c r="C18" i="31" s="1"/>
  <c r="BA15" i="32"/>
  <c r="AZ15" i="32"/>
  <c r="AY15" i="32"/>
  <c r="AX15" i="32"/>
  <c r="AW15" i="32"/>
  <c r="AV15" i="32"/>
  <c r="AU15" i="32"/>
  <c r="AT15" i="32"/>
  <c r="AS15" i="32"/>
  <c r="AR15" i="32"/>
  <c r="AQ15" i="32"/>
  <c r="AP15" i="32"/>
  <c r="AO15" i="32"/>
  <c r="AN15" i="32"/>
  <c r="AM15" i="32"/>
  <c r="AL15" i="32"/>
  <c r="AK15" i="32"/>
  <c r="AJ15" i="32"/>
  <c r="AI15" i="32"/>
  <c r="AH15" i="32"/>
  <c r="AG15" i="32"/>
  <c r="AF15" i="32"/>
  <c r="AE15" i="32"/>
  <c r="AD15" i="32"/>
  <c r="Z15" i="32"/>
  <c r="Y15" i="32"/>
  <c r="X15" i="32"/>
  <c r="W15" i="32"/>
  <c r="V15" i="32"/>
  <c r="U15" i="32"/>
  <c r="T15" i="32"/>
  <c r="S15" i="32"/>
  <c r="R15" i="32"/>
  <c r="Q15" i="32"/>
  <c r="P15" i="32"/>
  <c r="O15" i="32"/>
  <c r="N15" i="32"/>
  <c r="M15" i="32"/>
  <c r="L15" i="32"/>
  <c r="K15" i="32"/>
  <c r="J15" i="32"/>
  <c r="I15" i="32"/>
  <c r="H15" i="32"/>
  <c r="G15" i="32"/>
  <c r="F15" i="32"/>
  <c r="E15" i="32"/>
  <c r="D15" i="32"/>
  <c r="C15" i="32"/>
  <c r="BA14" i="32"/>
  <c r="AZ14" i="32"/>
  <c r="AY14" i="32"/>
  <c r="AX14" i="32"/>
  <c r="AW14" i="32"/>
  <c r="AV14" i="32"/>
  <c r="AU14" i="32"/>
  <c r="AT198" i="3" s="1"/>
  <c r="AT14" i="32"/>
  <c r="AS198" i="3" s="1"/>
  <c r="AS14" i="32"/>
  <c r="AR14" i="32"/>
  <c r="AQ14" i="32"/>
  <c r="AP14" i="32"/>
  <c r="AO14" i="32"/>
  <c r="AN14" i="32"/>
  <c r="AM198" i="3" s="1"/>
  <c r="AM14" i="32"/>
  <c r="AL198" i="3" s="1"/>
  <c r="AL14" i="32"/>
  <c r="AK198" i="3" s="1"/>
  <c r="AK14" i="32"/>
  <c r="AJ14" i="32"/>
  <c r="AI14" i="32"/>
  <c r="AH14" i="32"/>
  <c r="AG14" i="32"/>
  <c r="AF14" i="32"/>
  <c r="AE198" i="3" s="1"/>
  <c r="AE14" i="32"/>
  <c r="AD14" i="32"/>
  <c r="Z14" i="32"/>
  <c r="Y14" i="32"/>
  <c r="X14" i="32"/>
  <c r="W14" i="32"/>
  <c r="V194" i="3" s="1"/>
  <c r="V14" i="32"/>
  <c r="U14" i="32"/>
  <c r="T14" i="32"/>
  <c r="S194" i="3" s="1"/>
  <c r="S14" i="32"/>
  <c r="R194" i="3" s="1"/>
  <c r="R14" i="32"/>
  <c r="Q14" i="32"/>
  <c r="P14" i="32"/>
  <c r="O14" i="32"/>
  <c r="N14" i="32"/>
  <c r="M14" i="32"/>
  <c r="L14" i="32"/>
  <c r="K194" i="3" s="1"/>
  <c r="K14" i="32"/>
  <c r="J194" i="3" s="1"/>
  <c r="J14" i="32"/>
  <c r="I14" i="32"/>
  <c r="H14" i="32"/>
  <c r="G14" i="32"/>
  <c r="F194" i="3" s="1"/>
  <c r="F14" i="32"/>
  <c r="E14" i="32"/>
  <c r="D14" i="32"/>
  <c r="C14" i="32"/>
  <c r="BA12" i="32"/>
  <c r="AZ12" i="32"/>
  <c r="AY12" i="32"/>
  <c r="AX12" i="32"/>
  <c r="AW12" i="32"/>
  <c r="AV12" i="32"/>
  <c r="AU12" i="32"/>
  <c r="AT12" i="32"/>
  <c r="AS12" i="32"/>
  <c r="AR12" i="32"/>
  <c r="AQ12" i="32"/>
  <c r="AP12" i="32"/>
  <c r="AO12" i="32"/>
  <c r="AN12" i="32"/>
  <c r="AM12" i="32"/>
  <c r="AL12" i="32"/>
  <c r="AK12" i="32"/>
  <c r="AJ12" i="32"/>
  <c r="AI12" i="32"/>
  <c r="AH12" i="32"/>
  <c r="AG12" i="32"/>
  <c r="AF12" i="32"/>
  <c r="AE12" i="32"/>
  <c r="AD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E12" i="32"/>
  <c r="D12" i="32"/>
  <c r="C12" i="32"/>
  <c r="BA11" i="32"/>
  <c r="AZ11" i="32"/>
  <c r="AY11" i="32"/>
  <c r="AX11" i="32"/>
  <c r="AW11" i="32"/>
  <c r="AV11" i="32"/>
  <c r="AU11" i="32"/>
  <c r="AT11" i="32"/>
  <c r="AS11" i="32"/>
  <c r="AR11" i="32"/>
  <c r="AQ11" i="32"/>
  <c r="AP11" i="32"/>
  <c r="AO11" i="32"/>
  <c r="AN11" i="32"/>
  <c r="AM11" i="32"/>
  <c r="AL11" i="32"/>
  <c r="AK11" i="32"/>
  <c r="AJ11" i="32"/>
  <c r="AI11" i="32"/>
  <c r="AH11" i="32"/>
  <c r="AG11" i="32"/>
  <c r="AF11" i="32"/>
  <c r="AE11" i="32"/>
  <c r="AD11" i="32"/>
  <c r="Z11" i="32"/>
  <c r="Y11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K11" i="32"/>
  <c r="J11" i="32"/>
  <c r="I11" i="32"/>
  <c r="H11" i="32"/>
  <c r="G11" i="32"/>
  <c r="F11" i="32"/>
  <c r="E11" i="32"/>
  <c r="D11" i="32"/>
  <c r="C11" i="32"/>
  <c r="BA10" i="32"/>
  <c r="AZ10" i="32"/>
  <c r="AY10" i="32"/>
  <c r="AX10" i="32"/>
  <c r="AW10" i="32"/>
  <c r="AV10" i="32"/>
  <c r="AU10" i="32"/>
  <c r="AT10" i="32"/>
  <c r="AS10" i="32"/>
  <c r="AR10" i="32"/>
  <c r="AQ10" i="32"/>
  <c r="AP10" i="32"/>
  <c r="AO10" i="32"/>
  <c r="AN10" i="32"/>
  <c r="AM10" i="32"/>
  <c r="AL10" i="32"/>
  <c r="AL13" i="32" s="1"/>
  <c r="AK10" i="32"/>
  <c r="AJ10" i="32"/>
  <c r="AI10" i="32"/>
  <c r="AH10" i="32"/>
  <c r="AG10" i="32"/>
  <c r="AF10" i="32"/>
  <c r="AE10" i="32"/>
  <c r="AD10" i="32"/>
  <c r="Z10" i="32"/>
  <c r="Y10" i="32"/>
  <c r="X10" i="32"/>
  <c r="W10" i="32"/>
  <c r="V10" i="32"/>
  <c r="U10" i="32"/>
  <c r="T10" i="32"/>
  <c r="T13" i="32" s="1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C10" i="32"/>
  <c r="BA9" i="32"/>
  <c r="AZ9" i="32"/>
  <c r="AY9" i="32"/>
  <c r="AX9" i="32"/>
  <c r="AW9" i="32"/>
  <c r="AV9" i="32"/>
  <c r="AU9" i="32"/>
  <c r="AT9" i="32"/>
  <c r="AS9" i="32"/>
  <c r="AR9" i="32"/>
  <c r="AQ9" i="32"/>
  <c r="AP9" i="32"/>
  <c r="AO9" i="32"/>
  <c r="AN9" i="32"/>
  <c r="AM9" i="32"/>
  <c r="AL9" i="32"/>
  <c r="AK9" i="32"/>
  <c r="AJ9" i="32"/>
  <c r="AI9" i="32"/>
  <c r="AH9" i="32"/>
  <c r="AG9" i="32"/>
  <c r="AF9" i="32"/>
  <c r="AE9" i="32"/>
  <c r="AD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E9" i="32"/>
  <c r="D9" i="32"/>
  <c r="C9" i="32"/>
  <c r="BA8" i="32"/>
  <c r="AZ8" i="32"/>
  <c r="AY8" i="32"/>
  <c r="AX8" i="32"/>
  <c r="AW8" i="32"/>
  <c r="AV8" i="32"/>
  <c r="AU8" i="32"/>
  <c r="AT8" i="32"/>
  <c r="AS8" i="32"/>
  <c r="AR8" i="32"/>
  <c r="AQ8" i="32"/>
  <c r="AP8" i="32"/>
  <c r="AO8" i="32"/>
  <c r="AN8" i="32"/>
  <c r="AM8" i="32"/>
  <c r="AL8" i="32"/>
  <c r="AK8" i="32"/>
  <c r="AJ8" i="32"/>
  <c r="AI8" i="32"/>
  <c r="AH8" i="32"/>
  <c r="AG8" i="32"/>
  <c r="AF8" i="32"/>
  <c r="AE8" i="32"/>
  <c r="AD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E8" i="32"/>
  <c r="D8" i="32"/>
  <c r="C8" i="32"/>
  <c r="BA7" i="32"/>
  <c r="AZ7" i="32"/>
  <c r="AY7" i="32"/>
  <c r="AX7" i="32"/>
  <c r="AW7" i="32"/>
  <c r="AV7" i="32"/>
  <c r="AU7" i="32"/>
  <c r="AT7" i="32"/>
  <c r="AS7" i="32"/>
  <c r="AR7" i="32"/>
  <c r="AQ7" i="32"/>
  <c r="AP7" i="32"/>
  <c r="AO7" i="32"/>
  <c r="AN7" i="32"/>
  <c r="AM7" i="32"/>
  <c r="AL7" i="32"/>
  <c r="AK7" i="32"/>
  <c r="AJ7" i="32"/>
  <c r="AI7" i="32"/>
  <c r="AH7" i="32"/>
  <c r="AG7" i="32"/>
  <c r="AF7" i="32"/>
  <c r="AE7" i="32"/>
  <c r="AD7" i="32"/>
  <c r="Z7" i="32"/>
  <c r="Y7" i="32"/>
  <c r="X7" i="32"/>
  <c r="W7" i="32"/>
  <c r="V7" i="32"/>
  <c r="U7" i="32"/>
  <c r="T7" i="32"/>
  <c r="S7" i="32"/>
  <c r="R7" i="32"/>
  <c r="Q7" i="32"/>
  <c r="P7" i="32"/>
  <c r="O7" i="32"/>
  <c r="N7" i="32"/>
  <c r="M7" i="32"/>
  <c r="L7" i="32"/>
  <c r="K7" i="32"/>
  <c r="J7" i="32"/>
  <c r="I7" i="32"/>
  <c r="H7" i="32"/>
  <c r="G7" i="32"/>
  <c r="F7" i="32"/>
  <c r="E7" i="32"/>
  <c r="D7" i="32"/>
  <c r="C7" i="32"/>
  <c r="BA6" i="32"/>
  <c r="AZ6" i="32"/>
  <c r="AY6" i="32"/>
  <c r="AX6" i="32"/>
  <c r="AW6" i="32"/>
  <c r="AV6" i="32"/>
  <c r="AU6" i="32"/>
  <c r="AT6" i="32"/>
  <c r="AS6" i="32"/>
  <c r="AR6" i="32"/>
  <c r="AQ6" i="32"/>
  <c r="AP6" i="32"/>
  <c r="AO6" i="32"/>
  <c r="AN6" i="32"/>
  <c r="AM6" i="32"/>
  <c r="AL6" i="32"/>
  <c r="AK6" i="32"/>
  <c r="AJ6" i="32"/>
  <c r="AI6" i="32"/>
  <c r="AH6" i="32"/>
  <c r="AG6" i="32"/>
  <c r="AF6" i="32"/>
  <c r="AE6" i="32"/>
  <c r="AD6" i="32"/>
  <c r="Z6" i="32"/>
  <c r="Y6" i="32"/>
  <c r="X6" i="32"/>
  <c r="W6" i="32"/>
  <c r="V6" i="32"/>
  <c r="U6" i="32"/>
  <c r="T6" i="32"/>
  <c r="S6" i="32"/>
  <c r="R6" i="32"/>
  <c r="Q6" i="32"/>
  <c r="P6" i="32"/>
  <c r="O6" i="32"/>
  <c r="N6" i="32"/>
  <c r="M6" i="32"/>
  <c r="L6" i="32"/>
  <c r="K6" i="32"/>
  <c r="J6" i="32"/>
  <c r="I6" i="32"/>
  <c r="H6" i="32"/>
  <c r="G6" i="32"/>
  <c r="F6" i="32"/>
  <c r="E6" i="32"/>
  <c r="D6" i="32"/>
  <c r="C6" i="32"/>
  <c r="BA5" i="32"/>
  <c r="AZ5" i="32"/>
  <c r="AY5" i="32"/>
  <c r="AX5" i="32"/>
  <c r="AW5" i="32"/>
  <c r="AV5" i="32"/>
  <c r="AU5" i="32"/>
  <c r="AT5" i="32"/>
  <c r="AS5" i="32"/>
  <c r="AR5" i="32"/>
  <c r="AQ5" i="32"/>
  <c r="AP5" i="32"/>
  <c r="AO5" i="32"/>
  <c r="AN5" i="32"/>
  <c r="AM5" i="32"/>
  <c r="AL5" i="32"/>
  <c r="AK5" i="32"/>
  <c r="AJ5" i="32"/>
  <c r="AI5" i="32"/>
  <c r="AH5" i="32"/>
  <c r="AG5" i="32"/>
  <c r="AF5" i="32"/>
  <c r="AE5" i="32"/>
  <c r="AD5" i="32"/>
  <c r="Z5" i="32"/>
  <c r="Y5" i="32"/>
  <c r="X5" i="32"/>
  <c r="W5" i="32"/>
  <c r="V192" i="3" s="1"/>
  <c r="V5" i="32"/>
  <c r="U5" i="32"/>
  <c r="T5" i="32"/>
  <c r="S5" i="32"/>
  <c r="R5" i="32"/>
  <c r="Q5" i="32"/>
  <c r="P5" i="32"/>
  <c r="O5" i="32"/>
  <c r="N192" i="3" s="1"/>
  <c r="N5" i="32"/>
  <c r="M5" i="32"/>
  <c r="L5" i="32"/>
  <c r="K5" i="32"/>
  <c r="J5" i="32"/>
  <c r="I5" i="32"/>
  <c r="H5" i="32"/>
  <c r="G5" i="32"/>
  <c r="F5" i="32"/>
  <c r="E5" i="32"/>
  <c r="D5" i="32"/>
  <c r="C5" i="32"/>
  <c r="BC19" i="30"/>
  <c r="BB19" i="30"/>
  <c r="BA19" i="30"/>
  <c r="AZ19" i="30"/>
  <c r="AY19" i="30"/>
  <c r="AX19" i="30"/>
  <c r="AW19" i="30"/>
  <c r="AV19" i="30"/>
  <c r="AU19" i="30"/>
  <c r="AT19" i="30"/>
  <c r="AS19" i="30"/>
  <c r="AR19" i="30"/>
  <c r="AQ19" i="30"/>
  <c r="AP19" i="30"/>
  <c r="AO19" i="30"/>
  <c r="AN19" i="30"/>
  <c r="AM19" i="30"/>
  <c r="AL19" i="30"/>
  <c r="AK19" i="30"/>
  <c r="AJ19" i="30"/>
  <c r="AI19" i="30"/>
  <c r="AH19" i="30"/>
  <c r="AG19" i="30"/>
  <c r="AF19" i="30"/>
  <c r="AE19" i="30"/>
  <c r="AD19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BC16" i="30"/>
  <c r="BB16" i="30"/>
  <c r="BA16" i="30"/>
  <c r="AZ16" i="30"/>
  <c r="AY16" i="30"/>
  <c r="AX16" i="30"/>
  <c r="AW16" i="30"/>
  <c r="AV16" i="30"/>
  <c r="AU16" i="30"/>
  <c r="AT16" i="30"/>
  <c r="AS16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E16" i="30"/>
  <c r="AD16" i="30"/>
  <c r="BC15" i="30"/>
  <c r="BB15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AO15" i="30"/>
  <c r="AN15" i="30"/>
  <c r="AM15" i="30"/>
  <c r="AL15" i="30"/>
  <c r="AK15" i="30"/>
  <c r="AJ15" i="30"/>
  <c r="AI15" i="30"/>
  <c r="AH15" i="30"/>
  <c r="AG15" i="30"/>
  <c r="AF15" i="30"/>
  <c r="AE15" i="30"/>
  <c r="AD15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BC12" i="30"/>
  <c r="BB12" i="30"/>
  <c r="BA12" i="30"/>
  <c r="AZ12" i="30"/>
  <c r="AY12" i="30"/>
  <c r="AX215" i="3" s="1"/>
  <c r="AX12" i="30"/>
  <c r="AW215" i="3" s="1"/>
  <c r="AW12" i="30"/>
  <c r="AV12" i="30"/>
  <c r="AU215" i="3" s="1"/>
  <c r="AU12" i="30"/>
  <c r="AT12" i="30"/>
  <c r="AS12" i="30"/>
  <c r="AR12" i="30"/>
  <c r="AQ12" i="30"/>
  <c r="AP215" i="3" s="1"/>
  <c r="AP12" i="30"/>
  <c r="AO215" i="3" s="1"/>
  <c r="AO12" i="30"/>
  <c r="AN12" i="30"/>
  <c r="AM215" i="3" s="1"/>
  <c r="AM12" i="30"/>
  <c r="AL12" i="30"/>
  <c r="AK12" i="30"/>
  <c r="AJ12" i="30"/>
  <c r="AI12" i="30"/>
  <c r="AH215" i="3" s="1"/>
  <c r="AH12" i="30"/>
  <c r="AG215" i="3" s="1"/>
  <c r="AG12" i="30"/>
  <c r="AF12" i="30"/>
  <c r="AE215" i="3" s="1"/>
  <c r="AE12" i="30"/>
  <c r="AD12" i="30"/>
  <c r="BC11" i="30"/>
  <c r="BB11" i="30"/>
  <c r="BA11" i="30"/>
  <c r="AZ214" i="3" s="1"/>
  <c r="AZ11" i="30"/>
  <c r="AY214" i="3" s="1"/>
  <c r="AY11" i="30"/>
  <c r="AX11" i="30"/>
  <c r="AW11" i="30"/>
  <c r="AV11" i="30"/>
  <c r="AU11" i="30"/>
  <c r="AT11" i="30"/>
  <c r="AS11" i="30"/>
  <c r="AR214" i="3" s="1"/>
  <c r="AR11" i="30"/>
  <c r="AQ214" i="3" s="1"/>
  <c r="AQ11" i="30"/>
  <c r="AP11" i="30"/>
  <c r="AO11" i="30"/>
  <c r="AN11" i="30"/>
  <c r="AM11" i="30"/>
  <c r="AL11" i="30"/>
  <c r="AK11" i="30"/>
  <c r="AJ214" i="3" s="1"/>
  <c r="AJ11" i="30"/>
  <c r="AI214" i="3" s="1"/>
  <c r="AI11" i="30"/>
  <c r="AH11" i="30"/>
  <c r="AG11" i="30"/>
  <c r="AF11" i="30"/>
  <c r="AE11" i="30"/>
  <c r="AD11" i="30"/>
  <c r="BC10" i="30"/>
  <c r="BB213" i="3" s="1"/>
  <c r="BB10" i="30"/>
  <c r="BA213" i="3" s="1"/>
  <c r="BA10" i="30"/>
  <c r="AZ10" i="30"/>
  <c r="AY10" i="30"/>
  <c r="AX10" i="30"/>
  <c r="AW10" i="30"/>
  <c r="AV10" i="30"/>
  <c r="AU10" i="30"/>
  <c r="AT10" i="30"/>
  <c r="AS213" i="3" s="1"/>
  <c r="AS10" i="30"/>
  <c r="AR10" i="30"/>
  <c r="AQ10" i="30"/>
  <c r="AP10" i="30"/>
  <c r="AO10" i="30"/>
  <c r="AN10" i="30"/>
  <c r="AM213" i="3" s="1"/>
  <c r="AM10" i="30"/>
  <c r="AL213" i="3" s="1"/>
  <c r="AL10" i="30"/>
  <c r="AK213" i="3" s="1"/>
  <c r="AK10" i="30"/>
  <c r="AJ10" i="30"/>
  <c r="AI10" i="30"/>
  <c r="AH10" i="30"/>
  <c r="AG10" i="30"/>
  <c r="AF10" i="30"/>
  <c r="AE213" i="3" s="1"/>
  <c r="AE10" i="30"/>
  <c r="AD10" i="30"/>
  <c r="AC213" i="3" s="1"/>
  <c r="BC9" i="30"/>
  <c r="BB9" i="30"/>
  <c r="BA9" i="30"/>
  <c r="AZ9" i="30"/>
  <c r="AY9" i="30"/>
  <c r="AX9" i="30"/>
  <c r="AW9" i="30"/>
  <c r="AV9" i="30"/>
  <c r="AU9" i="30"/>
  <c r="AT9" i="30"/>
  <c r="AS9" i="30"/>
  <c r="AR9" i="30"/>
  <c r="AQ9" i="30"/>
  <c r="AP9" i="30"/>
  <c r="AO9" i="30"/>
  <c r="AN9" i="30"/>
  <c r="AM9" i="30"/>
  <c r="AL9" i="30"/>
  <c r="AK9" i="30"/>
  <c r="AJ9" i="30"/>
  <c r="AI9" i="30"/>
  <c r="AH9" i="30"/>
  <c r="AG9" i="30"/>
  <c r="AF9" i="30"/>
  <c r="AE9" i="30"/>
  <c r="AD9" i="30"/>
  <c r="BC8" i="30"/>
  <c r="BB8" i="30"/>
  <c r="BA8" i="30"/>
  <c r="AZ8" i="30"/>
  <c r="AY8" i="30"/>
  <c r="AX8" i="30"/>
  <c r="AW8" i="30"/>
  <c r="AV8" i="30"/>
  <c r="AU8" i="30"/>
  <c r="AT8" i="30"/>
  <c r="AS8" i="30"/>
  <c r="AR8" i="30"/>
  <c r="AQ8" i="30"/>
  <c r="AP8" i="30"/>
  <c r="AO8" i="30"/>
  <c r="AN8" i="30"/>
  <c r="AM8" i="30"/>
  <c r="AL8" i="30"/>
  <c r="AK8" i="30"/>
  <c r="AJ8" i="30"/>
  <c r="AI8" i="30"/>
  <c r="AH8" i="30"/>
  <c r="AG8" i="30"/>
  <c r="AF8" i="30"/>
  <c r="AE8" i="30"/>
  <c r="AD8" i="30"/>
  <c r="BC7" i="30"/>
  <c r="BB7" i="30"/>
  <c r="BA7" i="30"/>
  <c r="AZ7" i="30"/>
  <c r="AY7" i="30"/>
  <c r="AX7" i="30"/>
  <c r="AW7" i="30"/>
  <c r="AV7" i="30"/>
  <c r="AU7" i="30"/>
  <c r="AT7" i="30"/>
  <c r="AS7" i="30"/>
  <c r="AR7" i="30"/>
  <c r="AQ7" i="30"/>
  <c r="AP7" i="30"/>
  <c r="AO7" i="30"/>
  <c r="AN7" i="30"/>
  <c r="AM7" i="30"/>
  <c r="AL7" i="30"/>
  <c r="AK7" i="30"/>
  <c r="AJ7" i="30"/>
  <c r="AI7" i="30"/>
  <c r="AH7" i="30"/>
  <c r="AG7" i="30"/>
  <c r="AF7" i="30"/>
  <c r="AE7" i="30"/>
  <c r="AD7" i="30"/>
  <c r="BC6" i="30"/>
  <c r="BB6" i="30"/>
  <c r="BA6" i="30"/>
  <c r="AZ6" i="30"/>
  <c r="AY6" i="30"/>
  <c r="AX6" i="30"/>
  <c r="AW6" i="30"/>
  <c r="AV6" i="30"/>
  <c r="AU6" i="30"/>
  <c r="AT6" i="30"/>
  <c r="AS6" i="30"/>
  <c r="AR6" i="30"/>
  <c r="AQ6" i="30"/>
  <c r="AP6" i="30"/>
  <c r="AO6" i="30"/>
  <c r="AN6" i="30"/>
  <c r="AM6" i="30"/>
  <c r="AL6" i="30"/>
  <c r="AK6" i="30"/>
  <c r="AJ6" i="30"/>
  <c r="AI6" i="30"/>
  <c r="AH6" i="30"/>
  <c r="AG6" i="30"/>
  <c r="AF6" i="30"/>
  <c r="AE6" i="30"/>
  <c r="AD6" i="30"/>
  <c r="BC5" i="30"/>
  <c r="BB5" i="30"/>
  <c r="BA5" i="30"/>
  <c r="AZ5" i="30"/>
  <c r="AY5" i="30"/>
  <c r="AX5" i="30"/>
  <c r="AW5" i="30"/>
  <c r="AV5" i="30"/>
  <c r="AU5" i="30"/>
  <c r="AT5" i="30"/>
  <c r="AS5" i="30"/>
  <c r="AR5" i="30"/>
  <c r="AQ5" i="30"/>
  <c r="AP5" i="30"/>
  <c r="AO5" i="30"/>
  <c r="AN203" i="3" s="1"/>
  <c r="AN5" i="30"/>
  <c r="AM203" i="3" s="1"/>
  <c r="AM5" i="30"/>
  <c r="AL5" i="30"/>
  <c r="AK5" i="30"/>
  <c r="AJ5" i="30"/>
  <c r="AI5" i="30"/>
  <c r="AH5" i="30"/>
  <c r="AG5" i="30"/>
  <c r="AF203" i="3" s="1"/>
  <c r="AF5" i="30"/>
  <c r="AE5" i="30"/>
  <c r="AD5" i="30"/>
  <c r="BA12" i="74"/>
  <c r="AZ12" i="74"/>
  <c r="AY12" i="74"/>
  <c r="AX12" i="74"/>
  <c r="AW12" i="74"/>
  <c r="AV12" i="74"/>
  <c r="AU12" i="74"/>
  <c r="AT12" i="74"/>
  <c r="AS12" i="74"/>
  <c r="AR12" i="74"/>
  <c r="AQ12" i="74"/>
  <c r="AP12" i="74"/>
  <c r="AO12" i="74"/>
  <c r="AN12" i="74"/>
  <c r="AM12" i="74"/>
  <c r="AL12" i="74"/>
  <c r="AK12" i="74"/>
  <c r="AJ12" i="74"/>
  <c r="AI12" i="74"/>
  <c r="AH12" i="74"/>
  <c r="AG12" i="74"/>
  <c r="AF12" i="74"/>
  <c r="AE12" i="74"/>
  <c r="AD12" i="74"/>
  <c r="BA11" i="74"/>
  <c r="AZ11" i="74"/>
  <c r="AY11" i="74"/>
  <c r="AX11" i="74"/>
  <c r="AW11" i="74"/>
  <c r="AV11" i="74"/>
  <c r="AU11" i="74"/>
  <c r="AT11" i="74"/>
  <c r="AS11" i="74"/>
  <c r="AR11" i="74"/>
  <c r="AQ11" i="74"/>
  <c r="AP11" i="74"/>
  <c r="AO11" i="74"/>
  <c r="AN11" i="74"/>
  <c r="AM11" i="74"/>
  <c r="AL11" i="74"/>
  <c r="AK11" i="74"/>
  <c r="AJ11" i="74"/>
  <c r="AI11" i="74"/>
  <c r="AH11" i="74"/>
  <c r="AG11" i="74"/>
  <c r="AF11" i="74"/>
  <c r="AE11" i="74"/>
  <c r="AD11" i="74"/>
  <c r="BA10" i="74"/>
  <c r="AZ10" i="74"/>
  <c r="AY10" i="74"/>
  <c r="AX10" i="74"/>
  <c r="AW10" i="74"/>
  <c r="AV10" i="74"/>
  <c r="AU10" i="74"/>
  <c r="AT10" i="74"/>
  <c r="AS10" i="74"/>
  <c r="AR10" i="74"/>
  <c r="AQ10" i="74"/>
  <c r="AP10" i="74"/>
  <c r="AO10" i="74"/>
  <c r="AN10" i="74"/>
  <c r="AM10" i="74"/>
  <c r="AL10" i="74"/>
  <c r="AK10" i="74"/>
  <c r="AJ10" i="74"/>
  <c r="AI10" i="74"/>
  <c r="AH10" i="74"/>
  <c r="AG10" i="74"/>
  <c r="AF10" i="74"/>
  <c r="AE10" i="74"/>
  <c r="AD10" i="74"/>
  <c r="BA9" i="74"/>
  <c r="AZ9" i="74"/>
  <c r="AY9" i="74"/>
  <c r="AX9" i="74"/>
  <c r="AW9" i="74"/>
  <c r="AV9" i="74"/>
  <c r="AU9" i="74"/>
  <c r="AT9" i="74"/>
  <c r="AS9" i="74"/>
  <c r="AR9" i="74"/>
  <c r="AQ9" i="74"/>
  <c r="AP9" i="74"/>
  <c r="AO9" i="74"/>
  <c r="AN9" i="74"/>
  <c r="AM9" i="74"/>
  <c r="AL9" i="74"/>
  <c r="AK9" i="74"/>
  <c r="AJ9" i="74"/>
  <c r="AI9" i="74"/>
  <c r="AH9" i="74"/>
  <c r="AG9" i="74"/>
  <c r="AF9" i="74"/>
  <c r="AE9" i="74"/>
  <c r="AD9" i="74"/>
  <c r="BA8" i="74"/>
  <c r="AZ8" i="74"/>
  <c r="AY8" i="74"/>
  <c r="AX8" i="74"/>
  <c r="AW8" i="74"/>
  <c r="AV8" i="74"/>
  <c r="AU8" i="74"/>
  <c r="AT8" i="74"/>
  <c r="AS8" i="74"/>
  <c r="AR8" i="74"/>
  <c r="AQ8" i="74"/>
  <c r="AP8" i="74"/>
  <c r="AO8" i="74"/>
  <c r="AN8" i="74"/>
  <c r="AM8" i="74"/>
  <c r="AL8" i="74"/>
  <c r="AK8" i="74"/>
  <c r="AJ8" i="74"/>
  <c r="AI8" i="74"/>
  <c r="AH8" i="74"/>
  <c r="AG8" i="74"/>
  <c r="AF8" i="74"/>
  <c r="AE8" i="74"/>
  <c r="AD8" i="74"/>
  <c r="BA7" i="74"/>
  <c r="AZ7" i="74"/>
  <c r="AY7" i="74"/>
  <c r="AX7" i="74"/>
  <c r="AW7" i="74"/>
  <c r="AV7" i="74"/>
  <c r="AU7" i="74"/>
  <c r="AT7" i="74"/>
  <c r="AS7" i="74"/>
  <c r="AR7" i="74"/>
  <c r="AQ7" i="74"/>
  <c r="AP7" i="74"/>
  <c r="AO7" i="74"/>
  <c r="AN7" i="74"/>
  <c r="AM7" i="74"/>
  <c r="AL7" i="74"/>
  <c r="AK7" i="74"/>
  <c r="AJ7" i="74"/>
  <c r="AI7" i="74"/>
  <c r="AH7" i="74"/>
  <c r="AG7" i="74"/>
  <c r="AF7" i="74"/>
  <c r="AE7" i="74"/>
  <c r="AD7" i="74"/>
  <c r="BA6" i="74"/>
  <c r="AZ6" i="74"/>
  <c r="AY6" i="74"/>
  <c r="AX6" i="74"/>
  <c r="AW6" i="74"/>
  <c r="AV6" i="74"/>
  <c r="AU6" i="74"/>
  <c r="AT6" i="74"/>
  <c r="AS6" i="74"/>
  <c r="AR6" i="74"/>
  <c r="AQ6" i="74"/>
  <c r="AP6" i="74"/>
  <c r="AO6" i="74"/>
  <c r="AN6" i="74"/>
  <c r="AM6" i="74"/>
  <c r="AL6" i="74"/>
  <c r="AK6" i="74"/>
  <c r="AJ6" i="74"/>
  <c r="AI6" i="74"/>
  <c r="AH6" i="74"/>
  <c r="AG6" i="74"/>
  <c r="AF6" i="74"/>
  <c r="AE6" i="74"/>
  <c r="AD6" i="74"/>
  <c r="BA5" i="74"/>
  <c r="AZ5" i="74"/>
  <c r="AY5" i="74"/>
  <c r="AX5" i="74"/>
  <c r="AW5" i="74"/>
  <c r="AW13" i="74" s="1"/>
  <c r="AV5" i="74"/>
  <c r="AU5" i="74"/>
  <c r="AT5" i="74"/>
  <c r="AS5" i="74"/>
  <c r="AR5" i="74"/>
  <c r="AQ5" i="74"/>
  <c r="AP5" i="74"/>
  <c r="AO5" i="74"/>
  <c r="AO13" i="74" s="1"/>
  <c r="AN5" i="74"/>
  <c r="AM5" i="74"/>
  <c r="AL5" i="74"/>
  <c r="AK5" i="74"/>
  <c r="AJ5" i="74"/>
  <c r="AI5" i="74"/>
  <c r="AH5" i="74"/>
  <c r="AG5" i="74"/>
  <c r="AF5" i="74"/>
  <c r="AE5" i="74"/>
  <c r="AD5" i="74"/>
  <c r="BA24" i="14"/>
  <c r="AZ24" i="14"/>
  <c r="AY24" i="14"/>
  <c r="AX24" i="14"/>
  <c r="AW24" i="14"/>
  <c r="AV24" i="14"/>
  <c r="AU24" i="14"/>
  <c r="AT24" i="14"/>
  <c r="AS24" i="14"/>
  <c r="AR24" i="14"/>
  <c r="AQ24" i="14"/>
  <c r="AP24" i="14"/>
  <c r="AO24" i="14"/>
  <c r="AN24" i="14"/>
  <c r="AM24" i="14"/>
  <c r="AL24" i="14"/>
  <c r="AK24" i="14"/>
  <c r="AJ24" i="14"/>
  <c r="AI24" i="14"/>
  <c r="AH24" i="14"/>
  <c r="AG24" i="14"/>
  <c r="AF24" i="14"/>
  <c r="AE24" i="14"/>
  <c r="AD24" i="14"/>
  <c r="BA22" i="14"/>
  <c r="AZ22" i="14"/>
  <c r="AY22" i="14"/>
  <c r="AX22" i="14"/>
  <c r="AW22" i="14"/>
  <c r="AV22" i="14"/>
  <c r="AU22" i="14"/>
  <c r="AT22" i="14"/>
  <c r="AS22" i="14"/>
  <c r="AR22" i="14"/>
  <c r="AQ22" i="14"/>
  <c r="AP22" i="14"/>
  <c r="AO22" i="14"/>
  <c r="AN22" i="14"/>
  <c r="AM22" i="14"/>
  <c r="AL22" i="14"/>
  <c r="AK22" i="14"/>
  <c r="AJ22" i="14"/>
  <c r="AI22" i="14"/>
  <c r="AH22" i="14"/>
  <c r="AG22" i="14"/>
  <c r="AF22" i="14"/>
  <c r="AE22" i="14"/>
  <c r="AD22" i="14"/>
  <c r="BA21" i="14"/>
  <c r="AZ21" i="14"/>
  <c r="AY21" i="14"/>
  <c r="AX21" i="14"/>
  <c r="AW21" i="14"/>
  <c r="AV231" i="3" s="1"/>
  <c r="AV21" i="14"/>
  <c r="AU231" i="3" s="1"/>
  <c r="AU21" i="14"/>
  <c r="AT21" i="14"/>
  <c r="AS21" i="14"/>
  <c r="AR21" i="14"/>
  <c r="AQ21" i="14"/>
  <c r="AP21" i="14"/>
  <c r="AO21" i="14"/>
  <c r="AN231" i="3" s="1"/>
  <c r="AN21" i="14"/>
  <c r="AM231" i="3" s="1"/>
  <c r="AM21" i="14"/>
  <c r="AL21" i="14"/>
  <c r="AK21" i="14"/>
  <c r="AJ21" i="14"/>
  <c r="AI21" i="14"/>
  <c r="AH21" i="14"/>
  <c r="AG21" i="14"/>
  <c r="AF231" i="3" s="1"/>
  <c r="AF21" i="14"/>
  <c r="AE231" i="3" s="1"/>
  <c r="AE21" i="14"/>
  <c r="AD21" i="14"/>
  <c r="BA19" i="14"/>
  <c r="AZ19" i="14"/>
  <c r="AY19" i="14"/>
  <c r="AX19" i="14"/>
  <c r="AW19" i="14"/>
  <c r="AV19" i="14"/>
  <c r="AU19" i="14"/>
  <c r="AT19" i="14"/>
  <c r="AS19" i="14"/>
  <c r="AR19" i="14"/>
  <c r="AQ19" i="14"/>
  <c r="AP19" i="14"/>
  <c r="AO19" i="14"/>
  <c r="AN19" i="14"/>
  <c r="AM19" i="14"/>
  <c r="AL19" i="14"/>
  <c r="AK19" i="14"/>
  <c r="AJ19" i="14"/>
  <c r="AI19" i="14"/>
  <c r="AH19" i="14"/>
  <c r="AG19" i="14"/>
  <c r="AF19" i="14"/>
  <c r="AE19" i="14"/>
  <c r="AD19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AF17" i="14"/>
  <c r="AE17" i="14"/>
  <c r="AD17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L15" i="14"/>
  <c r="AK15" i="14"/>
  <c r="AJ15" i="14"/>
  <c r="AI15" i="14"/>
  <c r="AH15" i="14"/>
  <c r="AG15" i="14"/>
  <c r="AF15" i="14"/>
  <c r="AE15" i="14"/>
  <c r="AD15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BA12" i="14"/>
  <c r="AZ12" i="14"/>
  <c r="AY232" i="3" s="1"/>
  <c r="AY12" i="14"/>
  <c r="AX12" i="14"/>
  <c r="AW12" i="14"/>
  <c r="AV232" i="3" s="1"/>
  <c r="AV12" i="14"/>
  <c r="AU12" i="14"/>
  <c r="AT12" i="14"/>
  <c r="AS12" i="14"/>
  <c r="AR12" i="14"/>
  <c r="AQ232" i="3" s="1"/>
  <c r="AQ12" i="14"/>
  <c r="AP12" i="14"/>
  <c r="AO12" i="14"/>
  <c r="AN232" i="3" s="1"/>
  <c r="AN12" i="14"/>
  <c r="AM232" i="3" s="1"/>
  <c r="AM12" i="14"/>
  <c r="AL12" i="14"/>
  <c r="AK12" i="14"/>
  <c r="AJ12" i="14"/>
  <c r="AI232" i="3" s="1"/>
  <c r="AI12" i="14"/>
  <c r="AH12" i="14"/>
  <c r="AG12" i="14"/>
  <c r="AF232" i="3" s="1"/>
  <c r="AF12" i="14"/>
  <c r="AE232" i="3" s="1"/>
  <c r="AE12" i="14"/>
  <c r="AD12" i="14"/>
  <c r="BA11" i="14"/>
  <c r="AZ11" i="14"/>
  <c r="AY11" i="14"/>
  <c r="AX11" i="14"/>
  <c r="AW11" i="14"/>
  <c r="AV230" i="3" s="1"/>
  <c r="AV11" i="14"/>
  <c r="AU11" i="14"/>
  <c r="AT11" i="14"/>
  <c r="AS11" i="14"/>
  <c r="AR11" i="14"/>
  <c r="AQ11" i="14"/>
  <c r="AP11" i="14"/>
  <c r="AO11" i="14"/>
  <c r="AN230" i="3" s="1"/>
  <c r="AN11" i="14"/>
  <c r="AM11" i="14"/>
  <c r="AL11" i="14"/>
  <c r="AK11" i="14"/>
  <c r="AJ11" i="14"/>
  <c r="AI11" i="14"/>
  <c r="AH11" i="14"/>
  <c r="AG11" i="14"/>
  <c r="AF230" i="3" s="1"/>
  <c r="AF11" i="14"/>
  <c r="AE11" i="14"/>
  <c r="AD11" i="14"/>
  <c r="BA10" i="14"/>
  <c r="AZ10" i="14"/>
  <c r="AZ13" i="14" s="1"/>
  <c r="AY10" i="14"/>
  <c r="AX10" i="14"/>
  <c r="AW10" i="14"/>
  <c r="AV10" i="14"/>
  <c r="AU10" i="14"/>
  <c r="AT10" i="14"/>
  <c r="AS10" i="14"/>
  <c r="AR10" i="14"/>
  <c r="AR13" i="14" s="1"/>
  <c r="AQ10" i="14"/>
  <c r="AP10" i="14"/>
  <c r="AO10" i="14"/>
  <c r="AN10" i="14"/>
  <c r="AM10" i="14"/>
  <c r="AL10" i="14"/>
  <c r="AK10" i="14"/>
  <c r="AJ10" i="14"/>
  <c r="AJ13" i="14" s="1"/>
  <c r="AI10" i="14"/>
  <c r="AH10" i="14"/>
  <c r="AG10" i="14"/>
  <c r="AF10" i="14"/>
  <c r="AE10" i="14"/>
  <c r="AD10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BA7" i="14"/>
  <c r="AZ7" i="14"/>
  <c r="AZ9" i="14" s="1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BC19" i="51"/>
  <c r="BB19" i="51"/>
  <c r="BA19" i="51"/>
  <c r="AZ19" i="51"/>
  <c r="AY19" i="51"/>
  <c r="AX19" i="51"/>
  <c r="AW19" i="51"/>
  <c r="AV19" i="51"/>
  <c r="AU19" i="51"/>
  <c r="AT19" i="51"/>
  <c r="AS19" i="51"/>
  <c r="AR19" i="51"/>
  <c r="AQ19" i="51"/>
  <c r="AP19" i="51"/>
  <c r="AO19" i="51"/>
  <c r="AN19" i="51"/>
  <c r="AM19" i="51"/>
  <c r="AL19" i="51"/>
  <c r="AK19" i="51"/>
  <c r="AJ19" i="51"/>
  <c r="AI19" i="51"/>
  <c r="AH19" i="51"/>
  <c r="AG19" i="51"/>
  <c r="AF19" i="51"/>
  <c r="AE19" i="51"/>
  <c r="AD19" i="51"/>
  <c r="BC18" i="51"/>
  <c r="BB18" i="51"/>
  <c r="BA18" i="51"/>
  <c r="AZ243" i="3" s="1"/>
  <c r="AZ18" i="51"/>
  <c r="AY243" i="3" s="1"/>
  <c r="AY18" i="51"/>
  <c r="AX18" i="51"/>
  <c r="AW18" i="51"/>
  <c r="AV18" i="51"/>
  <c r="AU18" i="51"/>
  <c r="AT18" i="51"/>
  <c r="AS18" i="51"/>
  <c r="AR243" i="3" s="1"/>
  <c r="AR18" i="51"/>
  <c r="AQ243" i="3" s="1"/>
  <c r="AQ18" i="51"/>
  <c r="AP18" i="51"/>
  <c r="AO18" i="51"/>
  <c r="AN18" i="51"/>
  <c r="AM18" i="51"/>
  <c r="AL18" i="51"/>
  <c r="AK18" i="51"/>
  <c r="AJ243" i="3" s="1"/>
  <c r="AJ18" i="51"/>
  <c r="AI243" i="3" s="1"/>
  <c r="AI18" i="51"/>
  <c r="AH18" i="51"/>
  <c r="AG18" i="51"/>
  <c r="AF18" i="51"/>
  <c r="AE18" i="51"/>
  <c r="AD18" i="51"/>
  <c r="BC16" i="51"/>
  <c r="BB16" i="51"/>
  <c r="BA16" i="51"/>
  <c r="AZ16" i="51"/>
  <c r="AY16" i="51"/>
  <c r="AX16" i="51"/>
  <c r="AW16" i="51"/>
  <c r="AV16" i="51"/>
  <c r="AU16" i="51"/>
  <c r="AT16" i="51"/>
  <c r="AS16" i="51"/>
  <c r="AR16" i="51"/>
  <c r="AQ16" i="51"/>
  <c r="AP16" i="51"/>
  <c r="AO16" i="51"/>
  <c r="AN16" i="51"/>
  <c r="AM16" i="51"/>
  <c r="AL16" i="51"/>
  <c r="AK16" i="51"/>
  <c r="AJ16" i="51"/>
  <c r="AI16" i="51"/>
  <c r="AH16" i="51"/>
  <c r="AG16" i="51"/>
  <c r="AF16" i="51"/>
  <c r="AE16" i="51"/>
  <c r="AD16" i="51"/>
  <c r="BC15" i="51"/>
  <c r="BB15" i="51"/>
  <c r="BA15" i="51"/>
  <c r="AZ15" i="51"/>
  <c r="AY15" i="51"/>
  <c r="AX15" i="51"/>
  <c r="AW15" i="51"/>
  <c r="AV15" i="51"/>
  <c r="AU15" i="51"/>
  <c r="AT15" i="51"/>
  <c r="AS15" i="51"/>
  <c r="AR15" i="51"/>
  <c r="AQ15" i="51"/>
  <c r="AP15" i="51"/>
  <c r="AO15" i="51"/>
  <c r="AN15" i="51"/>
  <c r="AM15" i="51"/>
  <c r="AL15" i="51"/>
  <c r="AK15" i="51"/>
  <c r="AJ15" i="51"/>
  <c r="AI15" i="51"/>
  <c r="AH15" i="51"/>
  <c r="AG15" i="51"/>
  <c r="AF15" i="51"/>
  <c r="AE15" i="51"/>
  <c r="AD15" i="51"/>
  <c r="BC14" i="51"/>
  <c r="BB14" i="51"/>
  <c r="BA14" i="51"/>
  <c r="AZ14" i="51"/>
  <c r="AY14" i="51"/>
  <c r="AX14" i="51"/>
  <c r="AW14" i="51"/>
  <c r="AV14" i="51"/>
  <c r="AU14" i="51"/>
  <c r="AT14" i="51"/>
  <c r="AS14" i="51"/>
  <c r="AR14" i="51"/>
  <c r="AQ14" i="51"/>
  <c r="AP14" i="51"/>
  <c r="AO14" i="51"/>
  <c r="AN14" i="51"/>
  <c r="AM14" i="51"/>
  <c r="AL14" i="51"/>
  <c r="AK14" i="51"/>
  <c r="AJ14" i="51"/>
  <c r="AI14" i="51"/>
  <c r="AH14" i="51"/>
  <c r="AG14" i="51"/>
  <c r="AF14" i="51"/>
  <c r="AE14" i="51"/>
  <c r="AD14" i="51"/>
  <c r="BC13" i="51"/>
  <c r="BB13" i="51"/>
  <c r="BA13" i="51"/>
  <c r="AZ13" i="51"/>
  <c r="AY13" i="51"/>
  <c r="AX13" i="51"/>
  <c r="AW13" i="51"/>
  <c r="AV13" i="51"/>
  <c r="AU13" i="51"/>
  <c r="AT13" i="51"/>
  <c r="AS13" i="51"/>
  <c r="AR13" i="51"/>
  <c r="AQ13" i="51"/>
  <c r="AP13" i="51"/>
  <c r="AO13" i="51"/>
  <c r="AN13" i="51"/>
  <c r="AM13" i="51"/>
  <c r="AL13" i="51"/>
  <c r="AK13" i="51"/>
  <c r="AJ13" i="51"/>
  <c r="AI13" i="51"/>
  <c r="AH13" i="51"/>
  <c r="AG13" i="51"/>
  <c r="AF13" i="51"/>
  <c r="AE13" i="51"/>
  <c r="AD13" i="51"/>
  <c r="BC12" i="51"/>
  <c r="BB12" i="51"/>
  <c r="BA12" i="51"/>
  <c r="AZ12" i="51"/>
  <c r="AY12" i="51"/>
  <c r="AX12" i="51"/>
  <c r="AW12" i="51"/>
  <c r="AV12" i="51"/>
  <c r="AU12" i="51"/>
  <c r="AT12" i="51"/>
  <c r="AS12" i="51"/>
  <c r="AR12" i="51"/>
  <c r="AQ12" i="51"/>
  <c r="AP12" i="51"/>
  <c r="AO12" i="51"/>
  <c r="AN12" i="51"/>
  <c r="AM12" i="51"/>
  <c r="AL12" i="51"/>
  <c r="AK12" i="51"/>
  <c r="AJ12" i="51"/>
  <c r="AI12" i="51"/>
  <c r="AH12" i="51"/>
  <c r="AG12" i="51"/>
  <c r="AF12" i="51"/>
  <c r="AE12" i="51"/>
  <c r="AD12" i="51"/>
  <c r="BC11" i="51"/>
  <c r="BB11" i="51"/>
  <c r="BA11" i="51"/>
  <c r="AZ11" i="51"/>
  <c r="AY11" i="51"/>
  <c r="AX11" i="51"/>
  <c r="AW11" i="51"/>
  <c r="AV11" i="51"/>
  <c r="AU11" i="51"/>
  <c r="AT11" i="51"/>
  <c r="AS11" i="51"/>
  <c r="AR11" i="51"/>
  <c r="AQ11" i="51"/>
  <c r="AP11" i="51"/>
  <c r="AO11" i="51"/>
  <c r="AN11" i="51"/>
  <c r="AM11" i="51"/>
  <c r="AL11" i="51"/>
  <c r="AK11" i="51"/>
  <c r="AJ11" i="51"/>
  <c r="AI11" i="51"/>
  <c r="AH11" i="51"/>
  <c r="AG11" i="51"/>
  <c r="AF11" i="51"/>
  <c r="AE11" i="51"/>
  <c r="AD11" i="51"/>
  <c r="BC10" i="51"/>
  <c r="BB10" i="51"/>
  <c r="BA10" i="51"/>
  <c r="AZ10" i="51"/>
  <c r="AY10" i="51"/>
  <c r="AX10" i="51"/>
  <c r="AW10" i="51"/>
  <c r="AV10" i="51"/>
  <c r="AU10" i="51"/>
  <c r="AT10" i="51"/>
  <c r="AS10" i="51"/>
  <c r="AR10" i="51"/>
  <c r="AQ10" i="51"/>
  <c r="AP10" i="51"/>
  <c r="AO10" i="51"/>
  <c r="AN10" i="51"/>
  <c r="AM10" i="51"/>
  <c r="AL10" i="51"/>
  <c r="AK10" i="51"/>
  <c r="AJ10" i="51"/>
  <c r="AI10" i="51"/>
  <c r="AH10" i="51"/>
  <c r="AG10" i="51"/>
  <c r="AF10" i="51"/>
  <c r="AE10" i="51"/>
  <c r="AD10" i="51"/>
  <c r="BC9" i="51"/>
  <c r="BB9" i="51"/>
  <c r="BA9" i="51"/>
  <c r="AZ9" i="51"/>
  <c r="AY9" i="51"/>
  <c r="AX9" i="51"/>
  <c r="AW9" i="51"/>
  <c r="AV9" i="51"/>
  <c r="AU9" i="51"/>
  <c r="AT9" i="51"/>
  <c r="AS9" i="51"/>
  <c r="AR9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AE9" i="51"/>
  <c r="AD9" i="51"/>
  <c r="BC8" i="51"/>
  <c r="BB8" i="51"/>
  <c r="BA8" i="51"/>
  <c r="AZ8" i="51"/>
  <c r="AY8" i="51"/>
  <c r="AX8" i="51"/>
  <c r="AW8" i="51"/>
  <c r="AV8" i="51"/>
  <c r="AU8" i="51"/>
  <c r="AT8" i="51"/>
  <c r="AS8" i="51"/>
  <c r="AR8" i="51"/>
  <c r="AQ8" i="51"/>
  <c r="AP8" i="51"/>
  <c r="AO8" i="51"/>
  <c r="AN8" i="51"/>
  <c r="AM8" i="51"/>
  <c r="AL8" i="51"/>
  <c r="AK8" i="51"/>
  <c r="AJ8" i="51"/>
  <c r="AI8" i="51"/>
  <c r="AH8" i="51"/>
  <c r="AG8" i="51"/>
  <c r="AF8" i="51"/>
  <c r="AE8" i="51"/>
  <c r="AD8" i="51"/>
  <c r="BC7" i="51"/>
  <c r="BB7" i="51"/>
  <c r="BA7" i="51"/>
  <c r="AZ7" i="51"/>
  <c r="AY7" i="51"/>
  <c r="AX7" i="51"/>
  <c r="AW7" i="51"/>
  <c r="AV7" i="51"/>
  <c r="AU7" i="51"/>
  <c r="AT7" i="51"/>
  <c r="AS7" i="51"/>
  <c r="AR7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AE7" i="51"/>
  <c r="AD7" i="51"/>
  <c r="BC6" i="51"/>
  <c r="BB6" i="51"/>
  <c r="BA6" i="51"/>
  <c r="AZ6" i="51"/>
  <c r="AY6" i="51"/>
  <c r="AX6" i="51"/>
  <c r="AW6" i="51"/>
  <c r="AV6" i="51"/>
  <c r="AU6" i="51"/>
  <c r="AT6" i="51"/>
  <c r="AS6" i="51"/>
  <c r="AR6" i="51"/>
  <c r="AQ6" i="51"/>
  <c r="AP6" i="51"/>
  <c r="AO6" i="51"/>
  <c r="AN6" i="51"/>
  <c r="AM6" i="51"/>
  <c r="AL6" i="51"/>
  <c r="AK6" i="51"/>
  <c r="AJ6" i="51"/>
  <c r="AI6" i="51"/>
  <c r="AH6" i="51"/>
  <c r="AG6" i="51"/>
  <c r="AF6" i="51"/>
  <c r="AE6" i="51"/>
  <c r="AD6" i="51"/>
  <c r="BC5" i="51"/>
  <c r="BB5" i="51"/>
  <c r="BA5" i="51"/>
  <c r="AZ5" i="51"/>
  <c r="AY5" i="51"/>
  <c r="AX5" i="51"/>
  <c r="AW5" i="51"/>
  <c r="AV5" i="51"/>
  <c r="AU5" i="51"/>
  <c r="AT5" i="51"/>
  <c r="AS5" i="51"/>
  <c r="AR5" i="51"/>
  <c r="AQ5" i="51"/>
  <c r="AP5" i="51"/>
  <c r="AO5" i="51"/>
  <c r="AN5" i="51"/>
  <c r="AM5" i="51"/>
  <c r="AL5" i="51"/>
  <c r="AK5" i="51"/>
  <c r="AJ5" i="51"/>
  <c r="AI237" i="3" s="1"/>
  <c r="AI5" i="51"/>
  <c r="AH5" i="51"/>
  <c r="AG5" i="51"/>
  <c r="AF5" i="51"/>
  <c r="AE5" i="51"/>
  <c r="AD5" i="51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BC22" i="13"/>
  <c r="BB22" i="13"/>
  <c r="BA22" i="13"/>
  <c r="AZ22" i="13"/>
  <c r="AY22" i="13"/>
  <c r="AX22" i="13"/>
  <c r="AW22" i="13"/>
  <c r="AV263" i="3" s="1"/>
  <c r="AV22" i="13"/>
  <c r="AU22" i="13"/>
  <c r="AT22" i="13"/>
  <c r="AS22" i="13"/>
  <c r="AR22" i="13"/>
  <c r="AQ263" i="3" s="1"/>
  <c r="AQ22" i="13"/>
  <c r="AP22" i="13"/>
  <c r="AO22" i="13"/>
  <c r="AN263" i="3" s="1"/>
  <c r="AN22" i="13"/>
  <c r="AM22" i="13"/>
  <c r="AL22" i="13"/>
  <c r="AK22" i="13"/>
  <c r="AJ22" i="13"/>
  <c r="AI263" i="3" s="1"/>
  <c r="AI22" i="13"/>
  <c r="AH22" i="13"/>
  <c r="AG22" i="13"/>
  <c r="AF263" i="3" s="1"/>
  <c r="AF22" i="13"/>
  <c r="AE263" i="3" s="1"/>
  <c r="AE22" i="13"/>
  <c r="AD22" i="13"/>
  <c r="BC20" i="13"/>
  <c r="BB20" i="13"/>
  <c r="BA20" i="13"/>
  <c r="AZ20" i="13"/>
  <c r="AY20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J20" i="13"/>
  <c r="AI20" i="13"/>
  <c r="AH20" i="13"/>
  <c r="AG20" i="13"/>
  <c r="AF20" i="13"/>
  <c r="AE20" i="13"/>
  <c r="AD20" i="13"/>
  <c r="BC19" i="13"/>
  <c r="BB19" i="13"/>
  <c r="BA19" i="13"/>
  <c r="AZ19" i="13"/>
  <c r="AY19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AL19" i="13"/>
  <c r="AK19" i="13"/>
  <c r="AJ19" i="13"/>
  <c r="AI19" i="13"/>
  <c r="AH19" i="13"/>
  <c r="AG19" i="13"/>
  <c r="AF19" i="13"/>
  <c r="AE19" i="13"/>
  <c r="AD19" i="13"/>
  <c r="BC18" i="13"/>
  <c r="BB18" i="13"/>
  <c r="BB21" i="13" s="1"/>
  <c r="BA18" i="13"/>
  <c r="AZ18" i="13"/>
  <c r="AY18" i="13"/>
  <c r="AX18" i="13"/>
  <c r="AW18" i="13"/>
  <c r="AV18" i="13"/>
  <c r="AU18" i="13"/>
  <c r="AT18" i="13"/>
  <c r="AT21" i="13" s="1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BC17" i="13"/>
  <c r="BB17" i="13"/>
  <c r="BA17" i="13"/>
  <c r="AZ17" i="13"/>
  <c r="AY17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AD17" i="13"/>
  <c r="BC16" i="13"/>
  <c r="BB16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AJ16" i="13"/>
  <c r="AI16" i="13"/>
  <c r="AH16" i="13"/>
  <c r="AG16" i="13"/>
  <c r="AF16" i="13"/>
  <c r="AE16" i="13"/>
  <c r="AD16" i="13"/>
  <c r="BC14" i="13"/>
  <c r="BB14" i="13"/>
  <c r="BA14" i="13"/>
  <c r="AZ262" i="3" s="1"/>
  <c r="AZ14" i="13"/>
  <c r="AY14" i="13"/>
  <c r="AX14" i="13"/>
  <c r="AW14" i="13"/>
  <c r="AV14" i="13"/>
  <c r="AU14" i="13"/>
  <c r="AT14" i="13"/>
  <c r="AS14" i="13"/>
  <c r="AS15" i="13" s="1"/>
  <c r="AR14" i="13"/>
  <c r="AQ262" i="3" s="1"/>
  <c r="AQ14" i="13"/>
  <c r="AP14" i="13"/>
  <c r="AO14" i="13"/>
  <c r="AN14" i="13"/>
  <c r="AM14" i="13"/>
  <c r="AL14" i="13"/>
  <c r="AK14" i="13"/>
  <c r="AJ262" i="3" s="1"/>
  <c r="AJ14" i="13"/>
  <c r="AI14" i="13"/>
  <c r="AH14" i="13"/>
  <c r="AG14" i="13"/>
  <c r="AF14" i="13"/>
  <c r="AE14" i="13"/>
  <c r="AD14" i="13"/>
  <c r="BC13" i="13"/>
  <c r="BB13" i="13"/>
  <c r="BA13" i="13"/>
  <c r="AZ13" i="13"/>
  <c r="AY13" i="13"/>
  <c r="AX13" i="13"/>
  <c r="AW13" i="13"/>
  <c r="AV13" i="13"/>
  <c r="AU13" i="13"/>
  <c r="AU15" i="13" s="1"/>
  <c r="AT13" i="13"/>
  <c r="AS13" i="13"/>
  <c r="AR13" i="13"/>
  <c r="AQ13" i="13"/>
  <c r="AP13" i="13"/>
  <c r="AO13" i="13"/>
  <c r="AN13" i="13"/>
  <c r="AM13" i="13"/>
  <c r="AM15" i="13" s="1"/>
  <c r="AL13" i="13"/>
  <c r="AL15" i="13" s="1"/>
  <c r="AK13" i="13"/>
  <c r="AJ13" i="13"/>
  <c r="AI13" i="13"/>
  <c r="AH13" i="13"/>
  <c r="AG13" i="13"/>
  <c r="AF13" i="13"/>
  <c r="AE13" i="13"/>
  <c r="AD13" i="13"/>
  <c r="BC11" i="13"/>
  <c r="BB11" i="13"/>
  <c r="BA11" i="13"/>
  <c r="AZ11" i="13"/>
  <c r="AY11" i="13"/>
  <c r="AX11" i="13"/>
  <c r="AW11" i="13"/>
  <c r="AV260" i="3" s="1"/>
  <c r="AV11" i="13"/>
  <c r="AU260" i="3" s="1"/>
  <c r="AU11" i="13"/>
  <c r="AT11" i="13"/>
  <c r="AS11" i="13"/>
  <c r="AR11" i="13"/>
  <c r="AQ11" i="13"/>
  <c r="AP11" i="13"/>
  <c r="AO11" i="13"/>
  <c r="AN260" i="3" s="1"/>
  <c r="AN11" i="13"/>
  <c r="AM260" i="3" s="1"/>
  <c r="AM11" i="13"/>
  <c r="AL11" i="13"/>
  <c r="AK11" i="13"/>
  <c r="AJ11" i="13"/>
  <c r="AI260" i="3" s="1"/>
  <c r="AI11" i="13"/>
  <c r="AH11" i="13"/>
  <c r="AG11" i="13"/>
  <c r="AF260" i="3" s="1"/>
  <c r="AF11" i="13"/>
  <c r="AE11" i="13"/>
  <c r="AD11" i="13"/>
  <c r="BC10" i="13"/>
  <c r="BB10" i="13"/>
  <c r="BA10" i="13"/>
  <c r="AZ10" i="13"/>
  <c r="AY10" i="13"/>
  <c r="AY12" i="13" s="1"/>
  <c r="AX10" i="13"/>
  <c r="AX12" i="13" s="1"/>
  <c r="AW10" i="13"/>
  <c r="AV10" i="13"/>
  <c r="AU10" i="13"/>
  <c r="AT10" i="13"/>
  <c r="AS10" i="13"/>
  <c r="AR10" i="13"/>
  <c r="AQ10" i="13"/>
  <c r="AP10" i="13"/>
  <c r="AP12" i="13" s="1"/>
  <c r="AO10" i="13"/>
  <c r="AN10" i="13"/>
  <c r="AM10" i="13"/>
  <c r="AL10" i="13"/>
  <c r="AK10" i="13"/>
  <c r="AJ10" i="13"/>
  <c r="AI10" i="13"/>
  <c r="AH10" i="13"/>
  <c r="AG10" i="13"/>
  <c r="AF10" i="13"/>
  <c r="AE10" i="13"/>
  <c r="AD10" i="13"/>
  <c r="BC8" i="13"/>
  <c r="BB8" i="13"/>
  <c r="BA8" i="13"/>
  <c r="BA9" i="13" s="1"/>
  <c r="AZ8" i="13"/>
  <c r="AY8" i="13"/>
  <c r="AX8" i="13"/>
  <c r="AW8" i="13"/>
  <c r="AV8" i="13"/>
  <c r="AU8" i="13"/>
  <c r="AT8" i="13"/>
  <c r="AS8" i="13"/>
  <c r="AR261" i="3" s="1"/>
  <c r="AR8" i="13"/>
  <c r="AQ261" i="3" s="1"/>
  <c r="AQ8" i="13"/>
  <c r="AP8" i="13"/>
  <c r="AO8" i="13"/>
  <c r="AN8" i="13"/>
  <c r="AM8" i="13"/>
  <c r="AL8" i="13"/>
  <c r="AK8" i="13"/>
  <c r="AJ261" i="3" s="1"/>
  <c r="AJ8" i="13"/>
  <c r="AI261" i="3" s="1"/>
  <c r="AI8" i="13"/>
  <c r="AH8" i="13"/>
  <c r="AG8" i="13"/>
  <c r="AF8" i="13"/>
  <c r="AE8" i="13"/>
  <c r="AD8" i="13"/>
  <c r="BC7" i="13"/>
  <c r="BB7" i="13"/>
  <c r="BA7" i="13"/>
  <c r="AZ7" i="13"/>
  <c r="AY7" i="13"/>
  <c r="AX7" i="13"/>
  <c r="AW7" i="13"/>
  <c r="AV7" i="13"/>
  <c r="AU7" i="13"/>
  <c r="AU9" i="13" s="1"/>
  <c r="AT7" i="13"/>
  <c r="AT9" i="13" s="1"/>
  <c r="AS7" i="13"/>
  <c r="AR7" i="13"/>
  <c r="AQ7" i="13"/>
  <c r="AP7" i="13"/>
  <c r="AO7" i="13"/>
  <c r="AN7" i="13"/>
  <c r="AM7" i="13"/>
  <c r="AM9" i="13" s="1"/>
  <c r="AL7" i="13"/>
  <c r="AL9" i="13" s="1"/>
  <c r="AK7" i="13"/>
  <c r="AJ7" i="13"/>
  <c r="AI7" i="13"/>
  <c r="AH7" i="13"/>
  <c r="AG7" i="13"/>
  <c r="AF7" i="13"/>
  <c r="AE7" i="13"/>
  <c r="AD7" i="13"/>
  <c r="AD9" i="13" s="1"/>
  <c r="BC6" i="13"/>
  <c r="BB6" i="13"/>
  <c r="BA6" i="13"/>
  <c r="AZ6" i="13"/>
  <c r="AY6" i="13"/>
  <c r="AX6" i="13"/>
  <c r="AW6" i="13"/>
  <c r="AV6" i="13"/>
  <c r="AU6" i="13"/>
  <c r="AT6" i="13"/>
  <c r="AS6" i="13"/>
  <c r="AR6" i="13"/>
  <c r="AQ6" i="13"/>
  <c r="AP6" i="13"/>
  <c r="AO6" i="13"/>
  <c r="AN6" i="13"/>
  <c r="AM6" i="13"/>
  <c r="AL6" i="13"/>
  <c r="AK6" i="13"/>
  <c r="AJ6" i="13"/>
  <c r="AI6" i="13"/>
  <c r="AH6" i="13"/>
  <c r="AG6" i="13"/>
  <c r="AF6" i="13"/>
  <c r="AE6" i="13"/>
  <c r="AD6" i="13"/>
  <c r="BC5" i="13"/>
  <c r="BB5" i="13"/>
  <c r="BA5" i="13"/>
  <c r="AZ5" i="13"/>
  <c r="AY5" i="13"/>
  <c r="AX248" i="3" s="1"/>
  <c r="AX5" i="13"/>
  <c r="AW248" i="3" s="1"/>
  <c r="AW5" i="13"/>
  <c r="AV5" i="13"/>
  <c r="AU248" i="3" s="1"/>
  <c r="AU5" i="13"/>
  <c r="AT5" i="13"/>
  <c r="AS5" i="13"/>
  <c r="AR5" i="13"/>
  <c r="AQ5" i="13"/>
  <c r="AP248" i="3" s="1"/>
  <c r="AP5" i="13"/>
  <c r="AO248" i="3" s="1"/>
  <c r="AO5" i="13"/>
  <c r="AN5" i="13"/>
  <c r="AM248" i="3" s="1"/>
  <c r="AM5" i="13"/>
  <c r="AL5" i="13"/>
  <c r="AK5" i="13"/>
  <c r="AJ5" i="13"/>
  <c r="AI5" i="13"/>
  <c r="AH248" i="3" s="1"/>
  <c r="AH5" i="13"/>
  <c r="AG5" i="13"/>
  <c r="AF5" i="13"/>
  <c r="AE248" i="3" s="1"/>
  <c r="AE5" i="13"/>
  <c r="AD5" i="13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BC14" i="12"/>
  <c r="BB274" i="3" s="1"/>
  <c r="BB14" i="12"/>
  <c r="BA274" i="3" s="1"/>
  <c r="BA14" i="12"/>
  <c r="AZ14" i="12"/>
  <c r="AY14" i="12"/>
  <c r="AX14" i="12"/>
  <c r="AW14" i="12"/>
  <c r="AV14" i="12"/>
  <c r="AU274" i="3" s="1"/>
  <c r="AU14" i="12"/>
  <c r="AT274" i="3" s="1"/>
  <c r="AT14" i="12"/>
  <c r="AS274" i="3" s="1"/>
  <c r="AS14" i="12"/>
  <c r="AR14" i="12"/>
  <c r="AQ14" i="12"/>
  <c r="AP14" i="12"/>
  <c r="AO14" i="12"/>
  <c r="AN14" i="12"/>
  <c r="AM274" i="3" s="1"/>
  <c r="AM14" i="12"/>
  <c r="AL274" i="3" s="1"/>
  <c r="AL14" i="12"/>
  <c r="AK274" i="3" s="1"/>
  <c r="AK14" i="12"/>
  <c r="AJ14" i="12"/>
  <c r="AI14" i="12"/>
  <c r="AH14" i="12"/>
  <c r="AG14" i="12"/>
  <c r="AF14" i="12"/>
  <c r="AE274" i="3" s="1"/>
  <c r="AE14" i="12"/>
  <c r="AD274" i="3" s="1"/>
  <c r="AD14" i="12"/>
  <c r="AC274" i="3" s="1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BC11" i="12"/>
  <c r="BB11" i="12"/>
  <c r="BA11" i="12"/>
  <c r="AZ11" i="12"/>
  <c r="AY11" i="12"/>
  <c r="AY13" i="12" s="1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H13" i="12" s="1"/>
  <c r="AG11" i="12"/>
  <c r="AF11" i="12"/>
  <c r="AE11" i="12"/>
  <c r="AD11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R13" i="12" s="1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BC7" i="12"/>
  <c r="BB7" i="12"/>
  <c r="BA7" i="12"/>
  <c r="AZ7" i="12"/>
  <c r="AY7" i="12"/>
  <c r="AX7" i="12"/>
  <c r="AX16" i="12" s="1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H16" i="12" s="1"/>
  <c r="AG7" i="12"/>
  <c r="AF7" i="12"/>
  <c r="AE7" i="12"/>
  <c r="AD7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BC5" i="12"/>
  <c r="BB5" i="12"/>
  <c r="BB16" i="12" s="1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268" i="3" s="1"/>
  <c r="AM5" i="12"/>
  <c r="AL268" i="3" s="1"/>
  <c r="AL5" i="12"/>
  <c r="AK268" i="3" s="1"/>
  <c r="AK5" i="12"/>
  <c r="AJ5" i="12"/>
  <c r="AI5" i="12"/>
  <c r="AH5" i="12"/>
  <c r="AG5" i="12"/>
  <c r="AF5" i="12"/>
  <c r="AE268" i="3" s="1"/>
  <c r="AE5" i="12"/>
  <c r="AD5" i="1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C49" i="22"/>
  <c r="BB49" i="22"/>
  <c r="BA49" i="22"/>
  <c r="AZ49" i="22"/>
  <c r="AY49" i="22"/>
  <c r="AX49" i="22"/>
  <c r="AW49" i="22"/>
  <c r="AV49" i="22"/>
  <c r="AU49" i="22"/>
  <c r="AT49" i="22"/>
  <c r="AS49" i="22"/>
  <c r="AR49" i="22"/>
  <c r="AQ49" i="22"/>
  <c r="AP49" i="22"/>
  <c r="AO49" i="22"/>
  <c r="AN49" i="22"/>
  <c r="AM49" i="22"/>
  <c r="AL49" i="22"/>
  <c r="AK49" i="22"/>
  <c r="AJ49" i="22"/>
  <c r="AI49" i="22"/>
  <c r="AH49" i="22"/>
  <c r="AG49" i="22"/>
  <c r="AF49" i="22"/>
  <c r="AE49" i="22"/>
  <c r="AD49" i="22"/>
  <c r="AB49" i="22"/>
  <c r="AA49" i="22"/>
  <c r="Z49" i="22"/>
  <c r="Y49" i="22"/>
  <c r="X49" i="22"/>
  <c r="W49" i="22"/>
  <c r="V49" i="22"/>
  <c r="U49" i="22"/>
  <c r="T49" i="22"/>
  <c r="S49" i="22"/>
  <c r="R49" i="22"/>
  <c r="Q49" i="22"/>
  <c r="P49" i="22"/>
  <c r="O49" i="22"/>
  <c r="N49" i="22"/>
  <c r="M49" i="22"/>
  <c r="L49" i="22"/>
  <c r="K49" i="22"/>
  <c r="J49" i="22"/>
  <c r="I49" i="22"/>
  <c r="H49" i="22"/>
  <c r="G49" i="22"/>
  <c r="F49" i="22"/>
  <c r="E49" i="22"/>
  <c r="D49" i="22"/>
  <c r="C49" i="22"/>
  <c r="BC48" i="22"/>
  <c r="BB48" i="22"/>
  <c r="BA48" i="22"/>
  <c r="AZ48" i="22"/>
  <c r="AY48" i="22"/>
  <c r="AX48" i="22"/>
  <c r="AW48" i="22"/>
  <c r="AV48" i="22"/>
  <c r="AU48" i="22"/>
  <c r="AT48" i="22"/>
  <c r="AS48" i="22"/>
  <c r="AR48" i="22"/>
  <c r="AQ48" i="22"/>
  <c r="AP48" i="22"/>
  <c r="AO48" i="22"/>
  <c r="AN48" i="22"/>
  <c r="AM48" i="22"/>
  <c r="AL48" i="22"/>
  <c r="AK48" i="22"/>
  <c r="AJ48" i="22"/>
  <c r="AI48" i="22"/>
  <c r="AH48" i="22"/>
  <c r="AG48" i="22"/>
  <c r="AF48" i="22"/>
  <c r="AE48" i="22"/>
  <c r="AD48" i="22"/>
  <c r="AB48" i="22"/>
  <c r="AA48" i="22"/>
  <c r="Z48" i="22"/>
  <c r="Y48" i="22"/>
  <c r="X48" i="22"/>
  <c r="W48" i="22"/>
  <c r="V48" i="22"/>
  <c r="U48" i="22"/>
  <c r="T48" i="22"/>
  <c r="S48" i="22"/>
  <c r="R48" i="22"/>
  <c r="Q48" i="22"/>
  <c r="P48" i="22"/>
  <c r="O48" i="22"/>
  <c r="N48" i="22"/>
  <c r="M48" i="22"/>
  <c r="L48" i="22"/>
  <c r="K48" i="22"/>
  <c r="J48" i="22"/>
  <c r="I48" i="22"/>
  <c r="H48" i="22"/>
  <c r="G48" i="22"/>
  <c r="F48" i="22"/>
  <c r="E48" i="22"/>
  <c r="D48" i="22"/>
  <c r="C48" i="22"/>
  <c r="BC47" i="22"/>
  <c r="BB47" i="22"/>
  <c r="BA47" i="22"/>
  <c r="AZ47" i="22"/>
  <c r="AY47" i="22"/>
  <c r="AX47" i="22"/>
  <c r="AW47" i="22"/>
  <c r="AV47" i="22"/>
  <c r="AU47" i="22"/>
  <c r="AT47" i="22"/>
  <c r="AS47" i="22"/>
  <c r="AR47" i="22"/>
  <c r="AQ47" i="22"/>
  <c r="AP47" i="22"/>
  <c r="AO47" i="22"/>
  <c r="AN47" i="22"/>
  <c r="AM47" i="22"/>
  <c r="AL47" i="22"/>
  <c r="AK47" i="22"/>
  <c r="AJ47" i="22"/>
  <c r="AI47" i="22"/>
  <c r="AH47" i="22"/>
  <c r="AG47" i="22"/>
  <c r="AF47" i="22"/>
  <c r="AE47" i="22"/>
  <c r="AD47" i="22"/>
  <c r="AB47" i="22"/>
  <c r="AA47" i="22"/>
  <c r="Z47" i="22"/>
  <c r="Y47" i="22"/>
  <c r="X47" i="22"/>
  <c r="W47" i="22"/>
  <c r="V47" i="22"/>
  <c r="U47" i="22"/>
  <c r="T47" i="22"/>
  <c r="S47" i="22"/>
  <c r="R47" i="22"/>
  <c r="Q47" i="22"/>
  <c r="P47" i="22"/>
  <c r="O47" i="22"/>
  <c r="N47" i="22"/>
  <c r="M47" i="22"/>
  <c r="L47" i="22"/>
  <c r="K47" i="22"/>
  <c r="J47" i="22"/>
  <c r="I47" i="22"/>
  <c r="H47" i="22"/>
  <c r="G47" i="22"/>
  <c r="F47" i="22"/>
  <c r="E47" i="22"/>
  <c r="D47" i="22"/>
  <c r="C47" i="22"/>
  <c r="BC46" i="22"/>
  <c r="BB46" i="22"/>
  <c r="BA46" i="22"/>
  <c r="AZ46" i="22"/>
  <c r="AY46" i="22"/>
  <c r="AX46" i="22"/>
  <c r="AW46" i="22"/>
  <c r="AV46" i="22"/>
  <c r="AU46" i="22"/>
  <c r="AT46" i="22"/>
  <c r="AS46" i="22"/>
  <c r="AR46" i="22"/>
  <c r="AQ46" i="22"/>
  <c r="AP46" i="22"/>
  <c r="AO46" i="22"/>
  <c r="AN46" i="22"/>
  <c r="AM46" i="22"/>
  <c r="AL46" i="22"/>
  <c r="AK46" i="22"/>
  <c r="AJ46" i="22"/>
  <c r="AI46" i="22"/>
  <c r="AH46" i="22"/>
  <c r="AG46" i="22"/>
  <c r="AF46" i="22"/>
  <c r="AE46" i="22"/>
  <c r="AD46" i="22"/>
  <c r="AB46" i="22"/>
  <c r="AA46" i="22"/>
  <c r="Z46" i="22"/>
  <c r="Y46" i="22"/>
  <c r="X46" i="22"/>
  <c r="W46" i="22"/>
  <c r="V46" i="22"/>
  <c r="U46" i="22"/>
  <c r="T46" i="22"/>
  <c r="S46" i="22"/>
  <c r="R46" i="22"/>
  <c r="Q46" i="22"/>
  <c r="P46" i="22"/>
  <c r="O46" i="22"/>
  <c r="N46" i="22"/>
  <c r="M46" i="22"/>
  <c r="L46" i="22"/>
  <c r="K46" i="22"/>
  <c r="J46" i="22"/>
  <c r="I46" i="22"/>
  <c r="H46" i="22"/>
  <c r="G46" i="22"/>
  <c r="F46" i="22"/>
  <c r="E46" i="22"/>
  <c r="D46" i="22"/>
  <c r="C46" i="22"/>
  <c r="BC44" i="22"/>
  <c r="BB44" i="22"/>
  <c r="BA44" i="22"/>
  <c r="AZ44" i="22"/>
  <c r="AY44" i="22"/>
  <c r="AX44" i="22"/>
  <c r="AW44" i="22"/>
  <c r="AV44" i="22"/>
  <c r="AU44" i="22"/>
  <c r="AT44" i="22"/>
  <c r="AS44" i="22"/>
  <c r="AR44" i="22"/>
  <c r="AQ44" i="22"/>
  <c r="AP44" i="22"/>
  <c r="AO44" i="22"/>
  <c r="AN44" i="22"/>
  <c r="AM44" i="22"/>
  <c r="AL44" i="22"/>
  <c r="AK44" i="22"/>
  <c r="AJ44" i="22"/>
  <c r="AI44" i="22"/>
  <c r="AH44" i="22"/>
  <c r="AG44" i="22"/>
  <c r="AF44" i="22"/>
  <c r="AE44" i="22"/>
  <c r="AD44" i="22"/>
  <c r="AB44" i="22"/>
  <c r="AA44" i="22"/>
  <c r="Z44" i="22"/>
  <c r="Y44" i="22"/>
  <c r="X44" i="22"/>
  <c r="W44" i="22"/>
  <c r="V44" i="22"/>
  <c r="U44" i="22"/>
  <c r="T44" i="22"/>
  <c r="S44" i="22"/>
  <c r="R44" i="22"/>
  <c r="Q44" i="22"/>
  <c r="P44" i="22"/>
  <c r="O44" i="22"/>
  <c r="N44" i="22"/>
  <c r="M44" i="22"/>
  <c r="L44" i="22"/>
  <c r="K44" i="22"/>
  <c r="J44" i="22"/>
  <c r="I44" i="22"/>
  <c r="H44" i="22"/>
  <c r="G44" i="22"/>
  <c r="F44" i="22"/>
  <c r="E44" i="22"/>
  <c r="D44" i="22"/>
  <c r="C44" i="22"/>
  <c r="BC42" i="22"/>
  <c r="BB42" i="22"/>
  <c r="BA42" i="22"/>
  <c r="AZ42" i="22"/>
  <c r="AY42" i="22"/>
  <c r="AX42" i="22"/>
  <c r="AW42" i="22"/>
  <c r="AV42" i="22"/>
  <c r="AU42" i="22"/>
  <c r="AT42" i="22"/>
  <c r="AS42" i="22"/>
  <c r="AR42" i="22"/>
  <c r="AQ42" i="22"/>
  <c r="AP42" i="22"/>
  <c r="AO42" i="22"/>
  <c r="AN42" i="22"/>
  <c r="AM42" i="22"/>
  <c r="AL42" i="22"/>
  <c r="AK42" i="22"/>
  <c r="AJ42" i="22"/>
  <c r="AI42" i="22"/>
  <c r="AH42" i="22"/>
  <c r="AG42" i="22"/>
  <c r="AF42" i="22"/>
  <c r="AE42" i="22"/>
  <c r="AD42" i="22"/>
  <c r="AB42" i="22"/>
  <c r="AA42" i="22"/>
  <c r="Z42" i="22"/>
  <c r="Y42" i="22"/>
  <c r="X42" i="22"/>
  <c r="W42" i="22"/>
  <c r="V42" i="22"/>
  <c r="U42" i="22"/>
  <c r="T42" i="22"/>
  <c r="S42" i="22"/>
  <c r="R42" i="22"/>
  <c r="Q42" i="22"/>
  <c r="P42" i="22"/>
  <c r="O42" i="22"/>
  <c r="N42" i="22"/>
  <c r="M42" i="22"/>
  <c r="L42" i="22"/>
  <c r="K42" i="22"/>
  <c r="J42" i="22"/>
  <c r="I42" i="22"/>
  <c r="H42" i="22"/>
  <c r="G42" i="22"/>
  <c r="F42" i="22"/>
  <c r="E42" i="22"/>
  <c r="D42" i="22"/>
  <c r="C42" i="22"/>
  <c r="BC41" i="22"/>
  <c r="BB41" i="22"/>
  <c r="BA41" i="22"/>
  <c r="AZ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B41" i="22"/>
  <c r="AA41" i="22"/>
  <c r="Z41" i="22"/>
  <c r="Y41" i="22"/>
  <c r="X41" i="22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C40" i="22"/>
  <c r="BB40" i="22"/>
  <c r="BA40" i="22"/>
  <c r="AZ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B40" i="22"/>
  <c r="AA40" i="22"/>
  <c r="Z40" i="22"/>
  <c r="Y40" i="22"/>
  <c r="X40" i="22"/>
  <c r="W40" i="22"/>
  <c r="V40" i="22"/>
  <c r="U40" i="22"/>
  <c r="T40" i="22"/>
  <c r="S40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BC37" i="22"/>
  <c r="BB37" i="22"/>
  <c r="BA37" i="22"/>
  <c r="AZ37" i="22"/>
  <c r="AY37" i="22"/>
  <c r="AX37" i="22"/>
  <c r="AW37" i="22"/>
  <c r="AV37" i="22"/>
  <c r="AU37" i="22"/>
  <c r="AT37" i="22"/>
  <c r="AS37" i="22"/>
  <c r="AR37" i="22"/>
  <c r="AQ37" i="22"/>
  <c r="AP37" i="22"/>
  <c r="AO37" i="22"/>
  <c r="AN37" i="22"/>
  <c r="AM37" i="22"/>
  <c r="AL37" i="22"/>
  <c r="AK37" i="22"/>
  <c r="AJ37" i="22"/>
  <c r="AI37" i="22"/>
  <c r="AH37" i="22"/>
  <c r="AG37" i="22"/>
  <c r="AF37" i="22"/>
  <c r="AE37" i="22"/>
  <c r="AD37" i="22"/>
  <c r="AB37" i="22"/>
  <c r="AA37" i="22"/>
  <c r="Z37" i="22"/>
  <c r="Y37" i="22"/>
  <c r="X37" i="22"/>
  <c r="W37" i="22"/>
  <c r="V37" i="22"/>
  <c r="U37" i="22"/>
  <c r="T37" i="22"/>
  <c r="S37" i="22"/>
  <c r="R37" i="22"/>
  <c r="Q37" i="22"/>
  <c r="P37" i="22"/>
  <c r="O37" i="22"/>
  <c r="N37" i="22"/>
  <c r="M37" i="22"/>
  <c r="L37" i="22"/>
  <c r="K37" i="22"/>
  <c r="J37" i="22"/>
  <c r="I37" i="22"/>
  <c r="H37" i="22"/>
  <c r="G37" i="22"/>
  <c r="F37" i="22"/>
  <c r="E37" i="22"/>
  <c r="D37" i="22"/>
  <c r="C37" i="22"/>
  <c r="BC36" i="22"/>
  <c r="BB36" i="22"/>
  <c r="BA36" i="22"/>
  <c r="AZ36" i="22"/>
  <c r="AY36" i="22"/>
  <c r="AX36" i="22"/>
  <c r="AW36" i="22"/>
  <c r="AV36" i="22"/>
  <c r="AU36" i="22"/>
  <c r="AT36" i="22"/>
  <c r="AS36" i="22"/>
  <c r="AR36" i="22"/>
  <c r="AQ36" i="22"/>
  <c r="AP36" i="22"/>
  <c r="AO36" i="22"/>
  <c r="AN36" i="22"/>
  <c r="AM36" i="22"/>
  <c r="AL36" i="22"/>
  <c r="AK36" i="22"/>
  <c r="AJ36" i="22"/>
  <c r="AI36" i="22"/>
  <c r="AH36" i="22"/>
  <c r="AG36" i="22"/>
  <c r="AF36" i="22"/>
  <c r="AE36" i="22"/>
  <c r="AD36" i="22"/>
  <c r="AB36" i="22"/>
  <c r="AA36" i="22"/>
  <c r="Z36" i="22"/>
  <c r="Y36" i="22"/>
  <c r="X36" i="22"/>
  <c r="W36" i="22"/>
  <c r="V36" i="22"/>
  <c r="U36" i="22"/>
  <c r="T36" i="22"/>
  <c r="S36" i="22"/>
  <c r="R36" i="22"/>
  <c r="Q36" i="22"/>
  <c r="P36" i="22"/>
  <c r="O36" i="22"/>
  <c r="N36" i="22"/>
  <c r="M36" i="22"/>
  <c r="L36" i="22"/>
  <c r="K36" i="22"/>
  <c r="J36" i="22"/>
  <c r="I36" i="22"/>
  <c r="H36" i="22"/>
  <c r="G36" i="22"/>
  <c r="F36" i="22"/>
  <c r="E36" i="22"/>
  <c r="D36" i="22"/>
  <c r="C36" i="22"/>
  <c r="BC35" i="22"/>
  <c r="BB35" i="22"/>
  <c r="BA35" i="22"/>
  <c r="AZ35" i="22"/>
  <c r="AY35" i="22"/>
  <c r="AX35" i="22"/>
  <c r="AW35" i="22"/>
  <c r="AV35" i="22"/>
  <c r="AU35" i="22"/>
  <c r="AT35" i="22"/>
  <c r="AS35" i="22"/>
  <c r="AR35" i="22"/>
  <c r="AQ35" i="22"/>
  <c r="AP35" i="22"/>
  <c r="AO35" i="22"/>
  <c r="AN35" i="22"/>
  <c r="AM35" i="22"/>
  <c r="AL35" i="22"/>
  <c r="AK35" i="22"/>
  <c r="AJ35" i="22"/>
  <c r="AI35" i="22"/>
  <c r="AH35" i="22"/>
  <c r="AG35" i="22"/>
  <c r="AF35" i="22"/>
  <c r="AE35" i="22"/>
  <c r="AD35" i="22"/>
  <c r="AB35" i="22"/>
  <c r="AA35" i="22"/>
  <c r="Z35" i="22"/>
  <c r="Y35" i="22"/>
  <c r="X35" i="22"/>
  <c r="W35" i="22"/>
  <c r="V35" i="22"/>
  <c r="U35" i="22"/>
  <c r="T35" i="22"/>
  <c r="S35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BC34" i="22"/>
  <c r="BB34" i="22"/>
  <c r="BA34" i="22"/>
  <c r="AZ34" i="22"/>
  <c r="AY34" i="22"/>
  <c r="AX34" i="22"/>
  <c r="AW34" i="22"/>
  <c r="AV34" i="22"/>
  <c r="AU34" i="22"/>
  <c r="AT34" i="22"/>
  <c r="AS34" i="22"/>
  <c r="AR34" i="22"/>
  <c r="AQ34" i="22"/>
  <c r="AP34" i="22"/>
  <c r="AO34" i="22"/>
  <c r="AN34" i="22"/>
  <c r="AM34" i="22"/>
  <c r="AL34" i="22"/>
  <c r="AK34" i="22"/>
  <c r="AJ34" i="22"/>
  <c r="AI34" i="22"/>
  <c r="AH34" i="22"/>
  <c r="AG34" i="22"/>
  <c r="AF34" i="22"/>
  <c r="AE34" i="22"/>
  <c r="AD34" i="22"/>
  <c r="AB34" i="22"/>
  <c r="AA34" i="22"/>
  <c r="Z34" i="22"/>
  <c r="Y34" i="22"/>
  <c r="X34" i="22"/>
  <c r="W34" i="22"/>
  <c r="V34" i="22"/>
  <c r="U34" i="22"/>
  <c r="T34" i="22"/>
  <c r="S34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BC33" i="22"/>
  <c r="BB33" i="22"/>
  <c r="BA33" i="22"/>
  <c r="AZ33" i="22"/>
  <c r="AY33" i="22"/>
  <c r="AX33" i="22"/>
  <c r="AW33" i="22"/>
  <c r="AV33" i="22"/>
  <c r="AU33" i="22"/>
  <c r="AT33" i="22"/>
  <c r="AS33" i="22"/>
  <c r="AR33" i="22"/>
  <c r="AQ33" i="22"/>
  <c r="AP33" i="22"/>
  <c r="AO33" i="22"/>
  <c r="AN33" i="22"/>
  <c r="AM33" i="22"/>
  <c r="AL33" i="22"/>
  <c r="AK33" i="22"/>
  <c r="AJ33" i="22"/>
  <c r="AI33" i="22"/>
  <c r="AH33" i="22"/>
  <c r="AG33" i="22"/>
  <c r="AF33" i="22"/>
  <c r="AE33" i="22"/>
  <c r="AD33" i="22"/>
  <c r="AB33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BC32" i="22"/>
  <c r="BB32" i="22"/>
  <c r="BA32" i="22"/>
  <c r="AZ32" i="22"/>
  <c r="AY32" i="22"/>
  <c r="AX32" i="22"/>
  <c r="AW32" i="22"/>
  <c r="AV32" i="22"/>
  <c r="AU32" i="22"/>
  <c r="AT32" i="22"/>
  <c r="AS32" i="22"/>
  <c r="AR32" i="22"/>
  <c r="AQ32" i="22"/>
  <c r="AP32" i="22"/>
  <c r="AO32" i="22"/>
  <c r="AN32" i="22"/>
  <c r="AM32" i="22"/>
  <c r="AL32" i="22"/>
  <c r="AK32" i="22"/>
  <c r="AJ32" i="22"/>
  <c r="AI32" i="22"/>
  <c r="AH32" i="22"/>
  <c r="AG32" i="22"/>
  <c r="AF32" i="22"/>
  <c r="AE32" i="22"/>
  <c r="AD32" i="22"/>
  <c r="AB32" i="22"/>
  <c r="AA32" i="22"/>
  <c r="Z32" i="22"/>
  <c r="Y32" i="22"/>
  <c r="X32" i="22"/>
  <c r="W32" i="22"/>
  <c r="V32" i="22"/>
  <c r="U32" i="22"/>
  <c r="T32" i="22"/>
  <c r="S32" i="22"/>
  <c r="R32" i="22"/>
  <c r="Q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D32" i="22"/>
  <c r="C32" i="22"/>
  <c r="BC31" i="22"/>
  <c r="BB31" i="22"/>
  <c r="BA31" i="22"/>
  <c r="AZ31" i="22"/>
  <c r="AY31" i="22"/>
  <c r="AX31" i="22"/>
  <c r="AW31" i="22"/>
  <c r="AV31" i="22"/>
  <c r="AU31" i="22"/>
  <c r="AT31" i="22"/>
  <c r="AS31" i="22"/>
  <c r="AR31" i="22"/>
  <c r="AQ31" i="22"/>
  <c r="AP31" i="22"/>
  <c r="AO31" i="22"/>
  <c r="AN31" i="22"/>
  <c r="AM31" i="22"/>
  <c r="AL31" i="22"/>
  <c r="AK31" i="22"/>
  <c r="AJ31" i="22"/>
  <c r="AI31" i="22"/>
  <c r="AH31" i="22"/>
  <c r="AG31" i="22"/>
  <c r="AF31" i="22"/>
  <c r="AE31" i="22"/>
  <c r="AD31" i="22"/>
  <c r="AB31" i="22"/>
  <c r="AA31" i="22"/>
  <c r="Z31" i="22"/>
  <c r="Y31" i="22"/>
  <c r="X31" i="22"/>
  <c r="W31" i="22"/>
  <c r="V31" i="22"/>
  <c r="U31" i="22"/>
  <c r="T31" i="22"/>
  <c r="S31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BC30" i="22"/>
  <c r="BB30" i="22"/>
  <c r="BA30" i="22"/>
  <c r="AZ30" i="22"/>
  <c r="AY30" i="22"/>
  <c r="AX30" i="22"/>
  <c r="AW30" i="22"/>
  <c r="AV30" i="22"/>
  <c r="AU30" i="22"/>
  <c r="AT30" i="22"/>
  <c r="AS30" i="22"/>
  <c r="AR30" i="22"/>
  <c r="AQ30" i="22"/>
  <c r="AP30" i="22"/>
  <c r="AO30" i="22"/>
  <c r="AN30" i="22"/>
  <c r="AM30" i="22"/>
  <c r="AL30" i="22"/>
  <c r="AK30" i="22"/>
  <c r="AJ30" i="22"/>
  <c r="AI30" i="22"/>
  <c r="AH30" i="22"/>
  <c r="AG30" i="22"/>
  <c r="AF30" i="22"/>
  <c r="AE30" i="22"/>
  <c r="AD30" i="22"/>
  <c r="AB30" i="22"/>
  <c r="AA30" i="22"/>
  <c r="Z30" i="22"/>
  <c r="Y30" i="22"/>
  <c r="X30" i="22"/>
  <c r="W30" i="22"/>
  <c r="V30" i="22"/>
  <c r="U30" i="22"/>
  <c r="T30" i="22"/>
  <c r="S30" i="22"/>
  <c r="R30" i="22"/>
  <c r="Q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BC29" i="22"/>
  <c r="BB29" i="22"/>
  <c r="BA29" i="22"/>
  <c r="AZ29" i="22"/>
  <c r="AY29" i="22"/>
  <c r="AX29" i="22"/>
  <c r="AW29" i="22"/>
  <c r="AV29" i="22"/>
  <c r="AU29" i="22"/>
  <c r="AT29" i="22"/>
  <c r="AS29" i="22"/>
  <c r="AR29" i="22"/>
  <c r="AQ29" i="22"/>
  <c r="AP29" i="22"/>
  <c r="AO29" i="22"/>
  <c r="AN29" i="22"/>
  <c r="AM29" i="22"/>
  <c r="AL29" i="22"/>
  <c r="AK29" i="22"/>
  <c r="AJ29" i="22"/>
  <c r="AI29" i="22"/>
  <c r="AH29" i="22"/>
  <c r="AG29" i="22"/>
  <c r="AF29" i="22"/>
  <c r="AE29" i="22"/>
  <c r="AD29" i="22"/>
  <c r="AB29" i="22"/>
  <c r="AA29" i="22"/>
  <c r="Z29" i="22"/>
  <c r="Y29" i="22"/>
  <c r="X29" i="22"/>
  <c r="W29" i="22"/>
  <c r="V29" i="22"/>
  <c r="U29" i="22"/>
  <c r="T29" i="22"/>
  <c r="S29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C29" i="22"/>
  <c r="BC28" i="22"/>
  <c r="BB28" i="22"/>
  <c r="BA28" i="22"/>
  <c r="AZ28" i="22"/>
  <c r="AY28" i="22"/>
  <c r="AX28" i="22"/>
  <c r="AW28" i="22"/>
  <c r="AV28" i="22"/>
  <c r="AU28" i="22"/>
  <c r="AT28" i="22"/>
  <c r="AS28" i="22"/>
  <c r="AR28" i="22"/>
  <c r="AQ28" i="22"/>
  <c r="AP28" i="22"/>
  <c r="AO28" i="22"/>
  <c r="AN28" i="22"/>
  <c r="AM28" i="22"/>
  <c r="AL28" i="22"/>
  <c r="AK28" i="22"/>
  <c r="AJ28" i="22"/>
  <c r="AI28" i="22"/>
  <c r="AH28" i="22"/>
  <c r="AG28" i="22"/>
  <c r="AF28" i="22"/>
  <c r="AE28" i="22"/>
  <c r="AD28" i="22"/>
  <c r="AB28" i="22"/>
  <c r="AA28" i="22"/>
  <c r="Z28" i="22"/>
  <c r="Y28" i="22"/>
  <c r="X28" i="22"/>
  <c r="W28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C27" i="22"/>
  <c r="BB27" i="22"/>
  <c r="BA27" i="22"/>
  <c r="AZ27" i="22"/>
  <c r="AY27" i="22"/>
  <c r="AX27" i="22"/>
  <c r="AW27" i="22"/>
  <c r="AV27" i="22"/>
  <c r="AU27" i="22"/>
  <c r="AT27" i="22"/>
  <c r="AS27" i="22"/>
  <c r="AR27" i="22"/>
  <c r="AQ27" i="22"/>
  <c r="AP27" i="22"/>
  <c r="AO27" i="22"/>
  <c r="AN27" i="22"/>
  <c r="AM27" i="22"/>
  <c r="AL27" i="22"/>
  <c r="AK27" i="22"/>
  <c r="AJ27" i="22"/>
  <c r="AI27" i="22"/>
  <c r="AH27" i="22"/>
  <c r="AG27" i="22"/>
  <c r="AF27" i="22"/>
  <c r="AE27" i="22"/>
  <c r="AD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BC26" i="22"/>
  <c r="BB26" i="22"/>
  <c r="BA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AF26" i="22"/>
  <c r="AE26" i="22"/>
  <c r="AD26" i="22"/>
  <c r="AB26" i="22"/>
  <c r="AA26" i="22"/>
  <c r="Z26" i="22"/>
  <c r="Y26" i="22"/>
  <c r="X26" i="22"/>
  <c r="W26" i="22"/>
  <c r="V26" i="22"/>
  <c r="U26" i="22"/>
  <c r="T26" i="22"/>
  <c r="S26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BC25" i="22"/>
  <c r="BB25" i="22"/>
  <c r="BA25" i="22"/>
  <c r="AZ25" i="22"/>
  <c r="AY25" i="22"/>
  <c r="AX25" i="22"/>
  <c r="AW25" i="22"/>
  <c r="AV25" i="22"/>
  <c r="AU25" i="22"/>
  <c r="AT25" i="22"/>
  <c r="AS25" i="22"/>
  <c r="AR25" i="22"/>
  <c r="AQ25" i="22"/>
  <c r="AP25" i="22"/>
  <c r="AO25" i="22"/>
  <c r="AN25" i="22"/>
  <c r="AM25" i="22"/>
  <c r="AL25" i="22"/>
  <c r="AK25" i="22"/>
  <c r="AJ25" i="22"/>
  <c r="AI25" i="22"/>
  <c r="AH25" i="22"/>
  <c r="AG25" i="22"/>
  <c r="AF25" i="22"/>
  <c r="AE25" i="22"/>
  <c r="AD25" i="22"/>
  <c r="AB25" i="22"/>
  <c r="AA25" i="22"/>
  <c r="Z25" i="22"/>
  <c r="Y25" i="22"/>
  <c r="X25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C25" i="22"/>
  <c r="BC24" i="22"/>
  <c r="BB24" i="22"/>
  <c r="BA24" i="22"/>
  <c r="AZ24" i="22"/>
  <c r="AY24" i="22"/>
  <c r="AX24" i="22"/>
  <c r="AW24" i="22"/>
  <c r="AV24" i="22"/>
  <c r="AU24" i="22"/>
  <c r="AT24" i="22"/>
  <c r="AS24" i="22"/>
  <c r="AR24" i="22"/>
  <c r="AQ24" i="22"/>
  <c r="AP24" i="22"/>
  <c r="AO24" i="22"/>
  <c r="AN24" i="22"/>
  <c r="AM24" i="22"/>
  <c r="AL24" i="22"/>
  <c r="AK24" i="22"/>
  <c r="AJ24" i="22"/>
  <c r="AI24" i="22"/>
  <c r="AH24" i="22"/>
  <c r="AG24" i="22"/>
  <c r="AF24" i="22"/>
  <c r="AE24" i="22"/>
  <c r="AD24" i="22"/>
  <c r="AB24" i="22"/>
  <c r="AA24" i="22"/>
  <c r="Z24" i="22"/>
  <c r="Y24" i="22"/>
  <c r="X24" i="22"/>
  <c r="W24" i="22"/>
  <c r="V24" i="22"/>
  <c r="U24" i="22"/>
  <c r="T24" i="22"/>
  <c r="S24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C24" i="22"/>
  <c r="BC22" i="22"/>
  <c r="BB22" i="22"/>
  <c r="BA22" i="22"/>
  <c r="AZ22" i="22"/>
  <c r="AY22" i="22"/>
  <c r="AX22" i="22"/>
  <c r="AW22" i="22"/>
  <c r="AV22" i="22"/>
  <c r="AU22" i="22"/>
  <c r="AT22" i="22"/>
  <c r="AS22" i="22"/>
  <c r="AR22" i="22"/>
  <c r="AQ22" i="22"/>
  <c r="AP22" i="22"/>
  <c r="AO22" i="22"/>
  <c r="AN22" i="22"/>
  <c r="AM22" i="22"/>
  <c r="AL22" i="22"/>
  <c r="AK22" i="22"/>
  <c r="AJ22" i="22"/>
  <c r="AI22" i="22"/>
  <c r="AH22" i="22"/>
  <c r="AG22" i="22"/>
  <c r="AF22" i="22"/>
  <c r="AE22" i="22"/>
  <c r="AD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C22" i="22"/>
  <c r="BC21" i="22"/>
  <c r="BB21" i="22"/>
  <c r="BA21" i="22"/>
  <c r="AZ21" i="22"/>
  <c r="AY21" i="22"/>
  <c r="AX21" i="22"/>
  <c r="AW21" i="22"/>
  <c r="AV21" i="22"/>
  <c r="AU21" i="22"/>
  <c r="AT21" i="22"/>
  <c r="AS21" i="22"/>
  <c r="AR21" i="22"/>
  <c r="AQ21" i="22"/>
  <c r="AP21" i="22"/>
  <c r="AO21" i="22"/>
  <c r="AN21" i="22"/>
  <c r="AM21" i="22"/>
  <c r="AL21" i="22"/>
  <c r="AK21" i="22"/>
  <c r="AJ21" i="22"/>
  <c r="AI21" i="22"/>
  <c r="AH21" i="22"/>
  <c r="AG21" i="22"/>
  <c r="AF21" i="22"/>
  <c r="AE21" i="22"/>
  <c r="AD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C21" i="22"/>
  <c r="BC20" i="22"/>
  <c r="BB20" i="22"/>
  <c r="BA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L20" i="22"/>
  <c r="AK20" i="22"/>
  <c r="AJ20" i="22"/>
  <c r="AI20" i="22"/>
  <c r="AH20" i="22"/>
  <c r="AG20" i="22"/>
  <c r="AF20" i="22"/>
  <c r="AE20" i="22"/>
  <c r="AD20" i="22"/>
  <c r="AB20" i="22"/>
  <c r="AA20" i="22"/>
  <c r="Z20" i="22"/>
  <c r="Y20" i="22"/>
  <c r="X20" i="22"/>
  <c r="W20" i="22"/>
  <c r="V20" i="22"/>
  <c r="U20" i="22"/>
  <c r="T20" i="22"/>
  <c r="S20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BC19" i="22"/>
  <c r="BB19" i="22"/>
  <c r="BA19" i="22"/>
  <c r="AZ19" i="22"/>
  <c r="AY19" i="22"/>
  <c r="AX19" i="22"/>
  <c r="AW19" i="22"/>
  <c r="AV19" i="22"/>
  <c r="AU19" i="22"/>
  <c r="AT19" i="22"/>
  <c r="AS19" i="22"/>
  <c r="AR19" i="22"/>
  <c r="AQ19" i="22"/>
  <c r="AP19" i="22"/>
  <c r="AO19" i="22"/>
  <c r="AN19" i="22"/>
  <c r="AM19" i="22"/>
  <c r="AL19" i="22"/>
  <c r="AK19" i="22"/>
  <c r="AJ19" i="22"/>
  <c r="AI19" i="22"/>
  <c r="AH19" i="22"/>
  <c r="AG19" i="22"/>
  <c r="AF19" i="22"/>
  <c r="AE19" i="22"/>
  <c r="AD19" i="22"/>
  <c r="AB19" i="22"/>
  <c r="AA19" i="22"/>
  <c r="Z19" i="22"/>
  <c r="Y19" i="22"/>
  <c r="X19" i="22"/>
  <c r="W19" i="22"/>
  <c r="V19" i="22"/>
  <c r="U19" i="22"/>
  <c r="T19" i="22"/>
  <c r="S19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C17" i="22"/>
  <c r="BB17" i="22"/>
  <c r="BA17" i="22"/>
  <c r="AZ17" i="22"/>
  <c r="AY17" i="22"/>
  <c r="AX17" i="22"/>
  <c r="AW17" i="22"/>
  <c r="AV17" i="22"/>
  <c r="AU17" i="22"/>
  <c r="AT17" i="22"/>
  <c r="AS17" i="22"/>
  <c r="AR17" i="22"/>
  <c r="AQ17" i="22"/>
  <c r="AP17" i="22"/>
  <c r="AO17" i="22"/>
  <c r="AN17" i="22"/>
  <c r="AM17" i="22"/>
  <c r="AL17" i="22"/>
  <c r="AK17" i="22"/>
  <c r="AJ17" i="22"/>
  <c r="AI17" i="22"/>
  <c r="AH17" i="22"/>
  <c r="AG17" i="22"/>
  <c r="AF17" i="22"/>
  <c r="AE17" i="22"/>
  <c r="AD17" i="22"/>
  <c r="AB17" i="22"/>
  <c r="AA17" i="22"/>
  <c r="Z17" i="22"/>
  <c r="Y17" i="22"/>
  <c r="X17" i="22"/>
  <c r="W17" i="22"/>
  <c r="V17" i="22"/>
  <c r="U17" i="22"/>
  <c r="T17" i="22"/>
  <c r="S17" i="22"/>
  <c r="R17" i="22"/>
  <c r="Q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C17" i="22"/>
  <c r="BC16" i="22"/>
  <c r="BB16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AO16" i="22"/>
  <c r="AN16" i="22"/>
  <c r="AM16" i="22"/>
  <c r="AL16" i="22"/>
  <c r="AK16" i="22"/>
  <c r="AJ16" i="22"/>
  <c r="AI16" i="22"/>
  <c r="AH16" i="22"/>
  <c r="AG16" i="22"/>
  <c r="AF16" i="22"/>
  <c r="AE16" i="22"/>
  <c r="AD16" i="22"/>
  <c r="AB16" i="22"/>
  <c r="AA16" i="22"/>
  <c r="Z16" i="22"/>
  <c r="Y16" i="22"/>
  <c r="X16" i="22"/>
  <c r="W16" i="22"/>
  <c r="V16" i="22"/>
  <c r="U16" i="22"/>
  <c r="T16" i="22"/>
  <c r="S16" i="22"/>
  <c r="R16" i="22"/>
  <c r="Q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BC15" i="22"/>
  <c r="BB15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Z15" i="22"/>
  <c r="Y15" i="22"/>
  <c r="X15" i="22"/>
  <c r="W15" i="22"/>
  <c r="V15" i="22"/>
  <c r="U15" i="22"/>
  <c r="T15" i="22"/>
  <c r="S15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BC13" i="22"/>
  <c r="BB13" i="22"/>
  <c r="BA13" i="22"/>
  <c r="AZ13" i="22"/>
  <c r="AY13" i="22"/>
  <c r="AX13" i="22"/>
  <c r="AW13" i="22"/>
  <c r="AV13" i="22"/>
  <c r="AU13" i="22"/>
  <c r="AT13" i="22"/>
  <c r="AS13" i="22"/>
  <c r="AR13" i="22"/>
  <c r="AQ13" i="22"/>
  <c r="AP13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B13" i="22"/>
  <c r="AA13" i="22"/>
  <c r="Z13" i="22"/>
  <c r="Y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C13" i="22"/>
  <c r="BC12" i="22"/>
  <c r="BB12" i="22"/>
  <c r="BA12" i="22"/>
  <c r="AZ12" i="22"/>
  <c r="AY12" i="22"/>
  <c r="AX12" i="22"/>
  <c r="AW12" i="22"/>
  <c r="AV12" i="22"/>
  <c r="AU12" i="22"/>
  <c r="AT12" i="22"/>
  <c r="AS12" i="22"/>
  <c r="AR12" i="22"/>
  <c r="AQ12" i="22"/>
  <c r="AP12" i="22"/>
  <c r="AO12" i="22"/>
  <c r="AN12" i="22"/>
  <c r="AM12" i="22"/>
  <c r="AL12" i="22"/>
  <c r="AK12" i="22"/>
  <c r="AJ12" i="22"/>
  <c r="AI12" i="22"/>
  <c r="AH12" i="22"/>
  <c r="AG12" i="22"/>
  <c r="AF12" i="22"/>
  <c r="AE12" i="22"/>
  <c r="AD12" i="22"/>
  <c r="AB12" i="22"/>
  <c r="AA12" i="22"/>
  <c r="Z12" i="22"/>
  <c r="Y12" i="22"/>
  <c r="X12" i="22"/>
  <c r="W12" i="22"/>
  <c r="V12" i="22"/>
  <c r="U12" i="22"/>
  <c r="T12" i="22"/>
  <c r="S12" i="22"/>
  <c r="R12" i="22"/>
  <c r="Q12" i="22"/>
  <c r="P12" i="22"/>
  <c r="O12" i="22"/>
  <c r="N12" i="22"/>
  <c r="M12" i="22"/>
  <c r="L12" i="22"/>
  <c r="K12" i="22"/>
  <c r="J12" i="22"/>
  <c r="I12" i="22"/>
  <c r="H12" i="22"/>
  <c r="G12" i="22"/>
  <c r="F12" i="22"/>
  <c r="E12" i="22"/>
  <c r="D12" i="22"/>
  <c r="C12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AF10" i="22"/>
  <c r="AE10" i="22"/>
  <c r="AD10" i="22"/>
  <c r="AB10" i="22"/>
  <c r="AA10" i="22"/>
  <c r="Z10" i="22"/>
  <c r="Y10" i="22"/>
  <c r="X10" i="22"/>
  <c r="W10" i="22"/>
  <c r="V10" i="22"/>
  <c r="U10" i="22"/>
  <c r="T10" i="22"/>
  <c r="S10" i="22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C10" i="22"/>
  <c r="BC9" i="22"/>
  <c r="BB9" i="22"/>
  <c r="BA9" i="22"/>
  <c r="AZ9" i="22"/>
  <c r="AY9" i="22"/>
  <c r="AX9" i="22"/>
  <c r="AW9" i="22"/>
  <c r="AV9" i="22"/>
  <c r="AU9" i="22"/>
  <c r="AT9" i="22"/>
  <c r="AS9" i="22"/>
  <c r="AR9" i="22"/>
  <c r="AQ9" i="22"/>
  <c r="AP9" i="22"/>
  <c r="AO9" i="22"/>
  <c r="AN9" i="22"/>
  <c r="AM9" i="22"/>
  <c r="AL9" i="22"/>
  <c r="AK9" i="22"/>
  <c r="AJ9" i="22"/>
  <c r="AI9" i="22"/>
  <c r="AH9" i="22"/>
  <c r="AG9" i="22"/>
  <c r="AF9" i="22"/>
  <c r="AE9" i="22"/>
  <c r="AD9" i="22"/>
  <c r="AB9" i="22"/>
  <c r="AA9" i="22"/>
  <c r="Z9" i="22"/>
  <c r="Y9" i="22"/>
  <c r="X9" i="22"/>
  <c r="W9" i="22"/>
  <c r="V9" i="22"/>
  <c r="U9" i="22"/>
  <c r="T9" i="22"/>
  <c r="S9" i="22"/>
  <c r="R9" i="22"/>
  <c r="Q9" i="22"/>
  <c r="P9" i="22"/>
  <c r="O9" i="22"/>
  <c r="N9" i="22"/>
  <c r="M9" i="22"/>
  <c r="L9" i="22"/>
  <c r="K9" i="22"/>
  <c r="J9" i="22"/>
  <c r="I9" i="22"/>
  <c r="H9" i="22"/>
  <c r="G9" i="22"/>
  <c r="F9" i="22"/>
  <c r="E9" i="22"/>
  <c r="D9" i="22"/>
  <c r="C9" i="22"/>
  <c r="BC8" i="22"/>
  <c r="BB8" i="22"/>
  <c r="BA8" i="22"/>
  <c r="AZ8" i="22"/>
  <c r="AY8" i="22"/>
  <c r="AX8" i="22"/>
  <c r="AW8" i="22"/>
  <c r="AV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AB8" i="22"/>
  <c r="AA8" i="22"/>
  <c r="Z8" i="22"/>
  <c r="Y8" i="22"/>
  <c r="X8" i="22"/>
  <c r="W8" i="22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BC7" i="22"/>
  <c r="BB7" i="22"/>
  <c r="BA7" i="22"/>
  <c r="AZ7" i="22"/>
  <c r="AY7" i="22"/>
  <c r="AX7" i="22"/>
  <c r="AW7" i="22"/>
  <c r="AV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AB7" i="22"/>
  <c r="AA7" i="22"/>
  <c r="Z7" i="22"/>
  <c r="Y7" i="22"/>
  <c r="X7" i="22"/>
  <c r="W7" i="22"/>
  <c r="V7" i="22"/>
  <c r="U7" i="22"/>
  <c r="T7" i="22"/>
  <c r="S7" i="22"/>
  <c r="R7" i="22"/>
  <c r="Q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BC6" i="22"/>
  <c r="BB6" i="22"/>
  <c r="BA6" i="22"/>
  <c r="AZ6" i="22"/>
  <c r="AY6" i="22"/>
  <c r="AX6" i="22"/>
  <c r="AW6" i="22"/>
  <c r="AV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AB6" i="22"/>
  <c r="AA6" i="22"/>
  <c r="Z6" i="22"/>
  <c r="Y6" i="22"/>
  <c r="X6" i="22"/>
  <c r="W6" i="22"/>
  <c r="V6" i="22"/>
  <c r="U6" i="22"/>
  <c r="T6" i="22"/>
  <c r="S6" i="22"/>
  <c r="R6" i="22"/>
  <c r="Q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BC5" i="22"/>
  <c r="BB5" i="22"/>
  <c r="BA5" i="22"/>
  <c r="BA7" i="50" s="1"/>
  <c r="AZ5" i="22"/>
  <c r="AY5" i="22"/>
  <c r="AX5" i="22"/>
  <c r="AW5" i="22"/>
  <c r="AV5" i="22"/>
  <c r="AV7" i="50" s="1"/>
  <c r="AU5" i="22"/>
  <c r="AT5" i="22"/>
  <c r="AS5" i="22"/>
  <c r="AS7" i="50" s="1"/>
  <c r="AR5" i="22"/>
  <c r="AQ5" i="22"/>
  <c r="AP5" i="22"/>
  <c r="AO5" i="22"/>
  <c r="AN5" i="22"/>
  <c r="AN7" i="50" s="1"/>
  <c r="AM5" i="22"/>
  <c r="AL5" i="22"/>
  <c r="AK5" i="22"/>
  <c r="AK7" i="50" s="1"/>
  <c r="AJ5" i="22"/>
  <c r="AJ7" i="50" s="1"/>
  <c r="AI5" i="22"/>
  <c r="AH5" i="22"/>
  <c r="AG5" i="22"/>
  <c r="AF5" i="22"/>
  <c r="AF7" i="50" s="1"/>
  <c r="AE5" i="22"/>
  <c r="AD5" i="22"/>
  <c r="AB5" i="22"/>
  <c r="AA5" i="22"/>
  <c r="Z5" i="22"/>
  <c r="Y5" i="22"/>
  <c r="X5" i="22"/>
  <c r="W5" i="22"/>
  <c r="W7" i="50" s="1"/>
  <c r="V5" i="22"/>
  <c r="U5" i="22"/>
  <c r="T5" i="22"/>
  <c r="T7" i="50" s="1"/>
  <c r="S5" i="22"/>
  <c r="S7" i="50" s="1"/>
  <c r="R5" i="22"/>
  <c r="Q5" i="22"/>
  <c r="P5" i="22"/>
  <c r="O5" i="22"/>
  <c r="O7" i="50" s="1"/>
  <c r="N5" i="22"/>
  <c r="M5" i="22"/>
  <c r="L5" i="22"/>
  <c r="L7" i="50" s="1"/>
  <c r="K5" i="22"/>
  <c r="K7" i="50" s="1"/>
  <c r="J5" i="22"/>
  <c r="I5" i="22"/>
  <c r="H5" i="22"/>
  <c r="G5" i="22"/>
  <c r="G7" i="50" s="1"/>
  <c r="F5" i="22"/>
  <c r="E5" i="22"/>
  <c r="D5" i="22"/>
  <c r="C5" i="22"/>
  <c r="C7" i="50" s="1"/>
  <c r="BC25" i="73"/>
  <c r="BB25" i="73"/>
  <c r="BA25" i="73"/>
  <c r="AZ25" i="73"/>
  <c r="AY25" i="73"/>
  <c r="AX25" i="73"/>
  <c r="AW25" i="73"/>
  <c r="AV25" i="73"/>
  <c r="AU25" i="73"/>
  <c r="AT25" i="73"/>
  <c r="AS25" i="73"/>
  <c r="AR25" i="73"/>
  <c r="AQ25" i="73"/>
  <c r="AP25" i="73"/>
  <c r="AO25" i="73"/>
  <c r="AN25" i="73"/>
  <c r="AM25" i="73"/>
  <c r="AL25" i="73"/>
  <c r="AK25" i="73"/>
  <c r="AJ25" i="73"/>
  <c r="AI25" i="73"/>
  <c r="AH25" i="73"/>
  <c r="AG25" i="73"/>
  <c r="AF25" i="73"/>
  <c r="AE25" i="73"/>
  <c r="AD25" i="73"/>
  <c r="AB25" i="73"/>
  <c r="AA25" i="73"/>
  <c r="Z25" i="73"/>
  <c r="Y25" i="73"/>
  <c r="X25" i="73"/>
  <c r="W25" i="73"/>
  <c r="V25" i="73"/>
  <c r="U25" i="73"/>
  <c r="T25" i="73"/>
  <c r="S25" i="73"/>
  <c r="R25" i="73"/>
  <c r="Q25" i="73"/>
  <c r="P25" i="73"/>
  <c r="O25" i="73"/>
  <c r="N25" i="73"/>
  <c r="M25" i="73"/>
  <c r="L25" i="73"/>
  <c r="K25" i="73"/>
  <c r="J25" i="73"/>
  <c r="I25" i="73"/>
  <c r="H25" i="73"/>
  <c r="G25" i="73"/>
  <c r="F25" i="73"/>
  <c r="E25" i="73"/>
  <c r="D25" i="73"/>
  <c r="C25" i="73"/>
  <c r="BC24" i="73"/>
  <c r="BB24" i="73"/>
  <c r="BA24" i="73"/>
  <c r="AZ24" i="73"/>
  <c r="AY24" i="73"/>
  <c r="AX24" i="73"/>
  <c r="AW24" i="73"/>
  <c r="AV24" i="73"/>
  <c r="AU24" i="73"/>
  <c r="AT24" i="73"/>
  <c r="AS24" i="73"/>
  <c r="AR24" i="73"/>
  <c r="AQ24" i="73"/>
  <c r="AP24" i="73"/>
  <c r="AO24" i="73"/>
  <c r="AN24" i="73"/>
  <c r="AM24" i="73"/>
  <c r="AL24" i="73"/>
  <c r="AK24" i="73"/>
  <c r="AJ24" i="73"/>
  <c r="AI24" i="73"/>
  <c r="AH24" i="73"/>
  <c r="AG24" i="73"/>
  <c r="AF24" i="73"/>
  <c r="AE24" i="73"/>
  <c r="AD24" i="73"/>
  <c r="AB24" i="73"/>
  <c r="AA24" i="73"/>
  <c r="Z24" i="73"/>
  <c r="Y24" i="73"/>
  <c r="X24" i="73"/>
  <c r="W24" i="73"/>
  <c r="V24" i="73"/>
  <c r="U24" i="73"/>
  <c r="T24" i="73"/>
  <c r="S24" i="73"/>
  <c r="R24" i="73"/>
  <c r="Q24" i="73"/>
  <c r="P24" i="73"/>
  <c r="O24" i="73"/>
  <c r="N24" i="73"/>
  <c r="M24" i="73"/>
  <c r="L24" i="73"/>
  <c r="K24" i="73"/>
  <c r="J24" i="73"/>
  <c r="I24" i="73"/>
  <c r="H24" i="73"/>
  <c r="G24" i="73"/>
  <c r="F24" i="73"/>
  <c r="E24" i="73"/>
  <c r="D24" i="73"/>
  <c r="C24" i="73"/>
  <c r="BC22" i="73"/>
  <c r="BB22" i="73"/>
  <c r="BA22" i="73"/>
  <c r="AZ22" i="73"/>
  <c r="AY22" i="73"/>
  <c r="AX22" i="73"/>
  <c r="AW22" i="73"/>
  <c r="AV22" i="73"/>
  <c r="AU22" i="73"/>
  <c r="AT22" i="73"/>
  <c r="AS22" i="73"/>
  <c r="AR22" i="73"/>
  <c r="AQ22" i="73"/>
  <c r="AP22" i="73"/>
  <c r="AO22" i="73"/>
  <c r="AN22" i="73"/>
  <c r="AM22" i="73"/>
  <c r="AL22" i="73"/>
  <c r="AK22" i="73"/>
  <c r="AJ22" i="73"/>
  <c r="AI22" i="73"/>
  <c r="AH22" i="73"/>
  <c r="AG22" i="73"/>
  <c r="AF22" i="73"/>
  <c r="AE22" i="73"/>
  <c r="AD22" i="73"/>
  <c r="AB22" i="73"/>
  <c r="AA22" i="73"/>
  <c r="Z22" i="73"/>
  <c r="Y22" i="73"/>
  <c r="X22" i="73"/>
  <c r="W22" i="73"/>
  <c r="V22" i="73"/>
  <c r="U22" i="73"/>
  <c r="T22" i="73"/>
  <c r="S22" i="73"/>
  <c r="R22" i="73"/>
  <c r="Q22" i="73"/>
  <c r="P22" i="73"/>
  <c r="O22" i="73"/>
  <c r="N22" i="73"/>
  <c r="M22" i="73"/>
  <c r="L22" i="73"/>
  <c r="K22" i="73"/>
  <c r="J22" i="73"/>
  <c r="I22" i="73"/>
  <c r="H22" i="73"/>
  <c r="G22" i="73"/>
  <c r="F22" i="73"/>
  <c r="E22" i="73"/>
  <c r="D22" i="73"/>
  <c r="C22" i="73"/>
  <c r="BC21" i="73"/>
  <c r="BB21" i="73"/>
  <c r="BA21" i="73"/>
  <c r="AZ21" i="73"/>
  <c r="AY21" i="73"/>
  <c r="AX21" i="73"/>
  <c r="AW21" i="73"/>
  <c r="AV21" i="73"/>
  <c r="AU21" i="73"/>
  <c r="AT21" i="73"/>
  <c r="AS21" i="73"/>
  <c r="AR21" i="73"/>
  <c r="AQ21" i="73"/>
  <c r="AP21" i="73"/>
  <c r="AO21" i="73"/>
  <c r="AN21" i="73"/>
  <c r="AM21" i="73"/>
  <c r="AL21" i="73"/>
  <c r="AK21" i="73"/>
  <c r="AJ21" i="73"/>
  <c r="AI21" i="73"/>
  <c r="AH21" i="73"/>
  <c r="AG21" i="73"/>
  <c r="AF21" i="73"/>
  <c r="AE21" i="73"/>
  <c r="AD21" i="73"/>
  <c r="AB21" i="73"/>
  <c r="AA21" i="73"/>
  <c r="Z21" i="73"/>
  <c r="Y21" i="73"/>
  <c r="X21" i="73"/>
  <c r="W21" i="73"/>
  <c r="V21" i="73"/>
  <c r="U21" i="73"/>
  <c r="T21" i="73"/>
  <c r="S21" i="73"/>
  <c r="R21" i="73"/>
  <c r="Q21" i="73"/>
  <c r="P21" i="73"/>
  <c r="O21" i="73"/>
  <c r="N21" i="73"/>
  <c r="M21" i="73"/>
  <c r="L21" i="73"/>
  <c r="K21" i="73"/>
  <c r="J21" i="73"/>
  <c r="I21" i="73"/>
  <c r="H21" i="73"/>
  <c r="G21" i="73"/>
  <c r="F21" i="73"/>
  <c r="E21" i="73"/>
  <c r="D21" i="73"/>
  <c r="C21" i="73"/>
  <c r="BC19" i="73"/>
  <c r="BB19" i="73"/>
  <c r="BA19" i="73"/>
  <c r="AZ19" i="73"/>
  <c r="AY19" i="73"/>
  <c r="AX19" i="73"/>
  <c r="AW19" i="73"/>
  <c r="AV19" i="73"/>
  <c r="AU19" i="73"/>
  <c r="AT19" i="73"/>
  <c r="AS19" i="73"/>
  <c r="AR19" i="73"/>
  <c r="AQ19" i="73"/>
  <c r="AP19" i="73"/>
  <c r="AO19" i="73"/>
  <c r="AN19" i="73"/>
  <c r="AM19" i="73"/>
  <c r="AL19" i="73"/>
  <c r="AK19" i="73"/>
  <c r="AJ19" i="73"/>
  <c r="AI19" i="73"/>
  <c r="AH19" i="73"/>
  <c r="AG19" i="73"/>
  <c r="AF19" i="73"/>
  <c r="AE19" i="73"/>
  <c r="AD19" i="73"/>
  <c r="AB19" i="73"/>
  <c r="AA19" i="73"/>
  <c r="Z19" i="73"/>
  <c r="Y19" i="73"/>
  <c r="X19" i="73"/>
  <c r="W19" i="73"/>
  <c r="V19" i="73"/>
  <c r="U19" i="73"/>
  <c r="T19" i="73"/>
  <c r="S19" i="73"/>
  <c r="R19" i="73"/>
  <c r="Q19" i="73"/>
  <c r="P19" i="73"/>
  <c r="O19" i="73"/>
  <c r="N19" i="73"/>
  <c r="M19" i="73"/>
  <c r="L19" i="73"/>
  <c r="K19" i="73"/>
  <c r="J19" i="73"/>
  <c r="I19" i="73"/>
  <c r="H19" i="73"/>
  <c r="G19" i="73"/>
  <c r="F19" i="73"/>
  <c r="E19" i="73"/>
  <c r="D19" i="73"/>
  <c r="C19" i="73"/>
  <c r="BC18" i="73"/>
  <c r="BB18" i="73"/>
  <c r="BA18" i="73"/>
  <c r="AZ18" i="73"/>
  <c r="AY18" i="73"/>
  <c r="AX18" i="73"/>
  <c r="AW18" i="73"/>
  <c r="AV18" i="73"/>
  <c r="AU18" i="73"/>
  <c r="AT18" i="73"/>
  <c r="AS18" i="73"/>
  <c r="AR18" i="73"/>
  <c r="AQ18" i="73"/>
  <c r="AP18" i="73"/>
  <c r="AO18" i="73"/>
  <c r="AN18" i="73"/>
  <c r="AM18" i="73"/>
  <c r="AL18" i="73"/>
  <c r="AK18" i="73"/>
  <c r="AJ18" i="73"/>
  <c r="AI18" i="73"/>
  <c r="AH18" i="73"/>
  <c r="AG18" i="73"/>
  <c r="AF18" i="73"/>
  <c r="AE18" i="73"/>
  <c r="AD18" i="73"/>
  <c r="AB18" i="73"/>
  <c r="AA18" i="73"/>
  <c r="Z18" i="73"/>
  <c r="Y18" i="73"/>
  <c r="X18" i="73"/>
  <c r="W18" i="73"/>
  <c r="V18" i="73"/>
  <c r="U18" i="73"/>
  <c r="T18" i="73"/>
  <c r="S18" i="73"/>
  <c r="R18" i="73"/>
  <c r="Q18" i="73"/>
  <c r="P18" i="73"/>
  <c r="O18" i="73"/>
  <c r="N18" i="73"/>
  <c r="M18" i="73"/>
  <c r="L18" i="73"/>
  <c r="K18" i="73"/>
  <c r="J18" i="73"/>
  <c r="I18" i="73"/>
  <c r="H18" i="73"/>
  <c r="G18" i="73"/>
  <c r="F18" i="73"/>
  <c r="E18" i="73"/>
  <c r="D18" i="73"/>
  <c r="C18" i="73"/>
  <c r="BC17" i="73"/>
  <c r="BB17" i="73"/>
  <c r="BA17" i="73"/>
  <c r="AZ17" i="73"/>
  <c r="AY17" i="73"/>
  <c r="AX17" i="73"/>
  <c r="AW17" i="73"/>
  <c r="AV17" i="73"/>
  <c r="AU17" i="73"/>
  <c r="AT17" i="73"/>
  <c r="AS17" i="73"/>
  <c r="AR17" i="73"/>
  <c r="AQ17" i="73"/>
  <c r="AP17" i="73"/>
  <c r="AO17" i="73"/>
  <c r="AN17" i="73"/>
  <c r="AM17" i="73"/>
  <c r="AL17" i="73"/>
  <c r="AK17" i="73"/>
  <c r="AJ17" i="73"/>
  <c r="AI17" i="73"/>
  <c r="AH17" i="73"/>
  <c r="AG17" i="73"/>
  <c r="AF17" i="73"/>
  <c r="AE17" i="73"/>
  <c r="AD17" i="73"/>
  <c r="AB17" i="73"/>
  <c r="AA17" i="73"/>
  <c r="Z17" i="73"/>
  <c r="Y17" i="73"/>
  <c r="X17" i="73"/>
  <c r="W17" i="73"/>
  <c r="V17" i="73"/>
  <c r="U17" i="73"/>
  <c r="T17" i="73"/>
  <c r="S17" i="73"/>
  <c r="R17" i="73"/>
  <c r="Q17" i="73"/>
  <c r="P17" i="73"/>
  <c r="O17" i="73"/>
  <c r="N17" i="73"/>
  <c r="M17" i="73"/>
  <c r="L17" i="73"/>
  <c r="K17" i="73"/>
  <c r="J17" i="73"/>
  <c r="I17" i="73"/>
  <c r="H17" i="73"/>
  <c r="G17" i="73"/>
  <c r="F17" i="73"/>
  <c r="E17" i="73"/>
  <c r="D17" i="73"/>
  <c r="C17" i="73"/>
  <c r="BC16" i="73"/>
  <c r="BB16" i="73"/>
  <c r="BA16" i="73"/>
  <c r="AZ16" i="73"/>
  <c r="AY16" i="73"/>
  <c r="AX16" i="73"/>
  <c r="AW16" i="73"/>
  <c r="AV16" i="73"/>
  <c r="AU16" i="73"/>
  <c r="AT16" i="73"/>
  <c r="AS16" i="73"/>
  <c r="AR16" i="73"/>
  <c r="AQ16" i="73"/>
  <c r="AP16" i="73"/>
  <c r="AO16" i="73"/>
  <c r="AN16" i="73"/>
  <c r="AM16" i="73"/>
  <c r="AL16" i="73"/>
  <c r="AK16" i="73"/>
  <c r="AJ16" i="73"/>
  <c r="AI16" i="73"/>
  <c r="AH16" i="73"/>
  <c r="AG16" i="73"/>
  <c r="AF16" i="73"/>
  <c r="AE16" i="73"/>
  <c r="AD16" i="73"/>
  <c r="AB16" i="73"/>
  <c r="AA16" i="73"/>
  <c r="Z16" i="73"/>
  <c r="Y16" i="73"/>
  <c r="X16" i="73"/>
  <c r="W16" i="73"/>
  <c r="V16" i="73"/>
  <c r="U16" i="73"/>
  <c r="T16" i="73"/>
  <c r="S16" i="73"/>
  <c r="R16" i="73"/>
  <c r="Q16" i="73"/>
  <c r="P16" i="73"/>
  <c r="O16" i="73"/>
  <c r="N16" i="73"/>
  <c r="M16" i="73"/>
  <c r="L16" i="73"/>
  <c r="K16" i="73"/>
  <c r="J16" i="73"/>
  <c r="I16" i="73"/>
  <c r="H16" i="73"/>
  <c r="G16" i="73"/>
  <c r="F16" i="73"/>
  <c r="E16" i="73"/>
  <c r="D16" i="73"/>
  <c r="C16" i="73"/>
  <c r="BC15" i="73"/>
  <c r="BB15" i="73"/>
  <c r="BA15" i="73"/>
  <c r="AZ15" i="73"/>
  <c r="AY15" i="73"/>
  <c r="AX15" i="73"/>
  <c r="AW15" i="73"/>
  <c r="AV15" i="73"/>
  <c r="AU15" i="73"/>
  <c r="AT15" i="73"/>
  <c r="AS15" i="73"/>
  <c r="AR15" i="73"/>
  <c r="AQ15" i="73"/>
  <c r="AP15" i="73"/>
  <c r="AO15" i="73"/>
  <c r="AN15" i="73"/>
  <c r="AM15" i="73"/>
  <c r="AL15" i="73"/>
  <c r="AK15" i="73"/>
  <c r="AJ15" i="73"/>
  <c r="AI15" i="73"/>
  <c r="AH15" i="73"/>
  <c r="AG15" i="73"/>
  <c r="AF15" i="73"/>
  <c r="AE15" i="73"/>
  <c r="AD15" i="73"/>
  <c r="AB15" i="73"/>
  <c r="AA15" i="73"/>
  <c r="Z15" i="73"/>
  <c r="Y15" i="73"/>
  <c r="X15" i="73"/>
  <c r="W15" i="73"/>
  <c r="V15" i="73"/>
  <c r="U15" i="73"/>
  <c r="T15" i="73"/>
  <c r="S15" i="73"/>
  <c r="R15" i="73"/>
  <c r="Q15" i="73"/>
  <c r="P15" i="73"/>
  <c r="O15" i="73"/>
  <c r="N15" i="73"/>
  <c r="M15" i="73"/>
  <c r="L15" i="73"/>
  <c r="K15" i="73"/>
  <c r="J15" i="73"/>
  <c r="I15" i="73"/>
  <c r="H15" i="73"/>
  <c r="G15" i="73"/>
  <c r="F15" i="73"/>
  <c r="E15" i="73"/>
  <c r="D15" i="73"/>
  <c r="C15" i="73"/>
  <c r="BC14" i="73"/>
  <c r="BB14" i="73"/>
  <c r="BA14" i="73"/>
  <c r="AZ14" i="73"/>
  <c r="AY14" i="73"/>
  <c r="AX14" i="73"/>
  <c r="AW14" i="73"/>
  <c r="AV14" i="73"/>
  <c r="AU14" i="73"/>
  <c r="AT14" i="73"/>
  <c r="AS14" i="73"/>
  <c r="AR14" i="73"/>
  <c r="AQ14" i="73"/>
  <c r="AP14" i="73"/>
  <c r="AO14" i="73"/>
  <c r="AN14" i="73"/>
  <c r="AM14" i="73"/>
  <c r="AL14" i="73"/>
  <c r="AK14" i="73"/>
  <c r="AJ14" i="73"/>
  <c r="AI14" i="73"/>
  <c r="AH14" i="73"/>
  <c r="AG14" i="73"/>
  <c r="AF14" i="73"/>
  <c r="AE14" i="73"/>
  <c r="AD14" i="73"/>
  <c r="AB14" i="73"/>
  <c r="AA14" i="73"/>
  <c r="Z14" i="73"/>
  <c r="Y14" i="73"/>
  <c r="X14" i="73"/>
  <c r="W14" i="73"/>
  <c r="V14" i="73"/>
  <c r="U14" i="73"/>
  <c r="T14" i="73"/>
  <c r="S14" i="73"/>
  <c r="R14" i="73"/>
  <c r="Q14" i="73"/>
  <c r="P14" i="73"/>
  <c r="O14" i="73"/>
  <c r="N14" i="73"/>
  <c r="M14" i="73"/>
  <c r="L14" i="73"/>
  <c r="K14" i="73"/>
  <c r="J14" i="73"/>
  <c r="I14" i="73"/>
  <c r="H14" i="73"/>
  <c r="G14" i="73"/>
  <c r="F14" i="73"/>
  <c r="E14" i="73"/>
  <c r="D14" i="73"/>
  <c r="C14" i="73"/>
  <c r="BC12" i="73"/>
  <c r="BB12" i="73"/>
  <c r="BA12" i="73"/>
  <c r="AZ12" i="73"/>
  <c r="AY12" i="73"/>
  <c r="AX12" i="73"/>
  <c r="AW12" i="73"/>
  <c r="AV12" i="73"/>
  <c r="AU12" i="73"/>
  <c r="AT12" i="73"/>
  <c r="AS12" i="73"/>
  <c r="AR12" i="73"/>
  <c r="AQ12" i="73"/>
  <c r="AP12" i="73"/>
  <c r="AO12" i="73"/>
  <c r="AN12" i="73"/>
  <c r="AM12" i="73"/>
  <c r="AL12" i="73"/>
  <c r="AK12" i="73"/>
  <c r="AJ12" i="73"/>
  <c r="AI12" i="73"/>
  <c r="AH12" i="73"/>
  <c r="AG12" i="73"/>
  <c r="AF12" i="73"/>
  <c r="AE12" i="73"/>
  <c r="AD12" i="73"/>
  <c r="AB12" i="73"/>
  <c r="AA12" i="73"/>
  <c r="Z12" i="73"/>
  <c r="Y12" i="73"/>
  <c r="X12" i="73"/>
  <c r="W12" i="73"/>
  <c r="V12" i="73"/>
  <c r="U12" i="73"/>
  <c r="T12" i="73"/>
  <c r="S12" i="73"/>
  <c r="R12" i="73"/>
  <c r="Q12" i="73"/>
  <c r="P12" i="73"/>
  <c r="O12" i="73"/>
  <c r="N12" i="73"/>
  <c r="M12" i="73"/>
  <c r="L12" i="73"/>
  <c r="K12" i="73"/>
  <c r="J12" i="73"/>
  <c r="I12" i="73"/>
  <c r="H12" i="73"/>
  <c r="G12" i="73"/>
  <c r="F12" i="73"/>
  <c r="E12" i="73"/>
  <c r="D12" i="73"/>
  <c r="C12" i="73"/>
  <c r="BC11" i="73"/>
  <c r="BB11" i="73"/>
  <c r="BA11" i="73"/>
  <c r="AZ11" i="73"/>
  <c r="AY11" i="73"/>
  <c r="AX11" i="73"/>
  <c r="AW11" i="73"/>
  <c r="AV11" i="73"/>
  <c r="AU11" i="73"/>
  <c r="AT11" i="73"/>
  <c r="AS11" i="73"/>
  <c r="AR11" i="73"/>
  <c r="AQ11" i="73"/>
  <c r="AP11" i="73"/>
  <c r="AO11" i="73"/>
  <c r="AN11" i="73"/>
  <c r="AM11" i="73"/>
  <c r="AL11" i="73"/>
  <c r="AK11" i="73"/>
  <c r="AJ11" i="73"/>
  <c r="AI11" i="73"/>
  <c r="AH11" i="73"/>
  <c r="AG11" i="73"/>
  <c r="AF11" i="73"/>
  <c r="AE11" i="73"/>
  <c r="AD11" i="73"/>
  <c r="AB11" i="73"/>
  <c r="AA11" i="73"/>
  <c r="Z11" i="73"/>
  <c r="Y11" i="73"/>
  <c r="X11" i="73"/>
  <c r="W11" i="73"/>
  <c r="V11" i="73"/>
  <c r="U11" i="73"/>
  <c r="T11" i="73"/>
  <c r="S11" i="73"/>
  <c r="R11" i="73"/>
  <c r="Q11" i="73"/>
  <c r="P11" i="73"/>
  <c r="O11" i="73"/>
  <c r="N11" i="73"/>
  <c r="M11" i="73"/>
  <c r="L11" i="73"/>
  <c r="K11" i="73"/>
  <c r="J11" i="73"/>
  <c r="I11" i="73"/>
  <c r="H11" i="73"/>
  <c r="G11" i="73"/>
  <c r="F11" i="73"/>
  <c r="E11" i="73"/>
  <c r="D11" i="73"/>
  <c r="C11" i="73"/>
  <c r="BC10" i="73"/>
  <c r="BB10" i="73"/>
  <c r="BA10" i="73"/>
  <c r="AZ10" i="73"/>
  <c r="AY10" i="73"/>
  <c r="AX10" i="73"/>
  <c r="AW10" i="73"/>
  <c r="AV10" i="73"/>
  <c r="AU10" i="73"/>
  <c r="AT10" i="73"/>
  <c r="AS10" i="73"/>
  <c r="AR10" i="73"/>
  <c r="AQ10" i="73"/>
  <c r="AP10" i="73"/>
  <c r="AO10" i="73"/>
  <c r="AN10" i="73"/>
  <c r="AM10" i="73"/>
  <c r="AL10" i="73"/>
  <c r="AK10" i="73"/>
  <c r="AJ10" i="73"/>
  <c r="AI10" i="73"/>
  <c r="AH10" i="73"/>
  <c r="AG10" i="73"/>
  <c r="AF10" i="73"/>
  <c r="AE10" i="73"/>
  <c r="AD10" i="73"/>
  <c r="AB10" i="73"/>
  <c r="AA10" i="73"/>
  <c r="Z10" i="73"/>
  <c r="Y10" i="73"/>
  <c r="X10" i="73"/>
  <c r="W10" i="73"/>
  <c r="V10" i="73"/>
  <c r="U10" i="73"/>
  <c r="T10" i="73"/>
  <c r="S10" i="73"/>
  <c r="R10" i="73"/>
  <c r="Q10" i="73"/>
  <c r="P10" i="73"/>
  <c r="O10" i="73"/>
  <c r="N10" i="73"/>
  <c r="M10" i="73"/>
  <c r="L10" i="73"/>
  <c r="K10" i="73"/>
  <c r="J10" i="73"/>
  <c r="I10" i="73"/>
  <c r="H10" i="73"/>
  <c r="G10" i="73"/>
  <c r="F10" i="73"/>
  <c r="E10" i="73"/>
  <c r="D10" i="73"/>
  <c r="C10" i="73"/>
  <c r="BC8" i="73"/>
  <c r="BB8" i="73"/>
  <c r="BA8" i="73"/>
  <c r="AZ8" i="73"/>
  <c r="AY8" i="73"/>
  <c r="AX8" i="73"/>
  <c r="AW8" i="73"/>
  <c r="AV8" i="73"/>
  <c r="AU8" i="73"/>
  <c r="AT8" i="73"/>
  <c r="AS8" i="73"/>
  <c r="AR8" i="73"/>
  <c r="AQ8" i="73"/>
  <c r="AP8" i="73"/>
  <c r="AO8" i="73"/>
  <c r="AN8" i="73"/>
  <c r="AM8" i="73"/>
  <c r="AL8" i="73"/>
  <c r="AK8" i="73"/>
  <c r="AJ8" i="73"/>
  <c r="AI8" i="73"/>
  <c r="AH8" i="73"/>
  <c r="AG8" i="73"/>
  <c r="AF8" i="73"/>
  <c r="AE8" i="73"/>
  <c r="AD8" i="73"/>
  <c r="AB8" i="73"/>
  <c r="AA8" i="73"/>
  <c r="Z8" i="73"/>
  <c r="Y8" i="73"/>
  <c r="X8" i="73"/>
  <c r="W8" i="73"/>
  <c r="V8" i="73"/>
  <c r="U8" i="73"/>
  <c r="T8" i="73"/>
  <c r="S8" i="73"/>
  <c r="R8" i="73"/>
  <c r="Q8" i="73"/>
  <c r="P8" i="73"/>
  <c r="O8" i="73"/>
  <c r="N8" i="73"/>
  <c r="M8" i="73"/>
  <c r="L8" i="73"/>
  <c r="K8" i="73"/>
  <c r="J8" i="73"/>
  <c r="I8" i="73"/>
  <c r="H8" i="73"/>
  <c r="G8" i="73"/>
  <c r="F8" i="73"/>
  <c r="E8" i="73"/>
  <c r="D8" i="73"/>
  <c r="C8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D7" i="73"/>
  <c r="C7" i="73"/>
  <c r="BC6" i="73"/>
  <c r="BB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D6" i="73"/>
  <c r="C6" i="73"/>
  <c r="BC5" i="73"/>
  <c r="BB5" i="73"/>
  <c r="BA5" i="73"/>
  <c r="AZ5" i="73"/>
  <c r="AY5" i="73"/>
  <c r="AX5" i="73"/>
  <c r="AW5" i="73"/>
  <c r="AV5" i="73"/>
  <c r="AU5" i="73"/>
  <c r="AT5" i="73"/>
  <c r="AS5" i="73"/>
  <c r="AR5" i="73"/>
  <c r="AQ5" i="73"/>
  <c r="AP5" i="73"/>
  <c r="AO5" i="73"/>
  <c r="AN5" i="73"/>
  <c r="AM5" i="73"/>
  <c r="AL5" i="73"/>
  <c r="AK5" i="73"/>
  <c r="AJ5" i="73"/>
  <c r="AI5" i="73"/>
  <c r="AH5" i="73"/>
  <c r="AG5" i="73"/>
  <c r="AF5" i="73"/>
  <c r="AE5" i="73"/>
  <c r="AD5" i="73"/>
  <c r="AB5" i="73"/>
  <c r="AA5" i="73"/>
  <c r="Z5" i="73"/>
  <c r="Y5" i="73"/>
  <c r="X5" i="73"/>
  <c r="W5" i="73"/>
  <c r="V5" i="73"/>
  <c r="U5" i="73"/>
  <c r="T5" i="73"/>
  <c r="S5" i="73"/>
  <c r="R5" i="73"/>
  <c r="Q5" i="73"/>
  <c r="P5" i="73"/>
  <c r="O5" i="73"/>
  <c r="N5" i="73"/>
  <c r="M5" i="73"/>
  <c r="L5" i="73"/>
  <c r="K5" i="73"/>
  <c r="J5" i="73"/>
  <c r="I5" i="73"/>
  <c r="H5" i="73"/>
  <c r="G5" i="73"/>
  <c r="F5" i="73"/>
  <c r="E5" i="73"/>
  <c r="D5" i="73"/>
  <c r="C5" i="73"/>
  <c r="BC103" i="72"/>
  <c r="BB103" i="72"/>
  <c r="BA103" i="72"/>
  <c r="AZ103" i="72"/>
  <c r="AY103" i="72"/>
  <c r="AX103" i="72"/>
  <c r="AW103" i="72"/>
  <c r="AV103" i="72"/>
  <c r="AU103" i="72"/>
  <c r="AT103" i="72"/>
  <c r="AS103" i="72"/>
  <c r="AR103" i="72"/>
  <c r="AQ103" i="72"/>
  <c r="AP103" i="72"/>
  <c r="AO103" i="72"/>
  <c r="AN103" i="72"/>
  <c r="AM103" i="72"/>
  <c r="AL103" i="72"/>
  <c r="AK103" i="72"/>
  <c r="AJ103" i="72"/>
  <c r="AI103" i="72"/>
  <c r="AH103" i="72"/>
  <c r="AG103" i="72"/>
  <c r="AF103" i="72"/>
  <c r="AE103" i="72"/>
  <c r="AD103" i="72"/>
  <c r="AB103" i="72"/>
  <c r="AA103" i="72"/>
  <c r="Z103" i="72"/>
  <c r="Y103" i="72"/>
  <c r="X103" i="72"/>
  <c r="W103" i="72"/>
  <c r="V103" i="72"/>
  <c r="U103" i="72"/>
  <c r="T103" i="72"/>
  <c r="S103" i="72"/>
  <c r="R103" i="72"/>
  <c r="Q103" i="72"/>
  <c r="P103" i="72"/>
  <c r="O103" i="72"/>
  <c r="N103" i="72"/>
  <c r="M103" i="72"/>
  <c r="L103" i="72"/>
  <c r="K103" i="72"/>
  <c r="J103" i="72"/>
  <c r="I103" i="72"/>
  <c r="H103" i="72"/>
  <c r="G103" i="72"/>
  <c r="F103" i="72"/>
  <c r="E103" i="72"/>
  <c r="D103" i="72"/>
  <c r="C103" i="72"/>
  <c r="B103" i="72"/>
  <c r="BC102" i="72"/>
  <c r="BB102" i="72"/>
  <c r="BA102" i="72"/>
  <c r="AZ102" i="72"/>
  <c r="AY102" i="72"/>
  <c r="AX102" i="72"/>
  <c r="AW102" i="72"/>
  <c r="AV102" i="72"/>
  <c r="AU102" i="72"/>
  <c r="AT102" i="72"/>
  <c r="AS102" i="72"/>
  <c r="AR102" i="72"/>
  <c r="AQ102" i="72"/>
  <c r="AP102" i="72"/>
  <c r="AO102" i="72"/>
  <c r="AN102" i="72"/>
  <c r="AM102" i="72"/>
  <c r="AL102" i="72"/>
  <c r="AK102" i="72"/>
  <c r="AJ102" i="72"/>
  <c r="AI102" i="72"/>
  <c r="AH102" i="72"/>
  <c r="AG102" i="72"/>
  <c r="AF102" i="72"/>
  <c r="AE102" i="72"/>
  <c r="AD102" i="72"/>
  <c r="AB102" i="72"/>
  <c r="AA102" i="72"/>
  <c r="Z102" i="72"/>
  <c r="Y102" i="72"/>
  <c r="X102" i="72"/>
  <c r="W102" i="72"/>
  <c r="V102" i="72"/>
  <c r="U102" i="72"/>
  <c r="T102" i="72"/>
  <c r="S102" i="72"/>
  <c r="R102" i="72"/>
  <c r="Q102" i="72"/>
  <c r="P102" i="72"/>
  <c r="O102" i="72"/>
  <c r="N102" i="72"/>
  <c r="M102" i="72"/>
  <c r="L102" i="72"/>
  <c r="K102" i="72"/>
  <c r="J102" i="72"/>
  <c r="I102" i="72"/>
  <c r="H102" i="72"/>
  <c r="G102" i="72"/>
  <c r="F102" i="72"/>
  <c r="E102" i="72"/>
  <c r="D102" i="72"/>
  <c r="C102" i="72"/>
  <c r="B102" i="72"/>
  <c r="BC101" i="72"/>
  <c r="BB101" i="72"/>
  <c r="BA101" i="72"/>
  <c r="AZ101" i="72"/>
  <c r="AY101" i="72"/>
  <c r="AX101" i="72"/>
  <c r="AW101" i="72"/>
  <c r="AV101" i="72"/>
  <c r="AU101" i="72"/>
  <c r="AT101" i="72"/>
  <c r="AS101" i="72"/>
  <c r="AR101" i="72"/>
  <c r="AQ101" i="72"/>
  <c r="AP101" i="72"/>
  <c r="AO101" i="72"/>
  <c r="AN101" i="72"/>
  <c r="AM101" i="72"/>
  <c r="AL101" i="72"/>
  <c r="AK101" i="72"/>
  <c r="AJ101" i="72"/>
  <c r="AI101" i="72"/>
  <c r="AH101" i="72"/>
  <c r="AG101" i="72"/>
  <c r="AF101" i="72"/>
  <c r="AE101" i="72"/>
  <c r="AD101" i="72"/>
  <c r="AB101" i="72"/>
  <c r="AA101" i="72"/>
  <c r="Z101" i="72"/>
  <c r="Y101" i="72"/>
  <c r="X101" i="72"/>
  <c r="W101" i="72"/>
  <c r="V101" i="72"/>
  <c r="U101" i="72"/>
  <c r="T101" i="72"/>
  <c r="S101" i="72"/>
  <c r="R101" i="72"/>
  <c r="Q101" i="72"/>
  <c r="P101" i="72"/>
  <c r="O101" i="72"/>
  <c r="N101" i="72"/>
  <c r="M101" i="72"/>
  <c r="L101" i="72"/>
  <c r="K101" i="72"/>
  <c r="J101" i="72"/>
  <c r="I101" i="72"/>
  <c r="H101" i="72"/>
  <c r="G101" i="72"/>
  <c r="F101" i="72"/>
  <c r="E101" i="72"/>
  <c r="D101" i="72"/>
  <c r="C101" i="72"/>
  <c r="B101" i="72"/>
  <c r="BC100" i="72"/>
  <c r="BB100" i="72"/>
  <c r="BA100" i="72"/>
  <c r="AZ100" i="72"/>
  <c r="AY100" i="72"/>
  <c r="AX100" i="72"/>
  <c r="AW100" i="72"/>
  <c r="AV100" i="72"/>
  <c r="AU100" i="72"/>
  <c r="AT100" i="72"/>
  <c r="AS100" i="72"/>
  <c r="AR100" i="72"/>
  <c r="AQ100" i="72"/>
  <c r="AP100" i="72"/>
  <c r="AO100" i="72"/>
  <c r="AN100" i="72"/>
  <c r="AM100" i="72"/>
  <c r="AL100" i="72"/>
  <c r="AK100" i="72"/>
  <c r="AJ100" i="72"/>
  <c r="AI100" i="72"/>
  <c r="AH100" i="72"/>
  <c r="AG100" i="72"/>
  <c r="AF100" i="72"/>
  <c r="AE100" i="72"/>
  <c r="AD100" i="72"/>
  <c r="AB100" i="72"/>
  <c r="AA100" i="72"/>
  <c r="Z100" i="72"/>
  <c r="Y100" i="72"/>
  <c r="X100" i="72"/>
  <c r="W100" i="72"/>
  <c r="V100" i="72"/>
  <c r="U100" i="72"/>
  <c r="T100" i="72"/>
  <c r="S100" i="72"/>
  <c r="R100" i="72"/>
  <c r="Q100" i="72"/>
  <c r="P100" i="72"/>
  <c r="O100" i="72"/>
  <c r="N100" i="72"/>
  <c r="M100" i="72"/>
  <c r="L100" i="72"/>
  <c r="K100" i="72"/>
  <c r="J100" i="72"/>
  <c r="I100" i="72"/>
  <c r="H100" i="72"/>
  <c r="G100" i="72"/>
  <c r="F100" i="72"/>
  <c r="E100" i="72"/>
  <c r="D100" i="72"/>
  <c r="C100" i="72"/>
  <c r="B100" i="72"/>
  <c r="BC99" i="72"/>
  <c r="BB99" i="72"/>
  <c r="BA99" i="72"/>
  <c r="AZ99" i="72"/>
  <c r="AY99" i="72"/>
  <c r="AX99" i="72"/>
  <c r="AW99" i="72"/>
  <c r="AV99" i="72"/>
  <c r="AU99" i="72"/>
  <c r="AT99" i="72"/>
  <c r="AS99" i="72"/>
  <c r="AR99" i="72"/>
  <c r="AQ99" i="72"/>
  <c r="AP99" i="72"/>
  <c r="AO99" i="72"/>
  <c r="AN99" i="72"/>
  <c r="AM99" i="72"/>
  <c r="AL99" i="72"/>
  <c r="AK99" i="72"/>
  <c r="AJ99" i="72"/>
  <c r="AI99" i="72"/>
  <c r="AH99" i="72"/>
  <c r="AG99" i="72"/>
  <c r="AF99" i="72"/>
  <c r="AE99" i="72"/>
  <c r="AD99" i="72"/>
  <c r="AB99" i="72"/>
  <c r="AA99" i="72"/>
  <c r="Z99" i="72"/>
  <c r="Y99" i="72"/>
  <c r="X99" i="72"/>
  <c r="W99" i="72"/>
  <c r="V99" i="72"/>
  <c r="U99" i="72"/>
  <c r="T99" i="72"/>
  <c r="S99" i="72"/>
  <c r="R99" i="72"/>
  <c r="Q99" i="72"/>
  <c r="P99" i="72"/>
  <c r="O99" i="72"/>
  <c r="N99" i="72"/>
  <c r="M99" i="72"/>
  <c r="L99" i="72"/>
  <c r="K99" i="72"/>
  <c r="J99" i="72"/>
  <c r="I99" i="72"/>
  <c r="H99" i="72"/>
  <c r="G99" i="72"/>
  <c r="F99" i="72"/>
  <c r="E99" i="72"/>
  <c r="D99" i="72"/>
  <c r="C99" i="72"/>
  <c r="B99" i="72"/>
  <c r="BC98" i="72"/>
  <c r="BB98" i="72"/>
  <c r="BA98" i="72"/>
  <c r="AZ98" i="72"/>
  <c r="AY98" i="72"/>
  <c r="AX98" i="72"/>
  <c r="AW98" i="72"/>
  <c r="AV98" i="72"/>
  <c r="AU98" i="72"/>
  <c r="AT98" i="72"/>
  <c r="AS98" i="72"/>
  <c r="AR98" i="72"/>
  <c r="AQ98" i="72"/>
  <c r="AP98" i="72"/>
  <c r="AO98" i="72"/>
  <c r="AN98" i="72"/>
  <c r="AM98" i="72"/>
  <c r="AL98" i="72"/>
  <c r="AK98" i="72"/>
  <c r="AJ98" i="72"/>
  <c r="AI98" i="72"/>
  <c r="AH98" i="72"/>
  <c r="AG98" i="72"/>
  <c r="AF98" i="72"/>
  <c r="AE98" i="72"/>
  <c r="AD98" i="72"/>
  <c r="AB98" i="72"/>
  <c r="AA98" i="72"/>
  <c r="Z98" i="72"/>
  <c r="Y98" i="72"/>
  <c r="X98" i="72"/>
  <c r="W98" i="72"/>
  <c r="V98" i="72"/>
  <c r="U98" i="72"/>
  <c r="T98" i="72"/>
  <c r="S98" i="72"/>
  <c r="R98" i="72"/>
  <c r="Q98" i="72"/>
  <c r="P98" i="72"/>
  <c r="O98" i="72"/>
  <c r="N98" i="72"/>
  <c r="M98" i="72"/>
  <c r="L98" i="72"/>
  <c r="K98" i="72"/>
  <c r="J98" i="72"/>
  <c r="I98" i="72"/>
  <c r="H98" i="72"/>
  <c r="G98" i="72"/>
  <c r="F98" i="72"/>
  <c r="E98" i="72"/>
  <c r="D98" i="72"/>
  <c r="C98" i="72"/>
  <c r="B98" i="72"/>
  <c r="BC97" i="72"/>
  <c r="BB97" i="72"/>
  <c r="BA97" i="72"/>
  <c r="AZ97" i="72"/>
  <c r="AY97" i="72"/>
  <c r="AX97" i="72"/>
  <c r="AW97" i="72"/>
  <c r="AV97" i="72"/>
  <c r="AU97" i="72"/>
  <c r="AT97" i="72"/>
  <c r="AS97" i="72"/>
  <c r="AR97" i="72"/>
  <c r="AQ97" i="72"/>
  <c r="AP97" i="72"/>
  <c r="AO97" i="72"/>
  <c r="AN97" i="72"/>
  <c r="AM97" i="72"/>
  <c r="AL97" i="72"/>
  <c r="AK97" i="72"/>
  <c r="AJ97" i="72"/>
  <c r="AI97" i="72"/>
  <c r="AH97" i="72"/>
  <c r="AG97" i="72"/>
  <c r="AF97" i="72"/>
  <c r="AE97" i="72"/>
  <c r="AD97" i="72"/>
  <c r="AB97" i="72"/>
  <c r="AA97" i="72"/>
  <c r="Z97" i="72"/>
  <c r="Y97" i="72"/>
  <c r="X97" i="72"/>
  <c r="W97" i="72"/>
  <c r="V97" i="72"/>
  <c r="U97" i="72"/>
  <c r="T97" i="72"/>
  <c r="S97" i="72"/>
  <c r="R97" i="72"/>
  <c r="Q97" i="72"/>
  <c r="P97" i="72"/>
  <c r="O97" i="72"/>
  <c r="N97" i="72"/>
  <c r="M97" i="72"/>
  <c r="L97" i="72"/>
  <c r="K97" i="72"/>
  <c r="J97" i="72"/>
  <c r="I97" i="72"/>
  <c r="H97" i="72"/>
  <c r="G97" i="72"/>
  <c r="F97" i="72"/>
  <c r="E97" i="72"/>
  <c r="D97" i="72"/>
  <c r="C97" i="72"/>
  <c r="B97" i="72"/>
  <c r="BC96" i="72"/>
  <c r="BB96" i="72"/>
  <c r="BA96" i="72"/>
  <c r="AZ96" i="72"/>
  <c r="AY96" i="72"/>
  <c r="AX96" i="72"/>
  <c r="AW96" i="72"/>
  <c r="AV96" i="72"/>
  <c r="AU96" i="72"/>
  <c r="AT96" i="72"/>
  <c r="AS96" i="72"/>
  <c r="AR96" i="72"/>
  <c r="AQ96" i="72"/>
  <c r="AP96" i="72"/>
  <c r="AO96" i="72"/>
  <c r="AN96" i="72"/>
  <c r="AM96" i="72"/>
  <c r="AL96" i="72"/>
  <c r="AK96" i="72"/>
  <c r="AJ96" i="72"/>
  <c r="AI96" i="72"/>
  <c r="AH96" i="72"/>
  <c r="AG96" i="72"/>
  <c r="AF96" i="72"/>
  <c r="AE96" i="72"/>
  <c r="AD96" i="72"/>
  <c r="AB96" i="72"/>
  <c r="AA96" i="72"/>
  <c r="Z96" i="72"/>
  <c r="Y96" i="72"/>
  <c r="X96" i="72"/>
  <c r="W96" i="72"/>
  <c r="V96" i="72"/>
  <c r="U96" i="72"/>
  <c r="T96" i="72"/>
  <c r="S96" i="72"/>
  <c r="R96" i="72"/>
  <c r="Q96" i="72"/>
  <c r="P96" i="72"/>
  <c r="O96" i="72"/>
  <c r="N96" i="72"/>
  <c r="M96" i="72"/>
  <c r="L96" i="72"/>
  <c r="K96" i="72"/>
  <c r="J96" i="72"/>
  <c r="I96" i="72"/>
  <c r="H96" i="72"/>
  <c r="G96" i="72"/>
  <c r="F96" i="72"/>
  <c r="E96" i="72"/>
  <c r="D96" i="72"/>
  <c r="C96" i="72"/>
  <c r="B96" i="72"/>
  <c r="BC95" i="72"/>
  <c r="BB95" i="72"/>
  <c r="BA95" i="72"/>
  <c r="AZ95" i="72"/>
  <c r="AY95" i="72"/>
  <c r="AX95" i="72"/>
  <c r="AW95" i="72"/>
  <c r="AV95" i="72"/>
  <c r="AU95" i="72"/>
  <c r="AT95" i="72"/>
  <c r="AS95" i="72"/>
  <c r="AR95" i="72"/>
  <c r="AQ95" i="72"/>
  <c r="AP95" i="72"/>
  <c r="AO95" i="72"/>
  <c r="AN95" i="72"/>
  <c r="AM95" i="72"/>
  <c r="AL95" i="72"/>
  <c r="AK95" i="72"/>
  <c r="AJ95" i="72"/>
  <c r="AI95" i="72"/>
  <c r="AH95" i="72"/>
  <c r="AG95" i="72"/>
  <c r="AF95" i="72"/>
  <c r="AE95" i="72"/>
  <c r="AD95" i="72"/>
  <c r="AB95" i="72"/>
  <c r="AA95" i="72"/>
  <c r="Z95" i="72"/>
  <c r="Y95" i="72"/>
  <c r="X95" i="72"/>
  <c r="W95" i="72"/>
  <c r="V95" i="72"/>
  <c r="U95" i="72"/>
  <c r="T95" i="72"/>
  <c r="S95" i="72"/>
  <c r="R95" i="72"/>
  <c r="Q95" i="72"/>
  <c r="P95" i="72"/>
  <c r="O95" i="72"/>
  <c r="N95" i="72"/>
  <c r="M95" i="72"/>
  <c r="L95" i="72"/>
  <c r="K95" i="72"/>
  <c r="J95" i="72"/>
  <c r="I95" i="72"/>
  <c r="H95" i="72"/>
  <c r="G95" i="72"/>
  <c r="F95" i="72"/>
  <c r="E95" i="72"/>
  <c r="D95" i="72"/>
  <c r="C95" i="72"/>
  <c r="B95" i="72"/>
  <c r="BC94" i="72"/>
  <c r="BB94" i="72"/>
  <c r="BA94" i="72"/>
  <c r="AZ94" i="72"/>
  <c r="AY94" i="72"/>
  <c r="AX94" i="72"/>
  <c r="AW94" i="72"/>
  <c r="AV94" i="72"/>
  <c r="AU94" i="72"/>
  <c r="AT94" i="72"/>
  <c r="AS94" i="72"/>
  <c r="AR94" i="72"/>
  <c r="AQ94" i="72"/>
  <c r="AP94" i="72"/>
  <c r="AO94" i="72"/>
  <c r="AN94" i="72"/>
  <c r="AM94" i="72"/>
  <c r="AL94" i="72"/>
  <c r="AK94" i="72"/>
  <c r="AJ94" i="72"/>
  <c r="AI94" i="72"/>
  <c r="AH94" i="72"/>
  <c r="AG94" i="72"/>
  <c r="AF94" i="72"/>
  <c r="AE94" i="72"/>
  <c r="AD94" i="72"/>
  <c r="AB94" i="72"/>
  <c r="AA94" i="72"/>
  <c r="Z94" i="72"/>
  <c r="Y94" i="72"/>
  <c r="X94" i="72"/>
  <c r="W94" i="72"/>
  <c r="V94" i="72"/>
  <c r="U94" i="72"/>
  <c r="T94" i="72"/>
  <c r="S94" i="72"/>
  <c r="R94" i="72"/>
  <c r="Q94" i="72"/>
  <c r="P94" i="72"/>
  <c r="O94" i="72"/>
  <c r="N94" i="72"/>
  <c r="M94" i="72"/>
  <c r="L94" i="72"/>
  <c r="K94" i="72"/>
  <c r="J94" i="72"/>
  <c r="I94" i="72"/>
  <c r="H94" i="72"/>
  <c r="G94" i="72"/>
  <c r="F94" i="72"/>
  <c r="E94" i="72"/>
  <c r="D94" i="72"/>
  <c r="C94" i="72"/>
  <c r="B94" i="72"/>
  <c r="BC93" i="72"/>
  <c r="BB93" i="72"/>
  <c r="BA93" i="72"/>
  <c r="AZ93" i="72"/>
  <c r="AY93" i="72"/>
  <c r="AX93" i="72"/>
  <c r="AW93" i="72"/>
  <c r="AV93" i="72"/>
  <c r="AU93" i="72"/>
  <c r="AT93" i="72"/>
  <c r="AS93" i="72"/>
  <c r="AR93" i="72"/>
  <c r="AQ93" i="72"/>
  <c r="AP93" i="72"/>
  <c r="AO93" i="72"/>
  <c r="AN93" i="72"/>
  <c r="AM93" i="72"/>
  <c r="AL93" i="72"/>
  <c r="AK93" i="72"/>
  <c r="AJ93" i="72"/>
  <c r="AI93" i="72"/>
  <c r="AH93" i="72"/>
  <c r="AG93" i="72"/>
  <c r="AF93" i="72"/>
  <c r="AE93" i="72"/>
  <c r="AD93" i="72"/>
  <c r="AB93" i="72"/>
  <c r="AA93" i="72"/>
  <c r="Z93" i="72"/>
  <c r="Y93" i="72"/>
  <c r="X93" i="72"/>
  <c r="W93" i="72"/>
  <c r="V93" i="72"/>
  <c r="U93" i="72"/>
  <c r="T93" i="72"/>
  <c r="S93" i="72"/>
  <c r="R93" i="72"/>
  <c r="Q93" i="72"/>
  <c r="P93" i="72"/>
  <c r="O93" i="72"/>
  <c r="N93" i="72"/>
  <c r="M93" i="72"/>
  <c r="L93" i="72"/>
  <c r="K93" i="72"/>
  <c r="J93" i="72"/>
  <c r="I93" i="72"/>
  <c r="H93" i="72"/>
  <c r="G93" i="72"/>
  <c r="F93" i="72"/>
  <c r="E93" i="72"/>
  <c r="D93" i="72"/>
  <c r="C93" i="72"/>
  <c r="B93" i="72"/>
  <c r="BC92" i="72"/>
  <c r="BB92" i="72"/>
  <c r="BA92" i="72"/>
  <c r="AZ92" i="72"/>
  <c r="AY92" i="72"/>
  <c r="AX92" i="72"/>
  <c r="AW92" i="72"/>
  <c r="AV92" i="72"/>
  <c r="AU92" i="72"/>
  <c r="AT92" i="72"/>
  <c r="AS92" i="72"/>
  <c r="AR92" i="72"/>
  <c r="AQ92" i="72"/>
  <c r="AP92" i="72"/>
  <c r="AO92" i="72"/>
  <c r="AN92" i="72"/>
  <c r="AM92" i="72"/>
  <c r="AL92" i="72"/>
  <c r="AK92" i="72"/>
  <c r="AJ92" i="72"/>
  <c r="AI92" i="72"/>
  <c r="AH92" i="72"/>
  <c r="AG92" i="72"/>
  <c r="AF92" i="72"/>
  <c r="AE92" i="72"/>
  <c r="AD92" i="72"/>
  <c r="AB92" i="72"/>
  <c r="AA92" i="72"/>
  <c r="Z92" i="72"/>
  <c r="Y92" i="72"/>
  <c r="X92" i="72"/>
  <c r="W92" i="72"/>
  <c r="V92" i="72"/>
  <c r="U92" i="72"/>
  <c r="T92" i="72"/>
  <c r="S92" i="72"/>
  <c r="R92" i="72"/>
  <c r="Q92" i="72"/>
  <c r="P92" i="72"/>
  <c r="O92" i="72"/>
  <c r="N92" i="72"/>
  <c r="M92" i="72"/>
  <c r="L92" i="72"/>
  <c r="K92" i="72"/>
  <c r="J92" i="72"/>
  <c r="I92" i="72"/>
  <c r="H92" i="72"/>
  <c r="G92" i="72"/>
  <c r="F92" i="72"/>
  <c r="E92" i="72"/>
  <c r="D92" i="72"/>
  <c r="C92" i="72"/>
  <c r="B92" i="72"/>
  <c r="BC91" i="72"/>
  <c r="BB91" i="72"/>
  <c r="BA91" i="72"/>
  <c r="AZ91" i="72"/>
  <c r="AY91" i="72"/>
  <c r="AX91" i="72"/>
  <c r="AW91" i="72"/>
  <c r="AV91" i="72"/>
  <c r="AU91" i="72"/>
  <c r="AT91" i="72"/>
  <c r="AS91" i="72"/>
  <c r="AR91" i="72"/>
  <c r="AQ91" i="72"/>
  <c r="AP91" i="72"/>
  <c r="AO91" i="72"/>
  <c r="AN91" i="72"/>
  <c r="AM91" i="72"/>
  <c r="AL91" i="72"/>
  <c r="AK91" i="72"/>
  <c r="AJ91" i="72"/>
  <c r="AI91" i="72"/>
  <c r="AH91" i="72"/>
  <c r="AG91" i="72"/>
  <c r="AF91" i="72"/>
  <c r="AE91" i="72"/>
  <c r="AD91" i="72"/>
  <c r="AB91" i="72"/>
  <c r="AA91" i="72"/>
  <c r="Z91" i="72"/>
  <c r="Y91" i="72"/>
  <c r="X91" i="72"/>
  <c r="W91" i="72"/>
  <c r="V91" i="72"/>
  <c r="U91" i="72"/>
  <c r="T91" i="72"/>
  <c r="S91" i="72"/>
  <c r="R91" i="72"/>
  <c r="Q91" i="72"/>
  <c r="P91" i="72"/>
  <c r="O91" i="72"/>
  <c r="N91" i="72"/>
  <c r="M91" i="72"/>
  <c r="L91" i="72"/>
  <c r="K91" i="72"/>
  <c r="J91" i="72"/>
  <c r="I91" i="72"/>
  <c r="H91" i="72"/>
  <c r="G91" i="72"/>
  <c r="F91" i="72"/>
  <c r="E91" i="72"/>
  <c r="D91" i="72"/>
  <c r="C91" i="72"/>
  <c r="B91" i="72"/>
  <c r="BC89" i="72"/>
  <c r="BB89" i="72"/>
  <c r="BA89" i="72"/>
  <c r="AZ89" i="72"/>
  <c r="AY89" i="72"/>
  <c r="AX89" i="72"/>
  <c r="AW89" i="72"/>
  <c r="AV89" i="72"/>
  <c r="AU89" i="72"/>
  <c r="AT89" i="72"/>
  <c r="AS89" i="72"/>
  <c r="AR89" i="72"/>
  <c r="AQ89" i="72"/>
  <c r="AP89" i="72"/>
  <c r="AO89" i="72"/>
  <c r="AN89" i="72"/>
  <c r="AM89" i="72"/>
  <c r="AL89" i="72"/>
  <c r="AK89" i="72"/>
  <c r="AJ89" i="72"/>
  <c r="AI89" i="72"/>
  <c r="AH89" i="72"/>
  <c r="AG89" i="72"/>
  <c r="AF89" i="72"/>
  <c r="AE89" i="72"/>
  <c r="AD89" i="72"/>
  <c r="AB89" i="72"/>
  <c r="AA89" i="72"/>
  <c r="Z89" i="72"/>
  <c r="Y89" i="72"/>
  <c r="X89" i="72"/>
  <c r="W89" i="72"/>
  <c r="V89" i="72"/>
  <c r="U89" i="72"/>
  <c r="T89" i="72"/>
  <c r="S89" i="72"/>
  <c r="R89" i="72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BC88" i="72"/>
  <c r="BB88" i="72"/>
  <c r="BA88" i="72"/>
  <c r="AZ88" i="72"/>
  <c r="AY88" i="72"/>
  <c r="AX88" i="72"/>
  <c r="AW88" i="72"/>
  <c r="AV88" i="72"/>
  <c r="AU88" i="72"/>
  <c r="AT88" i="72"/>
  <c r="AS88" i="72"/>
  <c r="AR88" i="72"/>
  <c r="AQ88" i="72"/>
  <c r="AP88" i="72"/>
  <c r="AO88" i="72"/>
  <c r="AN88" i="72"/>
  <c r="AM88" i="72"/>
  <c r="AL88" i="72"/>
  <c r="AK88" i="72"/>
  <c r="AJ88" i="72"/>
  <c r="AI88" i="72"/>
  <c r="AH88" i="72"/>
  <c r="AG88" i="72"/>
  <c r="AF88" i="72"/>
  <c r="AE88" i="72"/>
  <c r="AD88" i="72"/>
  <c r="AB88" i="72"/>
  <c r="AA88" i="72"/>
  <c r="Z88" i="72"/>
  <c r="Y88" i="72"/>
  <c r="X88" i="72"/>
  <c r="W88" i="72"/>
  <c r="V88" i="72"/>
  <c r="U88" i="72"/>
  <c r="T88" i="72"/>
  <c r="S88" i="72"/>
  <c r="R88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BC87" i="72"/>
  <c r="BB87" i="72"/>
  <c r="BA87" i="72"/>
  <c r="AZ87" i="72"/>
  <c r="AY87" i="72"/>
  <c r="AX87" i="72"/>
  <c r="AW87" i="72"/>
  <c r="AV87" i="72"/>
  <c r="AU87" i="72"/>
  <c r="AT87" i="72"/>
  <c r="AS87" i="72"/>
  <c r="AR87" i="72"/>
  <c r="AQ87" i="72"/>
  <c r="AP87" i="72"/>
  <c r="AO87" i="72"/>
  <c r="AN87" i="72"/>
  <c r="AM87" i="72"/>
  <c r="AL87" i="72"/>
  <c r="AK87" i="72"/>
  <c r="AJ87" i="72"/>
  <c r="AI87" i="72"/>
  <c r="AH87" i="72"/>
  <c r="AG87" i="72"/>
  <c r="AF87" i="72"/>
  <c r="AE87" i="72"/>
  <c r="AD87" i="72"/>
  <c r="AB87" i="72"/>
  <c r="AA87" i="72"/>
  <c r="Z87" i="72"/>
  <c r="Y87" i="72"/>
  <c r="X87" i="72"/>
  <c r="W87" i="72"/>
  <c r="V87" i="72"/>
  <c r="U87" i="72"/>
  <c r="T87" i="72"/>
  <c r="S87" i="72"/>
  <c r="R87" i="72"/>
  <c r="Q87" i="72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C86" i="72"/>
  <c r="BB86" i="72"/>
  <c r="BA86" i="72"/>
  <c r="AZ86" i="72"/>
  <c r="AY86" i="72"/>
  <c r="AX86" i="72"/>
  <c r="AW86" i="72"/>
  <c r="AV86" i="72"/>
  <c r="AU86" i="72"/>
  <c r="AT86" i="72"/>
  <c r="AS86" i="72"/>
  <c r="AR86" i="72"/>
  <c r="AQ86" i="72"/>
  <c r="AP86" i="72"/>
  <c r="AO86" i="72"/>
  <c r="AN86" i="72"/>
  <c r="AM86" i="72"/>
  <c r="AL86" i="72"/>
  <c r="AK86" i="72"/>
  <c r="AJ86" i="72"/>
  <c r="AI86" i="72"/>
  <c r="AH86" i="72"/>
  <c r="AG86" i="72"/>
  <c r="AF86" i="72"/>
  <c r="AE86" i="72"/>
  <c r="AD86" i="72"/>
  <c r="AB86" i="72"/>
  <c r="AA86" i="72"/>
  <c r="Z86" i="72"/>
  <c r="Y86" i="72"/>
  <c r="X86" i="72"/>
  <c r="W86" i="72"/>
  <c r="V86" i="72"/>
  <c r="U86" i="72"/>
  <c r="T86" i="72"/>
  <c r="S86" i="72"/>
  <c r="R86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BC85" i="72"/>
  <c r="BB85" i="72"/>
  <c r="BA85" i="72"/>
  <c r="AZ85" i="72"/>
  <c r="AY85" i="72"/>
  <c r="AX85" i="72"/>
  <c r="AW85" i="72"/>
  <c r="AV85" i="72"/>
  <c r="AU85" i="72"/>
  <c r="AT85" i="72"/>
  <c r="AS85" i="72"/>
  <c r="AR85" i="72"/>
  <c r="AQ85" i="72"/>
  <c r="AP85" i="72"/>
  <c r="AO85" i="72"/>
  <c r="AN85" i="72"/>
  <c r="AM85" i="72"/>
  <c r="AL85" i="72"/>
  <c r="AK85" i="72"/>
  <c r="AJ85" i="72"/>
  <c r="AI85" i="72"/>
  <c r="AH85" i="72"/>
  <c r="AG85" i="72"/>
  <c r="AF85" i="72"/>
  <c r="AE85" i="72"/>
  <c r="AD85" i="72"/>
  <c r="AB85" i="72"/>
  <c r="AA85" i="72"/>
  <c r="Z85" i="72"/>
  <c r="Y85" i="72"/>
  <c r="X85" i="72"/>
  <c r="W85" i="72"/>
  <c r="V85" i="72"/>
  <c r="U85" i="72"/>
  <c r="T85" i="72"/>
  <c r="S85" i="72"/>
  <c r="R85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BC81" i="72"/>
  <c r="BB81" i="72"/>
  <c r="BA81" i="72"/>
  <c r="AZ81" i="72"/>
  <c r="AY81" i="72"/>
  <c r="AX81" i="72"/>
  <c r="AW81" i="72"/>
  <c r="AV81" i="72"/>
  <c r="AU81" i="72"/>
  <c r="AT81" i="72"/>
  <c r="AS81" i="72"/>
  <c r="AR81" i="72"/>
  <c r="AQ81" i="72"/>
  <c r="AP81" i="72"/>
  <c r="AO81" i="72"/>
  <c r="AN81" i="72"/>
  <c r="AM81" i="72"/>
  <c r="AL81" i="72"/>
  <c r="AK81" i="72"/>
  <c r="AJ81" i="72"/>
  <c r="AI81" i="72"/>
  <c r="AH81" i="72"/>
  <c r="AG81" i="72"/>
  <c r="AF81" i="72"/>
  <c r="AE81" i="72"/>
  <c r="AD81" i="72"/>
  <c r="AB81" i="72"/>
  <c r="AA81" i="72"/>
  <c r="Z81" i="72"/>
  <c r="Y81" i="72"/>
  <c r="X81" i="72"/>
  <c r="W81" i="72"/>
  <c r="V81" i="72"/>
  <c r="U81" i="72"/>
  <c r="T81" i="72"/>
  <c r="S81" i="72"/>
  <c r="R81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BC80" i="72"/>
  <c r="BB80" i="72"/>
  <c r="BA80" i="72"/>
  <c r="AZ80" i="72"/>
  <c r="AY80" i="72"/>
  <c r="AX80" i="72"/>
  <c r="AW80" i="72"/>
  <c r="AV80" i="72"/>
  <c r="AU80" i="72"/>
  <c r="AT80" i="72"/>
  <c r="AS80" i="72"/>
  <c r="AR80" i="72"/>
  <c r="AQ80" i="72"/>
  <c r="AP80" i="72"/>
  <c r="AO80" i="72"/>
  <c r="AN80" i="72"/>
  <c r="AM80" i="72"/>
  <c r="AL80" i="72"/>
  <c r="AK80" i="72"/>
  <c r="AJ80" i="72"/>
  <c r="AI80" i="72"/>
  <c r="AH80" i="72"/>
  <c r="AG80" i="72"/>
  <c r="AF80" i="72"/>
  <c r="AE80" i="72"/>
  <c r="AD80" i="72"/>
  <c r="AB80" i="72"/>
  <c r="AA80" i="72"/>
  <c r="Z80" i="72"/>
  <c r="Y80" i="72"/>
  <c r="X80" i="72"/>
  <c r="W80" i="72"/>
  <c r="V80" i="72"/>
  <c r="U80" i="72"/>
  <c r="T80" i="72"/>
  <c r="S80" i="72"/>
  <c r="R80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C79" i="72"/>
  <c r="BB79" i="72"/>
  <c r="BA79" i="72"/>
  <c r="AZ79" i="72"/>
  <c r="AY79" i="72"/>
  <c r="AX79" i="72"/>
  <c r="AW79" i="72"/>
  <c r="AV79" i="72"/>
  <c r="AU79" i="72"/>
  <c r="AT79" i="72"/>
  <c r="AS79" i="72"/>
  <c r="AR79" i="72"/>
  <c r="AQ79" i="72"/>
  <c r="AP79" i="72"/>
  <c r="AO79" i="72"/>
  <c r="AN79" i="72"/>
  <c r="AM79" i="72"/>
  <c r="AL79" i="72"/>
  <c r="AK79" i="72"/>
  <c r="AJ79" i="72"/>
  <c r="AI79" i="72"/>
  <c r="AH79" i="72"/>
  <c r="AG79" i="72"/>
  <c r="AF79" i="72"/>
  <c r="AE79" i="72"/>
  <c r="AD79" i="72"/>
  <c r="AB79" i="72"/>
  <c r="AA79" i="72"/>
  <c r="Z79" i="72"/>
  <c r="Y79" i="72"/>
  <c r="X79" i="72"/>
  <c r="W79" i="72"/>
  <c r="V79" i="72"/>
  <c r="U79" i="72"/>
  <c r="T79" i="72"/>
  <c r="S79" i="72"/>
  <c r="R79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BC78" i="72"/>
  <c r="BB78" i="72"/>
  <c r="BA78" i="72"/>
  <c r="AZ78" i="72"/>
  <c r="AY78" i="72"/>
  <c r="AX78" i="72"/>
  <c r="AW78" i="72"/>
  <c r="AV78" i="72"/>
  <c r="AU78" i="72"/>
  <c r="AT78" i="72"/>
  <c r="AS78" i="72"/>
  <c r="AR78" i="72"/>
  <c r="AQ78" i="72"/>
  <c r="AP78" i="72"/>
  <c r="AO78" i="72"/>
  <c r="AN78" i="72"/>
  <c r="AM78" i="72"/>
  <c r="AL78" i="72"/>
  <c r="AK78" i="72"/>
  <c r="AJ78" i="72"/>
  <c r="AI78" i="72"/>
  <c r="AH78" i="72"/>
  <c r="AG78" i="72"/>
  <c r="AF78" i="72"/>
  <c r="AE78" i="72"/>
  <c r="AD78" i="72"/>
  <c r="AB78" i="72"/>
  <c r="AA78" i="72"/>
  <c r="Z78" i="72"/>
  <c r="Y78" i="72"/>
  <c r="X78" i="72"/>
  <c r="W78" i="72"/>
  <c r="V78" i="72"/>
  <c r="U78" i="72"/>
  <c r="T78" i="72"/>
  <c r="S78" i="72"/>
  <c r="R78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C77" i="72"/>
  <c r="BB77" i="72"/>
  <c r="BA77" i="72"/>
  <c r="AZ77" i="72"/>
  <c r="AY77" i="72"/>
  <c r="AX77" i="72"/>
  <c r="AW77" i="72"/>
  <c r="AV77" i="72"/>
  <c r="AU77" i="72"/>
  <c r="AT77" i="72"/>
  <c r="AS77" i="72"/>
  <c r="AR77" i="72"/>
  <c r="AQ77" i="72"/>
  <c r="AP77" i="72"/>
  <c r="AO77" i="72"/>
  <c r="AN77" i="72"/>
  <c r="AM77" i="72"/>
  <c r="AL77" i="72"/>
  <c r="AK77" i="72"/>
  <c r="AJ77" i="72"/>
  <c r="AI77" i="72"/>
  <c r="AH77" i="72"/>
  <c r="AG77" i="72"/>
  <c r="AF77" i="72"/>
  <c r="AE77" i="72"/>
  <c r="AD77" i="72"/>
  <c r="AB77" i="72"/>
  <c r="AA77" i="72"/>
  <c r="Z77" i="72"/>
  <c r="Y77" i="72"/>
  <c r="X77" i="72"/>
  <c r="W77" i="72"/>
  <c r="V77" i="72"/>
  <c r="U77" i="72"/>
  <c r="T77" i="72"/>
  <c r="S77" i="72"/>
  <c r="R77" i="72"/>
  <c r="Q77" i="72"/>
  <c r="P77" i="72"/>
  <c r="O77" i="72"/>
  <c r="N77" i="72"/>
  <c r="M77" i="72"/>
  <c r="L77" i="72"/>
  <c r="K77" i="72"/>
  <c r="J77" i="72"/>
  <c r="I77" i="72"/>
  <c r="H77" i="72"/>
  <c r="G77" i="72"/>
  <c r="F77" i="72"/>
  <c r="E77" i="72"/>
  <c r="D77" i="72"/>
  <c r="C77" i="72"/>
  <c r="BC76" i="72"/>
  <c r="BB76" i="72"/>
  <c r="BA76" i="72"/>
  <c r="AZ76" i="72"/>
  <c r="AY76" i="72"/>
  <c r="AX76" i="72"/>
  <c r="AW76" i="72"/>
  <c r="AV76" i="72"/>
  <c r="AU76" i="72"/>
  <c r="AT76" i="72"/>
  <c r="AS76" i="72"/>
  <c r="AR76" i="72"/>
  <c r="AQ76" i="72"/>
  <c r="AP76" i="72"/>
  <c r="AO76" i="72"/>
  <c r="AN76" i="72"/>
  <c r="AM76" i="72"/>
  <c r="AL76" i="72"/>
  <c r="AK76" i="72"/>
  <c r="AJ76" i="72"/>
  <c r="AI76" i="72"/>
  <c r="AH76" i="72"/>
  <c r="AG76" i="72"/>
  <c r="AF76" i="72"/>
  <c r="AE76" i="72"/>
  <c r="AD76" i="72"/>
  <c r="AB76" i="72"/>
  <c r="AA76" i="72"/>
  <c r="Z76" i="72"/>
  <c r="Y76" i="72"/>
  <c r="X76" i="72"/>
  <c r="W76" i="72"/>
  <c r="V76" i="72"/>
  <c r="U76" i="72"/>
  <c r="T76" i="72"/>
  <c r="S76" i="72"/>
  <c r="R76" i="72"/>
  <c r="Q76" i="72"/>
  <c r="P76" i="72"/>
  <c r="O76" i="72"/>
  <c r="N76" i="72"/>
  <c r="M76" i="72"/>
  <c r="L76" i="72"/>
  <c r="K76" i="72"/>
  <c r="J76" i="72"/>
  <c r="I76" i="72"/>
  <c r="H76" i="72"/>
  <c r="G76" i="72"/>
  <c r="F76" i="72"/>
  <c r="E76" i="72"/>
  <c r="D76" i="72"/>
  <c r="C76" i="72"/>
  <c r="BC75" i="72"/>
  <c r="BB75" i="72"/>
  <c r="BA75" i="72"/>
  <c r="AZ75" i="72"/>
  <c r="AY75" i="72"/>
  <c r="AX75" i="72"/>
  <c r="AW75" i="72"/>
  <c r="AV75" i="72"/>
  <c r="AU75" i="72"/>
  <c r="AT75" i="72"/>
  <c r="AS75" i="72"/>
  <c r="AR75" i="72"/>
  <c r="AQ75" i="72"/>
  <c r="AP75" i="72"/>
  <c r="AO75" i="72"/>
  <c r="AN75" i="72"/>
  <c r="AM75" i="72"/>
  <c r="AL75" i="72"/>
  <c r="AK75" i="72"/>
  <c r="AJ75" i="72"/>
  <c r="AI75" i="72"/>
  <c r="AH75" i="72"/>
  <c r="AG75" i="72"/>
  <c r="AF75" i="72"/>
  <c r="AE75" i="72"/>
  <c r="AD75" i="72"/>
  <c r="AB75" i="72"/>
  <c r="AA75" i="72"/>
  <c r="Z75" i="72"/>
  <c r="Y75" i="72"/>
  <c r="X75" i="72"/>
  <c r="W75" i="72"/>
  <c r="V75" i="72"/>
  <c r="U75" i="72"/>
  <c r="T75" i="72"/>
  <c r="S75" i="72"/>
  <c r="R75" i="72"/>
  <c r="Q75" i="72"/>
  <c r="P75" i="72"/>
  <c r="O75" i="72"/>
  <c r="N75" i="72"/>
  <c r="M75" i="72"/>
  <c r="L75" i="72"/>
  <c r="K75" i="72"/>
  <c r="J75" i="72"/>
  <c r="I75" i="72"/>
  <c r="H75" i="72"/>
  <c r="G75" i="72"/>
  <c r="F75" i="72"/>
  <c r="E75" i="72"/>
  <c r="D75" i="72"/>
  <c r="C75" i="72"/>
  <c r="BC74" i="72"/>
  <c r="BB74" i="72"/>
  <c r="BA74" i="72"/>
  <c r="AZ74" i="72"/>
  <c r="AY74" i="72"/>
  <c r="AX74" i="72"/>
  <c r="AW74" i="72"/>
  <c r="AV74" i="72"/>
  <c r="AU74" i="72"/>
  <c r="AT74" i="72"/>
  <c r="AS74" i="72"/>
  <c r="AR74" i="72"/>
  <c r="AQ74" i="72"/>
  <c r="AP74" i="72"/>
  <c r="AO74" i="72"/>
  <c r="AN74" i="72"/>
  <c r="AM74" i="72"/>
  <c r="AL74" i="72"/>
  <c r="AK74" i="72"/>
  <c r="AJ74" i="72"/>
  <c r="AI74" i="72"/>
  <c r="AH74" i="72"/>
  <c r="AG74" i="72"/>
  <c r="AF74" i="72"/>
  <c r="AE74" i="72"/>
  <c r="AD74" i="72"/>
  <c r="AB74" i="72"/>
  <c r="AA74" i="72"/>
  <c r="Z74" i="72"/>
  <c r="Y74" i="72"/>
  <c r="X74" i="72"/>
  <c r="W74" i="72"/>
  <c r="V74" i="72"/>
  <c r="U74" i="72"/>
  <c r="T74" i="72"/>
  <c r="S74" i="72"/>
  <c r="R74" i="72"/>
  <c r="Q74" i="72"/>
  <c r="P74" i="72"/>
  <c r="O74" i="72"/>
  <c r="N74" i="72"/>
  <c r="M74" i="72"/>
  <c r="L74" i="72"/>
  <c r="K74" i="72"/>
  <c r="J74" i="72"/>
  <c r="I74" i="72"/>
  <c r="H74" i="72"/>
  <c r="G74" i="72"/>
  <c r="F74" i="72"/>
  <c r="E74" i="72"/>
  <c r="D74" i="72"/>
  <c r="C74" i="72"/>
  <c r="BC73" i="72"/>
  <c r="BB73" i="72"/>
  <c r="BA73" i="72"/>
  <c r="AZ73" i="72"/>
  <c r="AY73" i="72"/>
  <c r="AX73" i="72"/>
  <c r="AW73" i="72"/>
  <c r="AV73" i="72"/>
  <c r="AU73" i="72"/>
  <c r="AT73" i="72"/>
  <c r="AS73" i="72"/>
  <c r="AR73" i="72"/>
  <c r="AQ73" i="72"/>
  <c r="AP73" i="72"/>
  <c r="AO73" i="72"/>
  <c r="AN73" i="72"/>
  <c r="AM73" i="72"/>
  <c r="AL73" i="72"/>
  <c r="AK73" i="72"/>
  <c r="AJ73" i="72"/>
  <c r="AI73" i="72"/>
  <c r="AH73" i="72"/>
  <c r="AG73" i="72"/>
  <c r="AF73" i="72"/>
  <c r="AE73" i="72"/>
  <c r="AD73" i="72"/>
  <c r="AB73" i="72"/>
  <c r="AA73" i="72"/>
  <c r="Z73" i="72"/>
  <c r="Y73" i="72"/>
  <c r="X73" i="72"/>
  <c r="W73" i="72"/>
  <c r="V73" i="72"/>
  <c r="U73" i="72"/>
  <c r="T73" i="72"/>
  <c r="S73" i="72"/>
  <c r="R73" i="72"/>
  <c r="Q73" i="72"/>
  <c r="P73" i="72"/>
  <c r="O73" i="72"/>
  <c r="N73" i="72"/>
  <c r="M73" i="72"/>
  <c r="L73" i="72"/>
  <c r="K73" i="72"/>
  <c r="J73" i="72"/>
  <c r="I73" i="72"/>
  <c r="H73" i="72"/>
  <c r="G73" i="72"/>
  <c r="F73" i="72"/>
  <c r="E73" i="72"/>
  <c r="D73" i="72"/>
  <c r="C73" i="72"/>
  <c r="BC70" i="72"/>
  <c r="BB70" i="72"/>
  <c r="BA70" i="72"/>
  <c r="AZ70" i="72"/>
  <c r="AY70" i="72"/>
  <c r="AX70" i="72"/>
  <c r="AW70" i="72"/>
  <c r="AV70" i="72"/>
  <c r="AU70" i="72"/>
  <c r="AT70" i="72"/>
  <c r="AS70" i="72"/>
  <c r="AR70" i="72"/>
  <c r="AQ70" i="72"/>
  <c r="AP70" i="72"/>
  <c r="AO70" i="72"/>
  <c r="AN70" i="72"/>
  <c r="AM70" i="72"/>
  <c r="AL70" i="72"/>
  <c r="AK70" i="72"/>
  <c r="AJ70" i="72"/>
  <c r="AI70" i="72"/>
  <c r="AH70" i="72"/>
  <c r="AG70" i="72"/>
  <c r="AF70" i="72"/>
  <c r="AE70" i="72"/>
  <c r="AD70" i="72"/>
  <c r="AB70" i="72"/>
  <c r="AA70" i="72"/>
  <c r="Z70" i="72"/>
  <c r="Y70" i="72"/>
  <c r="X70" i="72"/>
  <c r="W70" i="72"/>
  <c r="V70" i="72"/>
  <c r="U70" i="72"/>
  <c r="T70" i="72"/>
  <c r="S70" i="72"/>
  <c r="R70" i="72"/>
  <c r="Q70" i="72"/>
  <c r="P70" i="72"/>
  <c r="O70" i="72"/>
  <c r="N70" i="72"/>
  <c r="M70" i="72"/>
  <c r="L70" i="72"/>
  <c r="K70" i="72"/>
  <c r="J70" i="72"/>
  <c r="I70" i="72"/>
  <c r="H70" i="72"/>
  <c r="G70" i="72"/>
  <c r="F70" i="72"/>
  <c r="E70" i="72"/>
  <c r="D70" i="72"/>
  <c r="C70" i="72"/>
  <c r="BC69" i="72"/>
  <c r="BB69" i="72"/>
  <c r="BA69" i="72"/>
  <c r="AZ69" i="72"/>
  <c r="AY69" i="72"/>
  <c r="AX69" i="72"/>
  <c r="AW69" i="72"/>
  <c r="AV69" i="72"/>
  <c r="AU69" i="72"/>
  <c r="AT69" i="72"/>
  <c r="AS69" i="72"/>
  <c r="AR69" i="72"/>
  <c r="AQ69" i="72"/>
  <c r="AP69" i="72"/>
  <c r="AO69" i="72"/>
  <c r="AN69" i="72"/>
  <c r="AM69" i="72"/>
  <c r="AL69" i="72"/>
  <c r="AK69" i="72"/>
  <c r="AJ69" i="72"/>
  <c r="AI69" i="72"/>
  <c r="AH69" i="72"/>
  <c r="AG69" i="72"/>
  <c r="AF69" i="72"/>
  <c r="AE69" i="72"/>
  <c r="AD69" i="72"/>
  <c r="AB69" i="72"/>
  <c r="AA69" i="72"/>
  <c r="Z69" i="72"/>
  <c r="Y69" i="72"/>
  <c r="X69" i="72"/>
  <c r="W69" i="72"/>
  <c r="V69" i="72"/>
  <c r="U69" i="72"/>
  <c r="T69" i="72"/>
  <c r="S69" i="72"/>
  <c r="R69" i="72"/>
  <c r="Q69" i="72"/>
  <c r="P69" i="72"/>
  <c r="O69" i="72"/>
  <c r="N69" i="72"/>
  <c r="M69" i="72"/>
  <c r="L69" i="72"/>
  <c r="K69" i="72"/>
  <c r="J69" i="72"/>
  <c r="I69" i="72"/>
  <c r="H69" i="72"/>
  <c r="G69" i="72"/>
  <c r="F69" i="72"/>
  <c r="E69" i="72"/>
  <c r="D69" i="72"/>
  <c r="C69" i="72"/>
  <c r="BC68" i="72"/>
  <c r="BB68" i="72"/>
  <c r="BA68" i="72"/>
  <c r="AZ68" i="72"/>
  <c r="AY68" i="72"/>
  <c r="AX68" i="72"/>
  <c r="AW68" i="72"/>
  <c r="AV68" i="72"/>
  <c r="AU68" i="72"/>
  <c r="AT68" i="72"/>
  <c r="AS68" i="72"/>
  <c r="AR68" i="72"/>
  <c r="AQ68" i="72"/>
  <c r="AP68" i="72"/>
  <c r="AO68" i="72"/>
  <c r="AN68" i="72"/>
  <c r="AM68" i="72"/>
  <c r="AL68" i="72"/>
  <c r="AK68" i="72"/>
  <c r="AJ68" i="72"/>
  <c r="AI68" i="72"/>
  <c r="AH68" i="72"/>
  <c r="AG68" i="72"/>
  <c r="AF68" i="72"/>
  <c r="AE68" i="72"/>
  <c r="AD68" i="72"/>
  <c r="AB68" i="72"/>
  <c r="AA68" i="72"/>
  <c r="Z68" i="72"/>
  <c r="Y68" i="72"/>
  <c r="X68" i="72"/>
  <c r="W68" i="72"/>
  <c r="V68" i="72"/>
  <c r="U68" i="72"/>
  <c r="T68" i="72"/>
  <c r="S68" i="72"/>
  <c r="R68" i="72"/>
  <c r="Q68" i="72"/>
  <c r="P68" i="72"/>
  <c r="O68" i="72"/>
  <c r="N68" i="72"/>
  <c r="M68" i="72"/>
  <c r="L68" i="72"/>
  <c r="K68" i="72"/>
  <c r="J68" i="72"/>
  <c r="I68" i="72"/>
  <c r="H68" i="72"/>
  <c r="G68" i="72"/>
  <c r="F68" i="72"/>
  <c r="E68" i="72"/>
  <c r="D68" i="72"/>
  <c r="C68" i="72"/>
  <c r="BC66" i="72"/>
  <c r="BB66" i="72"/>
  <c r="BA66" i="72"/>
  <c r="AZ66" i="72"/>
  <c r="AY66" i="72"/>
  <c r="AX66" i="72"/>
  <c r="AW66" i="72"/>
  <c r="AV66" i="72"/>
  <c r="AU66" i="72"/>
  <c r="AT66" i="72"/>
  <c r="AS66" i="72"/>
  <c r="AR66" i="72"/>
  <c r="AQ66" i="72"/>
  <c r="AP66" i="72"/>
  <c r="AO66" i="72"/>
  <c r="AN66" i="72"/>
  <c r="AM66" i="72"/>
  <c r="AL66" i="72"/>
  <c r="AK66" i="72"/>
  <c r="AJ66" i="72"/>
  <c r="AI66" i="72"/>
  <c r="AH66" i="72"/>
  <c r="AG66" i="72"/>
  <c r="AF66" i="72"/>
  <c r="AE66" i="72"/>
  <c r="AD66" i="72"/>
  <c r="AB66" i="72"/>
  <c r="AA66" i="72"/>
  <c r="Z66" i="72"/>
  <c r="Y66" i="72"/>
  <c r="X66" i="72"/>
  <c r="W66" i="72"/>
  <c r="V66" i="72"/>
  <c r="U66" i="72"/>
  <c r="T66" i="72"/>
  <c r="S66" i="72"/>
  <c r="R66" i="72"/>
  <c r="Q66" i="72"/>
  <c r="P66" i="72"/>
  <c r="O66" i="72"/>
  <c r="N66" i="72"/>
  <c r="M66" i="72"/>
  <c r="L66" i="72"/>
  <c r="K66" i="72"/>
  <c r="J66" i="72"/>
  <c r="I66" i="72"/>
  <c r="H66" i="72"/>
  <c r="G66" i="72"/>
  <c r="F66" i="72"/>
  <c r="E66" i="72"/>
  <c r="D66" i="72"/>
  <c r="C66" i="72"/>
  <c r="BC65" i="72"/>
  <c r="BB65" i="72"/>
  <c r="BA65" i="72"/>
  <c r="AZ65" i="72"/>
  <c r="AY65" i="72"/>
  <c r="AX65" i="72"/>
  <c r="AW65" i="72"/>
  <c r="AV65" i="72"/>
  <c r="AU65" i="72"/>
  <c r="AT65" i="72"/>
  <c r="AS65" i="72"/>
  <c r="AR65" i="72"/>
  <c r="AQ65" i="72"/>
  <c r="AP65" i="72"/>
  <c r="AO65" i="72"/>
  <c r="AN65" i="72"/>
  <c r="AM65" i="72"/>
  <c r="AL65" i="72"/>
  <c r="AK65" i="72"/>
  <c r="AJ65" i="72"/>
  <c r="AI65" i="72"/>
  <c r="AH65" i="72"/>
  <c r="AG65" i="72"/>
  <c r="AF65" i="72"/>
  <c r="AE65" i="72"/>
  <c r="AD65" i="72"/>
  <c r="AB65" i="72"/>
  <c r="AA65" i="72"/>
  <c r="Z65" i="72"/>
  <c r="Y65" i="72"/>
  <c r="X65" i="72"/>
  <c r="W65" i="72"/>
  <c r="V65" i="72"/>
  <c r="U65" i="72"/>
  <c r="T65" i="72"/>
  <c r="S65" i="72"/>
  <c r="R65" i="72"/>
  <c r="Q65" i="72"/>
  <c r="P65" i="72"/>
  <c r="O65" i="72"/>
  <c r="N65" i="72"/>
  <c r="M65" i="72"/>
  <c r="L65" i="72"/>
  <c r="K65" i="72"/>
  <c r="J65" i="72"/>
  <c r="I65" i="72"/>
  <c r="H65" i="72"/>
  <c r="G65" i="72"/>
  <c r="F65" i="72"/>
  <c r="E65" i="72"/>
  <c r="D65" i="72"/>
  <c r="C65" i="72"/>
  <c r="BC64" i="72"/>
  <c r="BB64" i="72"/>
  <c r="BA64" i="72"/>
  <c r="AZ64" i="72"/>
  <c r="AY64" i="72"/>
  <c r="AX64" i="72"/>
  <c r="AW64" i="72"/>
  <c r="AV64" i="72"/>
  <c r="AU64" i="72"/>
  <c r="AT64" i="72"/>
  <c r="AS64" i="72"/>
  <c r="AR64" i="72"/>
  <c r="AQ64" i="72"/>
  <c r="AP64" i="72"/>
  <c r="AO64" i="72"/>
  <c r="AN64" i="72"/>
  <c r="AM64" i="72"/>
  <c r="AL64" i="72"/>
  <c r="AK64" i="72"/>
  <c r="AJ64" i="72"/>
  <c r="AI64" i="72"/>
  <c r="AH64" i="72"/>
  <c r="AG64" i="72"/>
  <c r="AF64" i="72"/>
  <c r="AE64" i="72"/>
  <c r="AD64" i="72"/>
  <c r="AB64" i="72"/>
  <c r="AA64" i="72"/>
  <c r="Z64" i="72"/>
  <c r="Y64" i="72"/>
  <c r="X64" i="72"/>
  <c r="W64" i="72"/>
  <c r="V64" i="72"/>
  <c r="U64" i="72"/>
  <c r="T64" i="72"/>
  <c r="S64" i="72"/>
  <c r="R64" i="72"/>
  <c r="Q64" i="72"/>
  <c r="P64" i="72"/>
  <c r="O64" i="72"/>
  <c r="N64" i="72"/>
  <c r="M64" i="72"/>
  <c r="L64" i="72"/>
  <c r="K64" i="72"/>
  <c r="J64" i="72"/>
  <c r="I64" i="72"/>
  <c r="H64" i="72"/>
  <c r="G64" i="72"/>
  <c r="F64" i="72"/>
  <c r="E64" i="72"/>
  <c r="D64" i="72"/>
  <c r="C64" i="72"/>
  <c r="BC63" i="72"/>
  <c r="BB63" i="72"/>
  <c r="BA63" i="72"/>
  <c r="AZ63" i="72"/>
  <c r="AY63" i="72"/>
  <c r="AX63" i="72"/>
  <c r="AW63" i="72"/>
  <c r="AV63" i="72"/>
  <c r="AU63" i="72"/>
  <c r="AT63" i="72"/>
  <c r="AS63" i="72"/>
  <c r="AR63" i="72"/>
  <c r="AQ63" i="72"/>
  <c r="AP63" i="72"/>
  <c r="AO63" i="72"/>
  <c r="AN63" i="72"/>
  <c r="AM63" i="72"/>
  <c r="AL63" i="72"/>
  <c r="AK63" i="72"/>
  <c r="AJ63" i="72"/>
  <c r="AI63" i="72"/>
  <c r="AH63" i="72"/>
  <c r="AG63" i="72"/>
  <c r="AF63" i="72"/>
  <c r="AE63" i="72"/>
  <c r="AD63" i="72"/>
  <c r="AB63" i="72"/>
  <c r="AA63" i="72"/>
  <c r="Z63" i="72"/>
  <c r="Y63" i="72"/>
  <c r="X63" i="72"/>
  <c r="W63" i="72"/>
  <c r="V63" i="72"/>
  <c r="U63" i="72"/>
  <c r="T63" i="72"/>
  <c r="S63" i="72"/>
  <c r="R63" i="72"/>
  <c r="Q63" i="72"/>
  <c r="P63" i="72"/>
  <c r="O63" i="72"/>
  <c r="N63" i="72"/>
  <c r="M63" i="72"/>
  <c r="L63" i="72"/>
  <c r="K63" i="72"/>
  <c r="J63" i="72"/>
  <c r="I63" i="72"/>
  <c r="H63" i="72"/>
  <c r="G63" i="72"/>
  <c r="F63" i="72"/>
  <c r="E63" i="72"/>
  <c r="D63" i="72"/>
  <c r="C63" i="72"/>
  <c r="BC62" i="72"/>
  <c r="BB62" i="72"/>
  <c r="BA62" i="72"/>
  <c r="AZ62" i="72"/>
  <c r="AY62" i="72"/>
  <c r="AX62" i="72"/>
  <c r="AW62" i="72"/>
  <c r="AV62" i="72"/>
  <c r="AU62" i="72"/>
  <c r="AT62" i="72"/>
  <c r="AS62" i="72"/>
  <c r="AR62" i="72"/>
  <c r="AQ62" i="72"/>
  <c r="AP62" i="72"/>
  <c r="AO62" i="72"/>
  <c r="AN62" i="72"/>
  <c r="AM62" i="72"/>
  <c r="AL62" i="72"/>
  <c r="AK62" i="72"/>
  <c r="AJ62" i="72"/>
  <c r="AI62" i="72"/>
  <c r="AH62" i="72"/>
  <c r="AG62" i="72"/>
  <c r="AF62" i="72"/>
  <c r="AE62" i="72"/>
  <c r="AD62" i="72"/>
  <c r="AB62" i="72"/>
  <c r="AA62" i="72"/>
  <c r="Z62" i="72"/>
  <c r="Y62" i="72"/>
  <c r="X62" i="72"/>
  <c r="W62" i="72"/>
  <c r="V62" i="72"/>
  <c r="U62" i="72"/>
  <c r="T62" i="72"/>
  <c r="S62" i="72"/>
  <c r="R62" i="72"/>
  <c r="Q62" i="72"/>
  <c r="P62" i="72"/>
  <c r="O62" i="72"/>
  <c r="N62" i="72"/>
  <c r="M62" i="72"/>
  <c r="L62" i="72"/>
  <c r="K62" i="72"/>
  <c r="J62" i="72"/>
  <c r="I62" i="72"/>
  <c r="H62" i="72"/>
  <c r="G62" i="72"/>
  <c r="F62" i="72"/>
  <c r="E62" i="72"/>
  <c r="D62" i="72"/>
  <c r="C62" i="72"/>
  <c r="BC61" i="72"/>
  <c r="BB61" i="72"/>
  <c r="BA61" i="72"/>
  <c r="AZ61" i="72"/>
  <c r="AY61" i="72"/>
  <c r="AX61" i="72"/>
  <c r="AW61" i="72"/>
  <c r="AV61" i="72"/>
  <c r="AU61" i="72"/>
  <c r="AT61" i="72"/>
  <c r="AS61" i="72"/>
  <c r="AR61" i="72"/>
  <c r="AQ61" i="72"/>
  <c r="AP61" i="72"/>
  <c r="AO61" i="72"/>
  <c r="AN61" i="72"/>
  <c r="AM61" i="72"/>
  <c r="AL61" i="72"/>
  <c r="AK61" i="72"/>
  <c r="AJ61" i="72"/>
  <c r="AI61" i="72"/>
  <c r="AH61" i="72"/>
  <c r="AG61" i="72"/>
  <c r="AF61" i="72"/>
  <c r="AE61" i="72"/>
  <c r="AD61" i="72"/>
  <c r="AB61" i="72"/>
  <c r="AA61" i="72"/>
  <c r="Z61" i="72"/>
  <c r="Y61" i="72"/>
  <c r="X61" i="72"/>
  <c r="W61" i="72"/>
  <c r="V61" i="72"/>
  <c r="U61" i="72"/>
  <c r="T61" i="72"/>
  <c r="S61" i="72"/>
  <c r="R61" i="72"/>
  <c r="Q61" i="72"/>
  <c r="P61" i="72"/>
  <c r="O61" i="72"/>
  <c r="N61" i="72"/>
  <c r="M61" i="72"/>
  <c r="L61" i="72"/>
  <c r="K61" i="72"/>
  <c r="J61" i="72"/>
  <c r="I61" i="72"/>
  <c r="H61" i="72"/>
  <c r="G61" i="72"/>
  <c r="F61" i="72"/>
  <c r="E61" i="72"/>
  <c r="D61" i="72"/>
  <c r="C61" i="72"/>
  <c r="BC60" i="72"/>
  <c r="BB60" i="72"/>
  <c r="BA60" i="72"/>
  <c r="AZ60" i="72"/>
  <c r="AY60" i="72"/>
  <c r="AX60" i="72"/>
  <c r="AW60" i="72"/>
  <c r="AV60" i="72"/>
  <c r="AU60" i="72"/>
  <c r="AT60" i="72"/>
  <c r="AS60" i="72"/>
  <c r="AR60" i="72"/>
  <c r="AQ60" i="72"/>
  <c r="AP60" i="72"/>
  <c r="AO60" i="72"/>
  <c r="AN60" i="72"/>
  <c r="AM60" i="72"/>
  <c r="AL60" i="72"/>
  <c r="AK60" i="72"/>
  <c r="AJ60" i="72"/>
  <c r="AI60" i="72"/>
  <c r="AH60" i="72"/>
  <c r="AG60" i="72"/>
  <c r="AF60" i="72"/>
  <c r="AE60" i="72"/>
  <c r="AD60" i="72"/>
  <c r="AB60" i="72"/>
  <c r="AA60" i="72"/>
  <c r="Z60" i="72"/>
  <c r="Y60" i="72"/>
  <c r="X60" i="72"/>
  <c r="W60" i="72"/>
  <c r="V60" i="72"/>
  <c r="U60" i="72"/>
  <c r="T60" i="72"/>
  <c r="S60" i="72"/>
  <c r="R60" i="72"/>
  <c r="Q60" i="72"/>
  <c r="P60" i="72"/>
  <c r="O60" i="72"/>
  <c r="N60" i="72"/>
  <c r="M60" i="72"/>
  <c r="L60" i="72"/>
  <c r="K60" i="72"/>
  <c r="J60" i="72"/>
  <c r="I60" i="72"/>
  <c r="H60" i="72"/>
  <c r="G60" i="72"/>
  <c r="F60" i="72"/>
  <c r="E60" i="72"/>
  <c r="D60" i="72"/>
  <c r="C60" i="72"/>
  <c r="BC58" i="72"/>
  <c r="BB58" i="72"/>
  <c r="BA58" i="72"/>
  <c r="AZ58" i="72"/>
  <c r="AY58" i="72"/>
  <c r="AX58" i="72"/>
  <c r="AW58" i="72"/>
  <c r="AV58" i="72"/>
  <c r="AU58" i="72"/>
  <c r="AT58" i="72"/>
  <c r="AS58" i="72"/>
  <c r="AR58" i="72"/>
  <c r="AQ58" i="72"/>
  <c r="AP58" i="72"/>
  <c r="AO58" i="72"/>
  <c r="AN58" i="72"/>
  <c r="AM58" i="72"/>
  <c r="AL58" i="72"/>
  <c r="AK58" i="72"/>
  <c r="AJ58" i="72"/>
  <c r="AI58" i="72"/>
  <c r="AH58" i="72"/>
  <c r="AG58" i="72"/>
  <c r="AF58" i="72"/>
  <c r="AE58" i="72"/>
  <c r="AD58" i="72"/>
  <c r="AB58" i="72"/>
  <c r="AA58" i="72"/>
  <c r="Z58" i="72"/>
  <c r="Y58" i="72"/>
  <c r="X58" i="72"/>
  <c r="W58" i="72"/>
  <c r="V58" i="72"/>
  <c r="U58" i="72"/>
  <c r="T58" i="72"/>
  <c r="S58" i="72"/>
  <c r="R58" i="72"/>
  <c r="Q58" i="72"/>
  <c r="P58" i="72"/>
  <c r="O58" i="72"/>
  <c r="N58" i="72"/>
  <c r="M58" i="72"/>
  <c r="L58" i="72"/>
  <c r="K58" i="72"/>
  <c r="J58" i="72"/>
  <c r="I58" i="72"/>
  <c r="H58" i="72"/>
  <c r="G58" i="72"/>
  <c r="F58" i="72"/>
  <c r="E58" i="72"/>
  <c r="D58" i="72"/>
  <c r="C58" i="72"/>
  <c r="BC57" i="72"/>
  <c r="BB57" i="72"/>
  <c r="BA57" i="72"/>
  <c r="AZ57" i="72"/>
  <c r="AY57" i="72"/>
  <c r="AX57" i="72"/>
  <c r="AW57" i="72"/>
  <c r="AV57" i="72"/>
  <c r="AU57" i="72"/>
  <c r="AT57" i="72"/>
  <c r="AS57" i="72"/>
  <c r="AR57" i="72"/>
  <c r="AQ57" i="72"/>
  <c r="AP57" i="72"/>
  <c r="AO57" i="72"/>
  <c r="AN57" i="72"/>
  <c r="AM57" i="72"/>
  <c r="AL57" i="72"/>
  <c r="AK57" i="72"/>
  <c r="AJ57" i="72"/>
  <c r="AI57" i="72"/>
  <c r="AH57" i="72"/>
  <c r="AG57" i="72"/>
  <c r="AF57" i="72"/>
  <c r="AE57" i="72"/>
  <c r="AD57" i="72"/>
  <c r="AB57" i="72"/>
  <c r="AA57" i="72"/>
  <c r="Z57" i="72"/>
  <c r="Y57" i="72"/>
  <c r="X57" i="72"/>
  <c r="W57" i="72"/>
  <c r="V57" i="72"/>
  <c r="U57" i="72"/>
  <c r="T57" i="72"/>
  <c r="S57" i="72"/>
  <c r="R57" i="72"/>
  <c r="Q57" i="72"/>
  <c r="P57" i="72"/>
  <c r="O57" i="72"/>
  <c r="N57" i="72"/>
  <c r="M57" i="72"/>
  <c r="L57" i="72"/>
  <c r="K57" i="72"/>
  <c r="J57" i="72"/>
  <c r="I57" i="72"/>
  <c r="H57" i="72"/>
  <c r="G57" i="72"/>
  <c r="F57" i="72"/>
  <c r="E57" i="72"/>
  <c r="D57" i="72"/>
  <c r="C57" i="72"/>
  <c r="BC56" i="72"/>
  <c r="BB56" i="72"/>
  <c r="BA56" i="72"/>
  <c r="AZ56" i="72"/>
  <c r="AY56" i="72"/>
  <c r="AX56" i="72"/>
  <c r="AW56" i="72"/>
  <c r="AV56" i="72"/>
  <c r="AU56" i="72"/>
  <c r="AT56" i="72"/>
  <c r="AS56" i="72"/>
  <c r="AR56" i="72"/>
  <c r="AQ56" i="72"/>
  <c r="AP56" i="72"/>
  <c r="AO56" i="72"/>
  <c r="AN56" i="72"/>
  <c r="AM56" i="72"/>
  <c r="AL56" i="72"/>
  <c r="AK56" i="72"/>
  <c r="AJ56" i="72"/>
  <c r="AI56" i="72"/>
  <c r="AH56" i="72"/>
  <c r="AG56" i="72"/>
  <c r="AF56" i="72"/>
  <c r="AE56" i="72"/>
  <c r="AD56" i="72"/>
  <c r="AB56" i="72"/>
  <c r="AA56" i="72"/>
  <c r="Z56" i="72"/>
  <c r="Y56" i="72"/>
  <c r="X56" i="72"/>
  <c r="W56" i="72"/>
  <c r="V56" i="72"/>
  <c r="U56" i="72"/>
  <c r="T56" i="72"/>
  <c r="S56" i="72"/>
  <c r="R56" i="72"/>
  <c r="Q56" i="72"/>
  <c r="P56" i="72"/>
  <c r="O56" i="72"/>
  <c r="N56" i="72"/>
  <c r="M56" i="72"/>
  <c r="L56" i="72"/>
  <c r="K56" i="72"/>
  <c r="J56" i="72"/>
  <c r="I56" i="72"/>
  <c r="H56" i="72"/>
  <c r="G56" i="72"/>
  <c r="F56" i="72"/>
  <c r="E56" i="72"/>
  <c r="D56" i="72"/>
  <c r="C56" i="72"/>
  <c r="BC55" i="72"/>
  <c r="BB55" i="72"/>
  <c r="BA55" i="72"/>
  <c r="AZ55" i="72"/>
  <c r="AY55" i="72"/>
  <c r="AX55" i="72"/>
  <c r="AW55" i="72"/>
  <c r="AV55" i="72"/>
  <c r="AU55" i="72"/>
  <c r="AT55" i="72"/>
  <c r="AS55" i="72"/>
  <c r="AR55" i="72"/>
  <c r="AQ55" i="72"/>
  <c r="AP55" i="72"/>
  <c r="AO55" i="72"/>
  <c r="AN55" i="72"/>
  <c r="AM55" i="72"/>
  <c r="AL55" i="72"/>
  <c r="AK55" i="72"/>
  <c r="AJ55" i="72"/>
  <c r="AI55" i="72"/>
  <c r="AH55" i="72"/>
  <c r="AG55" i="72"/>
  <c r="AF55" i="72"/>
  <c r="AE55" i="72"/>
  <c r="AD55" i="72"/>
  <c r="AB55" i="72"/>
  <c r="AA55" i="72"/>
  <c r="Z55" i="72"/>
  <c r="Y55" i="72"/>
  <c r="X55" i="72"/>
  <c r="W55" i="72"/>
  <c r="V55" i="72"/>
  <c r="U55" i="72"/>
  <c r="T55" i="72"/>
  <c r="S55" i="72"/>
  <c r="R55" i="72"/>
  <c r="Q55" i="72"/>
  <c r="P55" i="72"/>
  <c r="O55" i="72"/>
  <c r="N55" i="72"/>
  <c r="M55" i="72"/>
  <c r="L55" i="72"/>
  <c r="K55" i="72"/>
  <c r="J55" i="72"/>
  <c r="I55" i="72"/>
  <c r="H55" i="72"/>
  <c r="G55" i="72"/>
  <c r="F55" i="72"/>
  <c r="E55" i="72"/>
  <c r="D55" i="72"/>
  <c r="C55" i="72"/>
  <c r="BC54" i="72"/>
  <c r="BB54" i="72"/>
  <c r="BA54" i="72"/>
  <c r="AZ54" i="72"/>
  <c r="AY54" i="72"/>
  <c r="AX54" i="72"/>
  <c r="AW54" i="72"/>
  <c r="AV54" i="72"/>
  <c r="AU54" i="72"/>
  <c r="AT54" i="72"/>
  <c r="AS54" i="72"/>
  <c r="AR54" i="72"/>
  <c r="AQ54" i="72"/>
  <c r="AP54" i="72"/>
  <c r="AO54" i="72"/>
  <c r="AN54" i="72"/>
  <c r="AM54" i="72"/>
  <c r="AL54" i="72"/>
  <c r="AK54" i="72"/>
  <c r="AJ54" i="72"/>
  <c r="AI54" i="72"/>
  <c r="AH54" i="72"/>
  <c r="AG54" i="72"/>
  <c r="AF54" i="72"/>
  <c r="AE54" i="72"/>
  <c r="AD54" i="72"/>
  <c r="AB54" i="72"/>
  <c r="AA54" i="72"/>
  <c r="Z54" i="72"/>
  <c r="Y54" i="72"/>
  <c r="X54" i="72"/>
  <c r="W54" i="72"/>
  <c r="V54" i="72"/>
  <c r="U54" i="72"/>
  <c r="T54" i="72"/>
  <c r="S54" i="72"/>
  <c r="R54" i="72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C54" i="72"/>
  <c r="BC53" i="72"/>
  <c r="BB53" i="72"/>
  <c r="BA53" i="72"/>
  <c r="AZ53" i="72"/>
  <c r="AY53" i="72"/>
  <c r="AX53" i="72"/>
  <c r="AW53" i="72"/>
  <c r="AV53" i="72"/>
  <c r="AU53" i="72"/>
  <c r="AT53" i="72"/>
  <c r="AS53" i="72"/>
  <c r="AR53" i="72"/>
  <c r="AQ53" i="72"/>
  <c r="AP53" i="72"/>
  <c r="AO53" i="72"/>
  <c r="AN53" i="72"/>
  <c r="AM53" i="72"/>
  <c r="AL53" i="72"/>
  <c r="AK53" i="72"/>
  <c r="AJ53" i="72"/>
  <c r="AI53" i="72"/>
  <c r="AH53" i="72"/>
  <c r="AG53" i="72"/>
  <c r="AF53" i="72"/>
  <c r="AE53" i="72"/>
  <c r="AD53" i="72"/>
  <c r="AB53" i="72"/>
  <c r="AA53" i="72"/>
  <c r="Z53" i="72"/>
  <c r="Y53" i="72"/>
  <c r="X53" i="72"/>
  <c r="W53" i="72"/>
  <c r="V53" i="72"/>
  <c r="U53" i="72"/>
  <c r="T53" i="72"/>
  <c r="S53" i="72"/>
  <c r="R53" i="72"/>
  <c r="Q53" i="72"/>
  <c r="P53" i="72"/>
  <c r="O53" i="72"/>
  <c r="N53" i="72"/>
  <c r="M53" i="72"/>
  <c r="L53" i="72"/>
  <c r="K53" i="72"/>
  <c r="J53" i="72"/>
  <c r="I53" i="72"/>
  <c r="H53" i="72"/>
  <c r="G53" i="72"/>
  <c r="F53" i="72"/>
  <c r="E53" i="72"/>
  <c r="D53" i="72"/>
  <c r="C53" i="72"/>
  <c r="BC52" i="72"/>
  <c r="BB52" i="72"/>
  <c r="BA52" i="72"/>
  <c r="AZ52" i="72"/>
  <c r="AY52" i="72"/>
  <c r="AX52" i="72"/>
  <c r="AW52" i="72"/>
  <c r="AV52" i="72"/>
  <c r="AU52" i="72"/>
  <c r="AT52" i="72"/>
  <c r="AS52" i="72"/>
  <c r="AR52" i="72"/>
  <c r="AQ52" i="72"/>
  <c r="AP52" i="72"/>
  <c r="AO52" i="72"/>
  <c r="AN52" i="72"/>
  <c r="AM52" i="72"/>
  <c r="AL52" i="72"/>
  <c r="AK52" i="72"/>
  <c r="AJ52" i="72"/>
  <c r="AI52" i="72"/>
  <c r="AH52" i="72"/>
  <c r="AG52" i="72"/>
  <c r="AF52" i="72"/>
  <c r="AE52" i="72"/>
  <c r="AD52" i="72"/>
  <c r="AB52" i="72"/>
  <c r="AA52" i="72"/>
  <c r="Z52" i="72"/>
  <c r="Y52" i="72"/>
  <c r="X52" i="72"/>
  <c r="W52" i="72"/>
  <c r="V52" i="72"/>
  <c r="U52" i="72"/>
  <c r="T52" i="72"/>
  <c r="S52" i="72"/>
  <c r="R52" i="72"/>
  <c r="Q52" i="72"/>
  <c r="P52" i="72"/>
  <c r="O52" i="72"/>
  <c r="N52" i="72"/>
  <c r="M52" i="72"/>
  <c r="L52" i="72"/>
  <c r="K52" i="72"/>
  <c r="J52" i="72"/>
  <c r="I52" i="72"/>
  <c r="H52" i="72"/>
  <c r="G52" i="72"/>
  <c r="F52" i="72"/>
  <c r="E52" i="72"/>
  <c r="D52" i="72"/>
  <c r="C52" i="72"/>
  <c r="BC51" i="72"/>
  <c r="BB51" i="72"/>
  <c r="BA51" i="72"/>
  <c r="AZ51" i="72"/>
  <c r="AY51" i="72"/>
  <c r="AX51" i="72"/>
  <c r="AW51" i="72"/>
  <c r="AV51" i="72"/>
  <c r="AU51" i="72"/>
  <c r="AT51" i="72"/>
  <c r="AS51" i="72"/>
  <c r="AR51" i="72"/>
  <c r="AQ51" i="72"/>
  <c r="AP51" i="72"/>
  <c r="AO51" i="72"/>
  <c r="AN51" i="72"/>
  <c r="AM51" i="72"/>
  <c r="AL51" i="72"/>
  <c r="AK51" i="72"/>
  <c r="AJ51" i="72"/>
  <c r="AI51" i="72"/>
  <c r="AH51" i="72"/>
  <c r="AG51" i="72"/>
  <c r="AF51" i="72"/>
  <c r="AE51" i="72"/>
  <c r="AD51" i="72"/>
  <c r="AB51" i="72"/>
  <c r="AA51" i="72"/>
  <c r="Z51" i="72"/>
  <c r="Y51" i="72"/>
  <c r="X51" i="72"/>
  <c r="W51" i="72"/>
  <c r="V51" i="72"/>
  <c r="U51" i="72"/>
  <c r="T51" i="72"/>
  <c r="S51" i="72"/>
  <c r="R51" i="72"/>
  <c r="Q51" i="72"/>
  <c r="P51" i="72"/>
  <c r="O51" i="72"/>
  <c r="N51" i="72"/>
  <c r="M51" i="72"/>
  <c r="L51" i="72"/>
  <c r="K51" i="72"/>
  <c r="J51" i="72"/>
  <c r="I51" i="72"/>
  <c r="H51" i="72"/>
  <c r="G51" i="72"/>
  <c r="F51" i="72"/>
  <c r="E51" i="72"/>
  <c r="D51" i="72"/>
  <c r="C51" i="72"/>
  <c r="BC50" i="72"/>
  <c r="BB50" i="72"/>
  <c r="BA50" i="72"/>
  <c r="AZ50" i="72"/>
  <c r="AY50" i="72"/>
  <c r="AX50" i="72"/>
  <c r="AW50" i="72"/>
  <c r="AV50" i="72"/>
  <c r="AU50" i="72"/>
  <c r="AT50" i="72"/>
  <c r="AS50" i="72"/>
  <c r="AR50" i="72"/>
  <c r="AQ50" i="72"/>
  <c r="AP50" i="72"/>
  <c r="AO50" i="72"/>
  <c r="AN50" i="72"/>
  <c r="AM50" i="72"/>
  <c r="AL50" i="72"/>
  <c r="AK50" i="72"/>
  <c r="AJ50" i="72"/>
  <c r="AI50" i="72"/>
  <c r="AH50" i="72"/>
  <c r="AG50" i="72"/>
  <c r="AF50" i="72"/>
  <c r="AE50" i="72"/>
  <c r="AD50" i="72"/>
  <c r="AB50" i="72"/>
  <c r="AA50" i="72"/>
  <c r="Z50" i="72"/>
  <c r="Y50" i="72"/>
  <c r="X50" i="72"/>
  <c r="W50" i="72"/>
  <c r="V50" i="72"/>
  <c r="U50" i="72"/>
  <c r="T50" i="72"/>
  <c r="S50" i="72"/>
  <c r="R50" i="72"/>
  <c r="Q50" i="72"/>
  <c r="P50" i="72"/>
  <c r="O50" i="72"/>
  <c r="N50" i="72"/>
  <c r="M50" i="72"/>
  <c r="L50" i="72"/>
  <c r="K50" i="72"/>
  <c r="J50" i="72"/>
  <c r="I50" i="72"/>
  <c r="H50" i="72"/>
  <c r="G50" i="72"/>
  <c r="F50" i="72"/>
  <c r="E50" i="72"/>
  <c r="D50" i="72"/>
  <c r="C50" i="72"/>
  <c r="BC49" i="72"/>
  <c r="BB49" i="72"/>
  <c r="BA49" i="72"/>
  <c r="AZ49" i="72"/>
  <c r="AY49" i="72"/>
  <c r="AX49" i="72"/>
  <c r="AW49" i="72"/>
  <c r="AV49" i="72"/>
  <c r="AU49" i="72"/>
  <c r="AT49" i="72"/>
  <c r="AS49" i="72"/>
  <c r="AR49" i="72"/>
  <c r="AQ49" i="72"/>
  <c r="AP49" i="72"/>
  <c r="AO49" i="72"/>
  <c r="AN49" i="72"/>
  <c r="AM49" i="72"/>
  <c r="AL49" i="72"/>
  <c r="AK49" i="72"/>
  <c r="AJ49" i="72"/>
  <c r="AI49" i="72"/>
  <c r="AH49" i="72"/>
  <c r="AG49" i="72"/>
  <c r="AF49" i="72"/>
  <c r="AE49" i="72"/>
  <c r="AD49" i="72"/>
  <c r="AB49" i="72"/>
  <c r="AA49" i="72"/>
  <c r="Z49" i="72"/>
  <c r="Y49" i="72"/>
  <c r="X49" i="72"/>
  <c r="W49" i="72"/>
  <c r="V49" i="72"/>
  <c r="U49" i="72"/>
  <c r="T49" i="72"/>
  <c r="S49" i="72"/>
  <c r="R49" i="72"/>
  <c r="Q49" i="72"/>
  <c r="P49" i="72"/>
  <c r="O49" i="72"/>
  <c r="N49" i="72"/>
  <c r="M49" i="72"/>
  <c r="L49" i="72"/>
  <c r="K49" i="72"/>
  <c r="J49" i="72"/>
  <c r="I49" i="72"/>
  <c r="H49" i="72"/>
  <c r="G49" i="72"/>
  <c r="F49" i="72"/>
  <c r="E49" i="72"/>
  <c r="D49" i="72"/>
  <c r="C49" i="72"/>
  <c r="BC48" i="72"/>
  <c r="BB48" i="72"/>
  <c r="BA48" i="72"/>
  <c r="AZ48" i="72"/>
  <c r="AY48" i="72"/>
  <c r="AX48" i="72"/>
  <c r="AW48" i="72"/>
  <c r="AV48" i="72"/>
  <c r="AU48" i="72"/>
  <c r="AT48" i="72"/>
  <c r="AS48" i="72"/>
  <c r="AR48" i="72"/>
  <c r="AQ48" i="72"/>
  <c r="AP48" i="72"/>
  <c r="AO48" i="72"/>
  <c r="AN48" i="72"/>
  <c r="AM48" i="72"/>
  <c r="AL48" i="72"/>
  <c r="AK48" i="72"/>
  <c r="AJ48" i="72"/>
  <c r="AI48" i="72"/>
  <c r="AH48" i="72"/>
  <c r="AG48" i="72"/>
  <c r="AF48" i="72"/>
  <c r="AE48" i="72"/>
  <c r="AD48" i="72"/>
  <c r="AB48" i="72"/>
  <c r="AA48" i="72"/>
  <c r="Z48" i="72"/>
  <c r="Y48" i="72"/>
  <c r="X48" i="72"/>
  <c r="W48" i="72"/>
  <c r="V48" i="72"/>
  <c r="U48" i="72"/>
  <c r="T48" i="72"/>
  <c r="S48" i="72"/>
  <c r="R48" i="72"/>
  <c r="Q48" i="72"/>
  <c r="P48" i="72"/>
  <c r="O48" i="72"/>
  <c r="N48" i="72"/>
  <c r="M48" i="72"/>
  <c r="L48" i="72"/>
  <c r="K48" i="72"/>
  <c r="J48" i="72"/>
  <c r="I48" i="72"/>
  <c r="H48" i="72"/>
  <c r="G48" i="72"/>
  <c r="F48" i="72"/>
  <c r="E48" i="72"/>
  <c r="D48" i="72"/>
  <c r="C48" i="72"/>
  <c r="BC47" i="72"/>
  <c r="BB47" i="72"/>
  <c r="BA47" i="72"/>
  <c r="AZ47" i="72"/>
  <c r="AY47" i="72"/>
  <c r="AX47" i="72"/>
  <c r="AW47" i="72"/>
  <c r="AV47" i="72"/>
  <c r="AU47" i="72"/>
  <c r="AT47" i="72"/>
  <c r="AS47" i="72"/>
  <c r="AR47" i="72"/>
  <c r="AQ47" i="72"/>
  <c r="AP47" i="72"/>
  <c r="AO47" i="72"/>
  <c r="AN47" i="72"/>
  <c r="AM47" i="72"/>
  <c r="AL47" i="72"/>
  <c r="AK47" i="72"/>
  <c r="AJ47" i="72"/>
  <c r="AI47" i="72"/>
  <c r="AH47" i="72"/>
  <c r="AG47" i="72"/>
  <c r="AF47" i="72"/>
  <c r="AE47" i="72"/>
  <c r="AD47" i="72"/>
  <c r="AB47" i="72"/>
  <c r="AA47" i="72"/>
  <c r="Z47" i="72"/>
  <c r="Y47" i="72"/>
  <c r="X47" i="72"/>
  <c r="W47" i="72"/>
  <c r="V47" i="72"/>
  <c r="U47" i="72"/>
  <c r="T47" i="72"/>
  <c r="S47" i="72"/>
  <c r="R47" i="72"/>
  <c r="Q47" i="72"/>
  <c r="P47" i="72"/>
  <c r="O47" i="72"/>
  <c r="N47" i="72"/>
  <c r="M47" i="72"/>
  <c r="L47" i="72"/>
  <c r="K47" i="72"/>
  <c r="J47" i="72"/>
  <c r="I47" i="72"/>
  <c r="H47" i="72"/>
  <c r="G47" i="72"/>
  <c r="F47" i="72"/>
  <c r="E47" i="72"/>
  <c r="D47" i="72"/>
  <c r="C47" i="72"/>
  <c r="BC46" i="72"/>
  <c r="BB46" i="72"/>
  <c r="BA46" i="72"/>
  <c r="AZ46" i="72"/>
  <c r="AY46" i="72"/>
  <c r="AX46" i="72"/>
  <c r="AW46" i="72"/>
  <c r="AV46" i="72"/>
  <c r="AU46" i="72"/>
  <c r="AT46" i="72"/>
  <c r="AS46" i="72"/>
  <c r="AR46" i="72"/>
  <c r="AQ46" i="72"/>
  <c r="AP46" i="72"/>
  <c r="AO46" i="72"/>
  <c r="AN46" i="72"/>
  <c r="AM46" i="72"/>
  <c r="AL46" i="72"/>
  <c r="AK46" i="72"/>
  <c r="AJ46" i="72"/>
  <c r="AI46" i="72"/>
  <c r="AH46" i="72"/>
  <c r="AG46" i="72"/>
  <c r="AF46" i="72"/>
  <c r="AE46" i="72"/>
  <c r="AD46" i="72"/>
  <c r="AB46" i="72"/>
  <c r="AA46" i="72"/>
  <c r="Z46" i="72"/>
  <c r="Y46" i="72"/>
  <c r="X46" i="72"/>
  <c r="W46" i="72"/>
  <c r="V46" i="72"/>
  <c r="U46" i="72"/>
  <c r="T46" i="72"/>
  <c r="S46" i="72"/>
  <c r="R46" i="72"/>
  <c r="Q46" i="72"/>
  <c r="P46" i="72"/>
  <c r="O46" i="72"/>
  <c r="N46" i="72"/>
  <c r="M46" i="72"/>
  <c r="L46" i="72"/>
  <c r="K46" i="72"/>
  <c r="J46" i="72"/>
  <c r="I46" i="72"/>
  <c r="H46" i="72"/>
  <c r="G46" i="72"/>
  <c r="F46" i="72"/>
  <c r="E46" i="72"/>
  <c r="D46" i="72"/>
  <c r="C46" i="72"/>
  <c r="BC45" i="72"/>
  <c r="BB45" i="72"/>
  <c r="BA45" i="72"/>
  <c r="AZ45" i="72"/>
  <c r="AY45" i="72"/>
  <c r="AX45" i="72"/>
  <c r="AW45" i="72"/>
  <c r="AV45" i="72"/>
  <c r="AU45" i="72"/>
  <c r="AT45" i="72"/>
  <c r="AS45" i="72"/>
  <c r="AR45" i="72"/>
  <c r="AQ45" i="72"/>
  <c r="AP45" i="72"/>
  <c r="AO45" i="72"/>
  <c r="AN45" i="72"/>
  <c r="AM45" i="72"/>
  <c r="AL45" i="72"/>
  <c r="AK45" i="72"/>
  <c r="AJ45" i="72"/>
  <c r="AI45" i="72"/>
  <c r="AH45" i="72"/>
  <c r="AG45" i="72"/>
  <c r="AF45" i="72"/>
  <c r="AE45" i="72"/>
  <c r="AD45" i="72"/>
  <c r="AB45" i="72"/>
  <c r="AA45" i="72"/>
  <c r="Z45" i="72"/>
  <c r="Y45" i="72"/>
  <c r="X45" i="72"/>
  <c r="W45" i="72"/>
  <c r="V45" i="72"/>
  <c r="U45" i="72"/>
  <c r="T45" i="72"/>
  <c r="S45" i="72"/>
  <c r="R45" i="72"/>
  <c r="Q45" i="72"/>
  <c r="P45" i="72"/>
  <c r="O45" i="72"/>
  <c r="N45" i="72"/>
  <c r="M45" i="72"/>
  <c r="L45" i="72"/>
  <c r="K45" i="72"/>
  <c r="J45" i="72"/>
  <c r="I45" i="72"/>
  <c r="H45" i="72"/>
  <c r="G45" i="72"/>
  <c r="F45" i="72"/>
  <c r="E45" i="72"/>
  <c r="D45" i="72"/>
  <c r="C45" i="72"/>
  <c r="BC44" i="72"/>
  <c r="BB44" i="72"/>
  <c r="BA44" i="72"/>
  <c r="AZ44" i="72"/>
  <c r="AY44" i="72"/>
  <c r="AX44" i="72"/>
  <c r="AW44" i="72"/>
  <c r="AV44" i="72"/>
  <c r="AU44" i="72"/>
  <c r="AT44" i="72"/>
  <c r="AS44" i="72"/>
  <c r="AR44" i="72"/>
  <c r="AQ44" i="72"/>
  <c r="AP44" i="72"/>
  <c r="AO44" i="72"/>
  <c r="AN44" i="72"/>
  <c r="AM44" i="72"/>
  <c r="AL44" i="72"/>
  <c r="AK44" i="72"/>
  <c r="AJ44" i="72"/>
  <c r="AI44" i="72"/>
  <c r="AH44" i="72"/>
  <c r="AG44" i="72"/>
  <c r="AF44" i="72"/>
  <c r="AE44" i="72"/>
  <c r="AD44" i="72"/>
  <c r="AB44" i="72"/>
  <c r="AA44" i="72"/>
  <c r="Z44" i="72"/>
  <c r="Y44" i="72"/>
  <c r="X44" i="72"/>
  <c r="W44" i="72"/>
  <c r="V44" i="72"/>
  <c r="U44" i="72"/>
  <c r="T44" i="72"/>
  <c r="S44" i="72"/>
  <c r="R44" i="72"/>
  <c r="Q44" i="72"/>
  <c r="P44" i="72"/>
  <c r="O44" i="72"/>
  <c r="N44" i="72"/>
  <c r="M44" i="72"/>
  <c r="L44" i="72"/>
  <c r="K44" i="72"/>
  <c r="J44" i="72"/>
  <c r="I44" i="72"/>
  <c r="H44" i="72"/>
  <c r="G44" i="72"/>
  <c r="F44" i="72"/>
  <c r="E44" i="72"/>
  <c r="D44" i="72"/>
  <c r="C44" i="72"/>
  <c r="BC43" i="72"/>
  <c r="BB43" i="72"/>
  <c r="BA43" i="72"/>
  <c r="AZ43" i="72"/>
  <c r="AY43" i="72"/>
  <c r="AX43" i="72"/>
  <c r="AW43" i="72"/>
  <c r="AV43" i="72"/>
  <c r="AU43" i="72"/>
  <c r="AT43" i="72"/>
  <c r="AS43" i="72"/>
  <c r="AR43" i="72"/>
  <c r="AQ43" i="72"/>
  <c r="AP43" i="72"/>
  <c r="AO43" i="72"/>
  <c r="AN43" i="72"/>
  <c r="AM43" i="72"/>
  <c r="AL43" i="72"/>
  <c r="AK43" i="72"/>
  <c r="AJ43" i="72"/>
  <c r="AI43" i="72"/>
  <c r="AH43" i="72"/>
  <c r="AG43" i="72"/>
  <c r="AF43" i="72"/>
  <c r="AE43" i="72"/>
  <c r="AD43" i="72"/>
  <c r="AB43" i="72"/>
  <c r="AA43" i="72"/>
  <c r="Z43" i="72"/>
  <c r="Y43" i="72"/>
  <c r="X43" i="72"/>
  <c r="W43" i="72"/>
  <c r="V43" i="72"/>
  <c r="U43" i="72"/>
  <c r="T43" i="72"/>
  <c r="S43" i="72"/>
  <c r="R43" i="72"/>
  <c r="Q43" i="72"/>
  <c r="P43" i="72"/>
  <c r="O43" i="72"/>
  <c r="N43" i="72"/>
  <c r="M43" i="72"/>
  <c r="L43" i="72"/>
  <c r="K43" i="72"/>
  <c r="J43" i="72"/>
  <c r="I43" i="72"/>
  <c r="H43" i="72"/>
  <c r="G43" i="72"/>
  <c r="F43" i="72"/>
  <c r="E43" i="72"/>
  <c r="D43" i="72"/>
  <c r="C43" i="72"/>
  <c r="BC42" i="72"/>
  <c r="BB42" i="72"/>
  <c r="BA42" i="72"/>
  <c r="AZ42" i="72"/>
  <c r="AY42" i="72"/>
  <c r="AX42" i="72"/>
  <c r="AW42" i="72"/>
  <c r="AV42" i="72"/>
  <c r="AU42" i="72"/>
  <c r="AT42" i="72"/>
  <c r="AS42" i="72"/>
  <c r="AR42" i="72"/>
  <c r="AQ42" i="72"/>
  <c r="AP42" i="72"/>
  <c r="AO42" i="72"/>
  <c r="AN42" i="72"/>
  <c r="AM42" i="72"/>
  <c r="AL42" i="72"/>
  <c r="AK42" i="72"/>
  <c r="AJ42" i="72"/>
  <c r="AI42" i="72"/>
  <c r="AH42" i="72"/>
  <c r="AG42" i="72"/>
  <c r="AF42" i="72"/>
  <c r="AE42" i="72"/>
  <c r="AD42" i="72"/>
  <c r="AB42" i="72"/>
  <c r="AA42" i="72"/>
  <c r="Z42" i="72"/>
  <c r="Y42" i="72"/>
  <c r="X42" i="72"/>
  <c r="W42" i="72"/>
  <c r="V42" i="72"/>
  <c r="U42" i="72"/>
  <c r="T42" i="72"/>
  <c r="S42" i="72"/>
  <c r="R42" i="72"/>
  <c r="Q42" i="72"/>
  <c r="P42" i="72"/>
  <c r="O42" i="72"/>
  <c r="N42" i="72"/>
  <c r="M42" i="72"/>
  <c r="L42" i="72"/>
  <c r="K42" i="72"/>
  <c r="J42" i="72"/>
  <c r="I42" i="72"/>
  <c r="H42" i="72"/>
  <c r="G42" i="72"/>
  <c r="F42" i="72"/>
  <c r="E42" i="72"/>
  <c r="D42" i="72"/>
  <c r="C42" i="72"/>
  <c r="BC41" i="72"/>
  <c r="BB41" i="72"/>
  <c r="BA41" i="72"/>
  <c r="AZ41" i="72"/>
  <c r="AY41" i="72"/>
  <c r="AX41" i="72"/>
  <c r="AW41" i="72"/>
  <c r="AV41" i="72"/>
  <c r="AU41" i="72"/>
  <c r="AT41" i="72"/>
  <c r="AS41" i="72"/>
  <c r="AR41" i="72"/>
  <c r="AQ41" i="72"/>
  <c r="AP41" i="72"/>
  <c r="AO41" i="72"/>
  <c r="AN41" i="72"/>
  <c r="AM41" i="72"/>
  <c r="AL41" i="72"/>
  <c r="AK41" i="72"/>
  <c r="AJ41" i="72"/>
  <c r="AI41" i="72"/>
  <c r="AH41" i="72"/>
  <c r="AG41" i="72"/>
  <c r="AF41" i="72"/>
  <c r="AE41" i="72"/>
  <c r="AD41" i="72"/>
  <c r="AB41" i="72"/>
  <c r="AA41" i="72"/>
  <c r="Z41" i="72"/>
  <c r="Y41" i="72"/>
  <c r="X41" i="72"/>
  <c r="W41" i="72"/>
  <c r="V41" i="72"/>
  <c r="U41" i="72"/>
  <c r="T41" i="72"/>
  <c r="S41" i="72"/>
  <c r="R41" i="72"/>
  <c r="Q41" i="72"/>
  <c r="P41" i="72"/>
  <c r="O41" i="72"/>
  <c r="N41" i="72"/>
  <c r="M41" i="72"/>
  <c r="L41" i="72"/>
  <c r="K41" i="72"/>
  <c r="J41" i="72"/>
  <c r="I41" i="72"/>
  <c r="H41" i="72"/>
  <c r="G41" i="72"/>
  <c r="F41" i="72"/>
  <c r="E41" i="72"/>
  <c r="D41" i="72"/>
  <c r="C41" i="72"/>
  <c r="BC40" i="72"/>
  <c r="BB40" i="72"/>
  <c r="BA40" i="72"/>
  <c r="AZ40" i="72"/>
  <c r="AY40" i="72"/>
  <c r="AX40" i="72"/>
  <c r="AW40" i="72"/>
  <c r="AV40" i="72"/>
  <c r="AU40" i="72"/>
  <c r="AT40" i="72"/>
  <c r="AS40" i="72"/>
  <c r="AR40" i="72"/>
  <c r="AQ40" i="72"/>
  <c r="AP40" i="72"/>
  <c r="AO40" i="72"/>
  <c r="AN40" i="72"/>
  <c r="AM40" i="72"/>
  <c r="AL40" i="72"/>
  <c r="AK40" i="72"/>
  <c r="AJ40" i="72"/>
  <c r="AI40" i="72"/>
  <c r="AH40" i="72"/>
  <c r="AG40" i="72"/>
  <c r="AF40" i="72"/>
  <c r="AE40" i="72"/>
  <c r="AD40" i="72"/>
  <c r="AB40" i="72"/>
  <c r="AA40" i="72"/>
  <c r="Z40" i="72"/>
  <c r="Y40" i="72"/>
  <c r="X40" i="72"/>
  <c r="W40" i="72"/>
  <c r="V40" i="72"/>
  <c r="U40" i="72"/>
  <c r="T40" i="72"/>
  <c r="S40" i="72"/>
  <c r="R40" i="72"/>
  <c r="Q40" i="72"/>
  <c r="P40" i="72"/>
  <c r="O40" i="72"/>
  <c r="N40" i="72"/>
  <c r="M40" i="72"/>
  <c r="L40" i="72"/>
  <c r="K40" i="72"/>
  <c r="J40" i="72"/>
  <c r="I40" i="72"/>
  <c r="H40" i="72"/>
  <c r="G40" i="72"/>
  <c r="F40" i="72"/>
  <c r="E40" i="72"/>
  <c r="D40" i="72"/>
  <c r="C40" i="72"/>
  <c r="BC39" i="72"/>
  <c r="BB39" i="72"/>
  <c r="BA39" i="72"/>
  <c r="AZ39" i="72"/>
  <c r="AY39" i="72"/>
  <c r="AX39" i="72"/>
  <c r="AW39" i="72"/>
  <c r="AV39" i="72"/>
  <c r="AU39" i="72"/>
  <c r="AT39" i="72"/>
  <c r="AS39" i="72"/>
  <c r="AR39" i="72"/>
  <c r="AQ39" i="72"/>
  <c r="AP39" i="72"/>
  <c r="AO39" i="72"/>
  <c r="AN39" i="72"/>
  <c r="AM39" i="72"/>
  <c r="AL39" i="72"/>
  <c r="AK39" i="72"/>
  <c r="AJ39" i="72"/>
  <c r="AI39" i="72"/>
  <c r="AH39" i="72"/>
  <c r="AG39" i="72"/>
  <c r="AF39" i="72"/>
  <c r="AE39" i="72"/>
  <c r="AD39" i="72"/>
  <c r="AB39" i="72"/>
  <c r="AA39" i="72"/>
  <c r="Z39" i="72"/>
  <c r="Y39" i="72"/>
  <c r="X39" i="72"/>
  <c r="W39" i="72"/>
  <c r="V39" i="72"/>
  <c r="U39" i="72"/>
  <c r="T39" i="72"/>
  <c r="S39" i="72"/>
  <c r="R39" i="72"/>
  <c r="Q39" i="72"/>
  <c r="P39" i="72"/>
  <c r="O39" i="72"/>
  <c r="N39" i="72"/>
  <c r="M39" i="72"/>
  <c r="L39" i="72"/>
  <c r="K39" i="72"/>
  <c r="J39" i="72"/>
  <c r="I39" i="72"/>
  <c r="H39" i="72"/>
  <c r="G39" i="72"/>
  <c r="F39" i="72"/>
  <c r="E39" i="72"/>
  <c r="D39" i="72"/>
  <c r="C39" i="72"/>
  <c r="BC37" i="72"/>
  <c r="BB37" i="72"/>
  <c r="BA37" i="72"/>
  <c r="AZ37" i="72"/>
  <c r="AY37" i="72"/>
  <c r="AX37" i="72"/>
  <c r="AW37" i="72"/>
  <c r="AV37" i="72"/>
  <c r="AU37" i="72"/>
  <c r="AT37" i="72"/>
  <c r="AS37" i="72"/>
  <c r="AR37" i="72"/>
  <c r="AQ37" i="72"/>
  <c r="AP37" i="72"/>
  <c r="AO37" i="72"/>
  <c r="AN37" i="72"/>
  <c r="AM37" i="72"/>
  <c r="AL37" i="72"/>
  <c r="AK37" i="72"/>
  <c r="AJ37" i="72"/>
  <c r="AI37" i="72"/>
  <c r="AH37" i="72"/>
  <c r="AG37" i="72"/>
  <c r="AF37" i="72"/>
  <c r="AE37" i="72"/>
  <c r="AD37" i="72"/>
  <c r="AB37" i="72"/>
  <c r="AA37" i="72"/>
  <c r="Z37" i="72"/>
  <c r="Y37" i="72"/>
  <c r="X37" i="72"/>
  <c r="W37" i="72"/>
  <c r="V37" i="72"/>
  <c r="U37" i="72"/>
  <c r="T37" i="72"/>
  <c r="S37" i="72"/>
  <c r="R37" i="72"/>
  <c r="Q37" i="72"/>
  <c r="P37" i="72"/>
  <c r="O37" i="72"/>
  <c r="N37" i="72"/>
  <c r="M37" i="72"/>
  <c r="L37" i="72"/>
  <c r="K37" i="72"/>
  <c r="J37" i="72"/>
  <c r="I37" i="72"/>
  <c r="H37" i="72"/>
  <c r="G37" i="72"/>
  <c r="F37" i="72"/>
  <c r="E37" i="72"/>
  <c r="D37" i="72"/>
  <c r="C37" i="72"/>
  <c r="BC36" i="72"/>
  <c r="BB36" i="72"/>
  <c r="BA36" i="72"/>
  <c r="AZ36" i="72"/>
  <c r="AY36" i="72"/>
  <c r="AX36" i="72"/>
  <c r="AW36" i="72"/>
  <c r="AV36" i="72"/>
  <c r="AU36" i="72"/>
  <c r="AT36" i="72"/>
  <c r="AS36" i="72"/>
  <c r="AR36" i="72"/>
  <c r="AQ36" i="72"/>
  <c r="AP36" i="72"/>
  <c r="AO36" i="72"/>
  <c r="AN36" i="72"/>
  <c r="AM36" i="72"/>
  <c r="AL36" i="72"/>
  <c r="AK36" i="72"/>
  <c r="AJ36" i="72"/>
  <c r="AI36" i="72"/>
  <c r="AH36" i="72"/>
  <c r="AG36" i="72"/>
  <c r="AF36" i="72"/>
  <c r="AE36" i="72"/>
  <c r="AD36" i="72"/>
  <c r="AB36" i="72"/>
  <c r="AA36" i="72"/>
  <c r="Z36" i="72"/>
  <c r="Y36" i="72"/>
  <c r="X36" i="72"/>
  <c r="W36" i="72"/>
  <c r="V36" i="72"/>
  <c r="U36" i="72"/>
  <c r="T36" i="72"/>
  <c r="S36" i="72"/>
  <c r="R36" i="72"/>
  <c r="Q36" i="72"/>
  <c r="P36" i="72"/>
  <c r="O36" i="72"/>
  <c r="N36" i="72"/>
  <c r="M36" i="72"/>
  <c r="L36" i="72"/>
  <c r="K36" i="72"/>
  <c r="J36" i="72"/>
  <c r="I36" i="72"/>
  <c r="H36" i="72"/>
  <c r="G36" i="72"/>
  <c r="F36" i="72"/>
  <c r="E36" i="72"/>
  <c r="D36" i="72"/>
  <c r="C36" i="72"/>
  <c r="BC35" i="72"/>
  <c r="BB35" i="72"/>
  <c r="BA35" i="72"/>
  <c r="AZ35" i="72"/>
  <c r="AY35" i="72"/>
  <c r="AX35" i="72"/>
  <c r="AW35" i="72"/>
  <c r="AV35" i="72"/>
  <c r="AU35" i="72"/>
  <c r="AT35" i="72"/>
  <c r="AS35" i="72"/>
  <c r="AR35" i="72"/>
  <c r="AQ35" i="72"/>
  <c r="AP35" i="72"/>
  <c r="AO35" i="72"/>
  <c r="AN35" i="72"/>
  <c r="AM35" i="72"/>
  <c r="AL35" i="72"/>
  <c r="AK35" i="72"/>
  <c r="AJ35" i="72"/>
  <c r="AI35" i="72"/>
  <c r="AH35" i="72"/>
  <c r="AG35" i="72"/>
  <c r="AF35" i="72"/>
  <c r="AE35" i="72"/>
  <c r="AD35" i="72"/>
  <c r="AB35" i="72"/>
  <c r="AA35" i="72"/>
  <c r="Z35" i="72"/>
  <c r="Y35" i="72"/>
  <c r="X35" i="72"/>
  <c r="W35" i="72"/>
  <c r="V35" i="72"/>
  <c r="U35" i="72"/>
  <c r="T35" i="72"/>
  <c r="S35" i="72"/>
  <c r="R35" i="72"/>
  <c r="Q35" i="72"/>
  <c r="P35" i="72"/>
  <c r="O35" i="72"/>
  <c r="N35" i="72"/>
  <c r="M35" i="72"/>
  <c r="L35" i="72"/>
  <c r="K35" i="72"/>
  <c r="J35" i="72"/>
  <c r="I35" i="72"/>
  <c r="H35" i="72"/>
  <c r="G35" i="72"/>
  <c r="F35" i="72"/>
  <c r="E35" i="72"/>
  <c r="D35" i="72"/>
  <c r="C35" i="72"/>
  <c r="BC34" i="72"/>
  <c r="BB34" i="72"/>
  <c r="BA34" i="72"/>
  <c r="AZ34" i="72"/>
  <c r="AY34" i="72"/>
  <c r="AX34" i="72"/>
  <c r="AW34" i="72"/>
  <c r="AV34" i="72"/>
  <c r="AU34" i="72"/>
  <c r="AT34" i="72"/>
  <c r="AS34" i="72"/>
  <c r="AR34" i="72"/>
  <c r="AQ34" i="72"/>
  <c r="AP34" i="72"/>
  <c r="AO34" i="72"/>
  <c r="AN34" i="72"/>
  <c r="AM34" i="72"/>
  <c r="AL34" i="72"/>
  <c r="AK34" i="72"/>
  <c r="AJ34" i="72"/>
  <c r="AI34" i="72"/>
  <c r="AH34" i="72"/>
  <c r="AG34" i="72"/>
  <c r="AF34" i="72"/>
  <c r="AE34" i="72"/>
  <c r="AD34" i="72"/>
  <c r="AB34" i="72"/>
  <c r="AA34" i="72"/>
  <c r="Z34" i="72"/>
  <c r="Y34" i="72"/>
  <c r="X34" i="72"/>
  <c r="W34" i="72"/>
  <c r="V34" i="72"/>
  <c r="U34" i="72"/>
  <c r="T34" i="72"/>
  <c r="S34" i="72"/>
  <c r="R34" i="72"/>
  <c r="Q34" i="72"/>
  <c r="P34" i="72"/>
  <c r="O34" i="72"/>
  <c r="N34" i="72"/>
  <c r="M34" i="72"/>
  <c r="L34" i="72"/>
  <c r="K34" i="72"/>
  <c r="J34" i="72"/>
  <c r="I34" i="72"/>
  <c r="H34" i="72"/>
  <c r="G34" i="72"/>
  <c r="F34" i="72"/>
  <c r="E34" i="72"/>
  <c r="D34" i="72"/>
  <c r="C34" i="72"/>
  <c r="BC33" i="72"/>
  <c r="BB33" i="72"/>
  <c r="BA33" i="72"/>
  <c r="AZ33" i="72"/>
  <c r="AY33" i="72"/>
  <c r="AX33" i="72"/>
  <c r="AW33" i="72"/>
  <c r="AV33" i="72"/>
  <c r="AU33" i="72"/>
  <c r="AT33" i="72"/>
  <c r="AS33" i="72"/>
  <c r="AR33" i="72"/>
  <c r="AQ33" i="72"/>
  <c r="AP33" i="72"/>
  <c r="AO33" i="72"/>
  <c r="AN33" i="72"/>
  <c r="AM33" i="72"/>
  <c r="AL33" i="72"/>
  <c r="AK33" i="72"/>
  <c r="AJ33" i="72"/>
  <c r="AI33" i="72"/>
  <c r="AH33" i="72"/>
  <c r="AG33" i="72"/>
  <c r="AF33" i="72"/>
  <c r="AE33" i="72"/>
  <c r="AD33" i="72"/>
  <c r="AB33" i="72"/>
  <c r="AA33" i="72"/>
  <c r="Z33" i="72"/>
  <c r="Y33" i="72"/>
  <c r="X33" i="72"/>
  <c r="W33" i="72"/>
  <c r="V33" i="72"/>
  <c r="U33" i="72"/>
  <c r="T33" i="72"/>
  <c r="S33" i="72"/>
  <c r="R33" i="72"/>
  <c r="Q33" i="72"/>
  <c r="P33" i="72"/>
  <c r="O33" i="72"/>
  <c r="N33" i="72"/>
  <c r="M33" i="72"/>
  <c r="L33" i="72"/>
  <c r="K33" i="72"/>
  <c r="J33" i="72"/>
  <c r="I33" i="72"/>
  <c r="H33" i="72"/>
  <c r="G33" i="72"/>
  <c r="F33" i="72"/>
  <c r="E33" i="72"/>
  <c r="D33" i="72"/>
  <c r="C33" i="72"/>
  <c r="BC32" i="72"/>
  <c r="BB32" i="72"/>
  <c r="BA32" i="72"/>
  <c r="AZ32" i="72"/>
  <c r="AY32" i="72"/>
  <c r="AX32" i="72"/>
  <c r="AW32" i="72"/>
  <c r="AV32" i="72"/>
  <c r="AU32" i="72"/>
  <c r="AT32" i="72"/>
  <c r="AS32" i="72"/>
  <c r="AR32" i="72"/>
  <c r="AQ32" i="72"/>
  <c r="AP32" i="72"/>
  <c r="AO32" i="72"/>
  <c r="AN32" i="72"/>
  <c r="AM32" i="72"/>
  <c r="AL32" i="72"/>
  <c r="AK32" i="72"/>
  <c r="AJ32" i="72"/>
  <c r="AI32" i="72"/>
  <c r="AH32" i="72"/>
  <c r="AG32" i="72"/>
  <c r="AF32" i="72"/>
  <c r="AE32" i="72"/>
  <c r="AD32" i="72"/>
  <c r="AB32" i="72"/>
  <c r="AA32" i="72"/>
  <c r="Z32" i="72"/>
  <c r="Y32" i="72"/>
  <c r="X32" i="72"/>
  <c r="W32" i="72"/>
  <c r="V32" i="72"/>
  <c r="U32" i="72"/>
  <c r="T32" i="72"/>
  <c r="S32" i="72"/>
  <c r="R32" i="72"/>
  <c r="Q32" i="72"/>
  <c r="P32" i="72"/>
  <c r="O32" i="72"/>
  <c r="N32" i="72"/>
  <c r="M32" i="72"/>
  <c r="L32" i="72"/>
  <c r="K32" i="72"/>
  <c r="J32" i="72"/>
  <c r="I32" i="72"/>
  <c r="H32" i="72"/>
  <c r="G32" i="72"/>
  <c r="F32" i="72"/>
  <c r="E32" i="72"/>
  <c r="D32" i="72"/>
  <c r="C32" i="72"/>
  <c r="BC31" i="72"/>
  <c r="BB31" i="72"/>
  <c r="BA31" i="72"/>
  <c r="AZ31" i="72"/>
  <c r="AY31" i="72"/>
  <c r="AX31" i="72"/>
  <c r="AW31" i="72"/>
  <c r="AV31" i="72"/>
  <c r="AU31" i="72"/>
  <c r="AT31" i="72"/>
  <c r="AS31" i="72"/>
  <c r="AR31" i="72"/>
  <c r="AQ31" i="72"/>
  <c r="AP31" i="72"/>
  <c r="AO31" i="72"/>
  <c r="AN31" i="72"/>
  <c r="AM31" i="72"/>
  <c r="AL31" i="72"/>
  <c r="AK31" i="72"/>
  <c r="AJ31" i="72"/>
  <c r="AI31" i="72"/>
  <c r="AH31" i="72"/>
  <c r="AG31" i="72"/>
  <c r="AF31" i="72"/>
  <c r="AE31" i="72"/>
  <c r="AD31" i="72"/>
  <c r="AB31" i="72"/>
  <c r="AA31" i="72"/>
  <c r="Z31" i="72"/>
  <c r="Y31" i="72"/>
  <c r="X31" i="72"/>
  <c r="W31" i="72"/>
  <c r="V31" i="72"/>
  <c r="U31" i="72"/>
  <c r="T31" i="72"/>
  <c r="S31" i="72"/>
  <c r="R31" i="72"/>
  <c r="Q31" i="72"/>
  <c r="P31" i="72"/>
  <c r="O31" i="72"/>
  <c r="N31" i="72"/>
  <c r="M31" i="72"/>
  <c r="L31" i="72"/>
  <c r="K31" i="72"/>
  <c r="J31" i="72"/>
  <c r="I31" i="72"/>
  <c r="H31" i="72"/>
  <c r="G31" i="72"/>
  <c r="F31" i="72"/>
  <c r="E31" i="72"/>
  <c r="D31" i="72"/>
  <c r="C31" i="72"/>
  <c r="BC30" i="72"/>
  <c r="BB30" i="72"/>
  <c r="BA30" i="72"/>
  <c r="AZ30" i="72"/>
  <c r="AY30" i="72"/>
  <c r="AX30" i="72"/>
  <c r="AW30" i="72"/>
  <c r="AV30" i="72"/>
  <c r="AU30" i="72"/>
  <c r="AT30" i="72"/>
  <c r="AS30" i="72"/>
  <c r="AR30" i="72"/>
  <c r="AQ30" i="72"/>
  <c r="AP30" i="72"/>
  <c r="AO30" i="72"/>
  <c r="AN30" i="72"/>
  <c r="AM30" i="72"/>
  <c r="AL30" i="72"/>
  <c r="AK30" i="72"/>
  <c r="AJ30" i="72"/>
  <c r="AI30" i="72"/>
  <c r="AH30" i="72"/>
  <c r="AG30" i="72"/>
  <c r="AF30" i="72"/>
  <c r="AE30" i="72"/>
  <c r="AD30" i="72"/>
  <c r="AB30" i="72"/>
  <c r="AA30" i="72"/>
  <c r="Z30" i="72"/>
  <c r="Y30" i="72"/>
  <c r="X30" i="72"/>
  <c r="W30" i="72"/>
  <c r="V30" i="72"/>
  <c r="U30" i="72"/>
  <c r="T30" i="72"/>
  <c r="S30" i="72"/>
  <c r="R30" i="72"/>
  <c r="Q30" i="72"/>
  <c r="P30" i="72"/>
  <c r="O30" i="72"/>
  <c r="N30" i="72"/>
  <c r="M30" i="72"/>
  <c r="L30" i="72"/>
  <c r="K30" i="72"/>
  <c r="J30" i="72"/>
  <c r="I30" i="72"/>
  <c r="H30" i="72"/>
  <c r="G30" i="72"/>
  <c r="F30" i="72"/>
  <c r="E30" i="72"/>
  <c r="D30" i="72"/>
  <c r="C30" i="72"/>
  <c r="BC29" i="72"/>
  <c r="BB29" i="72"/>
  <c r="BA29" i="72"/>
  <c r="AZ29" i="72"/>
  <c r="AY29" i="72"/>
  <c r="AX29" i="72"/>
  <c r="AW29" i="72"/>
  <c r="AV29" i="72"/>
  <c r="AU29" i="72"/>
  <c r="AT29" i="72"/>
  <c r="AS29" i="72"/>
  <c r="AR29" i="72"/>
  <c r="AQ29" i="72"/>
  <c r="AP29" i="72"/>
  <c r="AO29" i="72"/>
  <c r="AN29" i="72"/>
  <c r="AM29" i="72"/>
  <c r="AL29" i="72"/>
  <c r="AK29" i="72"/>
  <c r="AJ29" i="72"/>
  <c r="AI29" i="72"/>
  <c r="AH29" i="72"/>
  <c r="AG29" i="72"/>
  <c r="AF29" i="72"/>
  <c r="AE29" i="72"/>
  <c r="AD29" i="72"/>
  <c r="AB29" i="72"/>
  <c r="AA29" i="72"/>
  <c r="Z29" i="72"/>
  <c r="Y29" i="72"/>
  <c r="X29" i="72"/>
  <c r="W29" i="72"/>
  <c r="V29" i="72"/>
  <c r="U29" i="72"/>
  <c r="T29" i="72"/>
  <c r="S29" i="72"/>
  <c r="R29" i="72"/>
  <c r="Q29" i="72"/>
  <c r="P29" i="72"/>
  <c r="O29" i="72"/>
  <c r="N29" i="72"/>
  <c r="M29" i="72"/>
  <c r="L29" i="72"/>
  <c r="K29" i="72"/>
  <c r="J29" i="72"/>
  <c r="I29" i="72"/>
  <c r="H29" i="72"/>
  <c r="G29" i="72"/>
  <c r="F29" i="72"/>
  <c r="E29" i="72"/>
  <c r="D29" i="72"/>
  <c r="C29" i="72"/>
  <c r="BC28" i="72"/>
  <c r="BB28" i="72"/>
  <c r="BA28" i="72"/>
  <c r="AZ28" i="72"/>
  <c r="AY28" i="72"/>
  <c r="AX28" i="72"/>
  <c r="AW28" i="72"/>
  <c r="AV28" i="72"/>
  <c r="AU28" i="72"/>
  <c r="AT28" i="72"/>
  <c r="AS28" i="72"/>
  <c r="AR28" i="72"/>
  <c r="AQ28" i="72"/>
  <c r="AP28" i="72"/>
  <c r="AO28" i="72"/>
  <c r="AN28" i="72"/>
  <c r="AM28" i="72"/>
  <c r="AL28" i="72"/>
  <c r="AK28" i="72"/>
  <c r="AJ28" i="72"/>
  <c r="AI28" i="72"/>
  <c r="AH28" i="72"/>
  <c r="AG28" i="72"/>
  <c r="AF28" i="72"/>
  <c r="AE28" i="72"/>
  <c r="AD28" i="72"/>
  <c r="AB28" i="72"/>
  <c r="AA28" i="72"/>
  <c r="Z28" i="72"/>
  <c r="Y28" i="72"/>
  <c r="X28" i="72"/>
  <c r="W28" i="72"/>
  <c r="V28" i="72"/>
  <c r="U28" i="72"/>
  <c r="T28" i="72"/>
  <c r="S28" i="72"/>
  <c r="R28" i="72"/>
  <c r="Q28" i="72"/>
  <c r="P28" i="72"/>
  <c r="O28" i="72"/>
  <c r="N28" i="72"/>
  <c r="M28" i="72"/>
  <c r="L28" i="72"/>
  <c r="K28" i="72"/>
  <c r="J28" i="72"/>
  <c r="I28" i="72"/>
  <c r="H28" i="72"/>
  <c r="G28" i="72"/>
  <c r="F28" i="72"/>
  <c r="E28" i="72"/>
  <c r="D28" i="72"/>
  <c r="C28" i="72"/>
  <c r="BC27" i="72"/>
  <c r="BB27" i="72"/>
  <c r="BA27" i="72"/>
  <c r="AZ27" i="72"/>
  <c r="AY27" i="72"/>
  <c r="AX27" i="72"/>
  <c r="AW27" i="72"/>
  <c r="AV27" i="72"/>
  <c r="AU27" i="72"/>
  <c r="AT27" i="72"/>
  <c r="AS27" i="72"/>
  <c r="AR27" i="72"/>
  <c r="AQ27" i="72"/>
  <c r="AP27" i="72"/>
  <c r="AO27" i="72"/>
  <c r="AN27" i="72"/>
  <c r="AM27" i="72"/>
  <c r="AL27" i="72"/>
  <c r="AK27" i="72"/>
  <c r="AJ27" i="72"/>
  <c r="AI27" i="72"/>
  <c r="AH27" i="72"/>
  <c r="AG27" i="72"/>
  <c r="AF27" i="72"/>
  <c r="AE27" i="72"/>
  <c r="AD27" i="72"/>
  <c r="AB27" i="72"/>
  <c r="AA27" i="72"/>
  <c r="Z27" i="72"/>
  <c r="Y27" i="72"/>
  <c r="X27" i="72"/>
  <c r="W27" i="72"/>
  <c r="V27" i="72"/>
  <c r="U27" i="72"/>
  <c r="T27" i="72"/>
  <c r="S27" i="72"/>
  <c r="R27" i="72"/>
  <c r="Q27" i="72"/>
  <c r="P27" i="72"/>
  <c r="O27" i="72"/>
  <c r="N27" i="72"/>
  <c r="M27" i="72"/>
  <c r="L27" i="72"/>
  <c r="K27" i="72"/>
  <c r="J27" i="72"/>
  <c r="I27" i="72"/>
  <c r="H27" i="72"/>
  <c r="G27" i="72"/>
  <c r="F27" i="72"/>
  <c r="E27" i="72"/>
  <c r="D27" i="72"/>
  <c r="C27" i="72"/>
  <c r="BC25" i="72"/>
  <c r="BB25" i="72"/>
  <c r="BA25" i="72"/>
  <c r="AZ25" i="72"/>
  <c r="AY25" i="72"/>
  <c r="AX25" i="72"/>
  <c r="AW25" i="72"/>
  <c r="AV25" i="72"/>
  <c r="AU25" i="72"/>
  <c r="AT25" i="72"/>
  <c r="AS25" i="72"/>
  <c r="AR25" i="72"/>
  <c r="AQ25" i="72"/>
  <c r="AP25" i="72"/>
  <c r="AO25" i="72"/>
  <c r="AN25" i="72"/>
  <c r="AM25" i="72"/>
  <c r="AL25" i="72"/>
  <c r="AK25" i="72"/>
  <c r="AJ25" i="72"/>
  <c r="AI25" i="72"/>
  <c r="AH25" i="72"/>
  <c r="AG25" i="72"/>
  <c r="AF25" i="72"/>
  <c r="AE25" i="72"/>
  <c r="AD25" i="72"/>
  <c r="AB25" i="72"/>
  <c r="AA25" i="72"/>
  <c r="Z25" i="72"/>
  <c r="Y25" i="72"/>
  <c r="X25" i="72"/>
  <c r="W25" i="72"/>
  <c r="V25" i="72"/>
  <c r="U25" i="72"/>
  <c r="T25" i="72"/>
  <c r="S25" i="72"/>
  <c r="R25" i="72"/>
  <c r="Q25" i="72"/>
  <c r="P25" i="72"/>
  <c r="O25" i="72"/>
  <c r="N25" i="72"/>
  <c r="M25" i="72"/>
  <c r="L25" i="72"/>
  <c r="K25" i="72"/>
  <c r="J25" i="72"/>
  <c r="I25" i="72"/>
  <c r="H25" i="72"/>
  <c r="G25" i="72"/>
  <c r="F25" i="72"/>
  <c r="E25" i="72"/>
  <c r="D25" i="72"/>
  <c r="C25" i="72"/>
  <c r="BC24" i="72"/>
  <c r="BB24" i="72"/>
  <c r="BA24" i="72"/>
  <c r="AZ24" i="72"/>
  <c r="AY24" i="72"/>
  <c r="AX24" i="72"/>
  <c r="AW24" i="72"/>
  <c r="AV24" i="72"/>
  <c r="AU24" i="72"/>
  <c r="AT24" i="72"/>
  <c r="AS24" i="72"/>
  <c r="AR24" i="72"/>
  <c r="AQ24" i="72"/>
  <c r="AP24" i="72"/>
  <c r="AO24" i="72"/>
  <c r="AN24" i="72"/>
  <c r="AM24" i="72"/>
  <c r="AL24" i="72"/>
  <c r="AK24" i="72"/>
  <c r="AJ24" i="72"/>
  <c r="AI24" i="72"/>
  <c r="AH24" i="72"/>
  <c r="AG24" i="72"/>
  <c r="AF24" i="72"/>
  <c r="AE24" i="72"/>
  <c r="AD24" i="72"/>
  <c r="AB24" i="72"/>
  <c r="AA24" i="72"/>
  <c r="Z24" i="72"/>
  <c r="Y24" i="72"/>
  <c r="X24" i="72"/>
  <c r="W24" i="72"/>
  <c r="V24" i="72"/>
  <c r="U24" i="72"/>
  <c r="T24" i="72"/>
  <c r="S24" i="72"/>
  <c r="R24" i="72"/>
  <c r="Q24" i="72"/>
  <c r="P24" i="72"/>
  <c r="O24" i="72"/>
  <c r="N24" i="72"/>
  <c r="M24" i="72"/>
  <c r="L24" i="72"/>
  <c r="K24" i="72"/>
  <c r="J24" i="72"/>
  <c r="I24" i="72"/>
  <c r="H24" i="72"/>
  <c r="G24" i="72"/>
  <c r="F24" i="72"/>
  <c r="E24" i="72"/>
  <c r="D24" i="72"/>
  <c r="C24" i="72"/>
  <c r="BC23" i="72"/>
  <c r="BB23" i="72"/>
  <c r="BA23" i="72"/>
  <c r="AZ23" i="72"/>
  <c r="AY23" i="72"/>
  <c r="AX23" i="72"/>
  <c r="AW23" i="72"/>
  <c r="AV23" i="72"/>
  <c r="AU23" i="72"/>
  <c r="AT23" i="72"/>
  <c r="AS23" i="72"/>
  <c r="AR23" i="72"/>
  <c r="AQ23" i="72"/>
  <c r="AP23" i="72"/>
  <c r="AO23" i="72"/>
  <c r="AN23" i="72"/>
  <c r="AM23" i="72"/>
  <c r="AL23" i="72"/>
  <c r="AK23" i="72"/>
  <c r="AJ23" i="72"/>
  <c r="AI23" i="72"/>
  <c r="AH23" i="72"/>
  <c r="AG23" i="72"/>
  <c r="AF23" i="72"/>
  <c r="AE23" i="72"/>
  <c r="AD23" i="72"/>
  <c r="AB23" i="72"/>
  <c r="AA23" i="72"/>
  <c r="Z23" i="72"/>
  <c r="Y23" i="72"/>
  <c r="X23" i="72"/>
  <c r="W23" i="72"/>
  <c r="V23" i="72"/>
  <c r="U23" i="72"/>
  <c r="T23" i="72"/>
  <c r="S23" i="72"/>
  <c r="R23" i="72"/>
  <c r="Q23" i="72"/>
  <c r="P23" i="72"/>
  <c r="O23" i="72"/>
  <c r="N23" i="72"/>
  <c r="M23" i="72"/>
  <c r="L23" i="72"/>
  <c r="K23" i="72"/>
  <c r="J23" i="72"/>
  <c r="I23" i="72"/>
  <c r="H23" i="72"/>
  <c r="G23" i="72"/>
  <c r="F23" i="72"/>
  <c r="E23" i="72"/>
  <c r="D23" i="72"/>
  <c r="C23" i="72"/>
  <c r="BC22" i="72"/>
  <c r="BB22" i="72"/>
  <c r="BA22" i="72"/>
  <c r="AZ22" i="72"/>
  <c r="AY22" i="72"/>
  <c r="AX22" i="72"/>
  <c r="AW22" i="72"/>
  <c r="AV22" i="72"/>
  <c r="AU22" i="72"/>
  <c r="AT22" i="72"/>
  <c r="AS22" i="72"/>
  <c r="AR22" i="72"/>
  <c r="AQ22" i="72"/>
  <c r="AP22" i="72"/>
  <c r="AO22" i="72"/>
  <c r="AN22" i="72"/>
  <c r="AM22" i="72"/>
  <c r="AL22" i="72"/>
  <c r="AK22" i="72"/>
  <c r="AJ22" i="72"/>
  <c r="AI22" i="72"/>
  <c r="AH22" i="72"/>
  <c r="AG22" i="72"/>
  <c r="AF22" i="72"/>
  <c r="AE22" i="72"/>
  <c r="AD22" i="72"/>
  <c r="AB22" i="72"/>
  <c r="AA22" i="72"/>
  <c r="Z22" i="72"/>
  <c r="Y22" i="72"/>
  <c r="X22" i="72"/>
  <c r="W22" i="72"/>
  <c r="V22" i="72"/>
  <c r="U22" i="72"/>
  <c r="T22" i="72"/>
  <c r="S22" i="72"/>
  <c r="R22" i="72"/>
  <c r="Q22" i="72"/>
  <c r="P22" i="72"/>
  <c r="O22" i="72"/>
  <c r="N22" i="72"/>
  <c r="M22" i="72"/>
  <c r="L22" i="72"/>
  <c r="K22" i="72"/>
  <c r="J22" i="72"/>
  <c r="I22" i="72"/>
  <c r="H22" i="72"/>
  <c r="G22" i="72"/>
  <c r="F22" i="72"/>
  <c r="E22" i="72"/>
  <c r="D22" i="72"/>
  <c r="C22" i="72"/>
  <c r="BC21" i="72"/>
  <c r="BB21" i="72"/>
  <c r="BA21" i="72"/>
  <c r="AZ21" i="72"/>
  <c r="AY21" i="72"/>
  <c r="AX21" i="72"/>
  <c r="AW21" i="72"/>
  <c r="AV21" i="72"/>
  <c r="AU21" i="72"/>
  <c r="AT21" i="72"/>
  <c r="AS21" i="72"/>
  <c r="AR21" i="72"/>
  <c r="AQ21" i="72"/>
  <c r="AP21" i="72"/>
  <c r="AO21" i="72"/>
  <c r="AN21" i="72"/>
  <c r="AM21" i="72"/>
  <c r="AL21" i="72"/>
  <c r="AK21" i="72"/>
  <c r="AJ21" i="72"/>
  <c r="AI21" i="72"/>
  <c r="AH21" i="72"/>
  <c r="AG21" i="72"/>
  <c r="AF21" i="72"/>
  <c r="AE21" i="72"/>
  <c r="AD21" i="72"/>
  <c r="AB21" i="72"/>
  <c r="AA21" i="72"/>
  <c r="Z21" i="72"/>
  <c r="Y21" i="72"/>
  <c r="X21" i="72"/>
  <c r="W21" i="72"/>
  <c r="V21" i="72"/>
  <c r="U21" i="72"/>
  <c r="T21" i="72"/>
  <c r="S21" i="72"/>
  <c r="R21" i="72"/>
  <c r="Q21" i="72"/>
  <c r="P21" i="72"/>
  <c r="O21" i="72"/>
  <c r="N21" i="72"/>
  <c r="M21" i="72"/>
  <c r="L21" i="72"/>
  <c r="K21" i="72"/>
  <c r="J21" i="72"/>
  <c r="I21" i="72"/>
  <c r="H21" i="72"/>
  <c r="G21" i="72"/>
  <c r="F21" i="72"/>
  <c r="E21" i="72"/>
  <c r="D21" i="72"/>
  <c r="C21" i="72"/>
  <c r="BC20" i="72"/>
  <c r="BB20" i="72"/>
  <c r="BA20" i="72"/>
  <c r="AZ20" i="72"/>
  <c r="AY20" i="72"/>
  <c r="AX20" i="72"/>
  <c r="AW20" i="72"/>
  <c r="AV20" i="72"/>
  <c r="AU20" i="72"/>
  <c r="AT20" i="72"/>
  <c r="AS20" i="72"/>
  <c r="AR20" i="72"/>
  <c r="AQ20" i="72"/>
  <c r="AP20" i="72"/>
  <c r="AO20" i="72"/>
  <c r="AN20" i="72"/>
  <c r="AM20" i="72"/>
  <c r="AL20" i="72"/>
  <c r="AK20" i="72"/>
  <c r="AJ20" i="72"/>
  <c r="AI20" i="72"/>
  <c r="AH20" i="72"/>
  <c r="AG20" i="72"/>
  <c r="AF20" i="72"/>
  <c r="AE20" i="72"/>
  <c r="AD20" i="72"/>
  <c r="AB20" i="72"/>
  <c r="AA20" i="72"/>
  <c r="Z20" i="72"/>
  <c r="Y20" i="72"/>
  <c r="X20" i="72"/>
  <c r="W20" i="72"/>
  <c r="V20" i="72"/>
  <c r="U20" i="72"/>
  <c r="T20" i="72"/>
  <c r="S20" i="72"/>
  <c r="R20" i="72"/>
  <c r="Q20" i="72"/>
  <c r="P20" i="72"/>
  <c r="O20" i="72"/>
  <c r="N20" i="72"/>
  <c r="M20" i="72"/>
  <c r="L20" i="72"/>
  <c r="K20" i="72"/>
  <c r="J20" i="72"/>
  <c r="I20" i="72"/>
  <c r="H20" i="72"/>
  <c r="G20" i="72"/>
  <c r="F20" i="72"/>
  <c r="E20" i="72"/>
  <c r="D20" i="72"/>
  <c r="C20" i="72"/>
  <c r="BC19" i="72"/>
  <c r="BB19" i="72"/>
  <c r="BA19" i="72"/>
  <c r="AZ19" i="72"/>
  <c r="AY19" i="72"/>
  <c r="AX19" i="72"/>
  <c r="AW19" i="72"/>
  <c r="AV19" i="72"/>
  <c r="AU19" i="72"/>
  <c r="AT19" i="72"/>
  <c r="AS19" i="72"/>
  <c r="AR19" i="72"/>
  <c r="AQ19" i="72"/>
  <c r="AP19" i="72"/>
  <c r="AO19" i="72"/>
  <c r="AN19" i="72"/>
  <c r="AM19" i="72"/>
  <c r="AL19" i="72"/>
  <c r="AK19" i="72"/>
  <c r="AJ19" i="72"/>
  <c r="AI19" i="72"/>
  <c r="AH19" i="72"/>
  <c r="AG19" i="72"/>
  <c r="AF19" i="72"/>
  <c r="AE19" i="72"/>
  <c r="AD19" i="72"/>
  <c r="AB19" i="72"/>
  <c r="AA19" i="72"/>
  <c r="Z19" i="72"/>
  <c r="Y19" i="72"/>
  <c r="X19" i="72"/>
  <c r="W19" i="72"/>
  <c r="V19" i="72"/>
  <c r="U19" i="72"/>
  <c r="T19" i="72"/>
  <c r="S19" i="72"/>
  <c r="R19" i="72"/>
  <c r="Q19" i="72"/>
  <c r="P19" i="72"/>
  <c r="O19" i="72"/>
  <c r="N19" i="72"/>
  <c r="M19" i="72"/>
  <c r="L19" i="72"/>
  <c r="K19" i="72"/>
  <c r="J19" i="72"/>
  <c r="I19" i="72"/>
  <c r="H19" i="72"/>
  <c r="G19" i="72"/>
  <c r="F19" i="72"/>
  <c r="E19" i="72"/>
  <c r="D19" i="72"/>
  <c r="C19" i="72"/>
  <c r="BC18" i="72"/>
  <c r="BB18" i="72"/>
  <c r="BA18" i="72"/>
  <c r="AZ18" i="72"/>
  <c r="AY18" i="72"/>
  <c r="AX18" i="72"/>
  <c r="AW18" i="72"/>
  <c r="AV18" i="72"/>
  <c r="AU18" i="72"/>
  <c r="AT18" i="72"/>
  <c r="AS18" i="72"/>
  <c r="AR18" i="72"/>
  <c r="AQ18" i="72"/>
  <c r="AP18" i="72"/>
  <c r="AO18" i="72"/>
  <c r="AN18" i="72"/>
  <c r="AM18" i="72"/>
  <c r="AL18" i="72"/>
  <c r="AK18" i="72"/>
  <c r="AJ18" i="72"/>
  <c r="AI18" i="72"/>
  <c r="AH18" i="72"/>
  <c r="AG18" i="72"/>
  <c r="AF18" i="72"/>
  <c r="AE18" i="72"/>
  <c r="AD18" i="72"/>
  <c r="AB18" i="72"/>
  <c r="AA18" i="72"/>
  <c r="Z18" i="72"/>
  <c r="Y18" i="72"/>
  <c r="X18" i="72"/>
  <c r="W18" i="72"/>
  <c r="V18" i="72"/>
  <c r="U18" i="72"/>
  <c r="T18" i="72"/>
  <c r="S18" i="72"/>
  <c r="R18" i="72"/>
  <c r="Q18" i="72"/>
  <c r="P18" i="72"/>
  <c r="O18" i="72"/>
  <c r="N18" i="72"/>
  <c r="M18" i="72"/>
  <c r="L18" i="72"/>
  <c r="K18" i="72"/>
  <c r="J18" i="72"/>
  <c r="I18" i="72"/>
  <c r="H18" i="72"/>
  <c r="G18" i="72"/>
  <c r="F18" i="72"/>
  <c r="E18" i="72"/>
  <c r="D18" i="72"/>
  <c r="C18" i="72"/>
  <c r="BC17" i="72"/>
  <c r="BB17" i="72"/>
  <c r="BA17" i="72"/>
  <c r="AZ17" i="72"/>
  <c r="AY17" i="72"/>
  <c r="AX17" i="72"/>
  <c r="AW17" i="72"/>
  <c r="AV17" i="72"/>
  <c r="AU17" i="72"/>
  <c r="AT17" i="72"/>
  <c r="AS17" i="72"/>
  <c r="AR17" i="72"/>
  <c r="AQ17" i="72"/>
  <c r="AP17" i="72"/>
  <c r="AO17" i="72"/>
  <c r="AN17" i="72"/>
  <c r="AM17" i="72"/>
  <c r="AL17" i="72"/>
  <c r="AK17" i="72"/>
  <c r="AJ17" i="72"/>
  <c r="AI17" i="72"/>
  <c r="AH17" i="72"/>
  <c r="AG17" i="72"/>
  <c r="AF17" i="72"/>
  <c r="AE17" i="72"/>
  <c r="AD17" i="72"/>
  <c r="AB17" i="72"/>
  <c r="AA17" i="72"/>
  <c r="Z17" i="72"/>
  <c r="Y17" i="72"/>
  <c r="X17" i="72"/>
  <c r="W17" i="72"/>
  <c r="V17" i="72"/>
  <c r="U17" i="72"/>
  <c r="T17" i="72"/>
  <c r="S17" i="72"/>
  <c r="R17" i="72"/>
  <c r="Q17" i="72"/>
  <c r="P17" i="72"/>
  <c r="O17" i="72"/>
  <c r="N17" i="72"/>
  <c r="M17" i="72"/>
  <c r="L17" i="72"/>
  <c r="K17" i="72"/>
  <c r="J17" i="72"/>
  <c r="I17" i="72"/>
  <c r="H17" i="72"/>
  <c r="G17" i="72"/>
  <c r="F17" i="72"/>
  <c r="E17" i="72"/>
  <c r="D17" i="72"/>
  <c r="C17" i="72"/>
  <c r="BC16" i="72"/>
  <c r="BB16" i="72"/>
  <c r="BA16" i="72"/>
  <c r="AZ16" i="72"/>
  <c r="AY16" i="72"/>
  <c r="AX16" i="72"/>
  <c r="AW16" i="72"/>
  <c r="AV16" i="72"/>
  <c r="AU16" i="72"/>
  <c r="AT16" i="72"/>
  <c r="AS16" i="72"/>
  <c r="AR16" i="72"/>
  <c r="AQ16" i="72"/>
  <c r="AP16" i="72"/>
  <c r="AO16" i="72"/>
  <c r="AN16" i="72"/>
  <c r="AM16" i="72"/>
  <c r="AL16" i="72"/>
  <c r="AK16" i="72"/>
  <c r="AJ16" i="72"/>
  <c r="AI16" i="72"/>
  <c r="AH16" i="72"/>
  <c r="AG16" i="72"/>
  <c r="AF16" i="72"/>
  <c r="AE16" i="72"/>
  <c r="AD16" i="72"/>
  <c r="AB16" i="72"/>
  <c r="AA16" i="72"/>
  <c r="Z16" i="72"/>
  <c r="Y16" i="72"/>
  <c r="X16" i="72"/>
  <c r="W16" i="72"/>
  <c r="V16" i="72"/>
  <c r="U16" i="72"/>
  <c r="T16" i="72"/>
  <c r="S16" i="72"/>
  <c r="R16" i="72"/>
  <c r="Q16" i="72"/>
  <c r="P16" i="72"/>
  <c r="O16" i="72"/>
  <c r="N16" i="72"/>
  <c r="M16" i="72"/>
  <c r="L16" i="72"/>
  <c r="K16" i="72"/>
  <c r="J16" i="72"/>
  <c r="I16" i="72"/>
  <c r="H16" i="72"/>
  <c r="G16" i="72"/>
  <c r="F16" i="72"/>
  <c r="E16" i="72"/>
  <c r="D16" i="72"/>
  <c r="C16" i="72"/>
  <c r="BC14" i="72"/>
  <c r="BB14" i="72"/>
  <c r="BA14" i="72"/>
  <c r="AZ14" i="72"/>
  <c r="AY14" i="72"/>
  <c r="AX14" i="72"/>
  <c r="AW14" i="72"/>
  <c r="AV14" i="72"/>
  <c r="AU14" i="72"/>
  <c r="AT14" i="72"/>
  <c r="AS14" i="72"/>
  <c r="AR14" i="72"/>
  <c r="AQ14" i="72"/>
  <c r="AP14" i="72"/>
  <c r="AO14" i="72"/>
  <c r="AN14" i="72"/>
  <c r="AM14" i="72"/>
  <c r="AL14" i="72"/>
  <c r="AK14" i="72"/>
  <c r="AJ14" i="72"/>
  <c r="AI14" i="72"/>
  <c r="AH14" i="72"/>
  <c r="AG14" i="72"/>
  <c r="AF14" i="72"/>
  <c r="AE14" i="72"/>
  <c r="AD14" i="72"/>
  <c r="AB14" i="72"/>
  <c r="AA14" i="72"/>
  <c r="Z14" i="72"/>
  <c r="Y14" i="72"/>
  <c r="X14" i="72"/>
  <c r="W14" i="72"/>
  <c r="V14" i="72"/>
  <c r="U14" i="72"/>
  <c r="T14" i="72"/>
  <c r="S14" i="72"/>
  <c r="R14" i="72"/>
  <c r="Q14" i="72"/>
  <c r="P14" i="72"/>
  <c r="O14" i="72"/>
  <c r="N14" i="72"/>
  <c r="M14" i="72"/>
  <c r="L14" i="72"/>
  <c r="K14" i="72"/>
  <c r="J14" i="72"/>
  <c r="I14" i="72"/>
  <c r="H14" i="72"/>
  <c r="G14" i="72"/>
  <c r="F14" i="72"/>
  <c r="E14" i="72"/>
  <c r="D14" i="72"/>
  <c r="C14" i="72"/>
  <c r="BC13" i="72"/>
  <c r="BB13" i="72"/>
  <c r="BA13" i="72"/>
  <c r="AZ13" i="72"/>
  <c r="AY13" i="72"/>
  <c r="AX13" i="72"/>
  <c r="AW13" i="72"/>
  <c r="AV13" i="72"/>
  <c r="AU13" i="72"/>
  <c r="AT13" i="72"/>
  <c r="AS13" i="72"/>
  <c r="AR13" i="72"/>
  <c r="AQ13" i="72"/>
  <c r="AP13" i="72"/>
  <c r="AO13" i="72"/>
  <c r="AN13" i="72"/>
  <c r="AM13" i="72"/>
  <c r="AL13" i="72"/>
  <c r="AK13" i="72"/>
  <c r="AJ13" i="72"/>
  <c r="AI13" i="72"/>
  <c r="AH13" i="72"/>
  <c r="AG13" i="72"/>
  <c r="AF13" i="72"/>
  <c r="AE13" i="72"/>
  <c r="AD13" i="72"/>
  <c r="AB13" i="72"/>
  <c r="AA13" i="72"/>
  <c r="Z13" i="72"/>
  <c r="Y13" i="72"/>
  <c r="X13" i="72"/>
  <c r="W13" i="72"/>
  <c r="V13" i="72"/>
  <c r="U13" i="72"/>
  <c r="T13" i="72"/>
  <c r="S13" i="72"/>
  <c r="R13" i="72"/>
  <c r="Q13" i="72"/>
  <c r="P13" i="72"/>
  <c r="O13" i="72"/>
  <c r="N13" i="72"/>
  <c r="M13" i="72"/>
  <c r="L13" i="72"/>
  <c r="K13" i="72"/>
  <c r="J13" i="72"/>
  <c r="I13" i="72"/>
  <c r="H13" i="72"/>
  <c r="G13" i="72"/>
  <c r="F13" i="72"/>
  <c r="E13" i="72"/>
  <c r="D13" i="72"/>
  <c r="C13" i="72"/>
  <c r="BC12" i="72"/>
  <c r="BB12" i="72"/>
  <c r="BA12" i="72"/>
  <c r="AZ12" i="72"/>
  <c r="AY12" i="72"/>
  <c r="AX12" i="72"/>
  <c r="AW12" i="72"/>
  <c r="AV12" i="72"/>
  <c r="AU12" i="72"/>
  <c r="AT12" i="72"/>
  <c r="AS12" i="72"/>
  <c r="AR12" i="72"/>
  <c r="AQ12" i="72"/>
  <c r="AP12" i="72"/>
  <c r="AO12" i="72"/>
  <c r="AN12" i="72"/>
  <c r="AM12" i="72"/>
  <c r="AL12" i="72"/>
  <c r="AK12" i="72"/>
  <c r="AJ12" i="72"/>
  <c r="AI12" i="72"/>
  <c r="AH12" i="72"/>
  <c r="AG12" i="72"/>
  <c r="AF12" i="72"/>
  <c r="AE12" i="72"/>
  <c r="AD12" i="72"/>
  <c r="AB12" i="72"/>
  <c r="AA12" i="72"/>
  <c r="Z12" i="72"/>
  <c r="Y12" i="72"/>
  <c r="X12" i="72"/>
  <c r="W12" i="72"/>
  <c r="V12" i="72"/>
  <c r="U12" i="72"/>
  <c r="T12" i="72"/>
  <c r="S12" i="72"/>
  <c r="R12" i="72"/>
  <c r="Q12" i="72"/>
  <c r="P12" i="72"/>
  <c r="O12" i="72"/>
  <c r="N12" i="72"/>
  <c r="M12" i="72"/>
  <c r="L12" i="72"/>
  <c r="K12" i="72"/>
  <c r="J12" i="72"/>
  <c r="I12" i="72"/>
  <c r="H12" i="72"/>
  <c r="G12" i="72"/>
  <c r="F12" i="72"/>
  <c r="E12" i="72"/>
  <c r="D12" i="72"/>
  <c r="C12" i="72"/>
  <c r="BC11" i="72"/>
  <c r="BB11" i="72"/>
  <c r="BA11" i="72"/>
  <c r="AZ11" i="72"/>
  <c r="AY11" i="72"/>
  <c r="AX11" i="72"/>
  <c r="AW11" i="72"/>
  <c r="AV11" i="72"/>
  <c r="AU11" i="72"/>
  <c r="AT11" i="72"/>
  <c r="AS11" i="72"/>
  <c r="AR11" i="72"/>
  <c r="AQ11" i="72"/>
  <c r="AP11" i="72"/>
  <c r="AO11" i="72"/>
  <c r="AN11" i="72"/>
  <c r="AM11" i="72"/>
  <c r="AL11" i="72"/>
  <c r="AK11" i="72"/>
  <c r="AJ11" i="72"/>
  <c r="AI11" i="72"/>
  <c r="AH11" i="72"/>
  <c r="AG11" i="72"/>
  <c r="AF11" i="72"/>
  <c r="AE11" i="72"/>
  <c r="AD11" i="72"/>
  <c r="AB11" i="72"/>
  <c r="AA11" i="72"/>
  <c r="Z11" i="72"/>
  <c r="Y11" i="72"/>
  <c r="X11" i="72"/>
  <c r="W11" i="72"/>
  <c r="V11" i="72"/>
  <c r="U11" i="72"/>
  <c r="T11" i="72"/>
  <c r="S11" i="72"/>
  <c r="R11" i="72"/>
  <c r="Q11" i="72"/>
  <c r="P11" i="72"/>
  <c r="O11" i="72"/>
  <c r="N11" i="72"/>
  <c r="M11" i="72"/>
  <c r="L11" i="72"/>
  <c r="K11" i="72"/>
  <c r="J11" i="72"/>
  <c r="I11" i="72"/>
  <c r="H11" i="72"/>
  <c r="G11" i="72"/>
  <c r="F11" i="72"/>
  <c r="E11" i="72"/>
  <c r="D11" i="72"/>
  <c r="C11" i="72"/>
  <c r="BC10" i="72"/>
  <c r="BB10" i="72"/>
  <c r="BA10" i="72"/>
  <c r="AZ10" i="72"/>
  <c r="AY10" i="72"/>
  <c r="AX10" i="72"/>
  <c r="AW10" i="72"/>
  <c r="AV10" i="72"/>
  <c r="AU10" i="72"/>
  <c r="AT10" i="72"/>
  <c r="AS10" i="72"/>
  <c r="AR10" i="72"/>
  <c r="AQ10" i="72"/>
  <c r="AP10" i="72"/>
  <c r="AO10" i="72"/>
  <c r="AN10" i="72"/>
  <c r="AM10" i="72"/>
  <c r="AL10" i="72"/>
  <c r="AK10" i="72"/>
  <c r="AJ10" i="72"/>
  <c r="AI10" i="72"/>
  <c r="AH10" i="72"/>
  <c r="AG10" i="72"/>
  <c r="AF10" i="72"/>
  <c r="AE10" i="72"/>
  <c r="AD10" i="72"/>
  <c r="AB10" i="72"/>
  <c r="AA10" i="72"/>
  <c r="Z10" i="72"/>
  <c r="Y10" i="72"/>
  <c r="X10" i="72"/>
  <c r="W10" i="72"/>
  <c r="V10" i="72"/>
  <c r="U10" i="72"/>
  <c r="T10" i="72"/>
  <c r="S10" i="72"/>
  <c r="R10" i="72"/>
  <c r="Q10" i="72"/>
  <c r="P10" i="72"/>
  <c r="O10" i="72"/>
  <c r="N10" i="72"/>
  <c r="M10" i="72"/>
  <c r="L10" i="72"/>
  <c r="K10" i="72"/>
  <c r="J10" i="72"/>
  <c r="I10" i="72"/>
  <c r="H10" i="72"/>
  <c r="G10" i="72"/>
  <c r="F10" i="72"/>
  <c r="E10" i="72"/>
  <c r="D10" i="72"/>
  <c r="C10" i="72"/>
  <c r="BC9" i="72"/>
  <c r="BB9" i="72"/>
  <c r="BA9" i="72"/>
  <c r="AZ9" i="72"/>
  <c r="AY9" i="72"/>
  <c r="AX9" i="72"/>
  <c r="AW9" i="72"/>
  <c r="AV9" i="72"/>
  <c r="AU9" i="72"/>
  <c r="AT9" i="72"/>
  <c r="AS9" i="72"/>
  <c r="AR9" i="72"/>
  <c r="AQ9" i="72"/>
  <c r="AP9" i="72"/>
  <c r="AO9" i="72"/>
  <c r="AN9" i="72"/>
  <c r="AM9" i="72"/>
  <c r="AL9" i="72"/>
  <c r="AK9" i="72"/>
  <c r="AJ9" i="72"/>
  <c r="AI9" i="72"/>
  <c r="AH9" i="72"/>
  <c r="AG9" i="72"/>
  <c r="AF9" i="72"/>
  <c r="AE9" i="72"/>
  <c r="AD9" i="72"/>
  <c r="AB9" i="72"/>
  <c r="AA9" i="72"/>
  <c r="Z9" i="72"/>
  <c r="Y9" i="72"/>
  <c r="X9" i="72"/>
  <c r="W9" i="72"/>
  <c r="V9" i="72"/>
  <c r="U9" i="72"/>
  <c r="T9" i="72"/>
  <c r="S9" i="72"/>
  <c r="R9" i="72"/>
  <c r="Q9" i="72"/>
  <c r="P9" i="72"/>
  <c r="O9" i="72"/>
  <c r="N9" i="72"/>
  <c r="M9" i="72"/>
  <c r="L9" i="72"/>
  <c r="K9" i="72"/>
  <c r="J9" i="72"/>
  <c r="I9" i="72"/>
  <c r="H9" i="72"/>
  <c r="G9" i="72"/>
  <c r="F9" i="72"/>
  <c r="E9" i="72"/>
  <c r="D9" i="72"/>
  <c r="C9" i="72"/>
  <c r="BC8" i="72"/>
  <c r="BB8" i="72"/>
  <c r="BA8" i="72"/>
  <c r="AZ8" i="72"/>
  <c r="AY8" i="72"/>
  <c r="AX8" i="72"/>
  <c r="AW8" i="72"/>
  <c r="AV8" i="72"/>
  <c r="AU8" i="72"/>
  <c r="AT8" i="72"/>
  <c r="AS8" i="72"/>
  <c r="AR8" i="72"/>
  <c r="AQ8" i="72"/>
  <c r="AP8" i="72"/>
  <c r="AO8" i="72"/>
  <c r="AN8" i="72"/>
  <c r="AM8" i="72"/>
  <c r="AL8" i="72"/>
  <c r="AK8" i="72"/>
  <c r="AJ8" i="72"/>
  <c r="AI8" i="72"/>
  <c r="AH8" i="72"/>
  <c r="AG8" i="72"/>
  <c r="AF8" i="72"/>
  <c r="AE8" i="72"/>
  <c r="AD8" i="72"/>
  <c r="AB8" i="72"/>
  <c r="AA8" i="72"/>
  <c r="Z8" i="72"/>
  <c r="Y8" i="72"/>
  <c r="X8" i="72"/>
  <c r="W8" i="72"/>
  <c r="V8" i="72"/>
  <c r="U8" i="72"/>
  <c r="T8" i="72"/>
  <c r="S8" i="72"/>
  <c r="R8" i="72"/>
  <c r="Q8" i="72"/>
  <c r="P8" i="72"/>
  <c r="O8" i="72"/>
  <c r="N8" i="72"/>
  <c r="M8" i="72"/>
  <c r="L8" i="72"/>
  <c r="K8" i="72"/>
  <c r="J8" i="72"/>
  <c r="I8" i="72"/>
  <c r="H8" i="72"/>
  <c r="G8" i="72"/>
  <c r="F8" i="72"/>
  <c r="E8" i="72"/>
  <c r="D8" i="72"/>
  <c r="C8" i="72"/>
  <c r="BC7" i="72"/>
  <c r="BB7" i="72"/>
  <c r="BA7" i="72"/>
  <c r="AZ7" i="72"/>
  <c r="AY7" i="72"/>
  <c r="AX7" i="72"/>
  <c r="AW7" i="72"/>
  <c r="AV7" i="72"/>
  <c r="AU7" i="72"/>
  <c r="AT7" i="72"/>
  <c r="AS7" i="72"/>
  <c r="AR7" i="72"/>
  <c r="AQ7" i="72"/>
  <c r="AP7" i="72"/>
  <c r="AO7" i="72"/>
  <c r="AN7" i="72"/>
  <c r="AM7" i="72"/>
  <c r="AL7" i="72"/>
  <c r="AK7" i="72"/>
  <c r="AJ7" i="72"/>
  <c r="AI7" i="72"/>
  <c r="AH7" i="72"/>
  <c r="AG7" i="72"/>
  <c r="AF7" i="72"/>
  <c r="AE7" i="72"/>
  <c r="AD7" i="72"/>
  <c r="AB7" i="72"/>
  <c r="AA7" i="72"/>
  <c r="Z7" i="72"/>
  <c r="Y7" i="72"/>
  <c r="X7" i="72"/>
  <c r="W7" i="72"/>
  <c r="V7" i="72"/>
  <c r="U7" i="72"/>
  <c r="T7" i="72"/>
  <c r="S7" i="72"/>
  <c r="R7" i="72"/>
  <c r="Q7" i="72"/>
  <c r="P7" i="72"/>
  <c r="O7" i="72"/>
  <c r="N7" i="72"/>
  <c r="M7" i="72"/>
  <c r="L7" i="72"/>
  <c r="K7" i="72"/>
  <c r="J7" i="72"/>
  <c r="I7" i="72"/>
  <c r="H7" i="72"/>
  <c r="G7" i="72"/>
  <c r="F7" i="72"/>
  <c r="E7" i="72"/>
  <c r="D7" i="72"/>
  <c r="C7" i="72"/>
  <c r="BC6" i="72"/>
  <c r="BB6" i="72"/>
  <c r="BA6" i="72"/>
  <c r="AZ6" i="72"/>
  <c r="AY6" i="72"/>
  <c r="AX6" i="72"/>
  <c r="AW6" i="72"/>
  <c r="AV6" i="72"/>
  <c r="AU6" i="72"/>
  <c r="AT6" i="72"/>
  <c r="AS6" i="72"/>
  <c r="AR6" i="72"/>
  <c r="AQ6" i="72"/>
  <c r="AP6" i="72"/>
  <c r="AO6" i="72"/>
  <c r="AN6" i="72"/>
  <c r="AM6" i="72"/>
  <c r="AL6" i="72"/>
  <c r="AK6" i="72"/>
  <c r="AJ6" i="72"/>
  <c r="AI6" i="72"/>
  <c r="AH6" i="72"/>
  <c r="AG6" i="72"/>
  <c r="AF6" i="72"/>
  <c r="AE6" i="72"/>
  <c r="AD6" i="72"/>
  <c r="AB6" i="72"/>
  <c r="AA6" i="72"/>
  <c r="Z6" i="72"/>
  <c r="Y6" i="72"/>
  <c r="X6" i="72"/>
  <c r="W6" i="72"/>
  <c r="V6" i="72"/>
  <c r="U6" i="72"/>
  <c r="T6" i="72"/>
  <c r="S6" i="72"/>
  <c r="R6" i="72"/>
  <c r="Q6" i="72"/>
  <c r="P6" i="72"/>
  <c r="O6" i="72"/>
  <c r="N6" i="72"/>
  <c r="M6" i="72"/>
  <c r="L6" i="72"/>
  <c r="K6" i="72"/>
  <c r="J6" i="72"/>
  <c r="I6" i="72"/>
  <c r="H6" i="72"/>
  <c r="G6" i="72"/>
  <c r="F6" i="72"/>
  <c r="E6" i="72"/>
  <c r="D6" i="72"/>
  <c r="C6" i="72"/>
  <c r="BC5" i="72"/>
  <c r="BB5" i="72"/>
  <c r="BA5" i="72"/>
  <c r="AZ5" i="72"/>
  <c r="AY5" i="72"/>
  <c r="AX5" i="72"/>
  <c r="AW5" i="72"/>
  <c r="AV5" i="72"/>
  <c r="AU5" i="72"/>
  <c r="AT5" i="72"/>
  <c r="AS5" i="72"/>
  <c r="AR5" i="72"/>
  <c r="AQ5" i="72"/>
  <c r="AP5" i="72"/>
  <c r="AO5" i="72"/>
  <c r="AN5" i="72"/>
  <c r="AM5" i="72"/>
  <c r="AL5" i="72"/>
  <c r="AK5" i="72"/>
  <c r="AJ5" i="72"/>
  <c r="AI5" i="72"/>
  <c r="AH5" i="72"/>
  <c r="AG5" i="72"/>
  <c r="AF5" i="72"/>
  <c r="AE5" i="72"/>
  <c r="AD5" i="72"/>
  <c r="AB5" i="72"/>
  <c r="AA5" i="72"/>
  <c r="Z5" i="72"/>
  <c r="Y5" i="72"/>
  <c r="X5" i="72"/>
  <c r="W5" i="72"/>
  <c r="V5" i="72"/>
  <c r="U5" i="72"/>
  <c r="T5" i="72"/>
  <c r="S5" i="72"/>
  <c r="R5" i="72"/>
  <c r="Q5" i="72"/>
  <c r="P5" i="72"/>
  <c r="O5" i="72"/>
  <c r="N5" i="72"/>
  <c r="M5" i="72"/>
  <c r="L5" i="72"/>
  <c r="K5" i="72"/>
  <c r="J5" i="72"/>
  <c r="I5" i="72"/>
  <c r="H5" i="72"/>
  <c r="G5" i="72"/>
  <c r="F5" i="72"/>
  <c r="E5" i="72"/>
  <c r="D5" i="72"/>
  <c r="C5" i="72"/>
  <c r="BC22" i="71"/>
  <c r="BB22" i="71"/>
  <c r="BA22" i="71"/>
  <c r="AZ22" i="71"/>
  <c r="AY22" i="71"/>
  <c r="AX22" i="71"/>
  <c r="AW22" i="71"/>
  <c r="AV22" i="71"/>
  <c r="AU22" i="71"/>
  <c r="AT22" i="71"/>
  <c r="AS22" i="71"/>
  <c r="AR22" i="71"/>
  <c r="AQ22" i="71"/>
  <c r="AP22" i="71"/>
  <c r="AO22" i="71"/>
  <c r="AN22" i="71"/>
  <c r="AM22" i="71"/>
  <c r="AL22" i="71"/>
  <c r="AK22" i="71"/>
  <c r="AJ22" i="71"/>
  <c r="AI22" i="71"/>
  <c r="AH22" i="71"/>
  <c r="AG22" i="71"/>
  <c r="AF22" i="71"/>
  <c r="AE22" i="71"/>
  <c r="AD22" i="71"/>
  <c r="BC20" i="71"/>
  <c r="BB20" i="71"/>
  <c r="BA20" i="71"/>
  <c r="AZ20" i="71"/>
  <c r="AY20" i="71"/>
  <c r="AX20" i="71"/>
  <c r="AW20" i="71"/>
  <c r="AV20" i="71"/>
  <c r="AU20" i="71"/>
  <c r="AT20" i="71"/>
  <c r="AS20" i="71"/>
  <c r="AR20" i="71"/>
  <c r="AQ20" i="71"/>
  <c r="AP20" i="71"/>
  <c r="AO20" i="71"/>
  <c r="AN20" i="71"/>
  <c r="AM20" i="71"/>
  <c r="AL20" i="71"/>
  <c r="AK20" i="71"/>
  <c r="AJ20" i="71"/>
  <c r="AI20" i="71"/>
  <c r="AH20" i="71"/>
  <c r="AG20" i="71"/>
  <c r="AF20" i="71"/>
  <c r="AE20" i="71"/>
  <c r="AD20" i="71"/>
  <c r="BC18" i="71"/>
  <c r="BB18" i="71"/>
  <c r="BA18" i="71"/>
  <c r="AZ18" i="71"/>
  <c r="AY18" i="71"/>
  <c r="AX18" i="71"/>
  <c r="AW18" i="71"/>
  <c r="AV18" i="71"/>
  <c r="AU18" i="71"/>
  <c r="AT18" i="71"/>
  <c r="AS18" i="71"/>
  <c r="AS19" i="71" s="1"/>
  <c r="AR18" i="71"/>
  <c r="AQ18" i="71"/>
  <c r="AP18" i="71"/>
  <c r="AO18" i="71"/>
  <c r="AN18" i="71"/>
  <c r="AM18" i="71"/>
  <c r="AL18" i="71"/>
  <c r="AK18" i="71"/>
  <c r="AK19" i="71" s="1"/>
  <c r="AJ18" i="71"/>
  <c r="AI18" i="71"/>
  <c r="AH18" i="71"/>
  <c r="AG18" i="71"/>
  <c r="AF18" i="71"/>
  <c r="AE18" i="71"/>
  <c r="AD18" i="71"/>
  <c r="BC17" i="71"/>
  <c r="BC19" i="71" s="1"/>
  <c r="BB17" i="71"/>
  <c r="BA17" i="71"/>
  <c r="AZ17" i="71"/>
  <c r="AY17" i="71"/>
  <c r="AX17" i="71"/>
  <c r="AW17" i="71"/>
  <c r="AW19" i="71" s="1"/>
  <c r="AV17" i="71"/>
  <c r="AU17" i="71"/>
  <c r="AU19" i="71" s="1"/>
  <c r="AT17" i="71"/>
  <c r="AS17" i="71"/>
  <c r="AR17" i="71"/>
  <c r="AQ17" i="71"/>
  <c r="AP17" i="71"/>
  <c r="AO17" i="71"/>
  <c r="AO19" i="71" s="1"/>
  <c r="AN17" i="71"/>
  <c r="AM17" i="71"/>
  <c r="AM19" i="71" s="1"/>
  <c r="AL17" i="71"/>
  <c r="AK17" i="71"/>
  <c r="AJ17" i="71"/>
  <c r="AI17" i="71"/>
  <c r="AH17" i="71"/>
  <c r="AG17" i="71"/>
  <c r="AG19" i="71" s="1"/>
  <c r="AF17" i="71"/>
  <c r="AE17" i="71"/>
  <c r="AE19" i="71" s="1"/>
  <c r="AD17" i="71"/>
  <c r="BC15" i="71"/>
  <c r="BB15" i="71"/>
  <c r="BA15" i="71"/>
  <c r="AZ15" i="71"/>
  <c r="AY15" i="71"/>
  <c r="AX15" i="71"/>
  <c r="AW15" i="71"/>
  <c r="AV15" i="71"/>
  <c r="AU15" i="71"/>
  <c r="AT15" i="71"/>
  <c r="AS15" i="71"/>
  <c r="AR15" i="71"/>
  <c r="AQ15" i="71"/>
  <c r="AP15" i="71"/>
  <c r="AO15" i="71"/>
  <c r="AN15" i="71"/>
  <c r="AM15" i="71"/>
  <c r="AL15" i="71"/>
  <c r="AK15" i="71"/>
  <c r="AJ15" i="71"/>
  <c r="AI15" i="71"/>
  <c r="AH15" i="71"/>
  <c r="AG15" i="71"/>
  <c r="AF15" i="71"/>
  <c r="AE15" i="71"/>
  <c r="AD15" i="71"/>
  <c r="BC14" i="71"/>
  <c r="BB14" i="71"/>
  <c r="BA14" i="71"/>
  <c r="AZ14" i="71"/>
  <c r="AY14" i="71"/>
  <c r="AY16" i="71" s="1"/>
  <c r="AX14" i="71"/>
  <c r="AW14" i="71"/>
  <c r="AV14" i="71"/>
  <c r="AU14" i="71"/>
  <c r="AT14" i="71"/>
  <c r="AS14" i="71"/>
  <c r="AR14" i="71"/>
  <c r="AQ14" i="71"/>
  <c r="AQ16" i="71" s="1"/>
  <c r="AP14" i="71"/>
  <c r="AO14" i="71"/>
  <c r="AN14" i="71"/>
  <c r="AM14" i="71"/>
  <c r="AL14" i="71"/>
  <c r="AK14" i="71"/>
  <c r="AJ14" i="71"/>
  <c r="AI14" i="71"/>
  <c r="AI16" i="71" s="1"/>
  <c r="AH14" i="71"/>
  <c r="AG14" i="71"/>
  <c r="AF14" i="71"/>
  <c r="AE14" i="71"/>
  <c r="AD14" i="71"/>
  <c r="BC13" i="71"/>
  <c r="BB13" i="71"/>
  <c r="BA13" i="71"/>
  <c r="BA16" i="71" s="1"/>
  <c r="AZ13" i="71"/>
  <c r="AY13" i="71"/>
  <c r="AX13" i="71"/>
  <c r="AW13" i="71"/>
  <c r="AV13" i="71"/>
  <c r="AU13" i="71"/>
  <c r="AT13" i="71"/>
  <c r="AS13" i="71"/>
  <c r="AS16" i="71" s="1"/>
  <c r="AR13" i="71"/>
  <c r="AQ13" i="71"/>
  <c r="AP13" i="71"/>
  <c r="AO13" i="71"/>
  <c r="AN13" i="71"/>
  <c r="AM13" i="71"/>
  <c r="AL13" i="71"/>
  <c r="AK13" i="71"/>
  <c r="AK16" i="71" s="1"/>
  <c r="AJ13" i="71"/>
  <c r="AI13" i="71"/>
  <c r="AH13" i="71"/>
  <c r="AG13" i="71"/>
  <c r="AF13" i="71"/>
  <c r="AE13" i="71"/>
  <c r="AD13" i="71"/>
  <c r="BC12" i="71"/>
  <c r="BC21" i="71" s="1"/>
  <c r="BC23" i="71" s="1"/>
  <c r="BB12" i="71"/>
  <c r="BA12" i="71"/>
  <c r="AZ12" i="71"/>
  <c r="AY12" i="71"/>
  <c r="AX12" i="71"/>
  <c r="AW12" i="71"/>
  <c r="AV12" i="71"/>
  <c r="AU12" i="71"/>
  <c r="AT12" i="71"/>
  <c r="AS12" i="71"/>
  <c r="AR12" i="71"/>
  <c r="AQ12" i="71"/>
  <c r="AP12" i="71"/>
  <c r="AO12" i="71"/>
  <c r="AN12" i="71"/>
  <c r="AM12" i="71"/>
  <c r="AL12" i="71"/>
  <c r="AK12" i="71"/>
  <c r="AJ12" i="71"/>
  <c r="AI12" i="71"/>
  <c r="AH12" i="71"/>
  <c r="AG12" i="71"/>
  <c r="AF12" i="71"/>
  <c r="AE12" i="71"/>
  <c r="AE21" i="71" s="1"/>
  <c r="AE23" i="71" s="1"/>
  <c r="AD12" i="71"/>
  <c r="BC11" i="71"/>
  <c r="BB11" i="71"/>
  <c r="BA11" i="71"/>
  <c r="AZ11" i="71"/>
  <c r="AY11" i="71"/>
  <c r="AX11" i="71"/>
  <c r="AW11" i="71"/>
  <c r="AV11" i="71"/>
  <c r="AU11" i="71"/>
  <c r="AT11" i="71"/>
  <c r="AS11" i="71"/>
  <c r="AR11" i="71"/>
  <c r="AQ11" i="71"/>
  <c r="AP11" i="71"/>
  <c r="AO11" i="71"/>
  <c r="AN11" i="71"/>
  <c r="AM11" i="71"/>
  <c r="AL11" i="71"/>
  <c r="AK11" i="71"/>
  <c r="AJ11" i="71"/>
  <c r="AI11" i="71"/>
  <c r="AH11" i="71"/>
  <c r="AG11" i="71"/>
  <c r="AF11" i="71"/>
  <c r="AE11" i="71"/>
  <c r="AD11" i="71"/>
  <c r="BC10" i="71"/>
  <c r="BB10" i="71"/>
  <c r="BA10" i="71"/>
  <c r="AZ10" i="71"/>
  <c r="AY10" i="71"/>
  <c r="AX10" i="71"/>
  <c r="AW10" i="71"/>
  <c r="AV10" i="71"/>
  <c r="AU10" i="71"/>
  <c r="AT10" i="71"/>
  <c r="AS10" i="71"/>
  <c r="AR10" i="71"/>
  <c r="AQ10" i="71"/>
  <c r="AP10" i="71"/>
  <c r="AO10" i="71"/>
  <c r="AN10" i="71"/>
  <c r="AM10" i="71"/>
  <c r="AL10" i="71"/>
  <c r="AK10" i="71"/>
  <c r="AJ10" i="71"/>
  <c r="AI10" i="71"/>
  <c r="AH10" i="71"/>
  <c r="AG10" i="71"/>
  <c r="AF10" i="71"/>
  <c r="AE10" i="71"/>
  <c r="AD10" i="71"/>
  <c r="BC8" i="71"/>
  <c r="BB8" i="71"/>
  <c r="BA8" i="71"/>
  <c r="AZ8" i="71"/>
  <c r="AY8" i="71"/>
  <c r="AX8" i="71"/>
  <c r="AW8" i="71"/>
  <c r="AV8" i="71"/>
  <c r="AU8" i="71"/>
  <c r="AT8" i="71"/>
  <c r="AS8" i="71"/>
  <c r="AR8" i="71"/>
  <c r="AQ8" i="71"/>
  <c r="AP8" i="71"/>
  <c r="AO8" i="71"/>
  <c r="AN8" i="71"/>
  <c r="AM8" i="71"/>
  <c r="AL8" i="71"/>
  <c r="AK8" i="71"/>
  <c r="AJ8" i="71"/>
  <c r="AI8" i="71"/>
  <c r="AH8" i="71"/>
  <c r="AG8" i="71"/>
  <c r="AF8" i="71"/>
  <c r="AE8" i="71"/>
  <c r="AD8" i="71"/>
  <c r="BC7" i="71"/>
  <c r="BB7" i="71"/>
  <c r="BA7" i="71"/>
  <c r="AZ7" i="71"/>
  <c r="AY7" i="71"/>
  <c r="AX7" i="71"/>
  <c r="AW7" i="71"/>
  <c r="AV7" i="71"/>
  <c r="AV9" i="71" s="1"/>
  <c r="AU7" i="71"/>
  <c r="AT7" i="71"/>
  <c r="AS7" i="71"/>
  <c r="AR7" i="71"/>
  <c r="AQ7" i="71"/>
  <c r="AP7" i="71"/>
  <c r="AO7" i="71"/>
  <c r="AN7" i="71"/>
  <c r="AN9" i="71" s="1"/>
  <c r="AM7" i="71"/>
  <c r="AL7" i="71"/>
  <c r="AK7" i="71"/>
  <c r="AJ7" i="71"/>
  <c r="AI7" i="71"/>
  <c r="AH7" i="71"/>
  <c r="AG7" i="71"/>
  <c r="AF7" i="71"/>
  <c r="AF9" i="71" s="1"/>
  <c r="AE7" i="71"/>
  <c r="AD7" i="71"/>
  <c r="BC6" i="71"/>
  <c r="BB6" i="71"/>
  <c r="BA6" i="71"/>
  <c r="AZ6" i="71"/>
  <c r="AY6" i="71"/>
  <c r="AX6" i="71"/>
  <c r="AW6" i="71"/>
  <c r="AV6" i="71"/>
  <c r="AU6" i="71"/>
  <c r="AT6" i="71"/>
  <c r="AS6" i="71"/>
  <c r="AR6" i="71"/>
  <c r="AQ6" i="71"/>
  <c r="AP6" i="71"/>
  <c r="AO6" i="71"/>
  <c r="AN6" i="71"/>
  <c r="AM6" i="71"/>
  <c r="AL6" i="71"/>
  <c r="AK6" i="71"/>
  <c r="AJ6" i="71"/>
  <c r="AI6" i="71"/>
  <c r="AH6" i="71"/>
  <c r="AG6" i="71"/>
  <c r="AF6" i="71"/>
  <c r="AE6" i="71"/>
  <c r="AD6" i="71"/>
  <c r="BC5" i="71"/>
  <c r="BB5" i="71"/>
  <c r="BA5" i="71"/>
  <c r="AZ5" i="71"/>
  <c r="AY5" i="71"/>
  <c r="AY21" i="71" s="1"/>
  <c r="AY23" i="71" s="1"/>
  <c r="AX5" i="71"/>
  <c r="AW5" i="71"/>
  <c r="AV5" i="71"/>
  <c r="AU5" i="71"/>
  <c r="AT5" i="71"/>
  <c r="AS5" i="71"/>
  <c r="AR5" i="71"/>
  <c r="AQ5" i="71"/>
  <c r="AQ21" i="71" s="1"/>
  <c r="AQ23" i="71" s="1"/>
  <c r="AP5" i="71"/>
  <c r="AO5" i="71"/>
  <c r="AN5" i="71"/>
  <c r="AM5" i="71"/>
  <c r="AL5" i="71"/>
  <c r="AK5" i="71"/>
  <c r="AJ5" i="71"/>
  <c r="AI5" i="71"/>
  <c r="AI21" i="71" s="1"/>
  <c r="AI23" i="71" s="1"/>
  <c r="AH5" i="71"/>
  <c r="AG5" i="71"/>
  <c r="AF5" i="71"/>
  <c r="AE5" i="71"/>
  <c r="AD5" i="71"/>
  <c r="BC45" i="70"/>
  <c r="BB45" i="70"/>
  <c r="BA45" i="70"/>
  <c r="AZ45" i="70"/>
  <c r="AY45" i="70"/>
  <c r="AX45" i="70"/>
  <c r="AW45" i="70"/>
  <c r="AV45" i="70"/>
  <c r="AU45" i="70"/>
  <c r="AT45" i="70"/>
  <c r="AS45" i="70"/>
  <c r="AR45" i="70"/>
  <c r="AQ45" i="70"/>
  <c r="AP45" i="70"/>
  <c r="AO45" i="70"/>
  <c r="AN45" i="70"/>
  <c r="AM45" i="70"/>
  <c r="AL45" i="70"/>
  <c r="AK45" i="70"/>
  <c r="AJ45" i="70"/>
  <c r="AI45" i="70"/>
  <c r="AH45" i="70"/>
  <c r="AG45" i="70"/>
  <c r="AF45" i="70"/>
  <c r="AE45" i="70"/>
  <c r="AD45" i="70"/>
  <c r="BC44" i="70"/>
  <c r="BB44" i="70"/>
  <c r="BA44" i="70"/>
  <c r="AZ44" i="70"/>
  <c r="AY44" i="70"/>
  <c r="AX44" i="70"/>
  <c r="AW44" i="70"/>
  <c r="AV44" i="70"/>
  <c r="AU44" i="70"/>
  <c r="AT44" i="70"/>
  <c r="AS44" i="70"/>
  <c r="AR44" i="70"/>
  <c r="AQ44" i="70"/>
  <c r="AP44" i="70"/>
  <c r="AO44" i="70"/>
  <c r="AN44" i="70"/>
  <c r="AM44" i="70"/>
  <c r="AL44" i="70"/>
  <c r="AK44" i="70"/>
  <c r="AJ44" i="70"/>
  <c r="AI44" i="70"/>
  <c r="AH44" i="70"/>
  <c r="AG44" i="70"/>
  <c r="AF44" i="70"/>
  <c r="AE44" i="70"/>
  <c r="AD44" i="70"/>
  <c r="BC43" i="70"/>
  <c r="BB43" i="70"/>
  <c r="BA43" i="70"/>
  <c r="AZ43" i="70"/>
  <c r="AY43" i="70"/>
  <c r="AX43" i="70"/>
  <c r="AW43" i="70"/>
  <c r="AV43" i="70"/>
  <c r="AU43" i="70"/>
  <c r="AT43" i="70"/>
  <c r="AS43" i="70"/>
  <c r="AR43" i="70"/>
  <c r="AQ43" i="70"/>
  <c r="AP43" i="70"/>
  <c r="AO43" i="70"/>
  <c r="AN43" i="70"/>
  <c r="AM43" i="70"/>
  <c r="AL43" i="70"/>
  <c r="AK43" i="70"/>
  <c r="AJ43" i="70"/>
  <c r="AI43" i="70"/>
  <c r="AH43" i="70"/>
  <c r="AG43" i="70"/>
  <c r="AF43" i="70"/>
  <c r="AE43" i="70"/>
  <c r="AD43" i="70"/>
  <c r="BC41" i="70"/>
  <c r="BB41" i="70"/>
  <c r="BA41" i="70"/>
  <c r="AZ41" i="70"/>
  <c r="AY41" i="70"/>
  <c r="AX41" i="70"/>
  <c r="AW41" i="70"/>
  <c r="AV41" i="70"/>
  <c r="AU41" i="70"/>
  <c r="AT41" i="70"/>
  <c r="AS41" i="70"/>
  <c r="AR41" i="70"/>
  <c r="AQ41" i="70"/>
  <c r="AP41" i="70"/>
  <c r="AO41" i="70"/>
  <c r="AN41" i="70"/>
  <c r="AM41" i="70"/>
  <c r="AL41" i="70"/>
  <c r="AK41" i="70"/>
  <c r="AJ41" i="70"/>
  <c r="AI41" i="70"/>
  <c r="AH41" i="70"/>
  <c r="AG41" i="70"/>
  <c r="AF41" i="70"/>
  <c r="AE41" i="70"/>
  <c r="AD41" i="70"/>
  <c r="BC39" i="70"/>
  <c r="BB39" i="70"/>
  <c r="BA39" i="70"/>
  <c r="AZ39" i="70"/>
  <c r="AY39" i="70"/>
  <c r="AX39" i="70"/>
  <c r="AW39" i="70"/>
  <c r="AV39" i="70"/>
  <c r="AU39" i="70"/>
  <c r="AT39" i="70"/>
  <c r="AS39" i="70"/>
  <c r="AR39" i="70"/>
  <c r="AQ39" i="70"/>
  <c r="AP39" i="70"/>
  <c r="AO39" i="70"/>
  <c r="AN39" i="70"/>
  <c r="AM39" i="70"/>
  <c r="AL39" i="70"/>
  <c r="AK39" i="70"/>
  <c r="AJ39" i="70"/>
  <c r="AI39" i="70"/>
  <c r="AH39" i="70"/>
  <c r="AG39" i="70"/>
  <c r="AF39" i="70"/>
  <c r="AE39" i="70"/>
  <c r="AD39" i="70"/>
  <c r="BC38" i="70"/>
  <c r="BB38" i="70"/>
  <c r="BA38" i="70"/>
  <c r="AZ38" i="70"/>
  <c r="AY38" i="70"/>
  <c r="AX38" i="70"/>
  <c r="AW38" i="70"/>
  <c r="AV38" i="70"/>
  <c r="AU38" i="70"/>
  <c r="AU40" i="70" s="1"/>
  <c r="AT38" i="70"/>
  <c r="AS38" i="70"/>
  <c r="AR38" i="70"/>
  <c r="AQ38" i="70"/>
  <c r="AP38" i="70"/>
  <c r="AO38" i="70"/>
  <c r="AN38" i="70"/>
  <c r="AM38" i="70"/>
  <c r="AM40" i="70" s="1"/>
  <c r="AL38" i="70"/>
  <c r="AK38" i="70"/>
  <c r="AJ38" i="70"/>
  <c r="AI38" i="70"/>
  <c r="AH38" i="70"/>
  <c r="AG38" i="70"/>
  <c r="AF38" i="70"/>
  <c r="AE38" i="70"/>
  <c r="AD38" i="70"/>
  <c r="BC37" i="70"/>
  <c r="BB37" i="70"/>
  <c r="BA37" i="70"/>
  <c r="AZ37" i="70"/>
  <c r="AY37" i="70"/>
  <c r="AX37" i="70"/>
  <c r="AW37" i="70"/>
  <c r="AV37" i="70"/>
  <c r="AU37" i="70"/>
  <c r="AT37" i="70"/>
  <c r="AS37" i="70"/>
  <c r="AR37" i="70"/>
  <c r="AQ37" i="70"/>
  <c r="AP37" i="70"/>
  <c r="AO37" i="70"/>
  <c r="AN37" i="70"/>
  <c r="AM37" i="70"/>
  <c r="AL37" i="70"/>
  <c r="AK37" i="70"/>
  <c r="AJ37" i="70"/>
  <c r="AI37" i="70"/>
  <c r="AH37" i="70"/>
  <c r="AG37" i="70"/>
  <c r="AF37" i="70"/>
  <c r="AE37" i="70"/>
  <c r="AD37" i="70"/>
  <c r="BC35" i="70"/>
  <c r="BB35" i="70"/>
  <c r="BA35" i="70"/>
  <c r="AZ35" i="70"/>
  <c r="AY35" i="70"/>
  <c r="AX35" i="70"/>
  <c r="AW35" i="70"/>
  <c r="AV35" i="70"/>
  <c r="AU35" i="70"/>
  <c r="AT35" i="70"/>
  <c r="AS35" i="70"/>
  <c r="AR35" i="70"/>
  <c r="AQ35" i="70"/>
  <c r="AP35" i="70"/>
  <c r="AO35" i="70"/>
  <c r="AN35" i="70"/>
  <c r="AM35" i="70"/>
  <c r="AL35" i="70"/>
  <c r="AK35" i="70"/>
  <c r="AJ35" i="70"/>
  <c r="AI35" i="70"/>
  <c r="AH35" i="70"/>
  <c r="AG35" i="70"/>
  <c r="AF35" i="70"/>
  <c r="AE35" i="70"/>
  <c r="AD35" i="70"/>
  <c r="BC34" i="70"/>
  <c r="BB34" i="70"/>
  <c r="BA34" i="70"/>
  <c r="AZ34" i="70"/>
  <c r="AY34" i="70"/>
  <c r="AX34" i="70"/>
  <c r="AW34" i="70"/>
  <c r="AV34" i="70"/>
  <c r="AU34" i="70"/>
  <c r="AT34" i="70"/>
  <c r="AS34" i="70"/>
  <c r="AR34" i="70"/>
  <c r="AQ34" i="70"/>
  <c r="AP34" i="70"/>
  <c r="AO34" i="70"/>
  <c r="AN34" i="70"/>
  <c r="AM34" i="70"/>
  <c r="AL34" i="70"/>
  <c r="AK34" i="70"/>
  <c r="AJ34" i="70"/>
  <c r="AI34" i="70"/>
  <c r="AH34" i="70"/>
  <c r="AG34" i="70"/>
  <c r="AF34" i="70"/>
  <c r="AE34" i="70"/>
  <c r="AD34" i="70"/>
  <c r="BC33" i="70"/>
  <c r="BB33" i="70"/>
  <c r="BA33" i="70"/>
  <c r="AZ33" i="70"/>
  <c r="AY33" i="70"/>
  <c r="AX33" i="70"/>
  <c r="AW33" i="70"/>
  <c r="AV33" i="70"/>
  <c r="AU33" i="70"/>
  <c r="AT33" i="70"/>
  <c r="AS33" i="70"/>
  <c r="AR33" i="70"/>
  <c r="AQ33" i="70"/>
  <c r="AP33" i="70"/>
  <c r="AO33" i="70"/>
  <c r="AN33" i="70"/>
  <c r="AM33" i="70"/>
  <c r="AL33" i="70"/>
  <c r="AK33" i="70"/>
  <c r="AJ33" i="70"/>
  <c r="AI33" i="70"/>
  <c r="AH33" i="70"/>
  <c r="AG33" i="70"/>
  <c r="AF33" i="70"/>
  <c r="AE33" i="70"/>
  <c r="AD33" i="70"/>
  <c r="BC32" i="70"/>
  <c r="BB32" i="70"/>
  <c r="BA32" i="70"/>
  <c r="AZ32" i="70"/>
  <c r="AY32" i="70"/>
  <c r="AX32" i="70"/>
  <c r="AW32" i="70"/>
  <c r="AV32" i="70"/>
  <c r="AU32" i="70"/>
  <c r="AT32" i="70"/>
  <c r="AS32" i="70"/>
  <c r="AR32" i="70"/>
  <c r="AQ32" i="70"/>
  <c r="AP32" i="70"/>
  <c r="AO32" i="70"/>
  <c r="AN32" i="70"/>
  <c r="AM32" i="70"/>
  <c r="AL32" i="70"/>
  <c r="AK32" i="70"/>
  <c r="AJ32" i="70"/>
  <c r="AI32" i="70"/>
  <c r="AH32" i="70"/>
  <c r="AG32" i="70"/>
  <c r="AF32" i="70"/>
  <c r="AE32" i="70"/>
  <c r="AD32" i="70"/>
  <c r="BC31" i="70"/>
  <c r="BB31" i="70"/>
  <c r="BA31" i="70"/>
  <c r="AZ31" i="70"/>
  <c r="AY31" i="70"/>
  <c r="AX31" i="70"/>
  <c r="AW31" i="70"/>
  <c r="AV31" i="70"/>
  <c r="AU31" i="70"/>
  <c r="AT31" i="70"/>
  <c r="AS31" i="70"/>
  <c r="AR31" i="70"/>
  <c r="AQ31" i="70"/>
  <c r="AP31" i="70"/>
  <c r="AO31" i="70"/>
  <c r="AN31" i="70"/>
  <c r="AM31" i="70"/>
  <c r="AL31" i="70"/>
  <c r="AK31" i="70"/>
  <c r="AJ31" i="70"/>
  <c r="AI31" i="70"/>
  <c r="AH31" i="70"/>
  <c r="AG31" i="70"/>
  <c r="AF31" i="70"/>
  <c r="AE31" i="70"/>
  <c r="AD31" i="70"/>
  <c r="BC30" i="70"/>
  <c r="BB30" i="70"/>
  <c r="BA30" i="70"/>
  <c r="AZ30" i="70"/>
  <c r="AY30" i="70"/>
  <c r="AX30" i="70"/>
  <c r="AW30" i="70"/>
  <c r="AV30" i="70"/>
  <c r="AU30" i="70"/>
  <c r="AT30" i="70"/>
  <c r="AS30" i="70"/>
  <c r="AR30" i="70"/>
  <c r="AQ30" i="70"/>
  <c r="AP30" i="70"/>
  <c r="AO30" i="70"/>
  <c r="AN30" i="70"/>
  <c r="AM30" i="70"/>
  <c r="AL30" i="70"/>
  <c r="AK30" i="70"/>
  <c r="AJ30" i="70"/>
  <c r="AI30" i="70"/>
  <c r="AH30" i="70"/>
  <c r="AG30" i="70"/>
  <c r="AF30" i="70"/>
  <c r="AE30" i="70"/>
  <c r="AD30" i="70"/>
  <c r="BC29" i="70"/>
  <c r="BB29" i="70"/>
  <c r="BA29" i="70"/>
  <c r="AZ29" i="70"/>
  <c r="AY29" i="70"/>
  <c r="AX29" i="70"/>
  <c r="AW29" i="70"/>
  <c r="AV29" i="70"/>
  <c r="AU29" i="70"/>
  <c r="AT29" i="70"/>
  <c r="AS29" i="70"/>
  <c r="AR29" i="70"/>
  <c r="AQ29" i="70"/>
  <c r="AP29" i="70"/>
  <c r="AO29" i="70"/>
  <c r="AN29" i="70"/>
  <c r="AM29" i="70"/>
  <c r="AL29" i="70"/>
  <c r="AK29" i="70"/>
  <c r="AJ29" i="70"/>
  <c r="AI29" i="70"/>
  <c r="AH29" i="70"/>
  <c r="AG29" i="70"/>
  <c r="AF29" i="70"/>
  <c r="AE29" i="70"/>
  <c r="AD29" i="70"/>
  <c r="BC28" i="70"/>
  <c r="BB28" i="70"/>
  <c r="BA28" i="70"/>
  <c r="AZ28" i="70"/>
  <c r="AY28" i="70"/>
  <c r="AX28" i="70"/>
  <c r="AW28" i="70"/>
  <c r="AV28" i="70"/>
  <c r="AU28" i="70"/>
  <c r="AT28" i="70"/>
  <c r="AS28" i="70"/>
  <c r="AR28" i="70"/>
  <c r="AQ28" i="70"/>
  <c r="AP28" i="70"/>
  <c r="AO28" i="70"/>
  <c r="AN28" i="70"/>
  <c r="AM28" i="70"/>
  <c r="AL28" i="70"/>
  <c r="AK28" i="70"/>
  <c r="AJ28" i="70"/>
  <c r="AI28" i="70"/>
  <c r="AH28" i="70"/>
  <c r="AG28" i="70"/>
  <c r="AF28" i="70"/>
  <c r="AE28" i="70"/>
  <c r="AD28" i="70"/>
  <c r="BC27" i="70"/>
  <c r="BB27" i="70"/>
  <c r="BA27" i="70"/>
  <c r="AZ27" i="70"/>
  <c r="AY27" i="70"/>
  <c r="AX27" i="70"/>
  <c r="AW27" i="70"/>
  <c r="AV27" i="70"/>
  <c r="AU27" i="70"/>
  <c r="AT27" i="70"/>
  <c r="AS27" i="70"/>
  <c r="AR27" i="70"/>
  <c r="AQ27" i="70"/>
  <c r="AP27" i="70"/>
  <c r="AO27" i="70"/>
  <c r="AN27" i="70"/>
  <c r="AM27" i="70"/>
  <c r="AL27" i="70"/>
  <c r="AK27" i="70"/>
  <c r="AJ27" i="70"/>
  <c r="AI27" i="70"/>
  <c r="AH27" i="70"/>
  <c r="AG27" i="70"/>
  <c r="AF27" i="70"/>
  <c r="AE27" i="70"/>
  <c r="AD27" i="70"/>
  <c r="BC26" i="70"/>
  <c r="BB26" i="70"/>
  <c r="BA26" i="70"/>
  <c r="AZ26" i="70"/>
  <c r="AY26" i="70"/>
  <c r="AX26" i="70"/>
  <c r="AW26" i="70"/>
  <c r="AV26" i="70"/>
  <c r="AU26" i="70"/>
  <c r="AT26" i="70"/>
  <c r="AS26" i="70"/>
  <c r="AR26" i="70"/>
  <c r="AQ26" i="70"/>
  <c r="AP26" i="70"/>
  <c r="AO26" i="70"/>
  <c r="AN26" i="70"/>
  <c r="AM26" i="70"/>
  <c r="AL26" i="70"/>
  <c r="AK26" i="70"/>
  <c r="AJ26" i="70"/>
  <c r="AI26" i="70"/>
  <c r="AH26" i="70"/>
  <c r="AG26" i="70"/>
  <c r="AF26" i="70"/>
  <c r="AE26" i="70"/>
  <c r="AD26" i="70"/>
  <c r="BC25" i="70"/>
  <c r="BB25" i="70"/>
  <c r="BA25" i="70"/>
  <c r="AZ25" i="70"/>
  <c r="AY25" i="70"/>
  <c r="AX25" i="70"/>
  <c r="AW25" i="70"/>
  <c r="AV25" i="70"/>
  <c r="AU25" i="70"/>
  <c r="AT25" i="70"/>
  <c r="AS25" i="70"/>
  <c r="AR25" i="70"/>
  <c r="AQ25" i="70"/>
  <c r="AP25" i="70"/>
  <c r="AO25" i="70"/>
  <c r="AN25" i="70"/>
  <c r="AM25" i="70"/>
  <c r="AL25" i="70"/>
  <c r="AK25" i="70"/>
  <c r="AJ25" i="70"/>
  <c r="AI25" i="70"/>
  <c r="AH25" i="70"/>
  <c r="AG25" i="70"/>
  <c r="AF25" i="70"/>
  <c r="AE25" i="70"/>
  <c r="AD25" i="70"/>
  <c r="BC24" i="70"/>
  <c r="BB24" i="70"/>
  <c r="BA24" i="70"/>
  <c r="AZ24" i="70"/>
  <c r="AY24" i="70"/>
  <c r="AX24" i="70"/>
  <c r="AW24" i="70"/>
  <c r="AV24" i="70"/>
  <c r="AU24" i="70"/>
  <c r="AT24" i="70"/>
  <c r="AS24" i="70"/>
  <c r="AR24" i="70"/>
  <c r="AQ24" i="70"/>
  <c r="AP24" i="70"/>
  <c r="AO24" i="70"/>
  <c r="AN24" i="70"/>
  <c r="AM24" i="70"/>
  <c r="AL24" i="70"/>
  <c r="AK24" i="70"/>
  <c r="AJ24" i="70"/>
  <c r="AI24" i="70"/>
  <c r="AH24" i="70"/>
  <c r="AG24" i="70"/>
  <c r="AF24" i="70"/>
  <c r="AE24" i="70"/>
  <c r="AD24" i="70"/>
  <c r="BC23" i="70"/>
  <c r="BB23" i="70"/>
  <c r="BA23" i="70"/>
  <c r="AZ23" i="70"/>
  <c r="AY23" i="70"/>
  <c r="AX23" i="70"/>
  <c r="AW23" i="70"/>
  <c r="AV23" i="70"/>
  <c r="AU23" i="70"/>
  <c r="AT23" i="70"/>
  <c r="AS23" i="70"/>
  <c r="AR23" i="70"/>
  <c r="AQ23" i="70"/>
  <c r="AP23" i="70"/>
  <c r="AO23" i="70"/>
  <c r="AN23" i="70"/>
  <c r="AM23" i="70"/>
  <c r="AL23" i="70"/>
  <c r="AK23" i="70"/>
  <c r="AJ23" i="70"/>
  <c r="AI23" i="70"/>
  <c r="AH23" i="70"/>
  <c r="AG23" i="70"/>
  <c r="AF23" i="70"/>
  <c r="AE23" i="70"/>
  <c r="AD23" i="70"/>
  <c r="BC21" i="70"/>
  <c r="BB21" i="70"/>
  <c r="BA21" i="70"/>
  <c r="AZ21" i="70"/>
  <c r="AY21" i="70"/>
  <c r="AX21" i="70"/>
  <c r="AW21" i="70"/>
  <c r="AV21" i="70"/>
  <c r="AU21" i="70"/>
  <c r="AT21" i="70"/>
  <c r="AS21" i="70"/>
  <c r="AR21" i="70"/>
  <c r="AQ21" i="70"/>
  <c r="AP21" i="70"/>
  <c r="AO21" i="70"/>
  <c r="AN21" i="70"/>
  <c r="AM21" i="70"/>
  <c r="AL21" i="70"/>
  <c r="AK21" i="70"/>
  <c r="AJ21" i="70"/>
  <c r="AI21" i="70"/>
  <c r="AH21" i="70"/>
  <c r="AG21" i="70"/>
  <c r="AF21" i="70"/>
  <c r="AE21" i="70"/>
  <c r="AD21" i="70"/>
  <c r="BC20" i="70"/>
  <c r="BB20" i="70"/>
  <c r="BA20" i="70"/>
  <c r="AZ20" i="70"/>
  <c r="AY20" i="70"/>
  <c r="AX20" i="70"/>
  <c r="AW20" i="70"/>
  <c r="AV20" i="70"/>
  <c r="AU20" i="70"/>
  <c r="AT20" i="70"/>
  <c r="AS20" i="70"/>
  <c r="AR20" i="70"/>
  <c r="AQ20" i="70"/>
  <c r="AP20" i="70"/>
  <c r="AO20" i="70"/>
  <c r="AN20" i="70"/>
  <c r="AM20" i="70"/>
  <c r="AL20" i="70"/>
  <c r="AK20" i="70"/>
  <c r="AJ20" i="70"/>
  <c r="AI20" i="70"/>
  <c r="AH20" i="70"/>
  <c r="AG20" i="70"/>
  <c r="AF20" i="70"/>
  <c r="AE20" i="70"/>
  <c r="AD20" i="70"/>
  <c r="BC19" i="70"/>
  <c r="BB19" i="70"/>
  <c r="BA19" i="70"/>
  <c r="AZ19" i="70"/>
  <c r="AY19" i="70"/>
  <c r="AX19" i="70"/>
  <c r="AW19" i="70"/>
  <c r="AV19" i="70"/>
  <c r="AU19" i="70"/>
  <c r="AT19" i="70"/>
  <c r="AS19" i="70"/>
  <c r="AR19" i="70"/>
  <c r="AQ19" i="70"/>
  <c r="AP19" i="70"/>
  <c r="AO19" i="70"/>
  <c r="AN19" i="70"/>
  <c r="AM19" i="70"/>
  <c r="AL19" i="70"/>
  <c r="AK19" i="70"/>
  <c r="AJ19" i="70"/>
  <c r="AI19" i="70"/>
  <c r="AH19" i="70"/>
  <c r="AG19" i="70"/>
  <c r="AF19" i="70"/>
  <c r="AE19" i="70"/>
  <c r="AD19" i="70"/>
  <c r="BC18" i="70"/>
  <c r="BB18" i="70"/>
  <c r="BA18" i="70"/>
  <c r="AZ18" i="70"/>
  <c r="AY18" i="70"/>
  <c r="AX18" i="70"/>
  <c r="AW18" i="70"/>
  <c r="AV18" i="70"/>
  <c r="AU18" i="70"/>
  <c r="AT18" i="70"/>
  <c r="AS18" i="70"/>
  <c r="AR18" i="70"/>
  <c r="AQ18" i="70"/>
  <c r="AP18" i="70"/>
  <c r="AO18" i="70"/>
  <c r="AN18" i="70"/>
  <c r="AM18" i="70"/>
  <c r="AL18" i="70"/>
  <c r="AK18" i="70"/>
  <c r="AJ18" i="70"/>
  <c r="AI18" i="70"/>
  <c r="AH18" i="70"/>
  <c r="AG18" i="70"/>
  <c r="AF18" i="70"/>
  <c r="AE18" i="70"/>
  <c r="AD18" i="70"/>
  <c r="BC17" i="70"/>
  <c r="BB17" i="70"/>
  <c r="BA17" i="70"/>
  <c r="AZ17" i="70"/>
  <c r="AY17" i="70"/>
  <c r="AX17" i="70"/>
  <c r="AW17" i="70"/>
  <c r="AV17" i="70"/>
  <c r="AU17" i="70"/>
  <c r="AT17" i="70"/>
  <c r="AS17" i="70"/>
  <c r="AR17" i="70"/>
  <c r="AQ17" i="70"/>
  <c r="AP17" i="70"/>
  <c r="AO17" i="70"/>
  <c r="AN17" i="70"/>
  <c r="AM17" i="70"/>
  <c r="AL17" i="70"/>
  <c r="AK17" i="70"/>
  <c r="AJ17" i="70"/>
  <c r="AI17" i="70"/>
  <c r="AH17" i="70"/>
  <c r="AG17" i="70"/>
  <c r="AF17" i="70"/>
  <c r="AE17" i="70"/>
  <c r="AD17" i="70"/>
  <c r="BC16" i="70"/>
  <c r="BB16" i="70"/>
  <c r="BA16" i="70"/>
  <c r="AZ16" i="70"/>
  <c r="AY16" i="70"/>
  <c r="AX16" i="70"/>
  <c r="AW16" i="70"/>
  <c r="AV16" i="70"/>
  <c r="AU16" i="70"/>
  <c r="AT16" i="70"/>
  <c r="AS16" i="70"/>
  <c r="AR16" i="70"/>
  <c r="AQ16" i="70"/>
  <c r="AP16" i="70"/>
  <c r="AO16" i="70"/>
  <c r="AN16" i="70"/>
  <c r="AM16" i="70"/>
  <c r="AL16" i="70"/>
  <c r="AK16" i="70"/>
  <c r="AJ16" i="70"/>
  <c r="AI16" i="70"/>
  <c r="AH16" i="70"/>
  <c r="AG16" i="70"/>
  <c r="AF16" i="70"/>
  <c r="AE16" i="70"/>
  <c r="AD16" i="70"/>
  <c r="BC15" i="70"/>
  <c r="BB15" i="70"/>
  <c r="BA15" i="70"/>
  <c r="AZ15" i="70"/>
  <c r="AY15" i="70"/>
  <c r="AX15" i="70"/>
  <c r="AW15" i="70"/>
  <c r="AV15" i="70"/>
  <c r="AU15" i="70"/>
  <c r="AT15" i="70"/>
  <c r="AS15" i="70"/>
  <c r="AR15" i="70"/>
  <c r="AQ15" i="70"/>
  <c r="AP15" i="70"/>
  <c r="AO15" i="70"/>
  <c r="AN15" i="70"/>
  <c r="AM15" i="70"/>
  <c r="AL15" i="70"/>
  <c r="AK15" i="70"/>
  <c r="AJ15" i="70"/>
  <c r="AI15" i="70"/>
  <c r="AH15" i="70"/>
  <c r="AG15" i="70"/>
  <c r="AF15" i="70"/>
  <c r="AE15" i="70"/>
  <c r="AD15" i="70"/>
  <c r="BC13" i="70"/>
  <c r="BB13" i="70"/>
  <c r="BA13" i="70"/>
  <c r="AZ13" i="70"/>
  <c r="AZ14" i="70" s="1"/>
  <c r="AY13" i="70"/>
  <c r="AY14" i="70" s="1"/>
  <c r="AX13" i="70"/>
  <c r="AW13" i="70"/>
  <c r="AV13" i="70"/>
  <c r="AV14" i="70" s="1"/>
  <c r="AU13" i="70"/>
  <c r="AT13" i="70"/>
  <c r="AS13" i="70"/>
  <c r="AR13" i="70"/>
  <c r="AR14" i="70" s="1"/>
  <c r="AQ13" i="70"/>
  <c r="AQ14" i="70" s="1"/>
  <c r="AP13" i="70"/>
  <c r="AO13" i="70"/>
  <c r="AN13" i="70"/>
  <c r="AN14" i="70" s="1"/>
  <c r="AM13" i="70"/>
  <c r="AL13" i="70"/>
  <c r="AK13" i="70"/>
  <c r="AJ13" i="70"/>
  <c r="AJ14" i="70" s="1"/>
  <c r="AI13" i="70"/>
  <c r="AI14" i="70" s="1"/>
  <c r="AH13" i="70"/>
  <c r="AG13" i="70"/>
  <c r="AG14" i="70" s="1"/>
  <c r="AF13" i="70"/>
  <c r="AF14" i="70" s="1"/>
  <c r="AE13" i="70"/>
  <c r="AD13" i="70"/>
  <c r="BC12" i="70"/>
  <c r="BB12" i="70"/>
  <c r="BB14" i="70" s="1"/>
  <c r="BA12" i="70"/>
  <c r="BA14" i="70" s="1"/>
  <c r="AZ12" i="70"/>
  <c r="AY12" i="70"/>
  <c r="AX12" i="70"/>
  <c r="AW12" i="70"/>
  <c r="AV12" i="70"/>
  <c r="AU12" i="70"/>
  <c r="AT12" i="70"/>
  <c r="AT14" i="70" s="1"/>
  <c r="AS12" i="70"/>
  <c r="AS14" i="70" s="1"/>
  <c r="AR12" i="70"/>
  <c r="AQ12" i="70"/>
  <c r="AP12" i="70"/>
  <c r="AP14" i="70" s="1"/>
  <c r="AO12" i="70"/>
  <c r="AN12" i="70"/>
  <c r="AM12" i="70"/>
  <c r="AL12" i="70"/>
  <c r="AL14" i="70" s="1"/>
  <c r="AK12" i="70"/>
  <c r="AK14" i="70" s="1"/>
  <c r="AJ12" i="70"/>
  <c r="AI12" i="70"/>
  <c r="AH12" i="70"/>
  <c r="AG12" i="70"/>
  <c r="AF12" i="70"/>
  <c r="AE12" i="70"/>
  <c r="AD12" i="70"/>
  <c r="AD14" i="70" s="1"/>
  <c r="BC10" i="70"/>
  <c r="BB10" i="70"/>
  <c r="BA10" i="70"/>
  <c r="AZ10" i="70"/>
  <c r="AY10" i="70"/>
  <c r="AX10" i="70"/>
  <c r="AW10" i="70"/>
  <c r="AV10" i="70"/>
  <c r="AU10" i="70"/>
  <c r="AT10" i="70"/>
  <c r="AS10" i="70"/>
  <c r="AR10" i="70"/>
  <c r="AQ10" i="70"/>
  <c r="AP10" i="70"/>
  <c r="AO10" i="70"/>
  <c r="AN10" i="70"/>
  <c r="AM10" i="70"/>
  <c r="AL10" i="70"/>
  <c r="AK10" i="70"/>
  <c r="AJ10" i="70"/>
  <c r="AI10" i="70"/>
  <c r="AH10" i="70"/>
  <c r="AG10" i="70"/>
  <c r="AF10" i="70"/>
  <c r="AE10" i="70"/>
  <c r="AD10" i="70"/>
  <c r="BC9" i="70"/>
  <c r="BB9" i="70"/>
  <c r="BA9" i="70"/>
  <c r="AZ9" i="70"/>
  <c r="AY9" i="70"/>
  <c r="AX9" i="70"/>
  <c r="AW9" i="70"/>
  <c r="AV9" i="70"/>
  <c r="AU9" i="70"/>
  <c r="AT9" i="70"/>
  <c r="AS9" i="70"/>
  <c r="AR9" i="70"/>
  <c r="AQ9" i="70"/>
  <c r="AP9" i="70"/>
  <c r="AO9" i="70"/>
  <c r="AN9" i="70"/>
  <c r="AM9" i="70"/>
  <c r="AL9" i="70"/>
  <c r="AK9" i="70"/>
  <c r="AJ9" i="70"/>
  <c r="AI9" i="70"/>
  <c r="AH9" i="70"/>
  <c r="AG9" i="70"/>
  <c r="AF9" i="70"/>
  <c r="AE9" i="70"/>
  <c r="AD9" i="70"/>
  <c r="BC8" i="70"/>
  <c r="BB8" i="70"/>
  <c r="BA8" i="70"/>
  <c r="AZ8" i="70"/>
  <c r="AY8" i="70"/>
  <c r="AX8" i="70"/>
  <c r="AW8" i="70"/>
  <c r="AV8" i="70"/>
  <c r="AU8" i="70"/>
  <c r="AT8" i="70"/>
  <c r="AS8" i="70"/>
  <c r="AR8" i="70"/>
  <c r="AQ8" i="70"/>
  <c r="AP8" i="70"/>
  <c r="AO8" i="70"/>
  <c r="AN8" i="70"/>
  <c r="AM8" i="70"/>
  <c r="AL8" i="70"/>
  <c r="AK8" i="70"/>
  <c r="AJ8" i="70"/>
  <c r="AI8" i="70"/>
  <c r="AH8" i="70"/>
  <c r="AG8" i="70"/>
  <c r="AF8" i="70"/>
  <c r="AE8" i="70"/>
  <c r="AD8" i="70"/>
  <c r="BC7" i="70"/>
  <c r="BB7" i="70"/>
  <c r="BA7" i="70"/>
  <c r="AZ7" i="70"/>
  <c r="AY7" i="70"/>
  <c r="AX7" i="70"/>
  <c r="AW7" i="70"/>
  <c r="AV7" i="70"/>
  <c r="AU7" i="70"/>
  <c r="AT7" i="70"/>
  <c r="AS7" i="70"/>
  <c r="AR7" i="70"/>
  <c r="AQ7" i="70"/>
  <c r="AP7" i="70"/>
  <c r="AO7" i="70"/>
  <c r="AN7" i="70"/>
  <c r="AM7" i="70"/>
  <c r="AL7" i="70"/>
  <c r="AK7" i="70"/>
  <c r="AJ7" i="70"/>
  <c r="AI7" i="70"/>
  <c r="AH7" i="70"/>
  <c r="AG7" i="70"/>
  <c r="AF7" i="70"/>
  <c r="AE7" i="70"/>
  <c r="AD7" i="70"/>
  <c r="BC6" i="70"/>
  <c r="BB6" i="70"/>
  <c r="BA6" i="70"/>
  <c r="AZ6" i="70"/>
  <c r="AY6" i="70"/>
  <c r="AX6" i="70"/>
  <c r="AW6" i="70"/>
  <c r="AV6" i="70"/>
  <c r="AU6" i="70"/>
  <c r="AT6" i="70"/>
  <c r="AS6" i="70"/>
  <c r="AR6" i="70"/>
  <c r="AQ6" i="70"/>
  <c r="AP6" i="70"/>
  <c r="AO6" i="70"/>
  <c r="AN6" i="70"/>
  <c r="AM6" i="70"/>
  <c r="AL6" i="70"/>
  <c r="AK6" i="70"/>
  <c r="AJ6" i="70"/>
  <c r="AI6" i="70"/>
  <c r="AH6" i="70"/>
  <c r="AG6" i="70"/>
  <c r="AF6" i="70"/>
  <c r="AE6" i="70"/>
  <c r="AD6" i="70"/>
  <c r="BC5" i="70"/>
  <c r="BB5" i="70"/>
  <c r="BA5" i="70"/>
  <c r="AZ5" i="70"/>
  <c r="AY5" i="70"/>
  <c r="AX5" i="70"/>
  <c r="AW5" i="70"/>
  <c r="AV5" i="70"/>
  <c r="AU5" i="70"/>
  <c r="AT5" i="70"/>
  <c r="AS5" i="70"/>
  <c r="AR5" i="70"/>
  <c r="AQ5" i="70"/>
  <c r="AP5" i="70"/>
  <c r="AO5" i="70"/>
  <c r="AN5" i="70"/>
  <c r="AM5" i="70"/>
  <c r="AL5" i="70"/>
  <c r="AK5" i="70"/>
  <c r="AJ5" i="70"/>
  <c r="AI5" i="70"/>
  <c r="AH5" i="70"/>
  <c r="AG5" i="70"/>
  <c r="AF5" i="70"/>
  <c r="AE5" i="70"/>
  <c r="AD5" i="70"/>
  <c r="BC35" i="69"/>
  <c r="BB35" i="69"/>
  <c r="BA35" i="69"/>
  <c r="AZ35" i="69"/>
  <c r="AY35" i="69"/>
  <c r="AX35" i="69"/>
  <c r="AW35" i="69"/>
  <c r="AV35" i="69"/>
  <c r="AU35" i="69"/>
  <c r="AT35" i="69"/>
  <c r="AS35" i="69"/>
  <c r="AR35" i="69"/>
  <c r="AQ35" i="69"/>
  <c r="AP35" i="69"/>
  <c r="AO35" i="69"/>
  <c r="AN35" i="69"/>
  <c r="AM35" i="69"/>
  <c r="AL35" i="69"/>
  <c r="AK35" i="69"/>
  <c r="AJ35" i="69"/>
  <c r="AI35" i="69"/>
  <c r="AH35" i="69"/>
  <c r="AG35" i="69"/>
  <c r="AF35" i="69"/>
  <c r="AE35" i="69"/>
  <c r="AD35" i="69"/>
  <c r="B35" i="69"/>
  <c r="BC34" i="69"/>
  <c r="BB34" i="69"/>
  <c r="BA34" i="69"/>
  <c r="AZ34" i="69"/>
  <c r="AY34" i="69"/>
  <c r="AX34" i="69"/>
  <c r="AW34" i="69"/>
  <c r="AV34" i="69"/>
  <c r="AU34" i="69"/>
  <c r="AT34" i="69"/>
  <c r="AS34" i="69"/>
  <c r="AR34" i="69"/>
  <c r="AQ34" i="69"/>
  <c r="AP34" i="69"/>
  <c r="AO34" i="69"/>
  <c r="AN34" i="69"/>
  <c r="AM34" i="69"/>
  <c r="AL34" i="69"/>
  <c r="AK34" i="69"/>
  <c r="AJ34" i="69"/>
  <c r="AI34" i="69"/>
  <c r="AH34" i="69"/>
  <c r="AG34" i="69"/>
  <c r="AF34" i="69"/>
  <c r="AE34" i="69"/>
  <c r="AD34" i="69"/>
  <c r="B34" i="69"/>
  <c r="BC33" i="69"/>
  <c r="BB33" i="69"/>
  <c r="BA33" i="69"/>
  <c r="AZ33" i="69"/>
  <c r="AY33" i="69"/>
  <c r="AX33" i="69"/>
  <c r="AW33" i="69"/>
  <c r="AV33" i="69"/>
  <c r="AU33" i="69"/>
  <c r="AT33" i="69"/>
  <c r="AS33" i="69"/>
  <c r="AR33" i="69"/>
  <c r="AQ33" i="69"/>
  <c r="AP33" i="69"/>
  <c r="AO33" i="69"/>
  <c r="AN33" i="69"/>
  <c r="AM33" i="69"/>
  <c r="AL33" i="69"/>
  <c r="AK33" i="69"/>
  <c r="AJ33" i="69"/>
  <c r="AI33" i="69"/>
  <c r="AH33" i="69"/>
  <c r="AG33" i="69"/>
  <c r="AF33" i="69"/>
  <c r="AE33" i="69"/>
  <c r="AD33" i="69"/>
  <c r="B33" i="69"/>
  <c r="BC32" i="69"/>
  <c r="BB32" i="69"/>
  <c r="BA32" i="69"/>
  <c r="AZ32" i="69"/>
  <c r="AY32" i="69"/>
  <c r="AX32" i="69"/>
  <c r="AW32" i="69"/>
  <c r="AV32" i="69"/>
  <c r="AU32" i="69"/>
  <c r="AT32" i="69"/>
  <c r="AS32" i="69"/>
  <c r="AR32" i="69"/>
  <c r="AQ32" i="69"/>
  <c r="AP32" i="69"/>
  <c r="AO32" i="69"/>
  <c r="AN32" i="69"/>
  <c r="AM32" i="69"/>
  <c r="AL32" i="69"/>
  <c r="AK32" i="69"/>
  <c r="AJ32" i="69"/>
  <c r="AI32" i="69"/>
  <c r="AH32" i="69"/>
  <c r="AG32" i="69"/>
  <c r="AF32" i="69"/>
  <c r="AE32" i="69"/>
  <c r="AD32" i="69"/>
  <c r="B32" i="69"/>
  <c r="BC31" i="69"/>
  <c r="BB31" i="69"/>
  <c r="BA31" i="69"/>
  <c r="AZ31" i="69"/>
  <c r="AY31" i="69"/>
  <c r="AX31" i="69"/>
  <c r="AW31" i="69"/>
  <c r="AV31" i="69"/>
  <c r="AU31" i="69"/>
  <c r="AT31" i="69"/>
  <c r="AS31" i="69"/>
  <c r="AR31" i="69"/>
  <c r="AQ31" i="69"/>
  <c r="AP31" i="69"/>
  <c r="AO31" i="69"/>
  <c r="AN31" i="69"/>
  <c r="AM31" i="69"/>
  <c r="AL31" i="69"/>
  <c r="AK31" i="69"/>
  <c r="AJ31" i="69"/>
  <c r="AI31" i="69"/>
  <c r="AH31" i="69"/>
  <c r="AG31" i="69"/>
  <c r="AF31" i="69"/>
  <c r="AE31" i="69"/>
  <c r="AD31" i="69"/>
  <c r="B31" i="69"/>
  <c r="BC30" i="69"/>
  <c r="BB30" i="69"/>
  <c r="BA30" i="69"/>
  <c r="AZ30" i="69"/>
  <c r="AY30" i="69"/>
  <c r="AX30" i="69"/>
  <c r="AW30" i="69"/>
  <c r="AV30" i="69"/>
  <c r="AU30" i="69"/>
  <c r="AT30" i="69"/>
  <c r="AS30" i="69"/>
  <c r="AR30" i="69"/>
  <c r="AQ30" i="69"/>
  <c r="AP30" i="69"/>
  <c r="AO30" i="69"/>
  <c r="AN30" i="69"/>
  <c r="AM30" i="69"/>
  <c r="AL30" i="69"/>
  <c r="AK30" i="69"/>
  <c r="AJ30" i="69"/>
  <c r="AI30" i="69"/>
  <c r="AH30" i="69"/>
  <c r="AG30" i="69"/>
  <c r="AF30" i="69"/>
  <c r="AE30" i="69"/>
  <c r="AD30" i="69"/>
  <c r="B30" i="69"/>
  <c r="BC29" i="69"/>
  <c r="BB29" i="69"/>
  <c r="BA29" i="69"/>
  <c r="AZ29" i="69"/>
  <c r="AY29" i="69"/>
  <c r="AX29" i="69"/>
  <c r="AW29" i="69"/>
  <c r="AV29" i="69"/>
  <c r="AU29" i="69"/>
  <c r="AT29" i="69"/>
  <c r="AS29" i="69"/>
  <c r="AR29" i="69"/>
  <c r="AQ29" i="69"/>
  <c r="AP29" i="69"/>
  <c r="AO29" i="69"/>
  <c r="AN29" i="69"/>
  <c r="AM29" i="69"/>
  <c r="AL29" i="69"/>
  <c r="AK29" i="69"/>
  <c r="AJ29" i="69"/>
  <c r="AI29" i="69"/>
  <c r="AH29" i="69"/>
  <c r="AG29" i="69"/>
  <c r="AF29" i="69"/>
  <c r="AE29" i="69"/>
  <c r="AD29" i="69"/>
  <c r="B29" i="69"/>
  <c r="BC28" i="69"/>
  <c r="BB28" i="69"/>
  <c r="BA28" i="69"/>
  <c r="AZ28" i="69"/>
  <c r="AY28" i="69"/>
  <c r="AX28" i="69"/>
  <c r="AW28" i="69"/>
  <c r="AV28" i="69"/>
  <c r="AU28" i="69"/>
  <c r="AT28" i="69"/>
  <c r="AS28" i="69"/>
  <c r="AR28" i="69"/>
  <c r="AQ28" i="69"/>
  <c r="AP28" i="69"/>
  <c r="AO28" i="69"/>
  <c r="AN28" i="69"/>
  <c r="AM28" i="69"/>
  <c r="AL28" i="69"/>
  <c r="AK28" i="69"/>
  <c r="AJ28" i="69"/>
  <c r="AI28" i="69"/>
  <c r="AH28" i="69"/>
  <c r="AG28" i="69"/>
  <c r="AF28" i="69"/>
  <c r="AE28" i="69"/>
  <c r="AD28" i="69"/>
  <c r="B28" i="69"/>
  <c r="BC27" i="69"/>
  <c r="BB27" i="69"/>
  <c r="BA27" i="69"/>
  <c r="AZ27" i="69"/>
  <c r="AY27" i="69"/>
  <c r="AX27" i="69"/>
  <c r="AW27" i="69"/>
  <c r="AV27" i="69"/>
  <c r="AU27" i="69"/>
  <c r="AT27" i="69"/>
  <c r="AS27" i="69"/>
  <c r="AR27" i="69"/>
  <c r="AQ27" i="69"/>
  <c r="AP27" i="69"/>
  <c r="AO27" i="69"/>
  <c r="AN27" i="69"/>
  <c r="AM27" i="69"/>
  <c r="AL27" i="69"/>
  <c r="AK27" i="69"/>
  <c r="AJ27" i="69"/>
  <c r="AI27" i="69"/>
  <c r="AH27" i="69"/>
  <c r="AG27" i="69"/>
  <c r="AF27" i="69"/>
  <c r="AE27" i="69"/>
  <c r="AD27" i="69"/>
  <c r="B27" i="69"/>
  <c r="BC26" i="69"/>
  <c r="BB26" i="69"/>
  <c r="BA26" i="69"/>
  <c r="AZ26" i="69"/>
  <c r="AY26" i="69"/>
  <c r="AX26" i="69"/>
  <c r="AW26" i="69"/>
  <c r="AV26" i="69"/>
  <c r="AU26" i="69"/>
  <c r="AT26" i="69"/>
  <c r="AS26" i="69"/>
  <c r="AR26" i="69"/>
  <c r="AQ26" i="69"/>
  <c r="AP26" i="69"/>
  <c r="AO26" i="69"/>
  <c r="AN26" i="69"/>
  <c r="AM26" i="69"/>
  <c r="AL26" i="69"/>
  <c r="AK26" i="69"/>
  <c r="AJ26" i="69"/>
  <c r="AI26" i="69"/>
  <c r="AH26" i="69"/>
  <c r="AG26" i="69"/>
  <c r="AF26" i="69"/>
  <c r="AE26" i="69"/>
  <c r="AD26" i="69"/>
  <c r="B26" i="69"/>
  <c r="BC25" i="69"/>
  <c r="BB25" i="69"/>
  <c r="BA25" i="69"/>
  <c r="AZ25" i="69"/>
  <c r="AY25" i="69"/>
  <c r="AX25" i="69"/>
  <c r="AW25" i="69"/>
  <c r="AV25" i="69"/>
  <c r="AU25" i="69"/>
  <c r="AT25" i="69"/>
  <c r="AS25" i="69"/>
  <c r="AR25" i="69"/>
  <c r="AQ25" i="69"/>
  <c r="AP25" i="69"/>
  <c r="AO25" i="69"/>
  <c r="AN25" i="69"/>
  <c r="AM25" i="69"/>
  <c r="AL25" i="69"/>
  <c r="AK25" i="69"/>
  <c r="AJ25" i="69"/>
  <c r="AI25" i="69"/>
  <c r="AH25" i="69"/>
  <c r="AG25" i="69"/>
  <c r="AF25" i="69"/>
  <c r="AE25" i="69"/>
  <c r="AD25" i="69"/>
  <c r="B25" i="69"/>
  <c r="BC24" i="69"/>
  <c r="BB24" i="69"/>
  <c r="BA24" i="69"/>
  <c r="AZ24" i="69"/>
  <c r="AY24" i="69"/>
  <c r="AX24" i="69"/>
  <c r="AW24" i="69"/>
  <c r="AV24" i="69"/>
  <c r="AU24" i="69"/>
  <c r="AT24" i="69"/>
  <c r="AS24" i="69"/>
  <c r="AR24" i="69"/>
  <c r="AQ24" i="69"/>
  <c r="AP24" i="69"/>
  <c r="AO24" i="69"/>
  <c r="AN24" i="69"/>
  <c r="AM24" i="69"/>
  <c r="AL24" i="69"/>
  <c r="AK24" i="69"/>
  <c r="AJ24" i="69"/>
  <c r="AI24" i="69"/>
  <c r="AH24" i="69"/>
  <c r="AG24" i="69"/>
  <c r="AF24" i="69"/>
  <c r="AE24" i="69"/>
  <c r="AD24" i="69"/>
  <c r="B24" i="69"/>
  <c r="BC23" i="69"/>
  <c r="BB23" i="69"/>
  <c r="BA23" i="69"/>
  <c r="AZ23" i="69"/>
  <c r="AY23" i="69"/>
  <c r="AX23" i="69"/>
  <c r="AW23" i="69"/>
  <c r="AV23" i="69"/>
  <c r="AU23" i="69"/>
  <c r="AT23" i="69"/>
  <c r="AS23" i="69"/>
  <c r="AR23" i="69"/>
  <c r="AQ23" i="69"/>
  <c r="AP23" i="69"/>
  <c r="AO23" i="69"/>
  <c r="AN23" i="69"/>
  <c r="AM23" i="69"/>
  <c r="AL23" i="69"/>
  <c r="AK23" i="69"/>
  <c r="AJ23" i="69"/>
  <c r="AI23" i="69"/>
  <c r="AH23" i="69"/>
  <c r="AG23" i="69"/>
  <c r="AF23" i="69"/>
  <c r="AE23" i="69"/>
  <c r="AD23" i="69"/>
  <c r="B23" i="69"/>
  <c r="BC21" i="69"/>
  <c r="BB21" i="69"/>
  <c r="BA21" i="69"/>
  <c r="AZ21" i="69"/>
  <c r="AY21" i="69"/>
  <c r="AX21" i="69"/>
  <c r="AW21" i="69"/>
  <c r="AV21" i="69"/>
  <c r="AU21" i="69"/>
  <c r="AT21" i="69"/>
  <c r="AS21" i="69"/>
  <c r="AR21" i="69"/>
  <c r="AQ21" i="69"/>
  <c r="AP21" i="69"/>
  <c r="AO21" i="69"/>
  <c r="AN21" i="69"/>
  <c r="AM21" i="69"/>
  <c r="AL21" i="69"/>
  <c r="AK21" i="69"/>
  <c r="AJ21" i="69"/>
  <c r="AI21" i="69"/>
  <c r="AH21" i="69"/>
  <c r="AG21" i="69"/>
  <c r="AF21" i="69"/>
  <c r="AE21" i="69"/>
  <c r="AD21" i="69"/>
  <c r="BC20" i="69"/>
  <c r="BB20" i="69"/>
  <c r="BA20" i="69"/>
  <c r="AZ20" i="69"/>
  <c r="AY20" i="69"/>
  <c r="AX20" i="69"/>
  <c r="AW20" i="69"/>
  <c r="AV20" i="69"/>
  <c r="AU20" i="69"/>
  <c r="AT20" i="69"/>
  <c r="AS20" i="69"/>
  <c r="AR20" i="69"/>
  <c r="AQ20" i="69"/>
  <c r="AP20" i="69"/>
  <c r="AO20" i="69"/>
  <c r="AN20" i="69"/>
  <c r="AM20" i="69"/>
  <c r="AL20" i="69"/>
  <c r="AK20" i="69"/>
  <c r="AJ20" i="69"/>
  <c r="AI20" i="69"/>
  <c r="AH20" i="69"/>
  <c r="AG20" i="69"/>
  <c r="AF20" i="69"/>
  <c r="AE20" i="69"/>
  <c r="AD20" i="69"/>
  <c r="BC19" i="69"/>
  <c r="BB19" i="69"/>
  <c r="BA19" i="69"/>
  <c r="AZ19" i="69"/>
  <c r="AY19" i="69"/>
  <c r="AX19" i="69"/>
  <c r="AW19" i="69"/>
  <c r="AV19" i="69"/>
  <c r="AU19" i="69"/>
  <c r="AT19" i="69"/>
  <c r="AS19" i="69"/>
  <c r="AR19" i="69"/>
  <c r="AQ19" i="69"/>
  <c r="AP19" i="69"/>
  <c r="AO19" i="69"/>
  <c r="AN19" i="69"/>
  <c r="AM19" i="69"/>
  <c r="AL19" i="69"/>
  <c r="AK19" i="69"/>
  <c r="AJ19" i="69"/>
  <c r="AI19" i="69"/>
  <c r="AH19" i="69"/>
  <c r="AG19" i="69"/>
  <c r="AF19" i="69"/>
  <c r="AE19" i="69"/>
  <c r="AD19" i="69"/>
  <c r="BC18" i="69"/>
  <c r="BB18" i="69"/>
  <c r="BA18" i="69"/>
  <c r="AZ18" i="69"/>
  <c r="AY18" i="69"/>
  <c r="AX18" i="69"/>
  <c r="AW18" i="69"/>
  <c r="AV18" i="69"/>
  <c r="AU18" i="69"/>
  <c r="AT18" i="69"/>
  <c r="AS18" i="69"/>
  <c r="AR18" i="69"/>
  <c r="AQ18" i="69"/>
  <c r="AP18" i="69"/>
  <c r="AO18" i="69"/>
  <c r="AN18" i="69"/>
  <c r="AM18" i="69"/>
  <c r="AL18" i="69"/>
  <c r="AK18" i="69"/>
  <c r="AJ18" i="69"/>
  <c r="AI18" i="69"/>
  <c r="AH18" i="69"/>
  <c r="AG18" i="69"/>
  <c r="AF18" i="69"/>
  <c r="AE18" i="69"/>
  <c r="AD18" i="69"/>
  <c r="BC17" i="69"/>
  <c r="BB17" i="69"/>
  <c r="BA17" i="69"/>
  <c r="AZ17" i="69"/>
  <c r="AY17" i="69"/>
  <c r="AX17" i="69"/>
  <c r="AW17" i="69"/>
  <c r="AV17" i="69"/>
  <c r="AU17" i="69"/>
  <c r="AT17" i="69"/>
  <c r="AS17" i="69"/>
  <c r="AR17" i="69"/>
  <c r="AQ17" i="69"/>
  <c r="AP17" i="69"/>
  <c r="AO17" i="69"/>
  <c r="AN17" i="69"/>
  <c r="AM17" i="69"/>
  <c r="AL17" i="69"/>
  <c r="AK17" i="69"/>
  <c r="AJ17" i="69"/>
  <c r="AI17" i="69"/>
  <c r="AH17" i="69"/>
  <c r="AG17" i="69"/>
  <c r="AF17" i="69"/>
  <c r="AE17" i="69"/>
  <c r="AD17" i="69"/>
  <c r="BC14" i="69"/>
  <c r="BB14" i="69"/>
  <c r="BA14" i="69"/>
  <c r="AZ14" i="69"/>
  <c r="AY14" i="69"/>
  <c r="AX14" i="69"/>
  <c r="AW14" i="69"/>
  <c r="AV14" i="69"/>
  <c r="AU14" i="69"/>
  <c r="AT14" i="69"/>
  <c r="AS14" i="69"/>
  <c r="AR14" i="69"/>
  <c r="AQ14" i="69"/>
  <c r="AP14" i="69"/>
  <c r="AO14" i="69"/>
  <c r="AN14" i="69"/>
  <c r="AM14" i="69"/>
  <c r="AL14" i="69"/>
  <c r="AK14" i="69"/>
  <c r="AJ14" i="69"/>
  <c r="AI14" i="69"/>
  <c r="AH14" i="69"/>
  <c r="AG14" i="69"/>
  <c r="AF14" i="69"/>
  <c r="AE14" i="69"/>
  <c r="AD14" i="69"/>
  <c r="BC13" i="69"/>
  <c r="BB13" i="69"/>
  <c r="BA13" i="69"/>
  <c r="AZ13" i="69"/>
  <c r="AY13" i="69"/>
  <c r="AX13" i="69"/>
  <c r="AW13" i="69"/>
  <c r="AV13" i="69"/>
  <c r="AU13" i="69"/>
  <c r="AT13" i="69"/>
  <c r="AS13" i="69"/>
  <c r="AR13" i="69"/>
  <c r="AQ13" i="69"/>
  <c r="AP13" i="69"/>
  <c r="AO13" i="69"/>
  <c r="AN13" i="69"/>
  <c r="AM13" i="69"/>
  <c r="AL13" i="69"/>
  <c r="AK13" i="69"/>
  <c r="AJ13" i="69"/>
  <c r="AI13" i="69"/>
  <c r="AH13" i="69"/>
  <c r="AG13" i="69"/>
  <c r="AF13" i="69"/>
  <c r="AE13" i="69"/>
  <c r="AD13" i="69"/>
  <c r="BC11" i="69"/>
  <c r="BB11" i="69"/>
  <c r="BA11" i="69"/>
  <c r="BA12" i="69" s="1"/>
  <c r="AZ11" i="69"/>
  <c r="AY11" i="69"/>
  <c r="AX11" i="69"/>
  <c r="AW11" i="69"/>
  <c r="AW12" i="69" s="1"/>
  <c r="AV11" i="69"/>
  <c r="AV12" i="69" s="1"/>
  <c r="AU11" i="69"/>
  <c r="AT11" i="69"/>
  <c r="AS11" i="69"/>
  <c r="AR11" i="69"/>
  <c r="AQ11" i="69"/>
  <c r="AP11" i="69"/>
  <c r="AO11" i="69"/>
  <c r="AO12" i="69" s="1"/>
  <c r="AN11" i="69"/>
  <c r="AN12" i="69" s="1"/>
  <c r="AM11" i="69"/>
  <c r="AL11" i="69"/>
  <c r="AK11" i="69"/>
  <c r="AK12" i="69" s="1"/>
  <c r="AJ11" i="69"/>
  <c r="AI11" i="69"/>
  <c r="AH11" i="69"/>
  <c r="AG11" i="69"/>
  <c r="AG12" i="69" s="1"/>
  <c r="AF11" i="69"/>
  <c r="AF12" i="69" s="1"/>
  <c r="AE11" i="69"/>
  <c r="AD11" i="69"/>
  <c r="AD12" i="69" s="1"/>
  <c r="BC10" i="69"/>
  <c r="BB10" i="69"/>
  <c r="BA10" i="69"/>
  <c r="AZ10" i="69"/>
  <c r="AY10" i="69"/>
  <c r="AX10" i="69"/>
  <c r="AX12" i="69" s="1"/>
  <c r="AW10" i="69"/>
  <c r="AV10" i="69"/>
  <c r="AU10" i="69"/>
  <c r="AU12" i="69" s="1"/>
  <c r="AT10" i="69"/>
  <c r="AS10" i="69"/>
  <c r="AR10" i="69"/>
  <c r="AQ10" i="69"/>
  <c r="AP10" i="69"/>
  <c r="AP12" i="69" s="1"/>
  <c r="AO10" i="69"/>
  <c r="AN10" i="69"/>
  <c r="AM10" i="69"/>
  <c r="AM12" i="69" s="1"/>
  <c r="AL10" i="69"/>
  <c r="AK10" i="69"/>
  <c r="AJ10" i="69"/>
  <c r="AI10" i="69"/>
  <c r="AH10" i="69"/>
  <c r="AH12" i="69" s="1"/>
  <c r="AG10" i="69"/>
  <c r="AF10" i="69"/>
  <c r="AE10" i="69"/>
  <c r="AD10" i="69"/>
  <c r="BC9" i="69"/>
  <c r="BB9" i="69"/>
  <c r="BA9" i="69"/>
  <c r="AZ9" i="69"/>
  <c r="AY9" i="69"/>
  <c r="AX9" i="69"/>
  <c r="AW9" i="69"/>
  <c r="AV9" i="69"/>
  <c r="AU9" i="69"/>
  <c r="AT9" i="69"/>
  <c r="AS9" i="69"/>
  <c r="AR9" i="69"/>
  <c r="AQ9" i="69"/>
  <c r="AP9" i="69"/>
  <c r="AO9" i="69"/>
  <c r="AN9" i="69"/>
  <c r="AM9" i="69"/>
  <c r="AL9" i="69"/>
  <c r="AK9" i="69"/>
  <c r="AJ9" i="69"/>
  <c r="AI9" i="69"/>
  <c r="AH9" i="69"/>
  <c r="AG9" i="69"/>
  <c r="AF9" i="69"/>
  <c r="AE9" i="69"/>
  <c r="AD9" i="69"/>
  <c r="BC8" i="69"/>
  <c r="BB8" i="69"/>
  <c r="BA8" i="69"/>
  <c r="AZ8" i="69"/>
  <c r="AY8" i="69"/>
  <c r="AX8" i="69"/>
  <c r="AW8" i="69"/>
  <c r="AV8" i="69"/>
  <c r="AU8" i="69"/>
  <c r="AT8" i="69"/>
  <c r="AS8" i="69"/>
  <c r="AR8" i="69"/>
  <c r="AQ8" i="69"/>
  <c r="AP8" i="69"/>
  <c r="AO8" i="69"/>
  <c r="AN8" i="69"/>
  <c r="AM8" i="69"/>
  <c r="AL8" i="69"/>
  <c r="AK8" i="69"/>
  <c r="AJ8" i="69"/>
  <c r="AI8" i="69"/>
  <c r="AH8" i="69"/>
  <c r="AG8" i="69"/>
  <c r="AF8" i="69"/>
  <c r="AE8" i="69"/>
  <c r="AD8" i="69"/>
  <c r="BC7" i="69"/>
  <c r="BB7" i="69"/>
  <c r="BA7" i="69"/>
  <c r="AZ7" i="69"/>
  <c r="AY7" i="69"/>
  <c r="AX7" i="69"/>
  <c r="AW7" i="69"/>
  <c r="AV7" i="69"/>
  <c r="AV15" i="69" s="1"/>
  <c r="AU7" i="69"/>
  <c r="AT7" i="69"/>
  <c r="AS7" i="69"/>
  <c r="AR7" i="69"/>
  <c r="AQ7" i="69"/>
  <c r="AP7" i="69"/>
  <c r="AO7" i="69"/>
  <c r="AN7" i="69"/>
  <c r="AN15" i="69" s="1"/>
  <c r="AM7" i="69"/>
  <c r="AL7" i="69"/>
  <c r="AK7" i="69"/>
  <c r="AJ7" i="69"/>
  <c r="AI7" i="69"/>
  <c r="AH7" i="69"/>
  <c r="AG7" i="69"/>
  <c r="AF7" i="69"/>
  <c r="AF15" i="69" s="1"/>
  <c r="AE7" i="69"/>
  <c r="AD7" i="69"/>
  <c r="BC6" i="69"/>
  <c r="BB6" i="69"/>
  <c r="BA6" i="69"/>
  <c r="AZ6" i="69"/>
  <c r="AY6" i="69"/>
  <c r="AX6" i="69"/>
  <c r="AW6" i="69"/>
  <c r="AV6" i="69"/>
  <c r="AU6" i="69"/>
  <c r="AT6" i="69"/>
  <c r="AS6" i="69"/>
  <c r="AR6" i="69"/>
  <c r="AQ6" i="69"/>
  <c r="AP6" i="69"/>
  <c r="AO6" i="69"/>
  <c r="AN6" i="69"/>
  <c r="AM6" i="69"/>
  <c r="AL6" i="69"/>
  <c r="AK6" i="69"/>
  <c r="AJ6" i="69"/>
  <c r="AI6" i="69"/>
  <c r="AH6" i="69"/>
  <c r="AG6" i="69"/>
  <c r="AF6" i="69"/>
  <c r="AE6" i="69"/>
  <c r="AD6" i="69"/>
  <c r="BC5" i="69"/>
  <c r="BB5" i="69"/>
  <c r="BA5" i="69"/>
  <c r="AZ5" i="69"/>
  <c r="AY5" i="69"/>
  <c r="AX5" i="69"/>
  <c r="AW5" i="69"/>
  <c r="AV5" i="69"/>
  <c r="AU5" i="69"/>
  <c r="AT5" i="69"/>
  <c r="AS5" i="69"/>
  <c r="AR5" i="69"/>
  <c r="AR15" i="69" s="1"/>
  <c r="AQ5" i="69"/>
  <c r="AP5" i="69"/>
  <c r="AO5" i="69"/>
  <c r="AN5" i="69"/>
  <c r="AM5" i="69"/>
  <c r="AL5" i="69"/>
  <c r="AK5" i="69"/>
  <c r="AJ5" i="69"/>
  <c r="AJ15" i="69" s="1"/>
  <c r="AI5" i="69"/>
  <c r="AH5" i="69"/>
  <c r="AG5" i="69"/>
  <c r="AF5" i="69"/>
  <c r="AE5" i="69"/>
  <c r="AD5" i="69"/>
  <c r="BC30" i="68"/>
  <c r="BB30" i="68"/>
  <c r="BA30" i="68"/>
  <c r="AZ30" i="68"/>
  <c r="AY30" i="68"/>
  <c r="AX30" i="68"/>
  <c r="AW30" i="68"/>
  <c r="AV30" i="68"/>
  <c r="AU30" i="68"/>
  <c r="AT30" i="68"/>
  <c r="AS30" i="68"/>
  <c r="AR30" i="68"/>
  <c r="AQ30" i="68"/>
  <c r="AP30" i="68"/>
  <c r="AO30" i="68"/>
  <c r="AN30" i="68"/>
  <c r="AM30" i="68"/>
  <c r="AL30" i="68"/>
  <c r="AK30" i="68"/>
  <c r="AJ30" i="68"/>
  <c r="AI30" i="68"/>
  <c r="AH30" i="68"/>
  <c r="AG30" i="68"/>
  <c r="AF30" i="68"/>
  <c r="AE30" i="68"/>
  <c r="AD30" i="68"/>
  <c r="BC29" i="68"/>
  <c r="BB29" i="68"/>
  <c r="BA29" i="68"/>
  <c r="AZ29" i="68"/>
  <c r="AY29" i="68"/>
  <c r="AX29" i="68"/>
  <c r="AW29" i="68"/>
  <c r="AV29" i="68"/>
  <c r="AU29" i="68"/>
  <c r="AT29" i="68"/>
  <c r="AS29" i="68"/>
  <c r="AR29" i="68"/>
  <c r="AQ29" i="68"/>
  <c r="AP29" i="68"/>
  <c r="AO29" i="68"/>
  <c r="AN29" i="68"/>
  <c r="AM29" i="68"/>
  <c r="AL29" i="68"/>
  <c r="AK29" i="68"/>
  <c r="AJ29" i="68"/>
  <c r="AI29" i="68"/>
  <c r="AH29" i="68"/>
  <c r="AG29" i="68"/>
  <c r="AF29" i="68"/>
  <c r="AE29" i="68"/>
  <c r="AD29" i="68"/>
  <c r="BC28" i="68"/>
  <c r="BB28" i="68"/>
  <c r="BA28" i="68"/>
  <c r="AZ28" i="68"/>
  <c r="AY28" i="68"/>
  <c r="AX28" i="68"/>
  <c r="AW28" i="68"/>
  <c r="AV28" i="68"/>
  <c r="AU28" i="68"/>
  <c r="AT28" i="68"/>
  <c r="AS28" i="68"/>
  <c r="AR28" i="68"/>
  <c r="AQ28" i="68"/>
  <c r="AP28" i="68"/>
  <c r="AO28" i="68"/>
  <c r="AN28" i="68"/>
  <c r="AM28" i="68"/>
  <c r="AL28" i="68"/>
  <c r="AK28" i="68"/>
  <c r="AJ28" i="68"/>
  <c r="AI28" i="68"/>
  <c r="AH28" i="68"/>
  <c r="AG28" i="68"/>
  <c r="AF28" i="68"/>
  <c r="AE28" i="68"/>
  <c r="AD28" i="68"/>
  <c r="BC26" i="68"/>
  <c r="BB26" i="68"/>
  <c r="BA26" i="68"/>
  <c r="AZ26" i="68"/>
  <c r="AY26" i="68"/>
  <c r="AX26" i="68"/>
  <c r="AW26" i="68"/>
  <c r="AV26" i="68"/>
  <c r="AU26" i="68"/>
  <c r="AT26" i="68"/>
  <c r="AS26" i="68"/>
  <c r="AR26" i="68"/>
  <c r="AQ26" i="68"/>
  <c r="AP26" i="68"/>
  <c r="AO26" i="68"/>
  <c r="AN26" i="68"/>
  <c r="AM26" i="68"/>
  <c r="AL26" i="68"/>
  <c r="AK26" i="68"/>
  <c r="AJ26" i="68"/>
  <c r="AI26" i="68"/>
  <c r="AH26" i="68"/>
  <c r="AG26" i="68"/>
  <c r="AF26" i="68"/>
  <c r="AE26" i="68"/>
  <c r="AD26" i="68"/>
  <c r="BC25" i="68"/>
  <c r="BB25" i="68"/>
  <c r="BA25" i="68"/>
  <c r="AZ25" i="68"/>
  <c r="AY25" i="68"/>
  <c r="AX25" i="68"/>
  <c r="AW25" i="68"/>
  <c r="AV25" i="68"/>
  <c r="AU25" i="68"/>
  <c r="AT25" i="68"/>
  <c r="AS25" i="68"/>
  <c r="AR25" i="68"/>
  <c r="AQ25" i="68"/>
  <c r="AP25" i="68"/>
  <c r="AO25" i="68"/>
  <c r="AN25" i="68"/>
  <c r="AM25" i="68"/>
  <c r="AL25" i="68"/>
  <c r="AK25" i="68"/>
  <c r="AJ25" i="68"/>
  <c r="AI25" i="68"/>
  <c r="AH25" i="68"/>
  <c r="AG25" i="68"/>
  <c r="AF25" i="68"/>
  <c r="AE25" i="68"/>
  <c r="AD25" i="68"/>
  <c r="BC23" i="68"/>
  <c r="BB23" i="68"/>
  <c r="BA23" i="68"/>
  <c r="AZ23" i="68"/>
  <c r="AY23" i="68"/>
  <c r="AX23" i="68"/>
  <c r="AW23" i="68"/>
  <c r="AV23" i="68"/>
  <c r="AU23" i="68"/>
  <c r="AT23" i="68"/>
  <c r="AS23" i="68"/>
  <c r="AR23" i="68"/>
  <c r="AQ23" i="68"/>
  <c r="AP23" i="68"/>
  <c r="AO23" i="68"/>
  <c r="AN23" i="68"/>
  <c r="AM23" i="68"/>
  <c r="AL23" i="68"/>
  <c r="AK23" i="68"/>
  <c r="AJ23" i="68"/>
  <c r="AI23" i="68"/>
  <c r="AH23" i="68"/>
  <c r="AG23" i="68"/>
  <c r="AF23" i="68"/>
  <c r="AE23" i="68"/>
  <c r="AD23" i="68"/>
  <c r="BC22" i="68"/>
  <c r="BB22" i="68"/>
  <c r="BA22" i="68"/>
  <c r="AZ22" i="68"/>
  <c r="AY22" i="68"/>
  <c r="AX22" i="68"/>
  <c r="AW22" i="68"/>
  <c r="AV22" i="68"/>
  <c r="AU22" i="68"/>
  <c r="AT22" i="68"/>
  <c r="AS22" i="68"/>
  <c r="AR22" i="68"/>
  <c r="AQ22" i="68"/>
  <c r="AP22" i="68"/>
  <c r="AO22" i="68"/>
  <c r="AN22" i="68"/>
  <c r="AM22" i="68"/>
  <c r="AL22" i="68"/>
  <c r="AK22" i="68"/>
  <c r="AJ22" i="68"/>
  <c r="AI22" i="68"/>
  <c r="AH22" i="68"/>
  <c r="AG22" i="68"/>
  <c r="AF22" i="68"/>
  <c r="AE22" i="68"/>
  <c r="AD22" i="68"/>
  <c r="BC21" i="68"/>
  <c r="BB21" i="68"/>
  <c r="BA21" i="68"/>
  <c r="AZ21" i="68"/>
  <c r="AY21" i="68"/>
  <c r="AX21" i="68"/>
  <c r="AW21" i="68"/>
  <c r="AV21" i="68"/>
  <c r="AU21" i="68"/>
  <c r="AT21" i="68"/>
  <c r="AS21" i="68"/>
  <c r="AR21" i="68"/>
  <c r="AQ21" i="68"/>
  <c r="AP21" i="68"/>
  <c r="AO21" i="68"/>
  <c r="AN21" i="68"/>
  <c r="AM21" i="68"/>
  <c r="AL21" i="68"/>
  <c r="AK21" i="68"/>
  <c r="AJ21" i="68"/>
  <c r="AI21" i="68"/>
  <c r="AH21" i="68"/>
  <c r="AG21" i="68"/>
  <c r="AF21" i="68"/>
  <c r="AE21" i="68"/>
  <c r="AD21" i="68"/>
  <c r="BC20" i="68"/>
  <c r="BB20" i="68"/>
  <c r="BA20" i="68"/>
  <c r="AZ20" i="68"/>
  <c r="AY20" i="68"/>
  <c r="AX20" i="68"/>
  <c r="AW20" i="68"/>
  <c r="AV20" i="68"/>
  <c r="AU20" i="68"/>
  <c r="AT20" i="68"/>
  <c r="AS20" i="68"/>
  <c r="AR20" i="68"/>
  <c r="AQ20" i="68"/>
  <c r="AP20" i="68"/>
  <c r="AO20" i="68"/>
  <c r="AN20" i="68"/>
  <c r="AM20" i="68"/>
  <c r="AL20" i="68"/>
  <c r="AK20" i="68"/>
  <c r="AJ20" i="68"/>
  <c r="AI20" i="68"/>
  <c r="AH20" i="68"/>
  <c r="AG20" i="68"/>
  <c r="AF20" i="68"/>
  <c r="AE20" i="68"/>
  <c r="AD20" i="68"/>
  <c r="BC19" i="68"/>
  <c r="BB19" i="68"/>
  <c r="BA19" i="68"/>
  <c r="AZ19" i="68"/>
  <c r="AY19" i="68"/>
  <c r="AX19" i="68"/>
  <c r="AW19" i="68"/>
  <c r="AV19" i="68"/>
  <c r="AV24" i="68" s="1"/>
  <c r="AU19" i="68"/>
  <c r="AT19" i="68"/>
  <c r="AS19" i="68"/>
  <c r="AR19" i="68"/>
  <c r="AQ19" i="68"/>
  <c r="AP19" i="68"/>
  <c r="AO19" i="68"/>
  <c r="AN19" i="68"/>
  <c r="AM19" i="68"/>
  <c r="AL19" i="68"/>
  <c r="AK19" i="68"/>
  <c r="AJ19" i="68"/>
  <c r="AI19" i="68"/>
  <c r="AH19" i="68"/>
  <c r="AG19" i="68"/>
  <c r="AF19" i="68"/>
  <c r="AE19" i="68"/>
  <c r="AD19" i="68"/>
  <c r="BC18" i="68"/>
  <c r="BB18" i="68"/>
  <c r="BA18" i="68"/>
  <c r="AZ18" i="68"/>
  <c r="AY18" i="68"/>
  <c r="AX18" i="68"/>
  <c r="AW18" i="68"/>
  <c r="AV18" i="68"/>
  <c r="AU18" i="68"/>
  <c r="AT18" i="68"/>
  <c r="AS18" i="68"/>
  <c r="AR18" i="68"/>
  <c r="AQ18" i="68"/>
  <c r="AP18" i="68"/>
  <c r="AO18" i="68"/>
  <c r="AN18" i="68"/>
  <c r="AM18" i="68"/>
  <c r="AL18" i="68"/>
  <c r="AK18" i="68"/>
  <c r="AJ18" i="68"/>
  <c r="AI18" i="68"/>
  <c r="AH18" i="68"/>
  <c r="AG18" i="68"/>
  <c r="AF18" i="68"/>
  <c r="AE18" i="68"/>
  <c r="AD18" i="68"/>
  <c r="BC17" i="68"/>
  <c r="BB17" i="68"/>
  <c r="BA17" i="68"/>
  <c r="AZ17" i="68"/>
  <c r="AY17" i="68"/>
  <c r="AX17" i="68"/>
  <c r="AW17" i="68"/>
  <c r="AV17" i="68"/>
  <c r="AU17" i="68"/>
  <c r="AT17" i="68"/>
  <c r="AS17" i="68"/>
  <c r="AR17" i="68"/>
  <c r="AQ17" i="68"/>
  <c r="AP17" i="68"/>
  <c r="AO17" i="68"/>
  <c r="AN17" i="68"/>
  <c r="AM17" i="68"/>
  <c r="AL17" i="68"/>
  <c r="AK17" i="68"/>
  <c r="AJ17" i="68"/>
  <c r="AI17" i="68"/>
  <c r="AH17" i="68"/>
  <c r="AG17" i="68"/>
  <c r="AF17" i="68"/>
  <c r="AE17" i="68"/>
  <c r="AD17" i="68"/>
  <c r="BC16" i="68"/>
  <c r="BB16" i="68"/>
  <c r="BA16" i="68"/>
  <c r="AZ16" i="68"/>
  <c r="AY16" i="68"/>
  <c r="AX16" i="68"/>
  <c r="AW16" i="68"/>
  <c r="AV16" i="68"/>
  <c r="AU16" i="68"/>
  <c r="AT16" i="68"/>
  <c r="AS16" i="68"/>
  <c r="AR16" i="68"/>
  <c r="AQ16" i="68"/>
  <c r="AP16" i="68"/>
  <c r="AO16" i="68"/>
  <c r="AN16" i="68"/>
  <c r="AM16" i="68"/>
  <c r="AL16" i="68"/>
  <c r="AK16" i="68"/>
  <c r="AJ16" i="68"/>
  <c r="AI16" i="68"/>
  <c r="AH16" i="68"/>
  <c r="AG16" i="68"/>
  <c r="AF16" i="68"/>
  <c r="AE16" i="68"/>
  <c r="AD16" i="68"/>
  <c r="BC14" i="68"/>
  <c r="BB14" i="68"/>
  <c r="BA14" i="68"/>
  <c r="AZ14" i="68"/>
  <c r="AY14" i="68"/>
  <c r="AX14" i="68"/>
  <c r="AW14" i="68"/>
  <c r="AV14" i="68"/>
  <c r="AU14" i="68"/>
  <c r="AT14" i="68"/>
  <c r="AS14" i="68"/>
  <c r="AR14" i="68"/>
  <c r="AQ14" i="68"/>
  <c r="AP14" i="68"/>
  <c r="AO14" i="68"/>
  <c r="AN14" i="68"/>
  <c r="AM14" i="68"/>
  <c r="AL14" i="68"/>
  <c r="AK14" i="68"/>
  <c r="AJ14" i="68"/>
  <c r="AI14" i="68"/>
  <c r="AH14" i="68"/>
  <c r="AG14" i="68"/>
  <c r="AF14" i="68"/>
  <c r="AE14" i="68"/>
  <c r="AD14" i="68"/>
  <c r="BC13" i="68"/>
  <c r="BB13" i="68"/>
  <c r="BA13" i="68"/>
  <c r="AZ13" i="68"/>
  <c r="AY13" i="68"/>
  <c r="AX13" i="68"/>
  <c r="AW13" i="68"/>
  <c r="AV13" i="68"/>
  <c r="AU13" i="68"/>
  <c r="AT13" i="68"/>
  <c r="AS13" i="68"/>
  <c r="AR13" i="68"/>
  <c r="AQ13" i="68"/>
  <c r="AP13" i="68"/>
  <c r="AO13" i="68"/>
  <c r="AN13" i="68"/>
  <c r="AM13" i="68"/>
  <c r="AL13" i="68"/>
  <c r="AK13" i="68"/>
  <c r="AJ13" i="68"/>
  <c r="AI13" i="68"/>
  <c r="AH13" i="68"/>
  <c r="AG13" i="68"/>
  <c r="AF13" i="68"/>
  <c r="AE13" i="68"/>
  <c r="AD13" i="68"/>
  <c r="BC12" i="68"/>
  <c r="BB12" i="68"/>
  <c r="BA12" i="68"/>
  <c r="AZ12" i="68"/>
  <c r="AY12" i="68"/>
  <c r="AX12" i="68"/>
  <c r="AW12" i="68"/>
  <c r="AV12" i="68"/>
  <c r="AU12" i="68"/>
  <c r="AT12" i="68"/>
  <c r="AS12" i="68"/>
  <c r="AR12" i="68"/>
  <c r="AQ12" i="68"/>
  <c r="AP12" i="68"/>
  <c r="AO12" i="68"/>
  <c r="AN12" i="68"/>
  <c r="AM12" i="68"/>
  <c r="AL12" i="68"/>
  <c r="AK12" i="68"/>
  <c r="AJ12" i="68"/>
  <c r="AJ15" i="68" s="1"/>
  <c r="AI12" i="68"/>
  <c r="AH12" i="68"/>
  <c r="AG12" i="68"/>
  <c r="AF12" i="68"/>
  <c r="AE12" i="68"/>
  <c r="AD12" i="68"/>
  <c r="BC11" i="68"/>
  <c r="BB11" i="68"/>
  <c r="BA11" i="68"/>
  <c r="AZ11" i="68"/>
  <c r="AY11" i="68"/>
  <c r="AX11" i="68"/>
  <c r="AW11" i="68"/>
  <c r="AV11" i="68"/>
  <c r="AU11" i="68"/>
  <c r="AT11" i="68"/>
  <c r="AS11" i="68"/>
  <c r="AR11" i="68"/>
  <c r="AQ11" i="68"/>
  <c r="AP11" i="68"/>
  <c r="AO11" i="68"/>
  <c r="AN11" i="68"/>
  <c r="AM11" i="68"/>
  <c r="AL11" i="68"/>
  <c r="AK11" i="68"/>
  <c r="AJ11" i="68"/>
  <c r="AI11" i="68"/>
  <c r="AH11" i="68"/>
  <c r="AG11" i="68"/>
  <c r="AF11" i="68"/>
  <c r="AE11" i="68"/>
  <c r="AD11" i="68"/>
  <c r="BC10" i="68"/>
  <c r="BB10" i="68"/>
  <c r="BA10" i="68"/>
  <c r="AZ10" i="68"/>
  <c r="AY10" i="68"/>
  <c r="AX10" i="68"/>
  <c r="AW10" i="68"/>
  <c r="AV10" i="68"/>
  <c r="AU10" i="68"/>
  <c r="AT10" i="68"/>
  <c r="AS10" i="68"/>
  <c r="AR10" i="68"/>
  <c r="AQ10" i="68"/>
  <c r="AP10" i="68"/>
  <c r="AO10" i="68"/>
  <c r="AN10" i="68"/>
  <c r="AM10" i="68"/>
  <c r="AL10" i="68"/>
  <c r="AK10" i="68"/>
  <c r="AJ10" i="68"/>
  <c r="AI10" i="68"/>
  <c r="AH10" i="68"/>
  <c r="AG10" i="68"/>
  <c r="AF10" i="68"/>
  <c r="AE10" i="68"/>
  <c r="AD10" i="68"/>
  <c r="BC8" i="68"/>
  <c r="BB8" i="68"/>
  <c r="BA8" i="68"/>
  <c r="AZ8" i="68"/>
  <c r="AY8" i="68"/>
  <c r="AX8" i="68"/>
  <c r="AW8" i="68"/>
  <c r="AV8" i="68"/>
  <c r="AU8" i="68"/>
  <c r="AT8" i="68"/>
  <c r="AS8" i="68"/>
  <c r="AR8" i="68"/>
  <c r="AQ8" i="68"/>
  <c r="AP8" i="68"/>
  <c r="AO8" i="68"/>
  <c r="AN8" i="68"/>
  <c r="AM8" i="68"/>
  <c r="AL8" i="68"/>
  <c r="AK8" i="68"/>
  <c r="AJ8" i="68"/>
  <c r="AI8" i="68"/>
  <c r="AH8" i="68"/>
  <c r="AG8" i="68"/>
  <c r="AF8" i="68"/>
  <c r="AE8" i="68"/>
  <c r="AD8" i="68"/>
  <c r="BC7" i="68"/>
  <c r="BB7" i="68"/>
  <c r="BB9" i="68" s="1"/>
  <c r="BA7" i="68"/>
  <c r="AZ7" i="68"/>
  <c r="AY7" i="68"/>
  <c r="AX7" i="68"/>
  <c r="AW7" i="68"/>
  <c r="AV7" i="68"/>
  <c r="AU7" i="68"/>
  <c r="AT7" i="68"/>
  <c r="AS7" i="68"/>
  <c r="AR7" i="68"/>
  <c r="AR27" i="68" s="1"/>
  <c r="AR31" i="68" s="1"/>
  <c r="AQ7" i="68"/>
  <c r="AP7" i="68"/>
  <c r="AO7" i="68"/>
  <c r="AN7" i="68"/>
  <c r="AM7" i="68"/>
  <c r="AL7" i="68"/>
  <c r="AL9" i="68" s="1"/>
  <c r="AK7" i="68"/>
  <c r="AJ7" i="68"/>
  <c r="AJ27" i="68" s="1"/>
  <c r="AJ31" i="68" s="1"/>
  <c r="AI7" i="68"/>
  <c r="AH7" i="68"/>
  <c r="AG7" i="68"/>
  <c r="AF7" i="68"/>
  <c r="AE7" i="68"/>
  <c r="AD7" i="68"/>
  <c r="AD9" i="68" s="1"/>
  <c r="BC6" i="68"/>
  <c r="BB6" i="68"/>
  <c r="BA6" i="68"/>
  <c r="AZ6" i="68"/>
  <c r="AY6" i="68"/>
  <c r="AX6" i="68"/>
  <c r="AW6" i="68"/>
  <c r="AV6" i="68"/>
  <c r="AU6" i="68"/>
  <c r="AT6" i="68"/>
  <c r="AS6" i="68"/>
  <c r="AR6" i="68"/>
  <c r="AQ6" i="68"/>
  <c r="AP6" i="68"/>
  <c r="AO6" i="68"/>
  <c r="AN6" i="68"/>
  <c r="AM6" i="68"/>
  <c r="AL6" i="68"/>
  <c r="AK6" i="68"/>
  <c r="AJ6" i="68"/>
  <c r="AI6" i="68"/>
  <c r="AI27" i="68" s="1"/>
  <c r="AH6" i="68"/>
  <c r="AG6" i="68"/>
  <c r="AF6" i="68"/>
  <c r="AE6" i="68"/>
  <c r="AD6" i="68"/>
  <c r="BC5" i="68"/>
  <c r="BB5" i="68"/>
  <c r="BA5" i="68"/>
  <c r="AZ5" i="68"/>
  <c r="AY5" i="68"/>
  <c r="AX5" i="68"/>
  <c r="AW5" i="68"/>
  <c r="AV5" i="68"/>
  <c r="AU5" i="68"/>
  <c r="AT5" i="68"/>
  <c r="AS5" i="68"/>
  <c r="AR5" i="68"/>
  <c r="AQ5" i="68"/>
  <c r="AP5" i="68"/>
  <c r="AO5" i="68"/>
  <c r="AN5" i="68"/>
  <c r="AM5" i="68"/>
  <c r="AL5" i="68"/>
  <c r="AK5" i="68"/>
  <c r="AJ5" i="68"/>
  <c r="AI5" i="68"/>
  <c r="AH5" i="68"/>
  <c r="AG5" i="68"/>
  <c r="AF5" i="68"/>
  <c r="AE5" i="68"/>
  <c r="AD5" i="68"/>
  <c r="BC18" i="66"/>
  <c r="BB18" i="66"/>
  <c r="BA18" i="66"/>
  <c r="AZ18" i="66"/>
  <c r="AY18" i="66"/>
  <c r="AX18" i="66"/>
  <c r="AW18" i="66"/>
  <c r="AV18" i="66"/>
  <c r="AU18" i="66"/>
  <c r="AT18" i="66"/>
  <c r="AS18" i="66"/>
  <c r="AR18" i="66"/>
  <c r="AQ18" i="66"/>
  <c r="AP18" i="66"/>
  <c r="AO18" i="66"/>
  <c r="AN18" i="66"/>
  <c r="AM18" i="66"/>
  <c r="AL18" i="66"/>
  <c r="AK18" i="66"/>
  <c r="AJ18" i="66"/>
  <c r="AI18" i="66"/>
  <c r="AH18" i="66"/>
  <c r="AG18" i="66"/>
  <c r="AF18" i="66"/>
  <c r="AE18" i="66"/>
  <c r="AD18" i="66"/>
  <c r="AB18" i="66"/>
  <c r="AA18" i="66"/>
  <c r="Z18" i="66"/>
  <c r="Y18" i="66"/>
  <c r="X18" i="66"/>
  <c r="W18" i="66"/>
  <c r="V18" i="66"/>
  <c r="U18" i="66"/>
  <c r="T18" i="66"/>
  <c r="S18" i="66"/>
  <c r="R18" i="66"/>
  <c r="Q18" i="66"/>
  <c r="P18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C16" i="66"/>
  <c r="BB16" i="66"/>
  <c r="BA16" i="66"/>
  <c r="AZ16" i="66"/>
  <c r="AY16" i="66"/>
  <c r="AX16" i="66"/>
  <c r="AW16" i="66"/>
  <c r="AV16" i="66"/>
  <c r="AU16" i="66"/>
  <c r="AT16" i="66"/>
  <c r="AS16" i="66"/>
  <c r="AR16" i="66"/>
  <c r="AQ16" i="66"/>
  <c r="AP16" i="66"/>
  <c r="AO16" i="66"/>
  <c r="AN16" i="66"/>
  <c r="AM16" i="66"/>
  <c r="AL16" i="66"/>
  <c r="AK16" i="66"/>
  <c r="AJ16" i="66"/>
  <c r="AI16" i="66"/>
  <c r="AH16" i="66"/>
  <c r="AG16" i="66"/>
  <c r="AF16" i="66"/>
  <c r="AE16" i="66"/>
  <c r="AD16" i="66"/>
  <c r="AB16" i="66"/>
  <c r="AA16" i="66"/>
  <c r="Z16" i="66"/>
  <c r="Y16" i="66"/>
  <c r="X16" i="66"/>
  <c r="W16" i="66"/>
  <c r="V16" i="66"/>
  <c r="U16" i="66"/>
  <c r="T16" i="66"/>
  <c r="S16" i="66"/>
  <c r="R16" i="66"/>
  <c r="Q16" i="66"/>
  <c r="P16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BC15" i="66"/>
  <c r="BB15" i="66"/>
  <c r="BA15" i="66"/>
  <c r="AZ15" i="66"/>
  <c r="AY15" i="66"/>
  <c r="AX15" i="66"/>
  <c r="AW15" i="66"/>
  <c r="AV15" i="66"/>
  <c r="AU15" i="66"/>
  <c r="AT15" i="66"/>
  <c r="AS15" i="66"/>
  <c r="AR15" i="66"/>
  <c r="AQ15" i="66"/>
  <c r="AP15" i="66"/>
  <c r="AO15" i="66"/>
  <c r="AN15" i="66"/>
  <c r="AM15" i="66"/>
  <c r="AL15" i="66"/>
  <c r="AK15" i="66"/>
  <c r="AJ15" i="66"/>
  <c r="AI15" i="66"/>
  <c r="AH15" i="66"/>
  <c r="AG15" i="66"/>
  <c r="AF15" i="66"/>
  <c r="AE15" i="66"/>
  <c r="AD15" i="66"/>
  <c r="AB15" i="66"/>
  <c r="AA15" i="66"/>
  <c r="Z15" i="66"/>
  <c r="Y15" i="66"/>
  <c r="X15" i="66"/>
  <c r="W15" i="66"/>
  <c r="V15" i="66"/>
  <c r="U15" i="66"/>
  <c r="T15" i="66"/>
  <c r="S15" i="66"/>
  <c r="R15" i="66"/>
  <c r="Q15" i="66"/>
  <c r="P15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C13" i="66"/>
  <c r="BB13" i="66"/>
  <c r="BA13" i="66"/>
  <c r="AZ13" i="66"/>
  <c r="AY13" i="66"/>
  <c r="AX13" i="66"/>
  <c r="AW13" i="66"/>
  <c r="AV13" i="66"/>
  <c r="AU13" i="66"/>
  <c r="AT13" i="66"/>
  <c r="AS13" i="66"/>
  <c r="AR13" i="66"/>
  <c r="AQ13" i="66"/>
  <c r="AP13" i="66"/>
  <c r="AO13" i="66"/>
  <c r="AN13" i="66"/>
  <c r="AM13" i="66"/>
  <c r="AL13" i="66"/>
  <c r="AK13" i="66"/>
  <c r="AJ13" i="66"/>
  <c r="AI13" i="66"/>
  <c r="AH13" i="66"/>
  <c r="AG13" i="66"/>
  <c r="AF13" i="66"/>
  <c r="AE13" i="66"/>
  <c r="AD13" i="66"/>
  <c r="AB13" i="66"/>
  <c r="AA13" i="66"/>
  <c r="Z13" i="66"/>
  <c r="Y13" i="66"/>
  <c r="X13" i="66"/>
  <c r="W13" i="66"/>
  <c r="V13" i="66"/>
  <c r="U13" i="66"/>
  <c r="T13" i="66"/>
  <c r="S13" i="66"/>
  <c r="R13" i="66"/>
  <c r="Q13" i="66"/>
  <c r="P13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C12" i="66"/>
  <c r="BB12" i="66"/>
  <c r="BA12" i="66"/>
  <c r="AZ12" i="66"/>
  <c r="AY12" i="66"/>
  <c r="AX12" i="66"/>
  <c r="AW12" i="66"/>
  <c r="AV12" i="66"/>
  <c r="AU12" i="66"/>
  <c r="AT12" i="66"/>
  <c r="AS12" i="66"/>
  <c r="AR12" i="66"/>
  <c r="AQ12" i="66"/>
  <c r="AP12" i="66"/>
  <c r="AO12" i="66"/>
  <c r="AN12" i="66"/>
  <c r="AM12" i="66"/>
  <c r="AL12" i="66"/>
  <c r="AK12" i="66"/>
  <c r="AJ12" i="66"/>
  <c r="AI12" i="66"/>
  <c r="AH12" i="66"/>
  <c r="AG12" i="66"/>
  <c r="AF12" i="66"/>
  <c r="AE12" i="66"/>
  <c r="AD12" i="66"/>
  <c r="AB12" i="66"/>
  <c r="AA12" i="66"/>
  <c r="Z12" i="66"/>
  <c r="Y12" i="66"/>
  <c r="X12" i="66"/>
  <c r="W12" i="66"/>
  <c r="V12" i="66"/>
  <c r="U12" i="66"/>
  <c r="T12" i="66"/>
  <c r="S12" i="66"/>
  <c r="R12" i="66"/>
  <c r="Q12" i="66"/>
  <c r="P12" i="66"/>
  <c r="O12" i="66"/>
  <c r="N12" i="66"/>
  <c r="M12" i="66"/>
  <c r="L12" i="66"/>
  <c r="K12" i="66"/>
  <c r="J12" i="66"/>
  <c r="I12" i="66"/>
  <c r="H12" i="66"/>
  <c r="G12" i="66"/>
  <c r="F12" i="66"/>
  <c r="E12" i="66"/>
  <c r="D12" i="66"/>
  <c r="C12" i="66"/>
  <c r="BC11" i="66"/>
  <c r="BB11" i="66"/>
  <c r="BA11" i="66"/>
  <c r="AZ11" i="66"/>
  <c r="AY11" i="66"/>
  <c r="AX11" i="66"/>
  <c r="AW11" i="66"/>
  <c r="AV11" i="66"/>
  <c r="AU11" i="66"/>
  <c r="AT11" i="66"/>
  <c r="AS11" i="66"/>
  <c r="AR11" i="66"/>
  <c r="AQ11" i="66"/>
  <c r="AP11" i="66"/>
  <c r="AO11" i="66"/>
  <c r="AN11" i="66"/>
  <c r="AM11" i="66"/>
  <c r="AL11" i="66"/>
  <c r="AK11" i="66"/>
  <c r="AJ11" i="66"/>
  <c r="AI11" i="66"/>
  <c r="AH11" i="66"/>
  <c r="AG11" i="66"/>
  <c r="AF11" i="66"/>
  <c r="AE11" i="66"/>
  <c r="AD11" i="66"/>
  <c r="AB11" i="66"/>
  <c r="AA11" i="66"/>
  <c r="Z11" i="66"/>
  <c r="Y11" i="66"/>
  <c r="X11" i="66"/>
  <c r="W11" i="66"/>
  <c r="V11" i="66"/>
  <c r="U11" i="66"/>
  <c r="T11" i="66"/>
  <c r="S11" i="66"/>
  <c r="R11" i="66"/>
  <c r="R14" i="66" s="1"/>
  <c r="Q11" i="66"/>
  <c r="P11" i="66"/>
  <c r="O11" i="66"/>
  <c r="N11" i="66"/>
  <c r="M11" i="66"/>
  <c r="L11" i="66"/>
  <c r="K11" i="66"/>
  <c r="J11" i="66"/>
  <c r="I11" i="66"/>
  <c r="H11" i="66"/>
  <c r="G11" i="66"/>
  <c r="F11" i="66"/>
  <c r="E11" i="66"/>
  <c r="D11" i="66"/>
  <c r="C11" i="66"/>
  <c r="BC10" i="66"/>
  <c r="BB10" i="66"/>
  <c r="BA10" i="66"/>
  <c r="AZ10" i="66"/>
  <c r="AY10" i="66"/>
  <c r="AX10" i="66"/>
  <c r="AX14" i="66" s="1"/>
  <c r="AW10" i="66"/>
  <c r="AV10" i="66"/>
  <c r="AU10" i="66"/>
  <c r="AT10" i="66"/>
  <c r="AS10" i="66"/>
  <c r="AR10" i="66"/>
  <c r="AR14" i="66" s="1"/>
  <c r="AQ10" i="66"/>
  <c r="AP10" i="66"/>
  <c r="AP14" i="66" s="1"/>
  <c r="AO10" i="66"/>
  <c r="AN10" i="66"/>
  <c r="AM10" i="66"/>
  <c r="AL10" i="66"/>
  <c r="AK10" i="66"/>
  <c r="AJ10" i="66"/>
  <c r="AJ14" i="66" s="1"/>
  <c r="AI10" i="66"/>
  <c r="AH10" i="66"/>
  <c r="AH14" i="66" s="1"/>
  <c r="AG10" i="66"/>
  <c r="AF10" i="66"/>
  <c r="AE10" i="66"/>
  <c r="AD10" i="66"/>
  <c r="AB10" i="66"/>
  <c r="AA10" i="66"/>
  <c r="Z10" i="66"/>
  <c r="Y10" i="66"/>
  <c r="X10" i="66"/>
  <c r="W10" i="66"/>
  <c r="V10" i="66"/>
  <c r="U10" i="66"/>
  <c r="T10" i="66"/>
  <c r="S10" i="66"/>
  <c r="S14" i="66" s="1"/>
  <c r="R10" i="66"/>
  <c r="Q10" i="66"/>
  <c r="Q14" i="66" s="1"/>
  <c r="P10" i="66"/>
  <c r="O10" i="66"/>
  <c r="N10" i="66"/>
  <c r="M10" i="66"/>
  <c r="L10" i="66"/>
  <c r="K10" i="66"/>
  <c r="K14" i="66" s="1"/>
  <c r="J10" i="66"/>
  <c r="I10" i="66"/>
  <c r="I14" i="66" s="1"/>
  <c r="H10" i="66"/>
  <c r="G10" i="66"/>
  <c r="F10" i="66"/>
  <c r="E10" i="66"/>
  <c r="D10" i="66"/>
  <c r="C10" i="66"/>
  <c r="C14" i="66" s="1"/>
  <c r="BC9" i="66"/>
  <c r="BB9" i="66"/>
  <c r="BA9" i="66"/>
  <c r="AZ9" i="66"/>
  <c r="AY9" i="66"/>
  <c r="AX9" i="66"/>
  <c r="AW9" i="66"/>
  <c r="AV9" i="66"/>
  <c r="AU9" i="66"/>
  <c r="AT9" i="66"/>
  <c r="AS9" i="66"/>
  <c r="AR9" i="66"/>
  <c r="AQ9" i="66"/>
  <c r="AP9" i="66"/>
  <c r="AO9" i="66"/>
  <c r="AN9" i="66"/>
  <c r="AM9" i="66"/>
  <c r="AL9" i="66"/>
  <c r="AK9" i="66"/>
  <c r="AJ9" i="66"/>
  <c r="AI9" i="66"/>
  <c r="AH9" i="66"/>
  <c r="AG9" i="66"/>
  <c r="AF9" i="66"/>
  <c r="AE9" i="66"/>
  <c r="AD9" i="66"/>
  <c r="AB9" i="66"/>
  <c r="AA9" i="66"/>
  <c r="Z9" i="66"/>
  <c r="Y9" i="66"/>
  <c r="X9" i="66"/>
  <c r="W9" i="66"/>
  <c r="V9" i="66"/>
  <c r="U9" i="66"/>
  <c r="T9" i="66"/>
  <c r="S9" i="66"/>
  <c r="R9" i="66"/>
  <c r="Q9" i="66"/>
  <c r="P9" i="66"/>
  <c r="O9" i="66"/>
  <c r="N9" i="66"/>
  <c r="M9" i="66"/>
  <c r="L9" i="66"/>
  <c r="K9" i="66"/>
  <c r="J9" i="66"/>
  <c r="I9" i="66"/>
  <c r="H9" i="66"/>
  <c r="G9" i="66"/>
  <c r="F9" i="66"/>
  <c r="E9" i="66"/>
  <c r="D9" i="66"/>
  <c r="C9" i="66"/>
  <c r="BC8" i="66"/>
  <c r="BB8" i="66"/>
  <c r="BA8" i="66"/>
  <c r="AZ8" i="66"/>
  <c r="AY8" i="66"/>
  <c r="AX8" i="66"/>
  <c r="AW8" i="66"/>
  <c r="AV8" i="66"/>
  <c r="AU8" i="66"/>
  <c r="AT8" i="66"/>
  <c r="AS8" i="66"/>
  <c r="AR8" i="66"/>
  <c r="AQ8" i="66"/>
  <c r="AP8" i="66"/>
  <c r="AO8" i="66"/>
  <c r="AN8" i="66"/>
  <c r="AM8" i="66"/>
  <c r="AL8" i="66"/>
  <c r="AK8" i="66"/>
  <c r="AJ8" i="66"/>
  <c r="AI8" i="66"/>
  <c r="AH8" i="66"/>
  <c r="AG8" i="66"/>
  <c r="AF8" i="66"/>
  <c r="AE8" i="66"/>
  <c r="AD8" i="66"/>
  <c r="AB8" i="66"/>
  <c r="AA8" i="66"/>
  <c r="Z8" i="66"/>
  <c r="Y8" i="66"/>
  <c r="X8" i="66"/>
  <c r="W8" i="66"/>
  <c r="V8" i="66"/>
  <c r="U8" i="66"/>
  <c r="T8" i="66"/>
  <c r="S8" i="66"/>
  <c r="R8" i="66"/>
  <c r="Q8" i="66"/>
  <c r="P8" i="66"/>
  <c r="O8" i="66"/>
  <c r="N8" i="66"/>
  <c r="M8" i="66"/>
  <c r="L8" i="66"/>
  <c r="K8" i="66"/>
  <c r="J8" i="66"/>
  <c r="I8" i="66"/>
  <c r="H8" i="66"/>
  <c r="G8" i="66"/>
  <c r="F8" i="66"/>
  <c r="E8" i="66"/>
  <c r="D8" i="66"/>
  <c r="C8" i="66"/>
  <c r="BC7" i="66"/>
  <c r="BB7" i="66"/>
  <c r="BA7" i="66"/>
  <c r="AZ7" i="66"/>
  <c r="AY7" i="66"/>
  <c r="AX7" i="66"/>
  <c r="AW7" i="66"/>
  <c r="AV7" i="66"/>
  <c r="AU7" i="66"/>
  <c r="AT7" i="66"/>
  <c r="AS7" i="66"/>
  <c r="AR7" i="66"/>
  <c r="AQ7" i="66"/>
  <c r="AP7" i="66"/>
  <c r="AO7" i="66"/>
  <c r="AN7" i="66"/>
  <c r="AM7" i="66"/>
  <c r="AL7" i="66"/>
  <c r="AK7" i="66"/>
  <c r="AJ7" i="66"/>
  <c r="AI7" i="66"/>
  <c r="AH7" i="66"/>
  <c r="AG7" i="66"/>
  <c r="AF7" i="66"/>
  <c r="AE7" i="66"/>
  <c r="AD7" i="66"/>
  <c r="AB7" i="66"/>
  <c r="AA7" i="66"/>
  <c r="Z7" i="66"/>
  <c r="Y7" i="66"/>
  <c r="X7" i="66"/>
  <c r="W7" i="66"/>
  <c r="V7" i="66"/>
  <c r="U7" i="66"/>
  <c r="T7" i="66"/>
  <c r="S7" i="66"/>
  <c r="R7" i="66"/>
  <c r="Q7" i="66"/>
  <c r="P7" i="66"/>
  <c r="O7" i="66"/>
  <c r="N7" i="66"/>
  <c r="M7" i="66"/>
  <c r="L7" i="66"/>
  <c r="K7" i="66"/>
  <c r="J7" i="66"/>
  <c r="I7" i="66"/>
  <c r="H7" i="66"/>
  <c r="G7" i="66"/>
  <c r="F7" i="66"/>
  <c r="E7" i="66"/>
  <c r="D7" i="66"/>
  <c r="C7" i="66"/>
  <c r="BC6" i="66"/>
  <c r="BB6" i="66"/>
  <c r="BA6" i="66"/>
  <c r="AZ6" i="66"/>
  <c r="AY6" i="66"/>
  <c r="AX6" i="66"/>
  <c r="AW6" i="66"/>
  <c r="AV6" i="66"/>
  <c r="AU6" i="66"/>
  <c r="AT6" i="66"/>
  <c r="AS6" i="66"/>
  <c r="AR6" i="66"/>
  <c r="AR17" i="66" s="1"/>
  <c r="AR19" i="66" s="1"/>
  <c r="AQ6" i="66"/>
  <c r="AP6" i="66"/>
  <c r="AO6" i="66"/>
  <c r="AN6" i="66"/>
  <c r="AM6" i="66"/>
  <c r="AL6" i="66"/>
  <c r="AK6" i="66"/>
  <c r="AJ6" i="66"/>
  <c r="AJ17" i="66" s="1"/>
  <c r="AI6" i="66"/>
  <c r="AH6" i="66"/>
  <c r="AG6" i="66"/>
  <c r="AF6" i="66"/>
  <c r="AE6" i="66"/>
  <c r="AD6" i="66"/>
  <c r="AB6" i="66"/>
  <c r="AA6" i="66"/>
  <c r="Z6" i="66"/>
  <c r="Y6" i="66"/>
  <c r="X6" i="66"/>
  <c r="W6" i="66"/>
  <c r="V6" i="66"/>
  <c r="U6" i="66"/>
  <c r="T6" i="66"/>
  <c r="S6" i="66"/>
  <c r="S17" i="66" s="1"/>
  <c r="S19" i="66" s="1"/>
  <c r="R6" i="66"/>
  <c r="Q6" i="66"/>
  <c r="Q17" i="66" s="1"/>
  <c r="Q19" i="66" s="1"/>
  <c r="P6" i="66"/>
  <c r="O6" i="66"/>
  <c r="N6" i="66"/>
  <c r="M6" i="66"/>
  <c r="L6" i="66"/>
  <c r="K6" i="66"/>
  <c r="K17" i="66" s="1"/>
  <c r="K19" i="66" s="1"/>
  <c r="J6" i="66"/>
  <c r="I6" i="66"/>
  <c r="I17" i="66" s="1"/>
  <c r="I19" i="66" s="1"/>
  <c r="H6" i="66"/>
  <c r="G6" i="66"/>
  <c r="F6" i="66"/>
  <c r="E6" i="66"/>
  <c r="D6" i="66"/>
  <c r="C6" i="66"/>
  <c r="C17" i="66" s="1"/>
  <c r="C19" i="66" s="1"/>
  <c r="BC5" i="66"/>
  <c r="BB5" i="66"/>
  <c r="BB17" i="66" s="1"/>
  <c r="BB19" i="66" s="1"/>
  <c r="BA5" i="66"/>
  <c r="AZ5" i="66"/>
  <c r="AY5" i="66"/>
  <c r="AX5" i="66"/>
  <c r="AW5" i="66"/>
  <c r="AV5" i="66"/>
  <c r="AV17" i="66" s="1"/>
  <c r="AU5" i="66"/>
  <c r="AT5" i="66"/>
  <c r="AT17" i="66" s="1"/>
  <c r="AT19" i="66" s="1"/>
  <c r="AS5" i="66"/>
  <c r="AR5" i="66"/>
  <c r="AQ5" i="66"/>
  <c r="AP5" i="66"/>
  <c r="AO5" i="66"/>
  <c r="AN5" i="66"/>
  <c r="AN17" i="66" s="1"/>
  <c r="AM5" i="66"/>
  <c r="AL5" i="66"/>
  <c r="AL17" i="66" s="1"/>
  <c r="AL19" i="66" s="1"/>
  <c r="AK5" i="66"/>
  <c r="AJ5" i="66"/>
  <c r="AI5" i="66"/>
  <c r="AH5" i="66"/>
  <c r="AG5" i="66"/>
  <c r="AF5" i="66"/>
  <c r="AF17" i="66" s="1"/>
  <c r="AE5" i="66"/>
  <c r="AD5" i="66"/>
  <c r="AD17" i="66" s="1"/>
  <c r="AD19" i="66" s="1"/>
  <c r="AB5" i="66"/>
  <c r="AA5" i="66"/>
  <c r="Z5" i="66"/>
  <c r="Y5" i="66"/>
  <c r="X5" i="66"/>
  <c r="W5" i="66"/>
  <c r="W17" i="66" s="1"/>
  <c r="W19" i="66" s="1"/>
  <c r="V5" i="66"/>
  <c r="U5" i="66"/>
  <c r="U17" i="66" s="1"/>
  <c r="U19" i="66" s="1"/>
  <c r="T5" i="66"/>
  <c r="S5" i="66"/>
  <c r="R5" i="66"/>
  <c r="Q5" i="66"/>
  <c r="P5" i="66"/>
  <c r="O5" i="66"/>
  <c r="O17" i="66" s="1"/>
  <c r="O19" i="66" s="1"/>
  <c r="N5" i="66"/>
  <c r="M5" i="66"/>
  <c r="M17" i="66" s="1"/>
  <c r="M19" i="66" s="1"/>
  <c r="L5" i="66"/>
  <c r="K5" i="66"/>
  <c r="J5" i="66"/>
  <c r="I5" i="66"/>
  <c r="H5" i="66"/>
  <c r="G5" i="66"/>
  <c r="G17" i="66" s="1"/>
  <c r="G19" i="66" s="1"/>
  <c r="F5" i="66"/>
  <c r="E5" i="66"/>
  <c r="E17" i="66" s="1"/>
  <c r="E19" i="66" s="1"/>
  <c r="D5" i="66"/>
  <c r="C5" i="66"/>
  <c r="BC22" i="67"/>
  <c r="BB22" i="67"/>
  <c r="BA22" i="67"/>
  <c r="AZ22" i="67"/>
  <c r="AY22" i="67"/>
  <c r="AX22" i="67"/>
  <c r="AW22" i="67"/>
  <c r="AV22" i="67"/>
  <c r="AU22" i="67"/>
  <c r="AT22" i="67"/>
  <c r="AS22" i="67"/>
  <c r="AR22" i="67"/>
  <c r="AQ22" i="67"/>
  <c r="AP22" i="67"/>
  <c r="AO22" i="67"/>
  <c r="AN22" i="67"/>
  <c r="AM22" i="67"/>
  <c r="AL22" i="67"/>
  <c r="AK22" i="67"/>
  <c r="AJ22" i="67"/>
  <c r="AI22" i="67"/>
  <c r="AH22" i="67"/>
  <c r="AG22" i="67"/>
  <c r="AF22" i="67"/>
  <c r="AE22" i="67"/>
  <c r="AD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D22" i="67"/>
  <c r="C22" i="67"/>
  <c r="BC21" i="67"/>
  <c r="BB21" i="67"/>
  <c r="BA21" i="67"/>
  <c r="AZ21" i="67"/>
  <c r="AY21" i="67"/>
  <c r="AX21" i="67"/>
  <c r="AW21" i="67"/>
  <c r="AV21" i="67"/>
  <c r="AU21" i="67"/>
  <c r="AT21" i="67"/>
  <c r="AS21" i="67"/>
  <c r="AR21" i="67"/>
  <c r="AQ21" i="67"/>
  <c r="AP21" i="67"/>
  <c r="AO21" i="67"/>
  <c r="AN21" i="67"/>
  <c r="AM21" i="67"/>
  <c r="AL21" i="67"/>
  <c r="AK21" i="67"/>
  <c r="AJ21" i="67"/>
  <c r="AI21" i="67"/>
  <c r="AH21" i="67"/>
  <c r="AG21" i="67"/>
  <c r="AF21" i="67"/>
  <c r="AE21" i="67"/>
  <c r="AD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D21" i="67"/>
  <c r="C21" i="67"/>
  <c r="BC19" i="67"/>
  <c r="BB19" i="67"/>
  <c r="BA19" i="67"/>
  <c r="AZ19" i="67"/>
  <c r="AY19" i="67"/>
  <c r="AX19" i="67"/>
  <c r="AW19" i="67"/>
  <c r="AV19" i="67"/>
  <c r="AU19" i="67"/>
  <c r="AT19" i="67"/>
  <c r="AS19" i="67"/>
  <c r="AR19" i="67"/>
  <c r="AQ19" i="67"/>
  <c r="AP19" i="67"/>
  <c r="AO19" i="67"/>
  <c r="AN19" i="67"/>
  <c r="AM19" i="67"/>
  <c r="AL19" i="67"/>
  <c r="AK19" i="67"/>
  <c r="AJ19" i="67"/>
  <c r="AI19" i="67"/>
  <c r="AH19" i="67"/>
  <c r="AG19" i="67"/>
  <c r="AF19" i="67"/>
  <c r="AE19" i="67"/>
  <c r="AD19" i="67"/>
  <c r="AB19" i="67"/>
  <c r="AA19" i="67"/>
  <c r="Z19" i="67"/>
  <c r="Y19" i="67"/>
  <c r="X19" i="67"/>
  <c r="W19" i="67"/>
  <c r="V19" i="67"/>
  <c r="U19" i="67"/>
  <c r="T19" i="67"/>
  <c r="S19" i="67"/>
  <c r="R19" i="67"/>
  <c r="Q19" i="67"/>
  <c r="P19" i="67"/>
  <c r="O19" i="67"/>
  <c r="N19" i="67"/>
  <c r="M19" i="67"/>
  <c r="L19" i="67"/>
  <c r="K19" i="67"/>
  <c r="J19" i="67"/>
  <c r="I19" i="67"/>
  <c r="H19" i="67"/>
  <c r="G19" i="67"/>
  <c r="F19" i="67"/>
  <c r="E19" i="67"/>
  <c r="D19" i="67"/>
  <c r="C19" i="67"/>
  <c r="BC18" i="67"/>
  <c r="BB18" i="67"/>
  <c r="BA18" i="67"/>
  <c r="AZ18" i="67"/>
  <c r="AY18" i="67"/>
  <c r="AX18" i="67"/>
  <c r="AW18" i="67"/>
  <c r="AV18" i="67"/>
  <c r="AU18" i="67"/>
  <c r="AT18" i="67"/>
  <c r="AS18" i="67"/>
  <c r="AR18" i="67"/>
  <c r="AQ18" i="67"/>
  <c r="AP18" i="67"/>
  <c r="AO18" i="67"/>
  <c r="AN18" i="67"/>
  <c r="AM18" i="67"/>
  <c r="AL18" i="67"/>
  <c r="AK18" i="67"/>
  <c r="AJ18" i="67"/>
  <c r="AI18" i="67"/>
  <c r="AH18" i="67"/>
  <c r="AG18" i="67"/>
  <c r="AF18" i="67"/>
  <c r="AE18" i="67"/>
  <c r="AD18" i="67"/>
  <c r="AB18" i="67"/>
  <c r="AA18" i="67"/>
  <c r="Z18" i="67"/>
  <c r="Y18" i="67"/>
  <c r="X18" i="67"/>
  <c r="W18" i="67"/>
  <c r="V18" i="67"/>
  <c r="U18" i="67"/>
  <c r="T18" i="67"/>
  <c r="S18" i="67"/>
  <c r="R18" i="67"/>
  <c r="Q18" i="67"/>
  <c r="P18" i="67"/>
  <c r="O18" i="67"/>
  <c r="N18" i="67"/>
  <c r="M18" i="67"/>
  <c r="L18" i="67"/>
  <c r="K18" i="67"/>
  <c r="J18" i="67"/>
  <c r="I18" i="67"/>
  <c r="H18" i="67"/>
  <c r="G18" i="67"/>
  <c r="F18" i="67"/>
  <c r="E18" i="67"/>
  <c r="D18" i="67"/>
  <c r="C18" i="67"/>
  <c r="BC16" i="67"/>
  <c r="BB16" i="67"/>
  <c r="BA16" i="67"/>
  <c r="AZ16" i="67"/>
  <c r="AY16" i="67"/>
  <c r="AX16" i="67"/>
  <c r="AW16" i="67"/>
  <c r="AV16" i="67"/>
  <c r="AU16" i="67"/>
  <c r="AT16" i="67"/>
  <c r="AS16" i="67"/>
  <c r="AR16" i="67"/>
  <c r="AQ16" i="67"/>
  <c r="AP16" i="67"/>
  <c r="AO16" i="67"/>
  <c r="AN16" i="67"/>
  <c r="AM16" i="67"/>
  <c r="AL16" i="67"/>
  <c r="AK16" i="67"/>
  <c r="AJ16" i="67"/>
  <c r="AI16" i="67"/>
  <c r="AH16" i="67"/>
  <c r="AG16" i="67"/>
  <c r="AF16" i="67"/>
  <c r="AE16" i="67"/>
  <c r="AD16" i="67"/>
  <c r="AB16" i="67"/>
  <c r="AA16" i="67"/>
  <c r="Z16" i="67"/>
  <c r="Y16" i="67"/>
  <c r="X16" i="67"/>
  <c r="W16" i="67"/>
  <c r="V16" i="67"/>
  <c r="U16" i="67"/>
  <c r="T16" i="67"/>
  <c r="S16" i="67"/>
  <c r="R16" i="67"/>
  <c r="Q16" i="67"/>
  <c r="P16" i="67"/>
  <c r="O16" i="67"/>
  <c r="N16" i="67"/>
  <c r="M16" i="67"/>
  <c r="L16" i="67"/>
  <c r="K16" i="67"/>
  <c r="J16" i="67"/>
  <c r="I16" i="67"/>
  <c r="H16" i="67"/>
  <c r="G16" i="67"/>
  <c r="F16" i="67"/>
  <c r="E16" i="67"/>
  <c r="D16" i="67"/>
  <c r="C16" i="67"/>
  <c r="BC15" i="67"/>
  <c r="BB15" i="67"/>
  <c r="BA15" i="67"/>
  <c r="AZ15" i="67"/>
  <c r="AY15" i="67"/>
  <c r="AX15" i="67"/>
  <c r="AW15" i="67"/>
  <c r="AV15" i="67"/>
  <c r="AU15" i="67"/>
  <c r="AT15" i="67"/>
  <c r="AS15" i="67"/>
  <c r="AR15" i="67"/>
  <c r="AQ15" i="67"/>
  <c r="AP15" i="67"/>
  <c r="AO15" i="67"/>
  <c r="AN15" i="67"/>
  <c r="AM15" i="67"/>
  <c r="AL15" i="67"/>
  <c r="AK15" i="67"/>
  <c r="AJ15" i="67"/>
  <c r="AI15" i="67"/>
  <c r="AH15" i="67"/>
  <c r="AG15" i="67"/>
  <c r="AF15" i="67"/>
  <c r="AE15" i="67"/>
  <c r="AD15" i="67"/>
  <c r="AB15" i="67"/>
  <c r="AA15" i="67"/>
  <c r="Z15" i="67"/>
  <c r="Y15" i="67"/>
  <c r="X15" i="67"/>
  <c r="W15" i="67"/>
  <c r="V15" i="67"/>
  <c r="U15" i="67"/>
  <c r="T15" i="67"/>
  <c r="S15" i="67"/>
  <c r="R15" i="67"/>
  <c r="Q15" i="67"/>
  <c r="P15" i="67"/>
  <c r="O15" i="67"/>
  <c r="N15" i="67"/>
  <c r="M15" i="67"/>
  <c r="L15" i="67"/>
  <c r="K15" i="67"/>
  <c r="J15" i="67"/>
  <c r="I15" i="67"/>
  <c r="H15" i="67"/>
  <c r="G15" i="67"/>
  <c r="F15" i="67"/>
  <c r="E15" i="67"/>
  <c r="D15" i="67"/>
  <c r="C15" i="67"/>
  <c r="BC14" i="67"/>
  <c r="BB14" i="67"/>
  <c r="BA14" i="67"/>
  <c r="AZ14" i="67"/>
  <c r="AY14" i="67"/>
  <c r="AX14" i="67"/>
  <c r="AW14" i="67"/>
  <c r="AV14" i="67"/>
  <c r="AU14" i="67"/>
  <c r="AT14" i="67"/>
  <c r="AS14" i="67"/>
  <c r="AR14" i="67"/>
  <c r="AQ14" i="67"/>
  <c r="AP14" i="67"/>
  <c r="AO14" i="67"/>
  <c r="AN14" i="67"/>
  <c r="AM14" i="67"/>
  <c r="AL14" i="67"/>
  <c r="AK14" i="67"/>
  <c r="AJ14" i="67"/>
  <c r="AI14" i="67"/>
  <c r="AH14" i="67"/>
  <c r="AG14" i="67"/>
  <c r="AF14" i="67"/>
  <c r="AE14" i="67"/>
  <c r="AD14" i="67"/>
  <c r="AB14" i="67"/>
  <c r="AA14" i="67"/>
  <c r="Z14" i="67"/>
  <c r="Y14" i="67"/>
  <c r="X14" i="67"/>
  <c r="W14" i="67"/>
  <c r="V14" i="67"/>
  <c r="U14" i="67"/>
  <c r="T14" i="67"/>
  <c r="S14" i="67"/>
  <c r="R14" i="67"/>
  <c r="Q14" i="67"/>
  <c r="P14" i="67"/>
  <c r="O14" i="67"/>
  <c r="N14" i="67"/>
  <c r="M14" i="67"/>
  <c r="L14" i="67"/>
  <c r="K14" i="67"/>
  <c r="J14" i="67"/>
  <c r="I14" i="67"/>
  <c r="H14" i="67"/>
  <c r="G14" i="67"/>
  <c r="F14" i="67"/>
  <c r="E14" i="67"/>
  <c r="D14" i="67"/>
  <c r="C14" i="67"/>
  <c r="BC13" i="67"/>
  <c r="BB13" i="67"/>
  <c r="BB17" i="67" s="1"/>
  <c r="BA13" i="67"/>
  <c r="AZ13" i="67"/>
  <c r="AY13" i="67"/>
  <c r="AX13" i="67"/>
  <c r="AW13" i="67"/>
  <c r="AV13" i="67"/>
  <c r="AU13" i="67"/>
  <c r="AT13" i="67"/>
  <c r="AT17" i="67" s="1"/>
  <c r="AS13" i="67"/>
  <c r="AR13" i="67"/>
  <c r="AQ13" i="67"/>
  <c r="AP13" i="67"/>
  <c r="AO13" i="67"/>
  <c r="AN13" i="67"/>
  <c r="AM13" i="67"/>
  <c r="AL13" i="67"/>
  <c r="AL17" i="67" s="1"/>
  <c r="AK13" i="67"/>
  <c r="AJ13" i="67"/>
  <c r="AI13" i="67"/>
  <c r="AH13" i="67"/>
  <c r="AG13" i="67"/>
  <c r="AF13" i="67"/>
  <c r="AE13" i="67"/>
  <c r="AD13" i="67"/>
  <c r="AD17" i="67" s="1"/>
  <c r="AB13" i="67"/>
  <c r="AA13" i="67"/>
  <c r="Z13" i="67"/>
  <c r="Y13" i="67"/>
  <c r="X13" i="67"/>
  <c r="W13" i="67"/>
  <c r="W17" i="67" s="1"/>
  <c r="V13" i="67"/>
  <c r="U13" i="67"/>
  <c r="U17" i="67" s="1"/>
  <c r="T13" i="67"/>
  <c r="S13" i="67"/>
  <c r="R13" i="67"/>
  <c r="Q13" i="67"/>
  <c r="P13" i="67"/>
  <c r="O13" i="67"/>
  <c r="O17" i="67" s="1"/>
  <c r="N13" i="67"/>
  <c r="M13" i="67"/>
  <c r="M17" i="67" s="1"/>
  <c r="L13" i="67"/>
  <c r="K13" i="67"/>
  <c r="J13" i="67"/>
  <c r="I13" i="67"/>
  <c r="H13" i="67"/>
  <c r="G13" i="67"/>
  <c r="G17" i="67" s="1"/>
  <c r="F13" i="67"/>
  <c r="E13" i="67"/>
  <c r="E17" i="67" s="1"/>
  <c r="D13" i="67"/>
  <c r="C13" i="67"/>
  <c r="BC12" i="67"/>
  <c r="BB12" i="67"/>
  <c r="BA12" i="67"/>
  <c r="AZ12" i="67"/>
  <c r="AY12" i="67"/>
  <c r="AX12" i="67"/>
  <c r="AX17" i="67" s="1"/>
  <c r="AW12" i="67"/>
  <c r="AV12" i="67"/>
  <c r="AU12" i="67"/>
  <c r="AU17" i="67" s="1"/>
  <c r="AT12" i="67"/>
  <c r="AS12" i="67"/>
  <c r="AR12" i="67"/>
  <c r="AR17" i="67" s="1"/>
  <c r="AQ12" i="67"/>
  <c r="AP12" i="67"/>
  <c r="AP17" i="67" s="1"/>
  <c r="AO12" i="67"/>
  <c r="AN12" i="67"/>
  <c r="AM12" i="67"/>
  <c r="AL12" i="67"/>
  <c r="AK12" i="67"/>
  <c r="AJ12" i="67"/>
  <c r="AJ17" i="67" s="1"/>
  <c r="AI12" i="67"/>
  <c r="AH12" i="67"/>
  <c r="AH17" i="67" s="1"/>
  <c r="AG12" i="67"/>
  <c r="AF12" i="67"/>
  <c r="AE12" i="67"/>
  <c r="AE17" i="67" s="1"/>
  <c r="AD12" i="67"/>
  <c r="AB12" i="67"/>
  <c r="AA12" i="67"/>
  <c r="AA17" i="67" s="1"/>
  <c r="Z12" i="67"/>
  <c r="Y12" i="67"/>
  <c r="X12" i="67"/>
  <c r="W12" i="67"/>
  <c r="V12" i="67"/>
  <c r="V17" i="67" s="1"/>
  <c r="U12" i="67"/>
  <c r="T12" i="67"/>
  <c r="S12" i="67"/>
  <c r="S17" i="67" s="1"/>
  <c r="R12" i="67"/>
  <c r="Q12" i="67"/>
  <c r="Q17" i="67" s="1"/>
  <c r="P12" i="67"/>
  <c r="O12" i="67"/>
  <c r="N12" i="67"/>
  <c r="M12" i="67"/>
  <c r="L12" i="67"/>
  <c r="K12" i="67"/>
  <c r="K17" i="67" s="1"/>
  <c r="J12" i="67"/>
  <c r="I12" i="67"/>
  <c r="H12" i="67"/>
  <c r="G12" i="67"/>
  <c r="F12" i="67"/>
  <c r="F17" i="67" s="1"/>
  <c r="E12" i="67"/>
  <c r="D12" i="67"/>
  <c r="C12" i="67"/>
  <c r="C17" i="67" s="1"/>
  <c r="BC10" i="67"/>
  <c r="BB10" i="67"/>
  <c r="BB11" i="67" s="1"/>
  <c r="BA10" i="67"/>
  <c r="AZ10" i="67"/>
  <c r="AY10" i="67"/>
  <c r="AX10" i="67"/>
  <c r="AW10" i="67"/>
  <c r="AV10" i="67"/>
  <c r="AV11" i="67" s="1"/>
  <c r="AU10" i="67"/>
  <c r="AT10" i="67"/>
  <c r="AT11" i="67" s="1"/>
  <c r="AS10" i="67"/>
  <c r="AR10" i="67"/>
  <c r="AQ10" i="67"/>
  <c r="AP10" i="67"/>
  <c r="AO10" i="67"/>
  <c r="AN10" i="67"/>
  <c r="AN11" i="67" s="1"/>
  <c r="AM10" i="67"/>
  <c r="AL10" i="67"/>
  <c r="AL11" i="67" s="1"/>
  <c r="AK10" i="67"/>
  <c r="AJ10" i="67"/>
  <c r="AI10" i="67"/>
  <c r="AH10" i="67"/>
  <c r="AG10" i="67"/>
  <c r="AF10" i="67"/>
  <c r="AE10" i="67"/>
  <c r="AD10" i="67"/>
  <c r="AD11" i="67" s="1"/>
  <c r="AB10" i="67"/>
  <c r="AA10" i="67"/>
  <c r="Z10" i="67"/>
  <c r="Y10" i="67"/>
  <c r="X10" i="67"/>
  <c r="W10" i="67"/>
  <c r="W11" i="67" s="1"/>
  <c r="V10" i="67"/>
  <c r="U10" i="67"/>
  <c r="U11" i="67" s="1"/>
  <c r="T10" i="67"/>
  <c r="S10" i="67"/>
  <c r="R10" i="67"/>
  <c r="Q10" i="67"/>
  <c r="P10" i="67"/>
  <c r="O10" i="67"/>
  <c r="O11" i="67" s="1"/>
  <c r="N10" i="67"/>
  <c r="M10" i="67"/>
  <c r="M11" i="67" s="1"/>
  <c r="L10" i="67"/>
  <c r="K10" i="67"/>
  <c r="J10" i="67"/>
  <c r="I10" i="67"/>
  <c r="H10" i="67"/>
  <c r="G10" i="67"/>
  <c r="G11" i="67" s="1"/>
  <c r="F10" i="67"/>
  <c r="E10" i="67"/>
  <c r="E11" i="67" s="1"/>
  <c r="D10" i="67"/>
  <c r="C10" i="67"/>
  <c r="BC9" i="67"/>
  <c r="BC11" i="67" s="1"/>
  <c r="BB9" i="67"/>
  <c r="BA9" i="67"/>
  <c r="AZ9" i="67"/>
  <c r="AY9" i="67"/>
  <c r="AX9" i="67"/>
  <c r="AX11" i="67" s="1"/>
  <c r="AW9" i="67"/>
  <c r="AV9" i="67"/>
  <c r="AU9" i="67"/>
  <c r="AT9" i="67"/>
  <c r="AS9" i="67"/>
  <c r="AR9" i="67"/>
  <c r="AR11" i="67" s="1"/>
  <c r="AQ9" i="67"/>
  <c r="AP9" i="67"/>
  <c r="AP11" i="67" s="1"/>
  <c r="AO9" i="67"/>
  <c r="AN9" i="67"/>
  <c r="AM9" i="67"/>
  <c r="AL9" i="67"/>
  <c r="AK9" i="67"/>
  <c r="AJ9" i="67"/>
  <c r="AJ11" i="67" s="1"/>
  <c r="AI9" i="67"/>
  <c r="AH9" i="67"/>
  <c r="AH11" i="67" s="1"/>
  <c r="AG9" i="67"/>
  <c r="AF9" i="67"/>
  <c r="AE9" i="67"/>
  <c r="AD9" i="67"/>
  <c r="AB9" i="67"/>
  <c r="AA9" i="67"/>
  <c r="AA11" i="67" s="1"/>
  <c r="Z9" i="67"/>
  <c r="Y9" i="67"/>
  <c r="X9" i="67"/>
  <c r="W9" i="67"/>
  <c r="V9" i="67"/>
  <c r="U9" i="67"/>
  <c r="T9" i="67"/>
  <c r="S9" i="67"/>
  <c r="S11" i="67" s="1"/>
  <c r="R9" i="67"/>
  <c r="Q9" i="67"/>
  <c r="Q11" i="67" s="1"/>
  <c r="P9" i="67"/>
  <c r="O9" i="67"/>
  <c r="N9" i="67"/>
  <c r="M9" i="67"/>
  <c r="L9" i="67"/>
  <c r="K9" i="67"/>
  <c r="K11" i="67" s="1"/>
  <c r="J9" i="67"/>
  <c r="I9" i="67"/>
  <c r="I11" i="67" s="1"/>
  <c r="H9" i="67"/>
  <c r="G9" i="67"/>
  <c r="F9" i="67"/>
  <c r="F11" i="67" s="1"/>
  <c r="E9" i="67"/>
  <c r="D9" i="67"/>
  <c r="C9" i="67"/>
  <c r="C11" i="67" s="1"/>
  <c r="BC8" i="67"/>
  <c r="BB8" i="67"/>
  <c r="BA8" i="67"/>
  <c r="AZ8" i="67"/>
  <c r="AY8" i="67"/>
  <c r="AX8" i="67"/>
  <c r="AW8" i="67"/>
  <c r="AV8" i="67"/>
  <c r="AU8" i="67"/>
  <c r="AT8" i="67"/>
  <c r="AS8" i="67"/>
  <c r="AR8" i="67"/>
  <c r="AQ8" i="67"/>
  <c r="AP8" i="67"/>
  <c r="AO8" i="67"/>
  <c r="AN8" i="67"/>
  <c r="AM8" i="67"/>
  <c r="AL8" i="67"/>
  <c r="AK8" i="67"/>
  <c r="AJ8" i="67"/>
  <c r="AI8" i="67"/>
  <c r="AH8" i="67"/>
  <c r="AG8" i="67"/>
  <c r="AF8" i="67"/>
  <c r="AE8" i="67"/>
  <c r="AD8" i="67"/>
  <c r="AB8" i="67"/>
  <c r="AA8" i="67"/>
  <c r="Z8" i="67"/>
  <c r="Y8" i="67"/>
  <c r="X8" i="67"/>
  <c r="W8" i="67"/>
  <c r="V8" i="67"/>
  <c r="U8" i="67"/>
  <c r="T8" i="67"/>
  <c r="S8" i="67"/>
  <c r="R8" i="67"/>
  <c r="Q8" i="67"/>
  <c r="P8" i="67"/>
  <c r="O8" i="67"/>
  <c r="N8" i="67"/>
  <c r="M8" i="67"/>
  <c r="L8" i="67"/>
  <c r="K8" i="67"/>
  <c r="J8" i="67"/>
  <c r="I8" i="67"/>
  <c r="H8" i="67"/>
  <c r="G8" i="67"/>
  <c r="F8" i="67"/>
  <c r="E8" i="67"/>
  <c r="D8" i="67"/>
  <c r="C8" i="67"/>
  <c r="BC7" i="67"/>
  <c r="BB7" i="67"/>
  <c r="BA7" i="67"/>
  <c r="AZ7" i="67"/>
  <c r="AY7" i="67"/>
  <c r="AX7" i="67"/>
  <c r="AW7" i="67"/>
  <c r="AV7" i="67"/>
  <c r="AU7" i="67"/>
  <c r="AT7" i="67"/>
  <c r="AS7" i="67"/>
  <c r="AR7" i="67"/>
  <c r="AQ7" i="67"/>
  <c r="AP7" i="67"/>
  <c r="AO7" i="67"/>
  <c r="AN7" i="67"/>
  <c r="AM7" i="67"/>
  <c r="AL7" i="67"/>
  <c r="AK7" i="67"/>
  <c r="AJ7" i="67"/>
  <c r="AI7" i="67"/>
  <c r="AH7" i="67"/>
  <c r="AG7" i="67"/>
  <c r="AF7" i="67"/>
  <c r="AE7" i="67"/>
  <c r="AD7" i="67"/>
  <c r="AB7" i="67"/>
  <c r="AA7" i="67"/>
  <c r="Z7" i="67"/>
  <c r="Y7" i="67"/>
  <c r="X7" i="67"/>
  <c r="W7" i="67"/>
  <c r="V7" i="67"/>
  <c r="U7" i="67"/>
  <c r="T7" i="67"/>
  <c r="S7" i="67"/>
  <c r="R7" i="67"/>
  <c r="Q7" i="67"/>
  <c r="P7" i="67"/>
  <c r="O7" i="67"/>
  <c r="N7" i="67"/>
  <c r="M7" i="67"/>
  <c r="L7" i="67"/>
  <c r="K7" i="67"/>
  <c r="J7" i="67"/>
  <c r="I7" i="67"/>
  <c r="H7" i="67"/>
  <c r="G7" i="67"/>
  <c r="F7" i="67"/>
  <c r="E7" i="67"/>
  <c r="D7" i="67"/>
  <c r="C7" i="67"/>
  <c r="BC6" i="67"/>
  <c r="BB6" i="67"/>
  <c r="BB20" i="67" s="1"/>
  <c r="BB23" i="67" s="1"/>
  <c r="BA6" i="67"/>
  <c r="AZ6" i="67"/>
  <c r="AY6" i="67"/>
  <c r="AX6" i="67"/>
  <c r="AW6" i="67"/>
  <c r="AV6" i="67"/>
  <c r="AU6" i="67"/>
  <c r="AT6" i="67"/>
  <c r="AT20" i="67" s="1"/>
  <c r="AT23" i="67" s="1"/>
  <c r="AS6" i="67"/>
  <c r="AR6" i="67"/>
  <c r="AQ6" i="67"/>
  <c r="AP6" i="67"/>
  <c r="AO6" i="67"/>
  <c r="AN6" i="67"/>
  <c r="AM6" i="67"/>
  <c r="AL6" i="67"/>
  <c r="AL20" i="67" s="1"/>
  <c r="AL23" i="67" s="1"/>
  <c r="AK6" i="67"/>
  <c r="AJ6" i="67"/>
  <c r="AI6" i="67"/>
  <c r="AH6" i="67"/>
  <c r="AG6" i="67"/>
  <c r="AF6" i="67"/>
  <c r="AE6" i="67"/>
  <c r="AD6" i="67"/>
  <c r="AD20" i="67" s="1"/>
  <c r="AD23" i="67" s="1"/>
  <c r="AB6" i="67"/>
  <c r="AA6" i="67"/>
  <c r="Z6" i="67"/>
  <c r="Y6" i="67"/>
  <c r="X6" i="67"/>
  <c r="W6" i="67"/>
  <c r="W20" i="67" s="1"/>
  <c r="W23" i="67" s="1"/>
  <c r="V6" i="67"/>
  <c r="U6" i="67"/>
  <c r="U20" i="67" s="1"/>
  <c r="U23" i="67" s="1"/>
  <c r="T6" i="67"/>
  <c r="S6" i="67"/>
  <c r="R6" i="67"/>
  <c r="Q6" i="67"/>
  <c r="P6" i="67"/>
  <c r="O6" i="67"/>
  <c r="O20" i="67" s="1"/>
  <c r="O23" i="67" s="1"/>
  <c r="N6" i="67"/>
  <c r="M6" i="67"/>
  <c r="M20" i="67" s="1"/>
  <c r="M23" i="67" s="1"/>
  <c r="L6" i="67"/>
  <c r="K6" i="67"/>
  <c r="J6" i="67"/>
  <c r="I6" i="67"/>
  <c r="H6" i="67"/>
  <c r="G6" i="67"/>
  <c r="G20" i="67" s="1"/>
  <c r="G23" i="67" s="1"/>
  <c r="F6" i="67"/>
  <c r="E6" i="67"/>
  <c r="E20" i="67" s="1"/>
  <c r="E23" i="67" s="1"/>
  <c r="D6" i="67"/>
  <c r="C6" i="67"/>
  <c r="BC5" i="67"/>
  <c r="BB5" i="67"/>
  <c r="BA5" i="67"/>
  <c r="AZ5" i="67"/>
  <c r="AY5" i="67"/>
  <c r="AX5" i="67"/>
  <c r="AX20" i="67" s="1"/>
  <c r="AX23" i="67" s="1"/>
  <c r="AW5" i="67"/>
  <c r="AV5" i="67"/>
  <c r="AU5" i="67"/>
  <c r="AT5" i="67"/>
  <c r="AS5" i="67"/>
  <c r="AR5" i="67"/>
  <c r="AR20" i="67" s="1"/>
  <c r="AR23" i="67" s="1"/>
  <c r="AQ5" i="67"/>
  <c r="AP5" i="67"/>
  <c r="AP20" i="67" s="1"/>
  <c r="AP23" i="67" s="1"/>
  <c r="AO5" i="67"/>
  <c r="AN5" i="67"/>
  <c r="AM5" i="67"/>
  <c r="AM20" i="67" s="1"/>
  <c r="AL5" i="67"/>
  <c r="AK5" i="67"/>
  <c r="AJ5" i="67"/>
  <c r="AJ20" i="67" s="1"/>
  <c r="AJ23" i="67" s="1"/>
  <c r="AI5" i="67"/>
  <c r="AH5" i="67"/>
  <c r="AH20" i="67" s="1"/>
  <c r="AH23" i="67" s="1"/>
  <c r="AG5" i="67"/>
  <c r="AF5" i="67"/>
  <c r="AE5" i="67"/>
  <c r="AE20" i="67" s="1"/>
  <c r="AD5" i="67"/>
  <c r="AB5" i="67"/>
  <c r="AA5" i="67"/>
  <c r="Z5" i="67"/>
  <c r="Y5" i="67"/>
  <c r="X5" i="67"/>
  <c r="W5" i="67"/>
  <c r="V5" i="67"/>
  <c r="U5" i="67"/>
  <c r="T5" i="67"/>
  <c r="S5" i="67"/>
  <c r="S20" i="67" s="1"/>
  <c r="S23" i="67" s="1"/>
  <c r="R5" i="67"/>
  <c r="Q5" i="67"/>
  <c r="Q20" i="67" s="1"/>
  <c r="Q23" i="67" s="1"/>
  <c r="P5" i="67"/>
  <c r="O5" i="67"/>
  <c r="N5" i="67"/>
  <c r="M5" i="67"/>
  <c r="L5" i="67"/>
  <c r="K5" i="67"/>
  <c r="K20" i="67" s="1"/>
  <c r="K23" i="67" s="1"/>
  <c r="J5" i="67"/>
  <c r="I5" i="67"/>
  <c r="I20" i="67" s="1"/>
  <c r="I23" i="67" s="1"/>
  <c r="H5" i="67"/>
  <c r="G5" i="67"/>
  <c r="F5" i="67"/>
  <c r="E5" i="67"/>
  <c r="D5" i="67"/>
  <c r="C5" i="67"/>
  <c r="C20" i="67" s="1"/>
  <c r="C23" i="67" s="1"/>
  <c r="BC21" i="65"/>
  <c r="BB21" i="65"/>
  <c r="BA21" i="65"/>
  <c r="AZ21" i="65"/>
  <c r="AY21" i="65"/>
  <c r="AX21" i="65"/>
  <c r="AW21" i="65"/>
  <c r="AV21" i="65"/>
  <c r="AU21" i="65"/>
  <c r="AT21" i="65"/>
  <c r="AS21" i="65"/>
  <c r="AR21" i="65"/>
  <c r="AQ21" i="65"/>
  <c r="AP21" i="65"/>
  <c r="AO21" i="65"/>
  <c r="AN21" i="65"/>
  <c r="AM21" i="65"/>
  <c r="AL21" i="65"/>
  <c r="AK21" i="65"/>
  <c r="AJ21" i="65"/>
  <c r="AI21" i="65"/>
  <c r="AH21" i="65"/>
  <c r="AG21" i="65"/>
  <c r="AF21" i="65"/>
  <c r="AE21" i="65"/>
  <c r="AD21" i="65"/>
  <c r="BC20" i="65"/>
  <c r="BB20" i="65"/>
  <c r="BA20" i="65"/>
  <c r="AZ20" i="65"/>
  <c r="AY20" i="65"/>
  <c r="AX20" i="65"/>
  <c r="AW20" i="65"/>
  <c r="AV20" i="65"/>
  <c r="AU20" i="65"/>
  <c r="AT20" i="65"/>
  <c r="AS20" i="65"/>
  <c r="AR20" i="65"/>
  <c r="AQ20" i="65"/>
  <c r="AP20" i="65"/>
  <c r="AO20" i="65"/>
  <c r="AN20" i="65"/>
  <c r="AM20" i="65"/>
  <c r="AL20" i="65"/>
  <c r="AK20" i="65"/>
  <c r="AJ20" i="65"/>
  <c r="AI20" i="65"/>
  <c r="AH20" i="65"/>
  <c r="AG20" i="65"/>
  <c r="AF20" i="65"/>
  <c r="AE20" i="65"/>
  <c r="AD20" i="65"/>
  <c r="BC18" i="65"/>
  <c r="BB18" i="65"/>
  <c r="BA18" i="65"/>
  <c r="AZ18" i="65"/>
  <c r="AY18" i="65"/>
  <c r="AX18" i="65"/>
  <c r="AW18" i="65"/>
  <c r="AV18" i="65"/>
  <c r="AU18" i="65"/>
  <c r="AT18" i="65"/>
  <c r="AS18" i="65"/>
  <c r="AR18" i="65"/>
  <c r="AQ18" i="65"/>
  <c r="AP18" i="65"/>
  <c r="AO18" i="65"/>
  <c r="AN18" i="65"/>
  <c r="AM18" i="65"/>
  <c r="AL18" i="65"/>
  <c r="AK18" i="65"/>
  <c r="AJ18" i="65"/>
  <c r="AI18" i="65"/>
  <c r="AH18" i="65"/>
  <c r="AG18" i="65"/>
  <c r="AF18" i="65"/>
  <c r="AE18" i="65"/>
  <c r="AD18" i="65"/>
  <c r="BC17" i="65"/>
  <c r="BB17" i="65"/>
  <c r="BA17" i="65"/>
  <c r="AZ17" i="65"/>
  <c r="AY17" i="65"/>
  <c r="AX17" i="65"/>
  <c r="AW17" i="65"/>
  <c r="AV17" i="65"/>
  <c r="AU17" i="65"/>
  <c r="AT17" i="65"/>
  <c r="AS17" i="65"/>
  <c r="AR17" i="65"/>
  <c r="AQ17" i="65"/>
  <c r="AP17" i="65"/>
  <c r="AO17" i="65"/>
  <c r="AN17" i="65"/>
  <c r="AM17" i="65"/>
  <c r="AL17" i="65"/>
  <c r="AK17" i="65"/>
  <c r="AJ17" i="65"/>
  <c r="AI17" i="65"/>
  <c r="AH17" i="65"/>
  <c r="AG17" i="65"/>
  <c r="AF17" i="65"/>
  <c r="AE17" i="65"/>
  <c r="AD17" i="65"/>
  <c r="BC15" i="65"/>
  <c r="BB15" i="65"/>
  <c r="BA15" i="65"/>
  <c r="AZ15" i="65"/>
  <c r="AY15" i="65"/>
  <c r="AX15" i="65"/>
  <c r="AW15" i="65"/>
  <c r="AV15" i="65"/>
  <c r="AU15" i="65"/>
  <c r="AT15" i="65"/>
  <c r="AS15" i="65"/>
  <c r="AR15" i="65"/>
  <c r="AQ15" i="65"/>
  <c r="AQ16" i="65" s="1"/>
  <c r="AP15" i="65"/>
  <c r="AO15" i="65"/>
  <c r="AN15" i="65"/>
  <c r="AM15" i="65"/>
  <c r="AL15" i="65"/>
  <c r="AK15" i="65"/>
  <c r="AJ15" i="65"/>
  <c r="AI15" i="65"/>
  <c r="AI16" i="65" s="1"/>
  <c r="AH15" i="65"/>
  <c r="AG15" i="65"/>
  <c r="AF15" i="65"/>
  <c r="AE15" i="65"/>
  <c r="AD15" i="65"/>
  <c r="BC14" i="65"/>
  <c r="BB14" i="65"/>
  <c r="BA14" i="65"/>
  <c r="AZ14" i="65"/>
  <c r="AY14" i="65"/>
  <c r="AX14" i="65"/>
  <c r="AW14" i="65"/>
  <c r="AV14" i="65"/>
  <c r="AU14" i="65"/>
  <c r="AT14" i="65"/>
  <c r="AS14" i="65"/>
  <c r="AR14" i="65"/>
  <c r="AQ14" i="65"/>
  <c r="AP14" i="65"/>
  <c r="AO14" i="65"/>
  <c r="AN14" i="65"/>
  <c r="AM14" i="65"/>
  <c r="AL14" i="65"/>
  <c r="AK14" i="65"/>
  <c r="AJ14" i="65"/>
  <c r="AI14" i="65"/>
  <c r="AH14" i="65"/>
  <c r="AG14" i="65"/>
  <c r="AF14" i="65"/>
  <c r="AE14" i="65"/>
  <c r="AD14" i="65"/>
  <c r="BC13" i="65"/>
  <c r="BB13" i="65"/>
  <c r="BA13" i="65"/>
  <c r="AZ13" i="65"/>
  <c r="AY13" i="65"/>
  <c r="AX13" i="65"/>
  <c r="AW13" i="65"/>
  <c r="AV13" i="65"/>
  <c r="AU13" i="65"/>
  <c r="AT13" i="65"/>
  <c r="AS13" i="65"/>
  <c r="AR13" i="65"/>
  <c r="AQ13" i="65"/>
  <c r="AP13" i="65"/>
  <c r="AO13" i="65"/>
  <c r="AN13" i="65"/>
  <c r="AM13" i="65"/>
  <c r="AL13" i="65"/>
  <c r="AK13" i="65"/>
  <c r="AJ13" i="65"/>
  <c r="AI13" i="65"/>
  <c r="AH13" i="65"/>
  <c r="AG13" i="65"/>
  <c r="AF13" i="65"/>
  <c r="AE13" i="65"/>
  <c r="AD13" i="65"/>
  <c r="BC12" i="65"/>
  <c r="BB12" i="65"/>
  <c r="BA12" i="65"/>
  <c r="AZ12" i="65"/>
  <c r="AY12" i="65"/>
  <c r="AX12" i="65"/>
  <c r="AW12" i="65"/>
  <c r="AV12" i="65"/>
  <c r="AU12" i="65"/>
  <c r="AT12" i="65"/>
  <c r="AS12" i="65"/>
  <c r="AR12" i="65"/>
  <c r="AQ12" i="65"/>
  <c r="AP12" i="65"/>
  <c r="AO12" i="65"/>
  <c r="AN12" i="65"/>
  <c r="AM12" i="65"/>
  <c r="AL12" i="65"/>
  <c r="AK12" i="65"/>
  <c r="AJ12" i="65"/>
  <c r="AI12" i="65"/>
  <c r="AH12" i="65"/>
  <c r="AG12" i="65"/>
  <c r="AF12" i="65"/>
  <c r="AE12" i="65"/>
  <c r="AD12" i="65"/>
  <c r="BC10" i="65"/>
  <c r="BB10" i="65"/>
  <c r="BA10" i="65"/>
  <c r="AZ10" i="65"/>
  <c r="AY10" i="65"/>
  <c r="AX10" i="65"/>
  <c r="AW10" i="65"/>
  <c r="AV10" i="65"/>
  <c r="AU10" i="65"/>
  <c r="AT10" i="65"/>
  <c r="AS10" i="65"/>
  <c r="AR10" i="65"/>
  <c r="AQ10" i="65"/>
  <c r="AP10" i="65"/>
  <c r="AO10" i="65"/>
  <c r="AN10" i="65"/>
  <c r="AM10" i="65"/>
  <c r="AL10" i="65"/>
  <c r="AK10" i="65"/>
  <c r="AJ10" i="65"/>
  <c r="AI10" i="65"/>
  <c r="AH10" i="65"/>
  <c r="AG10" i="65"/>
  <c r="AF10" i="65"/>
  <c r="AE10" i="65"/>
  <c r="AD10" i="65"/>
  <c r="BC9" i="65"/>
  <c r="BB9" i="65"/>
  <c r="BA9" i="65"/>
  <c r="AZ9" i="65"/>
  <c r="AY9" i="65"/>
  <c r="AX9" i="65"/>
  <c r="AW9" i="65"/>
  <c r="AV9" i="65"/>
  <c r="AV11" i="65" s="1"/>
  <c r="AU9" i="65"/>
  <c r="AT9" i="65"/>
  <c r="AS9" i="65"/>
  <c r="AR9" i="65"/>
  <c r="AQ9" i="65"/>
  <c r="AP9" i="65"/>
  <c r="AO9" i="65"/>
  <c r="AN9" i="65"/>
  <c r="AN11" i="65" s="1"/>
  <c r="AM9" i="65"/>
  <c r="AL9" i="65"/>
  <c r="AK9" i="65"/>
  <c r="AJ9" i="65"/>
  <c r="AI9" i="65"/>
  <c r="AH9" i="65"/>
  <c r="AG9" i="65"/>
  <c r="AF9" i="65"/>
  <c r="AF11" i="65" s="1"/>
  <c r="AE9" i="65"/>
  <c r="AD9" i="65"/>
  <c r="BC8" i="65"/>
  <c r="BB8" i="65"/>
  <c r="BA8" i="65"/>
  <c r="AZ8" i="65"/>
  <c r="AY8" i="65"/>
  <c r="AX8" i="65"/>
  <c r="AW8" i="65"/>
  <c r="AV8" i="65"/>
  <c r="AU8" i="65"/>
  <c r="AT8" i="65"/>
  <c r="AS8" i="65"/>
  <c r="AR8" i="65"/>
  <c r="AQ8" i="65"/>
  <c r="AP8" i="65"/>
  <c r="AO8" i="65"/>
  <c r="AN8" i="65"/>
  <c r="AM8" i="65"/>
  <c r="AL8" i="65"/>
  <c r="AK8" i="65"/>
  <c r="AJ8" i="65"/>
  <c r="AI8" i="65"/>
  <c r="AH8" i="65"/>
  <c r="AG8" i="65"/>
  <c r="AF8" i="65"/>
  <c r="AE8" i="65"/>
  <c r="AD8" i="65"/>
  <c r="BC7" i="65"/>
  <c r="BB7" i="65"/>
  <c r="BA7" i="65"/>
  <c r="AZ7" i="65"/>
  <c r="AY7" i="65"/>
  <c r="AX7" i="65"/>
  <c r="AW7" i="65"/>
  <c r="AV7" i="65"/>
  <c r="AU7" i="65"/>
  <c r="AT7" i="65"/>
  <c r="AS7" i="65"/>
  <c r="AR7" i="65"/>
  <c r="AQ7" i="65"/>
  <c r="AP7" i="65"/>
  <c r="AO7" i="65"/>
  <c r="AN7" i="65"/>
  <c r="AM7" i="65"/>
  <c r="AL7" i="65"/>
  <c r="AK7" i="65"/>
  <c r="AJ7" i="65"/>
  <c r="AI7" i="65"/>
  <c r="AH7" i="65"/>
  <c r="AG7" i="65"/>
  <c r="AF7" i="65"/>
  <c r="AE7" i="65"/>
  <c r="AD7" i="65"/>
  <c r="BC6" i="65"/>
  <c r="BB6" i="65"/>
  <c r="BA6" i="65"/>
  <c r="AZ6" i="65"/>
  <c r="AY6" i="65"/>
  <c r="AX6" i="65"/>
  <c r="AW6" i="65"/>
  <c r="AV6" i="65"/>
  <c r="AU6" i="65"/>
  <c r="AT6" i="65"/>
  <c r="AS6" i="65"/>
  <c r="AR6" i="65"/>
  <c r="AQ6" i="65"/>
  <c r="AP6" i="65"/>
  <c r="AO6" i="65"/>
  <c r="AN6" i="65"/>
  <c r="AM6" i="65"/>
  <c r="AL6" i="65"/>
  <c r="AK6" i="65"/>
  <c r="AJ6" i="65"/>
  <c r="AI6" i="65"/>
  <c r="AH6" i="65"/>
  <c r="AG6" i="65"/>
  <c r="AF6" i="65"/>
  <c r="AE6" i="65"/>
  <c r="AD6" i="65"/>
  <c r="BC5" i="65"/>
  <c r="BB5" i="65"/>
  <c r="BA5" i="65"/>
  <c r="AZ5" i="65"/>
  <c r="AY5" i="65"/>
  <c r="AX5" i="65"/>
  <c r="AW5" i="65"/>
  <c r="AV5" i="65"/>
  <c r="AU5" i="65"/>
  <c r="AT5" i="65"/>
  <c r="AS5" i="65"/>
  <c r="AR5" i="65"/>
  <c r="AQ5" i="65"/>
  <c r="AP5" i="65"/>
  <c r="AO5" i="65"/>
  <c r="AN5" i="65"/>
  <c r="AM5" i="65"/>
  <c r="AL5" i="65"/>
  <c r="AK5" i="65"/>
  <c r="AJ5" i="65"/>
  <c r="AI5" i="65"/>
  <c r="AH5" i="65"/>
  <c r="AG5" i="65"/>
  <c r="AF5" i="65"/>
  <c r="AE5" i="65"/>
  <c r="AD5" i="65"/>
  <c r="BC15" i="64"/>
  <c r="BB15" i="64"/>
  <c r="BA15" i="64"/>
  <c r="AZ15" i="64"/>
  <c r="AY15" i="64"/>
  <c r="AX15" i="64"/>
  <c r="AW15" i="64"/>
  <c r="AV15" i="64"/>
  <c r="AU15" i="64"/>
  <c r="AT15" i="64"/>
  <c r="AS15" i="64"/>
  <c r="AR15" i="64"/>
  <c r="AQ15" i="64"/>
  <c r="AP15" i="64"/>
  <c r="AO15" i="64"/>
  <c r="AN15" i="64"/>
  <c r="AM15" i="64"/>
  <c r="BC14" i="64"/>
  <c r="BB14" i="64"/>
  <c r="BA14" i="64"/>
  <c r="AZ14" i="64"/>
  <c r="AY14" i="64"/>
  <c r="AX14" i="64"/>
  <c r="AW14" i="64"/>
  <c r="AV14" i="64"/>
  <c r="AU14" i="64"/>
  <c r="AT14" i="64"/>
  <c r="AS14" i="64"/>
  <c r="AR14" i="64"/>
  <c r="AQ14" i="64"/>
  <c r="AP14" i="64"/>
  <c r="AO14" i="64"/>
  <c r="AN14" i="64"/>
  <c r="AM14" i="64"/>
  <c r="BC12" i="64"/>
  <c r="BB12" i="64"/>
  <c r="BA12" i="64"/>
  <c r="AZ12" i="64"/>
  <c r="AY12" i="64"/>
  <c r="AX12" i="64"/>
  <c r="AW12" i="64"/>
  <c r="AV12" i="64"/>
  <c r="AU12" i="64"/>
  <c r="AT12" i="64"/>
  <c r="AS12" i="64"/>
  <c r="AR12" i="64"/>
  <c r="AQ12" i="64"/>
  <c r="AP12" i="64"/>
  <c r="AO12" i="64"/>
  <c r="AN12" i="64"/>
  <c r="AM12" i="64"/>
  <c r="BC11" i="64"/>
  <c r="BB11" i="64"/>
  <c r="BA11" i="64"/>
  <c r="AZ11" i="64"/>
  <c r="AY11" i="64"/>
  <c r="AX11" i="64"/>
  <c r="AW11" i="64"/>
  <c r="AV11" i="64"/>
  <c r="AU11" i="64"/>
  <c r="AT11" i="64"/>
  <c r="AS11" i="64"/>
  <c r="AR11" i="64"/>
  <c r="AQ11" i="64"/>
  <c r="AP11" i="64"/>
  <c r="AO11" i="64"/>
  <c r="AN11" i="64"/>
  <c r="AM11" i="64"/>
  <c r="BC10" i="64"/>
  <c r="BB10" i="64"/>
  <c r="BA10" i="64"/>
  <c r="AZ10" i="64"/>
  <c r="AY10" i="64"/>
  <c r="AX10" i="64"/>
  <c r="AW10" i="64"/>
  <c r="AV10" i="64"/>
  <c r="AU10" i="64"/>
  <c r="AT10" i="64"/>
  <c r="AS10" i="64"/>
  <c r="AR10" i="64"/>
  <c r="AQ10" i="64"/>
  <c r="AP10" i="64"/>
  <c r="AO10" i="64"/>
  <c r="AN10" i="64"/>
  <c r="AM10" i="64"/>
  <c r="BC9" i="64"/>
  <c r="BB9" i="64"/>
  <c r="BA9" i="64"/>
  <c r="AZ9" i="64"/>
  <c r="AY9" i="64"/>
  <c r="AX9" i="64"/>
  <c r="AW9" i="64"/>
  <c r="AV9" i="64"/>
  <c r="AU9" i="64"/>
  <c r="AT9" i="64"/>
  <c r="AS9" i="64"/>
  <c r="AR9" i="64"/>
  <c r="AQ9" i="64"/>
  <c r="AP9" i="64"/>
  <c r="AO9" i="64"/>
  <c r="AN9" i="64"/>
  <c r="AM9" i="64"/>
  <c r="BC8" i="64"/>
  <c r="BB8" i="64"/>
  <c r="BA8" i="64"/>
  <c r="AZ8" i="64"/>
  <c r="AY8" i="64"/>
  <c r="AX8" i="64"/>
  <c r="AW8" i="64"/>
  <c r="AV8" i="64"/>
  <c r="AU8" i="64"/>
  <c r="AT8" i="64"/>
  <c r="AS8" i="64"/>
  <c r="AR8" i="64"/>
  <c r="AQ8" i="64"/>
  <c r="AP8" i="64"/>
  <c r="AO8" i="64"/>
  <c r="AN8" i="64"/>
  <c r="AM8" i="64"/>
  <c r="BC7" i="64"/>
  <c r="BB7" i="64"/>
  <c r="BA7" i="64"/>
  <c r="AZ7" i="64"/>
  <c r="AY7" i="64"/>
  <c r="AX7" i="64"/>
  <c r="AW7" i="64"/>
  <c r="AV7" i="64"/>
  <c r="AU7" i="64"/>
  <c r="AT7" i="64"/>
  <c r="AS7" i="64"/>
  <c r="AR7" i="64"/>
  <c r="AQ7" i="64"/>
  <c r="AP7" i="64"/>
  <c r="AO7" i="64"/>
  <c r="AN7" i="64"/>
  <c r="AM7" i="64"/>
  <c r="BC6" i="64"/>
  <c r="BB6" i="64"/>
  <c r="BA6" i="64"/>
  <c r="AZ6" i="64"/>
  <c r="AY6" i="64"/>
  <c r="AX6" i="64"/>
  <c r="AW6" i="64"/>
  <c r="AV6" i="64"/>
  <c r="AU6" i="64"/>
  <c r="AT6" i="64"/>
  <c r="AS6" i="64"/>
  <c r="AR6" i="64"/>
  <c r="AQ6" i="64"/>
  <c r="AP6" i="64"/>
  <c r="AO6" i="64"/>
  <c r="AN6" i="64"/>
  <c r="AM6" i="64"/>
  <c r="BC5" i="64"/>
  <c r="BB5" i="64"/>
  <c r="BA5" i="64"/>
  <c r="AZ5" i="64"/>
  <c r="AY5" i="64"/>
  <c r="AX5" i="64"/>
  <c r="AW5" i="64"/>
  <c r="AV5" i="64"/>
  <c r="AU5" i="64"/>
  <c r="AT5" i="64"/>
  <c r="AS5" i="64"/>
  <c r="AR5" i="64"/>
  <c r="AQ5" i="64"/>
  <c r="AP5" i="64"/>
  <c r="AO5" i="64"/>
  <c r="AN5" i="64"/>
  <c r="AM5" i="64"/>
  <c r="BC15" i="63"/>
  <c r="BB15" i="63"/>
  <c r="BA15" i="63"/>
  <c r="AZ15" i="63"/>
  <c r="AY15" i="63"/>
  <c r="AX15" i="63"/>
  <c r="AW15" i="63"/>
  <c r="AV15" i="63"/>
  <c r="AU15" i="63"/>
  <c r="AT15" i="63"/>
  <c r="AS15" i="63"/>
  <c r="AR15" i="63"/>
  <c r="AQ15" i="63"/>
  <c r="AP15" i="63"/>
  <c r="AO15" i="63"/>
  <c r="AN15" i="63"/>
  <c r="AM15" i="63"/>
  <c r="AL15" i="63"/>
  <c r="AK15" i="63"/>
  <c r="AJ15" i="63"/>
  <c r="AI15" i="63"/>
  <c r="AH15" i="63"/>
  <c r="AG15" i="63"/>
  <c r="AF15" i="63"/>
  <c r="AE15" i="63"/>
  <c r="AD15" i="63"/>
  <c r="BC14" i="63"/>
  <c r="BB14" i="63"/>
  <c r="BA14" i="63"/>
  <c r="AZ14" i="63"/>
  <c r="AY14" i="63"/>
  <c r="AX14" i="63"/>
  <c r="AW14" i="63"/>
  <c r="AV14" i="63"/>
  <c r="AU14" i="63"/>
  <c r="AT14" i="63"/>
  <c r="AS14" i="63"/>
  <c r="AR14" i="63"/>
  <c r="AQ14" i="63"/>
  <c r="AP14" i="63"/>
  <c r="AO14" i="63"/>
  <c r="AN14" i="63"/>
  <c r="AM14" i="63"/>
  <c r="AL14" i="63"/>
  <c r="AK14" i="63"/>
  <c r="AJ14" i="63"/>
  <c r="AI14" i="63"/>
  <c r="AH14" i="63"/>
  <c r="AG14" i="63"/>
  <c r="AF14" i="63"/>
  <c r="AE14" i="63"/>
  <c r="AD14" i="63"/>
  <c r="BC12" i="63"/>
  <c r="BB12" i="63"/>
  <c r="BA12" i="63"/>
  <c r="AZ12" i="63"/>
  <c r="AY12" i="63"/>
  <c r="AX12" i="63"/>
  <c r="AW12" i="63"/>
  <c r="AV12" i="63"/>
  <c r="AU12" i="63"/>
  <c r="AT12" i="63"/>
  <c r="AS12" i="63"/>
  <c r="AR12" i="63"/>
  <c r="AQ12" i="63"/>
  <c r="AP12" i="63"/>
  <c r="AO12" i="63"/>
  <c r="AN12" i="63"/>
  <c r="AM12" i="63"/>
  <c r="AL12" i="63"/>
  <c r="AK12" i="63"/>
  <c r="AJ12" i="63"/>
  <c r="AI12" i="63"/>
  <c r="AH12" i="63"/>
  <c r="AG12" i="63"/>
  <c r="AF12" i="63"/>
  <c r="AE12" i="63"/>
  <c r="AD12" i="63"/>
  <c r="BC11" i="63"/>
  <c r="BB11" i="63"/>
  <c r="BA11" i="63"/>
  <c r="AZ11" i="63"/>
  <c r="AY11" i="63"/>
  <c r="AX11" i="63"/>
  <c r="AW11" i="63"/>
  <c r="AW13" i="63" s="1"/>
  <c r="AV11" i="63"/>
  <c r="AU11" i="63"/>
  <c r="AT11" i="63"/>
  <c r="AS11" i="63"/>
  <c r="AR11" i="63"/>
  <c r="AQ11" i="63"/>
  <c r="AP11" i="63"/>
  <c r="AO11" i="63"/>
  <c r="AO13" i="63" s="1"/>
  <c r="AN11" i="63"/>
  <c r="AM11" i="63"/>
  <c r="AL11" i="63"/>
  <c r="AK11" i="63"/>
  <c r="AJ11" i="63"/>
  <c r="AI11" i="63"/>
  <c r="AH11" i="63"/>
  <c r="AG11" i="63"/>
  <c r="AF11" i="63"/>
  <c r="AE11" i="63"/>
  <c r="AD11" i="63"/>
  <c r="BC10" i="63"/>
  <c r="BB10" i="63"/>
  <c r="BA10" i="63"/>
  <c r="AZ10" i="63"/>
  <c r="AY10" i="63"/>
  <c r="AX10" i="63"/>
  <c r="AW10" i="63"/>
  <c r="AV10" i="63"/>
  <c r="AV13" i="63" s="1"/>
  <c r="AU10" i="63"/>
  <c r="AT10" i="63"/>
  <c r="AS10" i="63"/>
  <c r="AR10" i="63"/>
  <c r="AQ10" i="63"/>
  <c r="AP10" i="63"/>
  <c r="AO10" i="63"/>
  <c r="AN10" i="63"/>
  <c r="AM10" i="63"/>
  <c r="AL10" i="63"/>
  <c r="AK10" i="63"/>
  <c r="AJ10" i="63"/>
  <c r="AI10" i="63"/>
  <c r="AH10" i="63"/>
  <c r="AG10" i="63"/>
  <c r="AF10" i="63"/>
  <c r="AE10" i="63"/>
  <c r="AD10" i="63"/>
  <c r="BC9" i="63"/>
  <c r="BB9" i="63"/>
  <c r="BA9" i="63"/>
  <c r="AZ9" i="63"/>
  <c r="AY9" i="63"/>
  <c r="AX9" i="63"/>
  <c r="AW9" i="63"/>
  <c r="AV9" i="63"/>
  <c r="AU9" i="63"/>
  <c r="AT9" i="63"/>
  <c r="AS9" i="63"/>
  <c r="AR9" i="63"/>
  <c r="AQ9" i="63"/>
  <c r="AP9" i="63"/>
  <c r="AO9" i="63"/>
  <c r="AN9" i="63"/>
  <c r="AM9" i="63"/>
  <c r="AL9" i="63"/>
  <c r="AK9" i="63"/>
  <c r="AJ9" i="63"/>
  <c r="AI9" i="63"/>
  <c r="AH9" i="63"/>
  <c r="AG9" i="63"/>
  <c r="AF9" i="63"/>
  <c r="AE9" i="63"/>
  <c r="AD9" i="63"/>
  <c r="BC8" i="63"/>
  <c r="BB8" i="63"/>
  <c r="BA8" i="63"/>
  <c r="AZ8" i="63"/>
  <c r="AY8" i="63"/>
  <c r="AX8" i="63"/>
  <c r="AW8" i="63"/>
  <c r="AV8" i="63"/>
  <c r="AU8" i="63"/>
  <c r="AT8" i="63"/>
  <c r="AS8" i="63"/>
  <c r="AR8" i="63"/>
  <c r="AQ8" i="63"/>
  <c r="AP8" i="63"/>
  <c r="AO8" i="63"/>
  <c r="AN8" i="63"/>
  <c r="AM8" i="63"/>
  <c r="AL8" i="63"/>
  <c r="AK8" i="63"/>
  <c r="AJ8" i="63"/>
  <c r="AI8" i="63"/>
  <c r="AH8" i="63"/>
  <c r="AG8" i="63"/>
  <c r="AF8" i="63"/>
  <c r="AE8" i="63"/>
  <c r="AD8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BC5" i="63"/>
  <c r="BB5" i="63"/>
  <c r="BA5" i="63"/>
  <c r="AZ5" i="63"/>
  <c r="AY5" i="63"/>
  <c r="AX5" i="63"/>
  <c r="AW5" i="63"/>
  <c r="AV5" i="63"/>
  <c r="AU5" i="63"/>
  <c r="AT5" i="63"/>
  <c r="AS5" i="63"/>
  <c r="AR5" i="63"/>
  <c r="AQ5" i="63"/>
  <c r="AP5" i="63"/>
  <c r="AO5" i="63"/>
  <c r="AN5" i="63"/>
  <c r="AM5" i="63"/>
  <c r="AL5" i="63"/>
  <c r="AK5" i="63"/>
  <c r="AJ5" i="63"/>
  <c r="AI5" i="63"/>
  <c r="AH5" i="63"/>
  <c r="AG5" i="63"/>
  <c r="AF5" i="63"/>
  <c r="AE5" i="63"/>
  <c r="AD5" i="63"/>
  <c r="BC19" i="62"/>
  <c r="BB19" i="62"/>
  <c r="BA19" i="62"/>
  <c r="AZ19" i="62"/>
  <c r="AY19" i="62"/>
  <c r="AX19" i="62"/>
  <c r="AW19" i="62"/>
  <c r="AV19" i="62"/>
  <c r="AU19" i="62"/>
  <c r="AT19" i="62"/>
  <c r="AS19" i="62"/>
  <c r="AR19" i="62"/>
  <c r="AQ19" i="62"/>
  <c r="AP19" i="62"/>
  <c r="AO19" i="62"/>
  <c r="AN19" i="62"/>
  <c r="AM19" i="62"/>
  <c r="AL19" i="62"/>
  <c r="AK19" i="62"/>
  <c r="AJ19" i="62"/>
  <c r="AI19" i="62"/>
  <c r="AH19" i="62"/>
  <c r="AG19" i="62"/>
  <c r="AF19" i="62"/>
  <c r="BC17" i="62"/>
  <c r="BB17" i="62"/>
  <c r="BA17" i="62"/>
  <c r="AZ17" i="62"/>
  <c r="AY17" i="62"/>
  <c r="AX17" i="62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BC16" i="62"/>
  <c r="BB16" i="62"/>
  <c r="BA16" i="62"/>
  <c r="AZ16" i="62"/>
  <c r="AY16" i="62"/>
  <c r="AX16" i="62"/>
  <c r="AW16" i="62"/>
  <c r="AV16" i="62"/>
  <c r="AU16" i="62"/>
  <c r="AT16" i="62"/>
  <c r="AS16" i="62"/>
  <c r="AR16" i="62"/>
  <c r="AQ16" i="62"/>
  <c r="AP16" i="62"/>
  <c r="AO16" i="62"/>
  <c r="AN16" i="62"/>
  <c r="AM16" i="62"/>
  <c r="AL16" i="62"/>
  <c r="AK16" i="62"/>
  <c r="AJ16" i="62"/>
  <c r="AI16" i="62"/>
  <c r="AH16" i="62"/>
  <c r="AG16" i="62"/>
  <c r="AF16" i="62"/>
  <c r="BC14" i="62"/>
  <c r="BB14" i="62"/>
  <c r="BA14" i="62"/>
  <c r="AZ14" i="62"/>
  <c r="AY14" i="62"/>
  <c r="AX14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BC13" i="62"/>
  <c r="BB13" i="62"/>
  <c r="BA13" i="62"/>
  <c r="AZ13" i="62"/>
  <c r="AY13" i="62"/>
  <c r="AX13" i="62"/>
  <c r="AW13" i="62"/>
  <c r="AV13" i="62"/>
  <c r="AU13" i="62"/>
  <c r="AT13" i="62"/>
  <c r="AS13" i="62"/>
  <c r="AR13" i="62"/>
  <c r="AQ13" i="62"/>
  <c r="AP13" i="62"/>
  <c r="AO13" i="62"/>
  <c r="AN13" i="62"/>
  <c r="AM13" i="62"/>
  <c r="AL13" i="62"/>
  <c r="AK13" i="62"/>
  <c r="AJ13" i="62"/>
  <c r="AI13" i="62"/>
  <c r="AH13" i="62"/>
  <c r="AG13" i="62"/>
  <c r="AF13" i="62"/>
  <c r="BC12" i="62"/>
  <c r="BC15" i="62" s="1"/>
  <c r="BB12" i="62"/>
  <c r="BA12" i="62"/>
  <c r="AZ12" i="62"/>
  <c r="AY12" i="62"/>
  <c r="AX12" i="62"/>
  <c r="AW12" i="62"/>
  <c r="AV12" i="62"/>
  <c r="AU12" i="62"/>
  <c r="AU15" i="62" s="1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BC11" i="62"/>
  <c r="BB11" i="62"/>
  <c r="BA11" i="62"/>
  <c r="AZ11" i="62"/>
  <c r="AY11" i="62"/>
  <c r="AX11" i="62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BC10" i="62"/>
  <c r="BB10" i="62"/>
  <c r="BA10" i="62"/>
  <c r="AZ10" i="62"/>
  <c r="AY10" i="62"/>
  <c r="AX10" i="62"/>
  <c r="AW10" i="62"/>
  <c r="AV10" i="62"/>
  <c r="AU10" i="62"/>
  <c r="AT10" i="62"/>
  <c r="AS10" i="62"/>
  <c r="AR10" i="62"/>
  <c r="AQ10" i="62"/>
  <c r="AP10" i="62"/>
  <c r="AO10" i="62"/>
  <c r="AN10" i="62"/>
  <c r="AM10" i="62"/>
  <c r="AL10" i="62"/>
  <c r="AK10" i="62"/>
  <c r="AJ10" i="62"/>
  <c r="AI10" i="62"/>
  <c r="AH10" i="62"/>
  <c r="AG10" i="62"/>
  <c r="AF10" i="62"/>
  <c r="BC9" i="62"/>
  <c r="BB9" i="62"/>
  <c r="BA9" i="62"/>
  <c r="AZ9" i="62"/>
  <c r="AY9" i="62"/>
  <c r="AX9" i="62"/>
  <c r="AW9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BC7" i="62"/>
  <c r="BB7" i="62"/>
  <c r="BA7" i="62"/>
  <c r="AZ7" i="62"/>
  <c r="AY7" i="62"/>
  <c r="AX7" i="62"/>
  <c r="AW7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BC6" i="62"/>
  <c r="BC8" i="62" s="1"/>
  <c r="BB6" i="62"/>
  <c r="BA6" i="62"/>
  <c r="AZ6" i="62"/>
  <c r="AY6" i="62"/>
  <c r="AX6" i="62"/>
  <c r="AW6" i="62"/>
  <c r="AV6" i="62"/>
  <c r="AU6" i="62"/>
  <c r="AU8" i="62" s="1"/>
  <c r="AT6" i="62"/>
  <c r="AS6" i="62"/>
  <c r="AR6" i="62"/>
  <c r="AQ6" i="62"/>
  <c r="AP6" i="62"/>
  <c r="AO6" i="62"/>
  <c r="AN6" i="62"/>
  <c r="AM6" i="62"/>
  <c r="AM8" i="62" s="1"/>
  <c r="AL6" i="62"/>
  <c r="AK6" i="62"/>
  <c r="AJ6" i="62"/>
  <c r="AI6" i="62"/>
  <c r="AH6" i="62"/>
  <c r="AG6" i="62"/>
  <c r="AF6" i="62"/>
  <c r="BC5" i="62"/>
  <c r="BB5" i="62"/>
  <c r="BA5" i="62"/>
  <c r="AZ5" i="62"/>
  <c r="AY5" i="62"/>
  <c r="AY18" i="62" s="1"/>
  <c r="AY20" i="62" s="1"/>
  <c r="AX5" i="62"/>
  <c r="AW5" i="62"/>
  <c r="AV5" i="62"/>
  <c r="AU5" i="62"/>
  <c r="AU18" i="62" s="1"/>
  <c r="AU20" i="62" s="1"/>
  <c r="AT5" i="62"/>
  <c r="AS5" i="62"/>
  <c r="AR5" i="62"/>
  <c r="AQ5" i="62"/>
  <c r="AQ18" i="62" s="1"/>
  <c r="AQ20" i="62" s="1"/>
  <c r="AP5" i="62"/>
  <c r="AP18" i="62" s="1"/>
  <c r="AP20" i="62" s="1"/>
  <c r="AO5" i="62"/>
  <c r="AN5" i="62"/>
  <c r="AM5" i="62"/>
  <c r="AL5" i="62"/>
  <c r="AK5" i="62"/>
  <c r="AJ5" i="62"/>
  <c r="AI5" i="62"/>
  <c r="AI18" i="62" s="1"/>
  <c r="AI20" i="62" s="1"/>
  <c r="AH5" i="62"/>
  <c r="AG5" i="62"/>
  <c r="AF5" i="62"/>
  <c r="BC40" i="61"/>
  <c r="BB40" i="61"/>
  <c r="BA40" i="61"/>
  <c r="AZ40" i="61"/>
  <c r="AY40" i="61"/>
  <c r="AX40" i="61"/>
  <c r="AW40" i="61"/>
  <c r="AV40" i="61"/>
  <c r="AU40" i="61"/>
  <c r="AT40" i="61"/>
  <c r="AS40" i="61"/>
  <c r="AR40" i="61"/>
  <c r="AQ40" i="61"/>
  <c r="AP40" i="61"/>
  <c r="AO40" i="61"/>
  <c r="AN40" i="61"/>
  <c r="AM40" i="61"/>
  <c r="AL40" i="61"/>
  <c r="AK40" i="61"/>
  <c r="AJ40" i="61"/>
  <c r="AI40" i="61"/>
  <c r="AH40" i="61"/>
  <c r="AG40" i="61"/>
  <c r="AF40" i="61"/>
  <c r="AE40" i="61"/>
  <c r="AD40" i="61"/>
  <c r="BC39" i="61"/>
  <c r="BB39" i="61"/>
  <c r="BA39" i="61"/>
  <c r="AZ39" i="61"/>
  <c r="AY39" i="61"/>
  <c r="AX39" i="61"/>
  <c r="AW39" i="61"/>
  <c r="AV39" i="61"/>
  <c r="AU39" i="61"/>
  <c r="AT39" i="61"/>
  <c r="AS39" i="61"/>
  <c r="AR39" i="61"/>
  <c r="AQ39" i="61"/>
  <c r="AP39" i="61"/>
  <c r="AO39" i="61"/>
  <c r="AN39" i="61"/>
  <c r="AM39" i="61"/>
  <c r="AL39" i="61"/>
  <c r="AK39" i="61"/>
  <c r="AJ39" i="61"/>
  <c r="AI39" i="61"/>
  <c r="AH39" i="61"/>
  <c r="AG39" i="61"/>
  <c r="AF39" i="61"/>
  <c r="AE39" i="61"/>
  <c r="AD39" i="61"/>
  <c r="BC38" i="61"/>
  <c r="BB38" i="61"/>
  <c r="BA38" i="61"/>
  <c r="AZ38" i="61"/>
  <c r="AY38" i="61"/>
  <c r="AX38" i="61"/>
  <c r="AW38" i="61"/>
  <c r="AV38" i="61"/>
  <c r="AU38" i="61"/>
  <c r="AT38" i="61"/>
  <c r="AS38" i="61"/>
  <c r="AR38" i="61"/>
  <c r="AQ38" i="61"/>
  <c r="AP38" i="61"/>
  <c r="AO38" i="61"/>
  <c r="AN38" i="61"/>
  <c r="AM38" i="61"/>
  <c r="AL38" i="61"/>
  <c r="AK38" i="61"/>
  <c r="AJ38" i="61"/>
  <c r="AI38" i="61"/>
  <c r="AH38" i="61"/>
  <c r="AG38" i="61"/>
  <c r="AF38" i="61"/>
  <c r="AE38" i="61"/>
  <c r="AD38" i="61"/>
  <c r="BC37" i="61"/>
  <c r="BB37" i="61"/>
  <c r="BA37" i="61"/>
  <c r="AZ37" i="61"/>
  <c r="AY37" i="61"/>
  <c r="AX37" i="61"/>
  <c r="AW37" i="61"/>
  <c r="AV37" i="61"/>
  <c r="AU37" i="61"/>
  <c r="AT37" i="61"/>
  <c r="AS37" i="61"/>
  <c r="AR37" i="61"/>
  <c r="AQ37" i="61"/>
  <c r="AP37" i="61"/>
  <c r="AO37" i="61"/>
  <c r="AN37" i="61"/>
  <c r="AM37" i="61"/>
  <c r="AL37" i="61"/>
  <c r="AK37" i="61"/>
  <c r="AJ37" i="61"/>
  <c r="AI37" i="61"/>
  <c r="AH37" i="61"/>
  <c r="AG37" i="61"/>
  <c r="AF37" i="61"/>
  <c r="AE37" i="61"/>
  <c r="AD37" i="61"/>
  <c r="BC35" i="61"/>
  <c r="BB35" i="61"/>
  <c r="BA35" i="61"/>
  <c r="AZ35" i="61"/>
  <c r="AY35" i="61"/>
  <c r="AX35" i="61"/>
  <c r="AW35" i="61"/>
  <c r="AV35" i="61"/>
  <c r="AU35" i="61"/>
  <c r="AT35" i="61"/>
  <c r="AS35" i="61"/>
  <c r="AR35" i="61"/>
  <c r="AQ35" i="61"/>
  <c r="AP35" i="61"/>
  <c r="AO35" i="61"/>
  <c r="AN35" i="61"/>
  <c r="AM35" i="61"/>
  <c r="AL35" i="61"/>
  <c r="AK35" i="61"/>
  <c r="AJ35" i="61"/>
  <c r="AI35" i="61"/>
  <c r="AH35" i="61"/>
  <c r="AG35" i="61"/>
  <c r="AF35" i="61"/>
  <c r="AE35" i="61"/>
  <c r="AD35" i="61"/>
  <c r="BC33" i="61"/>
  <c r="BB33" i="61"/>
  <c r="BA33" i="61"/>
  <c r="AZ33" i="61"/>
  <c r="AY33" i="61"/>
  <c r="AX33" i="61"/>
  <c r="AW33" i="61"/>
  <c r="AV33" i="61"/>
  <c r="AU33" i="61"/>
  <c r="AT33" i="61"/>
  <c r="AS33" i="61"/>
  <c r="AR33" i="61"/>
  <c r="AQ33" i="61"/>
  <c r="AP33" i="61"/>
  <c r="AO33" i="61"/>
  <c r="AN33" i="61"/>
  <c r="AM33" i="61"/>
  <c r="AL33" i="61"/>
  <c r="AK33" i="61"/>
  <c r="AJ33" i="61"/>
  <c r="AI33" i="61"/>
  <c r="AH33" i="61"/>
  <c r="AG33" i="61"/>
  <c r="AF33" i="61"/>
  <c r="AE33" i="61"/>
  <c r="AD33" i="61"/>
  <c r="BC32" i="61"/>
  <c r="BB32" i="61"/>
  <c r="BA32" i="61"/>
  <c r="AZ32" i="61"/>
  <c r="AY32" i="61"/>
  <c r="AX32" i="61"/>
  <c r="AW32" i="61"/>
  <c r="AV32" i="61"/>
  <c r="AU32" i="61"/>
  <c r="AT32" i="61"/>
  <c r="AS32" i="61"/>
  <c r="AR32" i="61"/>
  <c r="AQ32" i="61"/>
  <c r="AP32" i="61"/>
  <c r="AO32" i="61"/>
  <c r="AN32" i="61"/>
  <c r="AM32" i="61"/>
  <c r="AL32" i="61"/>
  <c r="AK32" i="61"/>
  <c r="AJ32" i="61"/>
  <c r="AI32" i="61"/>
  <c r="AH32" i="61"/>
  <c r="AG32" i="61"/>
  <c r="AF32" i="61"/>
  <c r="AF34" i="61" s="1"/>
  <c r="AE32" i="61"/>
  <c r="AD32" i="61"/>
  <c r="BC30" i="61"/>
  <c r="BB30" i="61"/>
  <c r="BA30" i="61"/>
  <c r="AZ30" i="61"/>
  <c r="AY30" i="61"/>
  <c r="AX30" i="61"/>
  <c r="AW30" i="61"/>
  <c r="AV30" i="61"/>
  <c r="AU30" i="61"/>
  <c r="AT30" i="61"/>
  <c r="AS30" i="61"/>
  <c r="AR30" i="61"/>
  <c r="AQ30" i="61"/>
  <c r="AP30" i="61"/>
  <c r="AO30" i="61"/>
  <c r="AN30" i="61"/>
  <c r="AM30" i="61"/>
  <c r="AL30" i="61"/>
  <c r="AK30" i="61"/>
  <c r="AJ30" i="61"/>
  <c r="AI30" i="61"/>
  <c r="AH30" i="61"/>
  <c r="AG30" i="61"/>
  <c r="AF30" i="61"/>
  <c r="AE30" i="61"/>
  <c r="AD30" i="61"/>
  <c r="BC29" i="61"/>
  <c r="BB29" i="61"/>
  <c r="BA29" i="61"/>
  <c r="AZ29" i="61"/>
  <c r="AY29" i="61"/>
  <c r="AX29" i="61"/>
  <c r="AW29" i="61"/>
  <c r="AV29" i="61"/>
  <c r="AU29" i="61"/>
  <c r="AT29" i="61"/>
  <c r="AS29" i="61"/>
  <c r="AR29" i="61"/>
  <c r="AQ29" i="61"/>
  <c r="AP29" i="61"/>
  <c r="AO29" i="61"/>
  <c r="AN29" i="61"/>
  <c r="AM29" i="61"/>
  <c r="AL29" i="61"/>
  <c r="AK29" i="61"/>
  <c r="AJ29" i="61"/>
  <c r="AI29" i="61"/>
  <c r="AH29" i="61"/>
  <c r="AG29" i="61"/>
  <c r="AF29" i="61"/>
  <c r="AE29" i="61"/>
  <c r="AD29" i="61"/>
  <c r="BC28" i="61"/>
  <c r="BB28" i="61"/>
  <c r="BA28" i="61"/>
  <c r="AZ28" i="61"/>
  <c r="AY28" i="61"/>
  <c r="AX28" i="61"/>
  <c r="AW28" i="61"/>
  <c r="AV28" i="61"/>
  <c r="AU28" i="61"/>
  <c r="AT28" i="61"/>
  <c r="AS28" i="61"/>
  <c r="AR28" i="61"/>
  <c r="AQ28" i="61"/>
  <c r="AP28" i="61"/>
  <c r="AO28" i="61"/>
  <c r="AN28" i="61"/>
  <c r="AM28" i="61"/>
  <c r="AL28" i="61"/>
  <c r="AK28" i="61"/>
  <c r="AJ28" i="61"/>
  <c r="AI28" i="61"/>
  <c r="AH28" i="61"/>
  <c r="AG28" i="61"/>
  <c r="AF28" i="61"/>
  <c r="AE28" i="61"/>
  <c r="AD28" i="61"/>
  <c r="BC27" i="61"/>
  <c r="BB27" i="61"/>
  <c r="BA27" i="61"/>
  <c r="AZ27" i="61"/>
  <c r="AY27" i="61"/>
  <c r="AX27" i="61"/>
  <c r="AW27" i="61"/>
  <c r="AV27" i="61"/>
  <c r="AU27" i="61"/>
  <c r="AT27" i="61"/>
  <c r="AS27" i="61"/>
  <c r="AR27" i="61"/>
  <c r="AQ27" i="61"/>
  <c r="AP27" i="61"/>
  <c r="AO27" i="61"/>
  <c r="AN27" i="61"/>
  <c r="AM27" i="61"/>
  <c r="AL27" i="61"/>
  <c r="AK27" i="61"/>
  <c r="AJ27" i="61"/>
  <c r="AI27" i="61"/>
  <c r="AH27" i="61"/>
  <c r="AG27" i="61"/>
  <c r="AF27" i="61"/>
  <c r="AE27" i="61"/>
  <c r="AD27" i="61"/>
  <c r="BC26" i="61"/>
  <c r="BB26" i="61"/>
  <c r="BA26" i="61"/>
  <c r="AZ26" i="61"/>
  <c r="AY26" i="61"/>
  <c r="AX26" i="61"/>
  <c r="AW26" i="61"/>
  <c r="AV26" i="61"/>
  <c r="AU26" i="61"/>
  <c r="AT26" i="61"/>
  <c r="AS26" i="61"/>
  <c r="AR26" i="61"/>
  <c r="AQ26" i="61"/>
  <c r="AP26" i="61"/>
  <c r="AO26" i="61"/>
  <c r="AN26" i="61"/>
  <c r="AM26" i="61"/>
  <c r="AL26" i="61"/>
  <c r="AK26" i="61"/>
  <c r="AJ26" i="61"/>
  <c r="AI26" i="61"/>
  <c r="AH26" i="61"/>
  <c r="AG26" i="61"/>
  <c r="AF26" i="61"/>
  <c r="AE26" i="61"/>
  <c r="AD26" i="61"/>
  <c r="BC25" i="61"/>
  <c r="BB25" i="61"/>
  <c r="BA25" i="61"/>
  <c r="AZ25" i="61"/>
  <c r="AY25" i="61"/>
  <c r="AX25" i="61"/>
  <c r="AW25" i="61"/>
  <c r="AV25" i="61"/>
  <c r="AU25" i="61"/>
  <c r="AT25" i="61"/>
  <c r="AS25" i="61"/>
  <c r="AR25" i="61"/>
  <c r="AQ25" i="61"/>
  <c r="AP25" i="61"/>
  <c r="AO25" i="61"/>
  <c r="AN25" i="61"/>
  <c r="AM25" i="61"/>
  <c r="AL25" i="61"/>
  <c r="AK25" i="61"/>
  <c r="AJ25" i="61"/>
  <c r="AI25" i="61"/>
  <c r="AH25" i="61"/>
  <c r="AG25" i="61"/>
  <c r="AF25" i="61"/>
  <c r="AE25" i="61"/>
  <c r="AD25" i="61"/>
  <c r="BC24" i="61"/>
  <c r="BB24" i="61"/>
  <c r="BA24" i="61"/>
  <c r="AZ24" i="61"/>
  <c r="AY24" i="61"/>
  <c r="AX24" i="61"/>
  <c r="AW24" i="61"/>
  <c r="AV24" i="61"/>
  <c r="AU24" i="61"/>
  <c r="AT24" i="61"/>
  <c r="AS24" i="61"/>
  <c r="AR24" i="61"/>
  <c r="AQ24" i="61"/>
  <c r="AP24" i="61"/>
  <c r="AO24" i="61"/>
  <c r="AN24" i="61"/>
  <c r="AM24" i="61"/>
  <c r="AL24" i="61"/>
  <c r="AK24" i="61"/>
  <c r="AJ24" i="61"/>
  <c r="AI24" i="61"/>
  <c r="AH24" i="61"/>
  <c r="AG24" i="61"/>
  <c r="AF24" i="61"/>
  <c r="AE24" i="61"/>
  <c r="AD24" i="61"/>
  <c r="BC23" i="61"/>
  <c r="BB23" i="61"/>
  <c r="BA23" i="61"/>
  <c r="AZ23" i="61"/>
  <c r="AY23" i="61"/>
  <c r="AX23" i="61"/>
  <c r="AW23" i="61"/>
  <c r="AV23" i="61"/>
  <c r="AU23" i="61"/>
  <c r="AT23" i="61"/>
  <c r="AS23" i="61"/>
  <c r="AR23" i="61"/>
  <c r="AQ23" i="61"/>
  <c r="AP23" i="61"/>
  <c r="AO23" i="61"/>
  <c r="AN23" i="61"/>
  <c r="AM23" i="61"/>
  <c r="AL23" i="61"/>
  <c r="AK23" i="61"/>
  <c r="AJ23" i="61"/>
  <c r="AI23" i="61"/>
  <c r="AH23" i="61"/>
  <c r="AG23" i="61"/>
  <c r="AF23" i="61"/>
  <c r="AE23" i="61"/>
  <c r="AD23" i="61"/>
  <c r="BC22" i="61"/>
  <c r="BB22" i="61"/>
  <c r="BA22" i="61"/>
  <c r="AZ22" i="61"/>
  <c r="AY22" i="61"/>
  <c r="AX22" i="61"/>
  <c r="AW22" i="61"/>
  <c r="AV22" i="61"/>
  <c r="AU22" i="61"/>
  <c r="AT22" i="61"/>
  <c r="AS22" i="61"/>
  <c r="AR22" i="61"/>
  <c r="AQ22" i="61"/>
  <c r="AP22" i="61"/>
  <c r="AO22" i="61"/>
  <c r="AN22" i="61"/>
  <c r="AM22" i="61"/>
  <c r="AL22" i="61"/>
  <c r="AK22" i="61"/>
  <c r="AJ22" i="61"/>
  <c r="AI22" i="61"/>
  <c r="AH22" i="61"/>
  <c r="AG22" i="61"/>
  <c r="AF22" i="61"/>
  <c r="AE22" i="61"/>
  <c r="AD22" i="61"/>
  <c r="BC21" i="61"/>
  <c r="BB21" i="61"/>
  <c r="BA21" i="61"/>
  <c r="AZ21" i="61"/>
  <c r="AY21" i="61"/>
  <c r="AX21" i="61"/>
  <c r="AW21" i="61"/>
  <c r="AV21" i="61"/>
  <c r="AU21" i="61"/>
  <c r="AT21" i="61"/>
  <c r="AS21" i="61"/>
  <c r="AR21" i="61"/>
  <c r="AQ21" i="61"/>
  <c r="AP21" i="61"/>
  <c r="AO21" i="61"/>
  <c r="AN21" i="61"/>
  <c r="AM21" i="61"/>
  <c r="AL21" i="61"/>
  <c r="AK21" i="61"/>
  <c r="AJ21" i="61"/>
  <c r="AI21" i="61"/>
  <c r="AH21" i="61"/>
  <c r="AG21" i="61"/>
  <c r="AF21" i="61"/>
  <c r="AE21" i="61"/>
  <c r="AD21" i="61"/>
  <c r="BC19" i="61"/>
  <c r="BB19" i="61"/>
  <c r="BA19" i="61"/>
  <c r="AZ19" i="61"/>
  <c r="AY19" i="61"/>
  <c r="AX19" i="61"/>
  <c r="AW19" i="61"/>
  <c r="AV19" i="61"/>
  <c r="AU19" i="61"/>
  <c r="AT19" i="61"/>
  <c r="AS19" i="61"/>
  <c r="AR19" i="61"/>
  <c r="AQ19" i="61"/>
  <c r="AP19" i="61"/>
  <c r="AO19" i="61"/>
  <c r="AN19" i="61"/>
  <c r="AM19" i="61"/>
  <c r="AL19" i="61"/>
  <c r="AK19" i="61"/>
  <c r="AJ19" i="61"/>
  <c r="AI19" i="61"/>
  <c r="AH19" i="61"/>
  <c r="AG19" i="61"/>
  <c r="AF19" i="61"/>
  <c r="AE19" i="61"/>
  <c r="AD19" i="61"/>
  <c r="BC18" i="61"/>
  <c r="BB18" i="61"/>
  <c r="BA18" i="61"/>
  <c r="AZ18" i="61"/>
  <c r="AY18" i="61"/>
  <c r="AX18" i="61"/>
  <c r="AW18" i="61"/>
  <c r="AV18" i="61"/>
  <c r="AU18" i="61"/>
  <c r="AT18" i="61"/>
  <c r="AS18" i="61"/>
  <c r="AR18" i="61"/>
  <c r="AQ18" i="61"/>
  <c r="AP18" i="61"/>
  <c r="AO18" i="61"/>
  <c r="AN18" i="61"/>
  <c r="AM18" i="61"/>
  <c r="AL18" i="61"/>
  <c r="AK18" i="61"/>
  <c r="AJ18" i="61"/>
  <c r="AI18" i="61"/>
  <c r="AH18" i="61"/>
  <c r="AG18" i="61"/>
  <c r="AF18" i="61"/>
  <c r="AE18" i="61"/>
  <c r="AD18" i="61"/>
  <c r="BC17" i="61"/>
  <c r="BB17" i="61"/>
  <c r="BA17" i="61"/>
  <c r="AZ17" i="61"/>
  <c r="AY17" i="61"/>
  <c r="AX17" i="61"/>
  <c r="AW17" i="61"/>
  <c r="AV17" i="61"/>
  <c r="AU17" i="61"/>
  <c r="AT17" i="61"/>
  <c r="AS17" i="61"/>
  <c r="AR17" i="61"/>
  <c r="AQ17" i="61"/>
  <c r="AP17" i="61"/>
  <c r="AO17" i="61"/>
  <c r="AN17" i="61"/>
  <c r="AM17" i="61"/>
  <c r="AL17" i="61"/>
  <c r="AK17" i="61"/>
  <c r="AJ17" i="61"/>
  <c r="AI17" i="61"/>
  <c r="AH17" i="61"/>
  <c r="AG17" i="61"/>
  <c r="AF17" i="61"/>
  <c r="AE17" i="61"/>
  <c r="AD17" i="61"/>
  <c r="BC16" i="61"/>
  <c r="BB16" i="61"/>
  <c r="BA16" i="61"/>
  <c r="AZ16" i="61"/>
  <c r="AY16" i="61"/>
  <c r="AX16" i="61"/>
  <c r="AW16" i="61"/>
  <c r="AV16" i="61"/>
  <c r="AU16" i="61"/>
  <c r="AT16" i="61"/>
  <c r="AS16" i="61"/>
  <c r="AR16" i="61"/>
  <c r="AQ16" i="61"/>
  <c r="AP16" i="61"/>
  <c r="AO16" i="61"/>
  <c r="AN16" i="61"/>
  <c r="AM16" i="61"/>
  <c r="AL16" i="61"/>
  <c r="AK16" i="61"/>
  <c r="AJ16" i="61"/>
  <c r="AI16" i="61"/>
  <c r="AH16" i="61"/>
  <c r="AG16" i="61"/>
  <c r="AF16" i="61"/>
  <c r="AE16" i="61"/>
  <c r="AD16" i="61"/>
  <c r="BC15" i="61"/>
  <c r="BB15" i="61"/>
  <c r="BA15" i="61"/>
  <c r="AZ15" i="61"/>
  <c r="AY15" i="61"/>
  <c r="AX15" i="61"/>
  <c r="AW15" i="61"/>
  <c r="AV15" i="61"/>
  <c r="AU15" i="61"/>
  <c r="AT15" i="61"/>
  <c r="AS15" i="61"/>
  <c r="AR15" i="61"/>
  <c r="AQ15" i="61"/>
  <c r="AP15" i="61"/>
  <c r="AO15" i="61"/>
  <c r="AN15" i="61"/>
  <c r="AM15" i="61"/>
  <c r="AL15" i="61"/>
  <c r="AK15" i="61"/>
  <c r="AJ15" i="61"/>
  <c r="AI15" i="61"/>
  <c r="AH15" i="61"/>
  <c r="AG15" i="61"/>
  <c r="AF15" i="61"/>
  <c r="AE15" i="61"/>
  <c r="AD15" i="61"/>
  <c r="BC14" i="61"/>
  <c r="BB14" i="61"/>
  <c r="BA14" i="61"/>
  <c r="AZ14" i="61"/>
  <c r="AY14" i="61"/>
  <c r="AX14" i="61"/>
  <c r="AW14" i="61"/>
  <c r="AV14" i="61"/>
  <c r="AU14" i="61"/>
  <c r="AT14" i="61"/>
  <c r="AS14" i="61"/>
  <c r="AR14" i="61"/>
  <c r="AQ14" i="61"/>
  <c r="AP14" i="61"/>
  <c r="AO14" i="61"/>
  <c r="AN14" i="61"/>
  <c r="AM14" i="61"/>
  <c r="AL14" i="61"/>
  <c r="AK14" i="61"/>
  <c r="AJ14" i="61"/>
  <c r="AI14" i="61"/>
  <c r="AH14" i="61"/>
  <c r="AG14" i="61"/>
  <c r="AF14" i="61"/>
  <c r="AE14" i="61"/>
  <c r="AD14" i="61"/>
  <c r="BC13" i="61"/>
  <c r="BB13" i="61"/>
  <c r="BA13" i="61"/>
  <c r="AZ13" i="61"/>
  <c r="AY13" i="61"/>
  <c r="AX13" i="61"/>
  <c r="AW13" i="61"/>
  <c r="AV13" i="61"/>
  <c r="AU13" i="61"/>
  <c r="AT13" i="61"/>
  <c r="AS13" i="61"/>
  <c r="AR13" i="61"/>
  <c r="AQ13" i="61"/>
  <c r="AP13" i="61"/>
  <c r="AO13" i="61"/>
  <c r="AN13" i="61"/>
  <c r="AM13" i="61"/>
  <c r="AL13" i="61"/>
  <c r="AK13" i="61"/>
  <c r="AJ13" i="61"/>
  <c r="AI13" i="61"/>
  <c r="AH13" i="61"/>
  <c r="AG13" i="61"/>
  <c r="AF13" i="61"/>
  <c r="AE13" i="61"/>
  <c r="AD13" i="61"/>
  <c r="BC12" i="61"/>
  <c r="BB12" i="61"/>
  <c r="BA12" i="61"/>
  <c r="AZ12" i="61"/>
  <c r="AY12" i="61"/>
  <c r="AX12" i="61"/>
  <c r="AW12" i="61"/>
  <c r="AV12" i="61"/>
  <c r="AU12" i="61"/>
  <c r="AT12" i="61"/>
  <c r="AS12" i="61"/>
  <c r="AR12" i="61"/>
  <c r="AQ12" i="61"/>
  <c r="AP12" i="61"/>
  <c r="AO12" i="61"/>
  <c r="AN12" i="61"/>
  <c r="AM12" i="61"/>
  <c r="AL12" i="61"/>
  <c r="AK12" i="61"/>
  <c r="AJ12" i="61"/>
  <c r="AI12" i="61"/>
  <c r="AH12" i="61"/>
  <c r="AG12" i="61"/>
  <c r="AF12" i="61"/>
  <c r="AE12" i="61"/>
  <c r="AD12" i="61"/>
  <c r="BC10" i="61"/>
  <c r="BB10" i="61"/>
  <c r="BA10" i="61"/>
  <c r="AZ10" i="61"/>
  <c r="AY10" i="61"/>
  <c r="AX10" i="61"/>
  <c r="AW10" i="61"/>
  <c r="AV10" i="61"/>
  <c r="AU10" i="61"/>
  <c r="AT10" i="61"/>
  <c r="AS10" i="61"/>
  <c r="AR10" i="61"/>
  <c r="AR11" i="61" s="1"/>
  <c r="AQ10" i="61"/>
  <c r="AP10" i="61"/>
  <c r="AO10" i="61"/>
  <c r="AN10" i="61"/>
  <c r="AM10" i="61"/>
  <c r="AL10" i="61"/>
  <c r="AK10" i="61"/>
  <c r="AJ10" i="61"/>
  <c r="AI10" i="61"/>
  <c r="AH10" i="61"/>
  <c r="AG10" i="61"/>
  <c r="AF10" i="61"/>
  <c r="AE10" i="61"/>
  <c r="AD10" i="61"/>
  <c r="BC9" i="61"/>
  <c r="BB9" i="61"/>
  <c r="BA9" i="61"/>
  <c r="AZ9" i="61"/>
  <c r="AY9" i="61"/>
  <c r="AX9" i="61"/>
  <c r="AX11" i="61" s="1"/>
  <c r="AW9" i="61"/>
  <c r="AV9" i="61"/>
  <c r="AU9" i="61"/>
  <c r="AT9" i="61"/>
  <c r="AS9" i="61"/>
  <c r="AR9" i="61"/>
  <c r="AQ9" i="61"/>
  <c r="AP9" i="61"/>
  <c r="AP11" i="61" s="1"/>
  <c r="AO9" i="61"/>
  <c r="AN9" i="61"/>
  <c r="AM9" i="61"/>
  <c r="AL9" i="61"/>
  <c r="AK9" i="61"/>
  <c r="AJ9" i="61"/>
  <c r="AI9" i="61"/>
  <c r="AH9" i="61"/>
  <c r="AH11" i="61" s="1"/>
  <c r="AG9" i="61"/>
  <c r="AF9" i="61"/>
  <c r="AE9" i="61"/>
  <c r="AD9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F8" i="61" s="1"/>
  <c r="AE7" i="61"/>
  <c r="AD7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BC5" i="61"/>
  <c r="BB5" i="61"/>
  <c r="BA5" i="61"/>
  <c r="AZ5" i="61"/>
  <c r="AY5" i="61"/>
  <c r="AX5" i="61"/>
  <c r="AW5" i="61"/>
  <c r="AV5" i="61"/>
  <c r="AU5" i="61"/>
  <c r="AT5" i="61"/>
  <c r="AS5" i="61"/>
  <c r="AR5" i="61"/>
  <c r="AQ5" i="61"/>
  <c r="AP5" i="61"/>
  <c r="AO5" i="61"/>
  <c r="AN5" i="61"/>
  <c r="AM5" i="61"/>
  <c r="AL5" i="61"/>
  <c r="AK5" i="61"/>
  <c r="AJ5" i="61"/>
  <c r="AI5" i="61"/>
  <c r="AH5" i="61"/>
  <c r="AG5" i="61"/>
  <c r="AF5" i="61"/>
  <c r="AE5" i="61"/>
  <c r="AD5" i="61"/>
  <c r="BC96" i="60"/>
  <c r="BB96" i="60"/>
  <c r="BA96" i="60"/>
  <c r="AZ96" i="60"/>
  <c r="AY96" i="60"/>
  <c r="AX96" i="60"/>
  <c r="AW96" i="60"/>
  <c r="AV96" i="60"/>
  <c r="AU96" i="60"/>
  <c r="AT96" i="60"/>
  <c r="AS96" i="60"/>
  <c r="AR96" i="60"/>
  <c r="AQ96" i="60"/>
  <c r="AP96" i="60"/>
  <c r="AO96" i="60"/>
  <c r="AN96" i="60"/>
  <c r="AM96" i="60"/>
  <c r="AL96" i="60"/>
  <c r="AK96" i="60"/>
  <c r="AJ96" i="60"/>
  <c r="AI96" i="60"/>
  <c r="AH96" i="60"/>
  <c r="AG96" i="60"/>
  <c r="AF96" i="60"/>
  <c r="AE96" i="60"/>
  <c r="AD96" i="60"/>
  <c r="B96" i="60"/>
  <c r="BC95" i="60"/>
  <c r="BB95" i="60"/>
  <c r="BA95" i="60"/>
  <c r="AZ95" i="60"/>
  <c r="AY95" i="60"/>
  <c r="AX95" i="60"/>
  <c r="AW95" i="60"/>
  <c r="AV95" i="60"/>
  <c r="AU95" i="60"/>
  <c r="AT95" i="60"/>
  <c r="AS95" i="60"/>
  <c r="AR95" i="60"/>
  <c r="AQ95" i="60"/>
  <c r="AP95" i="60"/>
  <c r="AO95" i="60"/>
  <c r="AN95" i="60"/>
  <c r="AM95" i="60"/>
  <c r="AL95" i="60"/>
  <c r="AK95" i="60"/>
  <c r="AJ95" i="60"/>
  <c r="AI95" i="60"/>
  <c r="AH95" i="60"/>
  <c r="AG95" i="60"/>
  <c r="AF95" i="60"/>
  <c r="AE95" i="60"/>
  <c r="AD95" i="60"/>
  <c r="B95" i="60"/>
  <c r="BC94" i="60"/>
  <c r="BB94" i="60"/>
  <c r="BA94" i="60"/>
  <c r="AZ94" i="60"/>
  <c r="AY94" i="60"/>
  <c r="AX94" i="60"/>
  <c r="AW94" i="60"/>
  <c r="AV94" i="60"/>
  <c r="AU94" i="60"/>
  <c r="AT94" i="60"/>
  <c r="AS94" i="60"/>
  <c r="AR94" i="60"/>
  <c r="AQ94" i="60"/>
  <c r="AP94" i="60"/>
  <c r="AO94" i="60"/>
  <c r="AN94" i="60"/>
  <c r="AM94" i="60"/>
  <c r="AL94" i="60"/>
  <c r="AK94" i="60"/>
  <c r="AJ94" i="60"/>
  <c r="AI94" i="60"/>
  <c r="AH94" i="60"/>
  <c r="AG94" i="60"/>
  <c r="AF94" i="60"/>
  <c r="AE94" i="60"/>
  <c r="AD94" i="60"/>
  <c r="B94" i="60"/>
  <c r="BC93" i="60"/>
  <c r="BB93" i="60"/>
  <c r="BA93" i="60"/>
  <c r="AZ93" i="60"/>
  <c r="AY93" i="60"/>
  <c r="AX93" i="60"/>
  <c r="AW93" i="60"/>
  <c r="AV93" i="60"/>
  <c r="AU93" i="60"/>
  <c r="AT93" i="60"/>
  <c r="AS93" i="60"/>
  <c r="AR93" i="60"/>
  <c r="AQ93" i="60"/>
  <c r="AP93" i="60"/>
  <c r="AO93" i="60"/>
  <c r="AN93" i="60"/>
  <c r="AM93" i="60"/>
  <c r="AL93" i="60"/>
  <c r="AK93" i="60"/>
  <c r="AJ93" i="60"/>
  <c r="AI93" i="60"/>
  <c r="AH93" i="60"/>
  <c r="AG93" i="60"/>
  <c r="AF93" i="60"/>
  <c r="AE93" i="60"/>
  <c r="AD93" i="60"/>
  <c r="B93" i="60"/>
  <c r="BC92" i="60"/>
  <c r="BB92" i="60"/>
  <c r="BA92" i="60"/>
  <c r="AZ92" i="60"/>
  <c r="AY92" i="60"/>
  <c r="AX92" i="60"/>
  <c r="AW92" i="60"/>
  <c r="AV92" i="60"/>
  <c r="AU92" i="60"/>
  <c r="AT92" i="60"/>
  <c r="AS92" i="60"/>
  <c r="AR92" i="60"/>
  <c r="AQ92" i="60"/>
  <c r="AP92" i="60"/>
  <c r="AO92" i="60"/>
  <c r="AN92" i="60"/>
  <c r="AM92" i="60"/>
  <c r="AL92" i="60"/>
  <c r="AK92" i="60"/>
  <c r="AJ92" i="60"/>
  <c r="AI92" i="60"/>
  <c r="AH92" i="60"/>
  <c r="AG92" i="60"/>
  <c r="AF92" i="60"/>
  <c r="AE92" i="60"/>
  <c r="AD92" i="60"/>
  <c r="B92" i="60"/>
  <c r="BC91" i="60"/>
  <c r="BB91" i="60"/>
  <c r="BA91" i="60"/>
  <c r="AZ91" i="60"/>
  <c r="AY91" i="60"/>
  <c r="AX91" i="60"/>
  <c r="AW91" i="60"/>
  <c r="AV91" i="60"/>
  <c r="AU91" i="60"/>
  <c r="AT91" i="60"/>
  <c r="AS91" i="60"/>
  <c r="AR91" i="60"/>
  <c r="AQ91" i="60"/>
  <c r="AP91" i="60"/>
  <c r="AO91" i="60"/>
  <c r="AN91" i="60"/>
  <c r="AM91" i="60"/>
  <c r="AL91" i="60"/>
  <c r="AK91" i="60"/>
  <c r="AJ91" i="60"/>
  <c r="AI91" i="60"/>
  <c r="AH91" i="60"/>
  <c r="AG91" i="60"/>
  <c r="AF91" i="60"/>
  <c r="AE91" i="60"/>
  <c r="AD91" i="60"/>
  <c r="B91" i="60"/>
  <c r="BC90" i="60"/>
  <c r="BB90" i="60"/>
  <c r="BA90" i="60"/>
  <c r="AZ90" i="60"/>
  <c r="AY90" i="60"/>
  <c r="AX90" i="60"/>
  <c r="AW90" i="60"/>
  <c r="AV90" i="60"/>
  <c r="AU90" i="60"/>
  <c r="AT90" i="60"/>
  <c r="AS90" i="60"/>
  <c r="AR90" i="60"/>
  <c r="AQ90" i="60"/>
  <c r="AP90" i="60"/>
  <c r="AO90" i="60"/>
  <c r="AN90" i="60"/>
  <c r="AM90" i="60"/>
  <c r="AL90" i="60"/>
  <c r="AK90" i="60"/>
  <c r="AJ90" i="60"/>
  <c r="AI90" i="60"/>
  <c r="AH90" i="60"/>
  <c r="AG90" i="60"/>
  <c r="AF90" i="60"/>
  <c r="AE90" i="60"/>
  <c r="AD90" i="60"/>
  <c r="B90" i="60"/>
  <c r="BC89" i="60"/>
  <c r="BB89" i="60"/>
  <c r="BA89" i="60"/>
  <c r="AZ89" i="60"/>
  <c r="AY89" i="60"/>
  <c r="AX89" i="60"/>
  <c r="AW89" i="60"/>
  <c r="AV89" i="60"/>
  <c r="AU89" i="60"/>
  <c r="AT89" i="60"/>
  <c r="AS89" i="60"/>
  <c r="AR89" i="60"/>
  <c r="AQ89" i="60"/>
  <c r="AP89" i="60"/>
  <c r="AO89" i="60"/>
  <c r="AN89" i="60"/>
  <c r="AM89" i="60"/>
  <c r="AL89" i="60"/>
  <c r="AK89" i="60"/>
  <c r="AJ89" i="60"/>
  <c r="AI89" i="60"/>
  <c r="AH89" i="60"/>
  <c r="AG89" i="60"/>
  <c r="AF89" i="60"/>
  <c r="AE89" i="60"/>
  <c r="AD89" i="60"/>
  <c r="B89" i="60"/>
  <c r="BC88" i="60"/>
  <c r="BB88" i="60"/>
  <c r="BA88" i="60"/>
  <c r="AZ88" i="60"/>
  <c r="AY88" i="60"/>
  <c r="AX88" i="60"/>
  <c r="AW88" i="60"/>
  <c r="AV88" i="60"/>
  <c r="AU88" i="60"/>
  <c r="AT88" i="60"/>
  <c r="AS88" i="60"/>
  <c r="AR88" i="60"/>
  <c r="AQ88" i="60"/>
  <c r="AP88" i="60"/>
  <c r="AO88" i="60"/>
  <c r="AN88" i="60"/>
  <c r="AM88" i="60"/>
  <c r="AL88" i="60"/>
  <c r="AK88" i="60"/>
  <c r="AJ88" i="60"/>
  <c r="AI88" i="60"/>
  <c r="AH88" i="60"/>
  <c r="AG88" i="60"/>
  <c r="AF88" i="60"/>
  <c r="AE88" i="60"/>
  <c r="AD88" i="60"/>
  <c r="B88" i="60"/>
  <c r="BC87" i="60"/>
  <c r="BB87" i="60"/>
  <c r="BA87" i="60"/>
  <c r="AZ87" i="60"/>
  <c r="AY87" i="60"/>
  <c r="AX87" i="60"/>
  <c r="AW87" i="60"/>
  <c r="AV87" i="60"/>
  <c r="AU87" i="60"/>
  <c r="AT87" i="60"/>
  <c r="AS87" i="60"/>
  <c r="AR87" i="60"/>
  <c r="AQ87" i="60"/>
  <c r="AP87" i="60"/>
  <c r="AO87" i="60"/>
  <c r="AN87" i="60"/>
  <c r="AM87" i="60"/>
  <c r="AL87" i="60"/>
  <c r="AK87" i="60"/>
  <c r="AJ87" i="60"/>
  <c r="AI87" i="60"/>
  <c r="AH87" i="60"/>
  <c r="AG87" i="60"/>
  <c r="AF87" i="60"/>
  <c r="AE87" i="60"/>
  <c r="AD87" i="60"/>
  <c r="B87" i="60"/>
  <c r="BC86" i="60"/>
  <c r="BB86" i="60"/>
  <c r="BA86" i="60"/>
  <c r="AZ86" i="60"/>
  <c r="AY86" i="60"/>
  <c r="AX86" i="60"/>
  <c r="AW86" i="60"/>
  <c r="AV86" i="60"/>
  <c r="AU86" i="60"/>
  <c r="AT86" i="60"/>
  <c r="AS86" i="60"/>
  <c r="AR86" i="60"/>
  <c r="AQ86" i="60"/>
  <c r="AP86" i="60"/>
  <c r="AO86" i="60"/>
  <c r="AN86" i="60"/>
  <c r="AM86" i="60"/>
  <c r="AL86" i="60"/>
  <c r="AK86" i="60"/>
  <c r="AJ86" i="60"/>
  <c r="AI86" i="60"/>
  <c r="AH86" i="60"/>
  <c r="AG86" i="60"/>
  <c r="AF86" i="60"/>
  <c r="AE86" i="60"/>
  <c r="AD86" i="60"/>
  <c r="B86" i="60"/>
  <c r="BC85" i="60"/>
  <c r="BB85" i="60"/>
  <c r="BA85" i="60"/>
  <c r="AZ85" i="60"/>
  <c r="AY85" i="60"/>
  <c r="AX85" i="60"/>
  <c r="AW85" i="60"/>
  <c r="AV85" i="60"/>
  <c r="AU85" i="60"/>
  <c r="AT85" i="60"/>
  <c r="AS85" i="60"/>
  <c r="AR85" i="60"/>
  <c r="AQ85" i="60"/>
  <c r="AP85" i="60"/>
  <c r="AO85" i="60"/>
  <c r="AN85" i="60"/>
  <c r="AM85" i="60"/>
  <c r="AL85" i="60"/>
  <c r="AK85" i="60"/>
  <c r="AJ85" i="60"/>
  <c r="AI85" i="60"/>
  <c r="AH85" i="60"/>
  <c r="AG85" i="60"/>
  <c r="AF85" i="60"/>
  <c r="AE85" i="60"/>
  <c r="AD85" i="60"/>
  <c r="B85" i="60"/>
  <c r="BC84" i="60"/>
  <c r="BB84" i="60"/>
  <c r="BA84" i="60"/>
  <c r="AZ84" i="60"/>
  <c r="AY84" i="60"/>
  <c r="AX84" i="60"/>
  <c r="AW84" i="60"/>
  <c r="AV84" i="60"/>
  <c r="AU84" i="60"/>
  <c r="AT84" i="60"/>
  <c r="AS84" i="60"/>
  <c r="AR84" i="60"/>
  <c r="AQ84" i="60"/>
  <c r="AP84" i="60"/>
  <c r="AO84" i="60"/>
  <c r="AN84" i="60"/>
  <c r="AM84" i="60"/>
  <c r="AL84" i="60"/>
  <c r="AK84" i="60"/>
  <c r="AJ84" i="60"/>
  <c r="AI84" i="60"/>
  <c r="AH84" i="60"/>
  <c r="AG84" i="60"/>
  <c r="AF84" i="60"/>
  <c r="AE84" i="60"/>
  <c r="AD84" i="60"/>
  <c r="B84" i="60"/>
  <c r="BC82" i="60"/>
  <c r="BB82" i="60"/>
  <c r="BA82" i="60"/>
  <c r="AZ82" i="60"/>
  <c r="AY82" i="60"/>
  <c r="AX82" i="60"/>
  <c r="AW82" i="60"/>
  <c r="AV82" i="60"/>
  <c r="AU82" i="60"/>
  <c r="AT82" i="60"/>
  <c r="AS82" i="60"/>
  <c r="AR82" i="60"/>
  <c r="AQ82" i="60"/>
  <c r="AP82" i="60"/>
  <c r="AO82" i="60"/>
  <c r="AN82" i="60"/>
  <c r="AM82" i="60"/>
  <c r="AL82" i="60"/>
  <c r="AK82" i="60"/>
  <c r="AJ82" i="60"/>
  <c r="AI82" i="60"/>
  <c r="AH82" i="60"/>
  <c r="AG82" i="60"/>
  <c r="AF82" i="60"/>
  <c r="AE82" i="60"/>
  <c r="AD82" i="60"/>
  <c r="BC81" i="60"/>
  <c r="BB81" i="60"/>
  <c r="BA81" i="60"/>
  <c r="AZ81" i="60"/>
  <c r="AY81" i="60"/>
  <c r="AX81" i="60"/>
  <c r="AW81" i="60"/>
  <c r="AV81" i="60"/>
  <c r="AU81" i="60"/>
  <c r="AT81" i="60"/>
  <c r="AS81" i="60"/>
  <c r="AR81" i="60"/>
  <c r="AQ81" i="60"/>
  <c r="AP81" i="60"/>
  <c r="AO81" i="60"/>
  <c r="AN81" i="60"/>
  <c r="AM81" i="60"/>
  <c r="AL81" i="60"/>
  <c r="AK81" i="60"/>
  <c r="AJ81" i="60"/>
  <c r="AI81" i="60"/>
  <c r="AH81" i="60"/>
  <c r="AG81" i="60"/>
  <c r="AF81" i="60"/>
  <c r="AE81" i="60"/>
  <c r="AD81" i="60"/>
  <c r="BC80" i="60"/>
  <c r="BB80" i="60"/>
  <c r="BA80" i="60"/>
  <c r="AZ80" i="60"/>
  <c r="AY80" i="60"/>
  <c r="AX80" i="60"/>
  <c r="AW80" i="60"/>
  <c r="AV80" i="60"/>
  <c r="AU80" i="60"/>
  <c r="AT80" i="60"/>
  <c r="AS80" i="60"/>
  <c r="AR80" i="60"/>
  <c r="AQ80" i="60"/>
  <c r="AP80" i="60"/>
  <c r="AO80" i="60"/>
  <c r="AN80" i="60"/>
  <c r="AM80" i="60"/>
  <c r="AL80" i="60"/>
  <c r="AK80" i="60"/>
  <c r="AJ80" i="60"/>
  <c r="AI80" i="60"/>
  <c r="AH80" i="60"/>
  <c r="AG80" i="60"/>
  <c r="AF80" i="60"/>
  <c r="AE80" i="60"/>
  <c r="AD80" i="60"/>
  <c r="BC79" i="60"/>
  <c r="BB79" i="60"/>
  <c r="BA79" i="60"/>
  <c r="AZ79" i="60"/>
  <c r="AY79" i="60"/>
  <c r="AX79" i="60"/>
  <c r="AW79" i="60"/>
  <c r="AV79" i="60"/>
  <c r="AU79" i="60"/>
  <c r="AT79" i="60"/>
  <c r="AS79" i="60"/>
  <c r="AR79" i="60"/>
  <c r="AQ79" i="60"/>
  <c r="AP79" i="60"/>
  <c r="AO79" i="60"/>
  <c r="AN79" i="60"/>
  <c r="AM79" i="60"/>
  <c r="AL79" i="60"/>
  <c r="AK79" i="60"/>
  <c r="AJ79" i="60"/>
  <c r="AI79" i="60"/>
  <c r="AH79" i="60"/>
  <c r="AG79" i="60"/>
  <c r="AF79" i="60"/>
  <c r="AE79" i="60"/>
  <c r="AD79" i="60"/>
  <c r="BC78" i="60"/>
  <c r="BB78" i="60"/>
  <c r="BA78" i="60"/>
  <c r="AZ78" i="60"/>
  <c r="AY78" i="60"/>
  <c r="AX78" i="60"/>
  <c r="AW78" i="60"/>
  <c r="AV78" i="60"/>
  <c r="AU78" i="60"/>
  <c r="AT78" i="60"/>
  <c r="AS78" i="60"/>
  <c r="AR78" i="60"/>
  <c r="AQ78" i="60"/>
  <c r="AP78" i="60"/>
  <c r="AO78" i="60"/>
  <c r="AN78" i="60"/>
  <c r="AM78" i="60"/>
  <c r="AL78" i="60"/>
  <c r="AK78" i="60"/>
  <c r="AJ78" i="60"/>
  <c r="AI78" i="60"/>
  <c r="AH78" i="60"/>
  <c r="AG78" i="60"/>
  <c r="AF78" i="60"/>
  <c r="AE78" i="60"/>
  <c r="AD78" i="60"/>
  <c r="BC74" i="60"/>
  <c r="BB74" i="60"/>
  <c r="BA74" i="60"/>
  <c r="AZ74" i="60"/>
  <c r="AY74" i="60"/>
  <c r="AX74" i="60"/>
  <c r="AW74" i="60"/>
  <c r="AV74" i="60"/>
  <c r="AU74" i="60"/>
  <c r="AT74" i="60"/>
  <c r="AS74" i="60"/>
  <c r="AR74" i="60"/>
  <c r="AQ74" i="60"/>
  <c r="AP74" i="60"/>
  <c r="AO74" i="60"/>
  <c r="AN74" i="60"/>
  <c r="AM74" i="60"/>
  <c r="AL74" i="60"/>
  <c r="AK74" i="60"/>
  <c r="AJ74" i="60"/>
  <c r="AI74" i="60"/>
  <c r="AH74" i="60"/>
  <c r="AG74" i="60"/>
  <c r="AF74" i="60"/>
  <c r="AE74" i="60"/>
  <c r="AD74" i="60"/>
  <c r="BC73" i="60"/>
  <c r="BB73" i="60"/>
  <c r="BA73" i="60"/>
  <c r="AZ73" i="60"/>
  <c r="AY73" i="60"/>
  <c r="AX73" i="60"/>
  <c r="AW73" i="60"/>
  <c r="AV73" i="60"/>
  <c r="AU73" i="60"/>
  <c r="AT73" i="60"/>
  <c r="AS73" i="60"/>
  <c r="AR73" i="60"/>
  <c r="AQ73" i="60"/>
  <c r="AP73" i="60"/>
  <c r="AO73" i="60"/>
  <c r="AN73" i="60"/>
  <c r="AM73" i="60"/>
  <c r="AL73" i="60"/>
  <c r="AK73" i="60"/>
  <c r="AJ73" i="60"/>
  <c r="AI73" i="60"/>
  <c r="AH73" i="60"/>
  <c r="AG73" i="60"/>
  <c r="AF73" i="60"/>
  <c r="AE73" i="60"/>
  <c r="AD73" i="60"/>
  <c r="BC72" i="60"/>
  <c r="BB72" i="60"/>
  <c r="BA72" i="60"/>
  <c r="AZ72" i="60"/>
  <c r="AY72" i="60"/>
  <c r="AX72" i="60"/>
  <c r="AW72" i="60"/>
  <c r="AV72" i="60"/>
  <c r="AU72" i="60"/>
  <c r="AT72" i="60"/>
  <c r="AS72" i="60"/>
  <c r="AR72" i="60"/>
  <c r="AQ72" i="60"/>
  <c r="AP72" i="60"/>
  <c r="AO72" i="60"/>
  <c r="AN72" i="60"/>
  <c r="AM72" i="60"/>
  <c r="AL72" i="60"/>
  <c r="AK72" i="60"/>
  <c r="AJ72" i="60"/>
  <c r="AI72" i="60"/>
  <c r="AH72" i="60"/>
  <c r="AG72" i="60"/>
  <c r="AF72" i="60"/>
  <c r="AE72" i="60"/>
  <c r="AD72" i="60"/>
  <c r="BC71" i="60"/>
  <c r="BB71" i="60"/>
  <c r="BA71" i="60"/>
  <c r="AZ71" i="60"/>
  <c r="AY71" i="60"/>
  <c r="AX71" i="60"/>
  <c r="AW71" i="60"/>
  <c r="AV71" i="60"/>
  <c r="AU71" i="60"/>
  <c r="AT71" i="60"/>
  <c r="AS71" i="60"/>
  <c r="AR71" i="60"/>
  <c r="AQ71" i="60"/>
  <c r="AP71" i="60"/>
  <c r="AO71" i="60"/>
  <c r="AN71" i="60"/>
  <c r="AM71" i="60"/>
  <c r="AL71" i="60"/>
  <c r="AK71" i="60"/>
  <c r="AJ71" i="60"/>
  <c r="AI71" i="60"/>
  <c r="AH71" i="60"/>
  <c r="AG71" i="60"/>
  <c r="AF71" i="60"/>
  <c r="AE71" i="60"/>
  <c r="AD71" i="60"/>
  <c r="BC70" i="60"/>
  <c r="BB70" i="60"/>
  <c r="BA70" i="60"/>
  <c r="AZ70" i="60"/>
  <c r="AY70" i="60"/>
  <c r="AX70" i="60"/>
  <c r="AW70" i="60"/>
  <c r="AV70" i="60"/>
  <c r="AU70" i="60"/>
  <c r="AT70" i="60"/>
  <c r="AS70" i="60"/>
  <c r="AR70" i="60"/>
  <c r="AQ70" i="60"/>
  <c r="AP70" i="60"/>
  <c r="AO70" i="60"/>
  <c r="AN70" i="60"/>
  <c r="AM70" i="60"/>
  <c r="AL70" i="60"/>
  <c r="AK70" i="60"/>
  <c r="AJ70" i="60"/>
  <c r="AI70" i="60"/>
  <c r="AH70" i="60"/>
  <c r="AG70" i="60"/>
  <c r="AF70" i="60"/>
  <c r="AE70" i="60"/>
  <c r="AD70" i="60"/>
  <c r="BC69" i="60"/>
  <c r="BB69" i="60"/>
  <c r="BA69" i="60"/>
  <c r="AZ69" i="60"/>
  <c r="AY69" i="60"/>
  <c r="AX69" i="60"/>
  <c r="AW69" i="60"/>
  <c r="AV69" i="60"/>
  <c r="AU69" i="60"/>
  <c r="AT69" i="60"/>
  <c r="AS69" i="60"/>
  <c r="AR69" i="60"/>
  <c r="AQ69" i="60"/>
  <c r="AP69" i="60"/>
  <c r="AO69" i="60"/>
  <c r="AN69" i="60"/>
  <c r="AM69" i="60"/>
  <c r="AL69" i="60"/>
  <c r="AK69" i="60"/>
  <c r="AJ69" i="60"/>
  <c r="AI69" i="60"/>
  <c r="AH69" i="60"/>
  <c r="AG69" i="60"/>
  <c r="AF69" i="60"/>
  <c r="AE69" i="60"/>
  <c r="AD69" i="60"/>
  <c r="BC68" i="60"/>
  <c r="BB68" i="60"/>
  <c r="BA68" i="60"/>
  <c r="AZ68" i="60"/>
  <c r="AY68" i="60"/>
  <c r="AX68" i="60"/>
  <c r="AW68" i="60"/>
  <c r="AV68" i="60"/>
  <c r="AU68" i="60"/>
  <c r="AT68" i="60"/>
  <c r="AS68" i="60"/>
  <c r="AR68" i="60"/>
  <c r="AQ68" i="60"/>
  <c r="AP68" i="60"/>
  <c r="AO68" i="60"/>
  <c r="AN68" i="60"/>
  <c r="AM68" i="60"/>
  <c r="AL68" i="60"/>
  <c r="AK68" i="60"/>
  <c r="AJ68" i="60"/>
  <c r="AI68" i="60"/>
  <c r="AH68" i="60"/>
  <c r="AG68" i="60"/>
  <c r="AF68" i="60"/>
  <c r="AE68" i="60"/>
  <c r="AD68" i="60"/>
  <c r="BC67" i="60"/>
  <c r="BB67" i="60"/>
  <c r="BA67" i="60"/>
  <c r="AZ67" i="60"/>
  <c r="AY67" i="60"/>
  <c r="AX67" i="60"/>
  <c r="AW67" i="60"/>
  <c r="AV67" i="60"/>
  <c r="AU67" i="60"/>
  <c r="AT67" i="60"/>
  <c r="AS67" i="60"/>
  <c r="AR67" i="60"/>
  <c r="AQ67" i="60"/>
  <c r="AP67" i="60"/>
  <c r="AO67" i="60"/>
  <c r="AN67" i="60"/>
  <c r="AM67" i="60"/>
  <c r="AL67" i="60"/>
  <c r="AK67" i="60"/>
  <c r="AJ67" i="60"/>
  <c r="AI67" i="60"/>
  <c r="AH67" i="60"/>
  <c r="AG67" i="60"/>
  <c r="AF67" i="60"/>
  <c r="AE67" i="60"/>
  <c r="AD67" i="60"/>
  <c r="BC66" i="60"/>
  <c r="BB66" i="60"/>
  <c r="BA66" i="60"/>
  <c r="AZ66" i="60"/>
  <c r="AY66" i="60"/>
  <c r="AX66" i="60"/>
  <c r="AW66" i="60"/>
  <c r="AV66" i="60"/>
  <c r="AU66" i="60"/>
  <c r="AT66" i="60"/>
  <c r="AS66" i="60"/>
  <c r="AR66" i="60"/>
  <c r="AQ66" i="60"/>
  <c r="AP66" i="60"/>
  <c r="AO66" i="60"/>
  <c r="AN66" i="60"/>
  <c r="AM66" i="60"/>
  <c r="AL66" i="60"/>
  <c r="AK66" i="60"/>
  <c r="AJ66" i="60"/>
  <c r="AI66" i="60"/>
  <c r="AH66" i="60"/>
  <c r="AG66" i="60"/>
  <c r="AF66" i="60"/>
  <c r="AE66" i="60"/>
  <c r="AD66" i="60"/>
  <c r="BC65" i="60"/>
  <c r="BB65" i="60"/>
  <c r="BA65" i="60"/>
  <c r="AZ65" i="60"/>
  <c r="AY65" i="60"/>
  <c r="AX65" i="60"/>
  <c r="AW65" i="60"/>
  <c r="AV65" i="60"/>
  <c r="AU65" i="60"/>
  <c r="AT65" i="60"/>
  <c r="AS65" i="60"/>
  <c r="AR65" i="60"/>
  <c r="AQ65" i="60"/>
  <c r="AP65" i="60"/>
  <c r="AO65" i="60"/>
  <c r="AN65" i="60"/>
  <c r="AM65" i="60"/>
  <c r="AL65" i="60"/>
  <c r="AK65" i="60"/>
  <c r="AJ65" i="60"/>
  <c r="AI65" i="60"/>
  <c r="AH65" i="60"/>
  <c r="AG65" i="60"/>
  <c r="AF65" i="60"/>
  <c r="AE65" i="60"/>
  <c r="AD65" i="60"/>
  <c r="BC62" i="60"/>
  <c r="BB62" i="60"/>
  <c r="BA62" i="60"/>
  <c r="AZ62" i="60"/>
  <c r="AY62" i="60"/>
  <c r="AX62" i="60"/>
  <c r="AW62" i="60"/>
  <c r="AV62" i="60"/>
  <c r="AU62" i="60"/>
  <c r="AT62" i="60"/>
  <c r="AS62" i="60"/>
  <c r="AR62" i="60"/>
  <c r="AQ62" i="60"/>
  <c r="AP62" i="60"/>
  <c r="AO62" i="60"/>
  <c r="AN62" i="60"/>
  <c r="AM62" i="60"/>
  <c r="AL62" i="60"/>
  <c r="AK62" i="60"/>
  <c r="AJ62" i="60"/>
  <c r="AI62" i="60"/>
  <c r="AH62" i="60"/>
  <c r="AG62" i="60"/>
  <c r="AF62" i="60"/>
  <c r="AE62" i="60"/>
  <c r="AD62" i="60"/>
  <c r="BC60" i="60"/>
  <c r="BB60" i="60"/>
  <c r="BA60" i="60"/>
  <c r="AZ60" i="60"/>
  <c r="AY60" i="60"/>
  <c r="AX60" i="60"/>
  <c r="AW60" i="60"/>
  <c r="AV60" i="60"/>
  <c r="AU60" i="60"/>
  <c r="AT60" i="60"/>
  <c r="AS60" i="60"/>
  <c r="AR60" i="60"/>
  <c r="AQ60" i="60"/>
  <c r="AP60" i="60"/>
  <c r="AO60" i="60"/>
  <c r="AN60" i="60"/>
  <c r="AM60" i="60"/>
  <c r="AL60" i="60"/>
  <c r="AK60" i="60"/>
  <c r="AJ60" i="60"/>
  <c r="AI60" i="60"/>
  <c r="AH60" i="60"/>
  <c r="AG60" i="60"/>
  <c r="AF60" i="60"/>
  <c r="AE60" i="60"/>
  <c r="AD60" i="60"/>
  <c r="BC58" i="60"/>
  <c r="BB58" i="60"/>
  <c r="BA58" i="60"/>
  <c r="AZ58" i="60"/>
  <c r="AY58" i="60"/>
  <c r="AX58" i="60"/>
  <c r="AW58" i="60"/>
  <c r="AV58" i="60"/>
  <c r="AU58" i="60"/>
  <c r="AT58" i="60"/>
  <c r="AS58" i="60"/>
  <c r="AR58" i="60"/>
  <c r="AQ58" i="60"/>
  <c r="AP58" i="60"/>
  <c r="AO58" i="60"/>
  <c r="AN58" i="60"/>
  <c r="AM58" i="60"/>
  <c r="AL58" i="60"/>
  <c r="AK58" i="60"/>
  <c r="AJ58" i="60"/>
  <c r="AI58" i="60"/>
  <c r="AH58" i="60"/>
  <c r="AG58" i="60"/>
  <c r="AF58" i="60"/>
  <c r="AE58" i="60"/>
  <c r="AD58" i="60"/>
  <c r="BC57" i="60"/>
  <c r="BB57" i="60"/>
  <c r="BA57" i="60"/>
  <c r="AZ57" i="60"/>
  <c r="AY57" i="60"/>
  <c r="AX57" i="60"/>
  <c r="AW57" i="60"/>
  <c r="AV57" i="60"/>
  <c r="AU57" i="60"/>
  <c r="AT57" i="60"/>
  <c r="AS57" i="60"/>
  <c r="AR57" i="60"/>
  <c r="AQ57" i="60"/>
  <c r="AP57" i="60"/>
  <c r="AO57" i="60"/>
  <c r="AN57" i="60"/>
  <c r="AM57" i="60"/>
  <c r="AL57" i="60"/>
  <c r="AK57" i="60"/>
  <c r="AJ57" i="60"/>
  <c r="AI57" i="60"/>
  <c r="AH57" i="60"/>
  <c r="AG57" i="60"/>
  <c r="AF57" i="60"/>
  <c r="AE57" i="60"/>
  <c r="AD57" i="60"/>
  <c r="BC56" i="60"/>
  <c r="BB56" i="60"/>
  <c r="BA56" i="60"/>
  <c r="AZ56" i="60"/>
  <c r="AY56" i="60"/>
  <c r="AX56" i="60"/>
  <c r="AW56" i="60"/>
  <c r="AV56" i="60"/>
  <c r="AU56" i="60"/>
  <c r="AT56" i="60"/>
  <c r="AS56" i="60"/>
  <c r="AR56" i="60"/>
  <c r="AQ56" i="60"/>
  <c r="AP56" i="60"/>
  <c r="AO56" i="60"/>
  <c r="AN56" i="60"/>
  <c r="AM56" i="60"/>
  <c r="AL56" i="60"/>
  <c r="AK56" i="60"/>
  <c r="AJ56" i="60"/>
  <c r="AI56" i="60"/>
  <c r="AH56" i="60"/>
  <c r="AG56" i="60"/>
  <c r="AF56" i="60"/>
  <c r="AE56" i="60"/>
  <c r="AD56" i="60"/>
  <c r="BC55" i="60"/>
  <c r="BB55" i="60"/>
  <c r="BA55" i="60"/>
  <c r="AZ55" i="60"/>
  <c r="AY55" i="60"/>
  <c r="AX55" i="60"/>
  <c r="AW55" i="60"/>
  <c r="AV55" i="60"/>
  <c r="AU55" i="60"/>
  <c r="AT55" i="60"/>
  <c r="AS55" i="60"/>
  <c r="AR55" i="60"/>
  <c r="AQ55" i="60"/>
  <c r="AP55" i="60"/>
  <c r="AO55" i="60"/>
  <c r="AN55" i="60"/>
  <c r="AM55" i="60"/>
  <c r="AL55" i="60"/>
  <c r="AK55" i="60"/>
  <c r="AJ55" i="60"/>
  <c r="AI55" i="60"/>
  <c r="AH55" i="60"/>
  <c r="AG55" i="60"/>
  <c r="AF55" i="60"/>
  <c r="AE55" i="60"/>
  <c r="AD55" i="60"/>
  <c r="BC54" i="60"/>
  <c r="BB54" i="60"/>
  <c r="BA54" i="60"/>
  <c r="AZ54" i="60"/>
  <c r="AY54" i="60"/>
  <c r="AX54" i="60"/>
  <c r="AW54" i="60"/>
  <c r="AV54" i="60"/>
  <c r="AU54" i="60"/>
  <c r="AT54" i="60"/>
  <c r="AS54" i="60"/>
  <c r="AR54" i="60"/>
  <c r="AQ54" i="60"/>
  <c r="AP54" i="60"/>
  <c r="AO54" i="60"/>
  <c r="AN54" i="60"/>
  <c r="AM54" i="60"/>
  <c r="AL54" i="60"/>
  <c r="AK54" i="60"/>
  <c r="AJ54" i="60"/>
  <c r="AI54" i="60"/>
  <c r="AH54" i="60"/>
  <c r="AG54" i="60"/>
  <c r="AF54" i="60"/>
  <c r="AE54" i="60"/>
  <c r="AD54" i="60"/>
  <c r="BC52" i="60"/>
  <c r="BB52" i="60"/>
  <c r="BA52" i="60"/>
  <c r="AZ52" i="60"/>
  <c r="AY52" i="60"/>
  <c r="AX52" i="60"/>
  <c r="AW52" i="60"/>
  <c r="AV52" i="60"/>
  <c r="AU52" i="60"/>
  <c r="AT52" i="60"/>
  <c r="AS52" i="60"/>
  <c r="AR52" i="60"/>
  <c r="AQ52" i="60"/>
  <c r="AP52" i="60"/>
  <c r="AO52" i="60"/>
  <c r="AN52" i="60"/>
  <c r="AM52" i="60"/>
  <c r="AL52" i="60"/>
  <c r="AK52" i="60"/>
  <c r="AJ52" i="60"/>
  <c r="AI52" i="60"/>
  <c r="AH52" i="60"/>
  <c r="AG52" i="60"/>
  <c r="AF52" i="60"/>
  <c r="AE52" i="60"/>
  <c r="AD52" i="60"/>
  <c r="BC51" i="60"/>
  <c r="BB51" i="60"/>
  <c r="BA51" i="60"/>
  <c r="AZ51" i="60"/>
  <c r="AY51" i="60"/>
  <c r="AX51" i="60"/>
  <c r="AW51" i="60"/>
  <c r="AV51" i="60"/>
  <c r="AU51" i="60"/>
  <c r="AT51" i="60"/>
  <c r="AS51" i="60"/>
  <c r="AR51" i="60"/>
  <c r="AQ51" i="60"/>
  <c r="AP51" i="60"/>
  <c r="AO51" i="60"/>
  <c r="AN51" i="60"/>
  <c r="AM51" i="60"/>
  <c r="AL51" i="60"/>
  <c r="AK51" i="60"/>
  <c r="AJ51" i="60"/>
  <c r="AI51" i="60"/>
  <c r="AH51" i="60"/>
  <c r="AG51" i="60"/>
  <c r="AF51" i="60"/>
  <c r="AE51" i="60"/>
  <c r="AD51" i="60"/>
  <c r="BC50" i="60"/>
  <c r="BB50" i="60"/>
  <c r="BA50" i="60"/>
  <c r="AZ50" i="60"/>
  <c r="AY50" i="60"/>
  <c r="AX50" i="60"/>
  <c r="AW50" i="60"/>
  <c r="AV50" i="60"/>
  <c r="AU50" i="60"/>
  <c r="AT50" i="60"/>
  <c r="AS50" i="60"/>
  <c r="AR50" i="60"/>
  <c r="AQ50" i="60"/>
  <c r="AP50" i="60"/>
  <c r="AO50" i="60"/>
  <c r="AN50" i="60"/>
  <c r="AM50" i="60"/>
  <c r="AL50" i="60"/>
  <c r="AK50" i="60"/>
  <c r="AJ50" i="60"/>
  <c r="AI50" i="60"/>
  <c r="AH50" i="60"/>
  <c r="AG50" i="60"/>
  <c r="AF50" i="60"/>
  <c r="AE50" i="60"/>
  <c r="AD50" i="60"/>
  <c r="BC49" i="60"/>
  <c r="BB49" i="60"/>
  <c r="BA49" i="60"/>
  <c r="AZ49" i="60"/>
  <c r="AY49" i="60"/>
  <c r="AX49" i="60"/>
  <c r="AW49" i="60"/>
  <c r="AV49" i="60"/>
  <c r="AU49" i="60"/>
  <c r="AT49" i="60"/>
  <c r="AS49" i="60"/>
  <c r="AR49" i="60"/>
  <c r="AQ49" i="60"/>
  <c r="AP49" i="60"/>
  <c r="AO49" i="60"/>
  <c r="AN49" i="60"/>
  <c r="AM49" i="60"/>
  <c r="AL49" i="60"/>
  <c r="AK49" i="60"/>
  <c r="AJ49" i="60"/>
  <c r="AI49" i="60"/>
  <c r="AH49" i="60"/>
  <c r="AG49" i="60"/>
  <c r="AF49" i="60"/>
  <c r="AE49" i="60"/>
  <c r="AD49" i="60"/>
  <c r="BC48" i="60"/>
  <c r="BB48" i="60"/>
  <c r="BA48" i="60"/>
  <c r="AZ48" i="60"/>
  <c r="AY48" i="60"/>
  <c r="AX48" i="60"/>
  <c r="AW48" i="60"/>
  <c r="AV48" i="60"/>
  <c r="AU48" i="60"/>
  <c r="AT48" i="60"/>
  <c r="AS48" i="60"/>
  <c r="AR48" i="60"/>
  <c r="AQ48" i="60"/>
  <c r="AP48" i="60"/>
  <c r="AO48" i="60"/>
  <c r="AN48" i="60"/>
  <c r="AM48" i="60"/>
  <c r="AL48" i="60"/>
  <c r="AK48" i="60"/>
  <c r="AJ48" i="60"/>
  <c r="AI48" i="60"/>
  <c r="AH48" i="60"/>
  <c r="AG48" i="60"/>
  <c r="AF48" i="60"/>
  <c r="AE48" i="60"/>
  <c r="AD48" i="60"/>
  <c r="BC47" i="60"/>
  <c r="BB47" i="60"/>
  <c r="BA47" i="60"/>
  <c r="AZ47" i="60"/>
  <c r="AY47" i="60"/>
  <c r="AX47" i="60"/>
  <c r="AW47" i="60"/>
  <c r="AV47" i="60"/>
  <c r="AU47" i="60"/>
  <c r="AT47" i="60"/>
  <c r="AS47" i="60"/>
  <c r="AR47" i="60"/>
  <c r="AQ47" i="60"/>
  <c r="AP47" i="60"/>
  <c r="AO47" i="60"/>
  <c r="AN47" i="60"/>
  <c r="AM47" i="60"/>
  <c r="AL47" i="60"/>
  <c r="AK47" i="60"/>
  <c r="AJ47" i="60"/>
  <c r="AI47" i="60"/>
  <c r="AH47" i="60"/>
  <c r="AG47" i="60"/>
  <c r="AF47" i="60"/>
  <c r="AE47" i="60"/>
  <c r="AD47" i="60"/>
  <c r="BC46" i="60"/>
  <c r="BB46" i="60"/>
  <c r="BA46" i="60"/>
  <c r="AZ46" i="60"/>
  <c r="AY46" i="60"/>
  <c r="AX46" i="60"/>
  <c r="AW46" i="60"/>
  <c r="AV46" i="60"/>
  <c r="AU46" i="60"/>
  <c r="AT46" i="60"/>
  <c r="AS46" i="60"/>
  <c r="AR46" i="60"/>
  <c r="AQ46" i="60"/>
  <c r="AP46" i="60"/>
  <c r="AO46" i="60"/>
  <c r="AN46" i="60"/>
  <c r="AM46" i="60"/>
  <c r="AL46" i="60"/>
  <c r="AK46" i="60"/>
  <c r="AJ46" i="60"/>
  <c r="AI46" i="60"/>
  <c r="AH46" i="60"/>
  <c r="AG46" i="60"/>
  <c r="AF46" i="60"/>
  <c r="AE46" i="60"/>
  <c r="AD46" i="60"/>
  <c r="BC45" i="60"/>
  <c r="BB45" i="60"/>
  <c r="BA45" i="60"/>
  <c r="AZ45" i="60"/>
  <c r="AY45" i="60"/>
  <c r="AX45" i="60"/>
  <c r="AW45" i="60"/>
  <c r="AV45" i="60"/>
  <c r="AU45" i="60"/>
  <c r="AT45" i="60"/>
  <c r="AS45" i="60"/>
  <c r="AR45" i="60"/>
  <c r="AQ45" i="60"/>
  <c r="AP45" i="60"/>
  <c r="AO45" i="60"/>
  <c r="AN45" i="60"/>
  <c r="AM45" i="60"/>
  <c r="AL45" i="60"/>
  <c r="AK45" i="60"/>
  <c r="AJ45" i="60"/>
  <c r="AI45" i="60"/>
  <c r="AH45" i="60"/>
  <c r="AG45" i="60"/>
  <c r="AF45" i="60"/>
  <c r="AE45" i="60"/>
  <c r="AD45" i="60"/>
  <c r="BC44" i="60"/>
  <c r="BB44" i="60"/>
  <c r="BA44" i="60"/>
  <c r="AZ44" i="60"/>
  <c r="AY44" i="60"/>
  <c r="AX44" i="60"/>
  <c r="AW44" i="60"/>
  <c r="AV44" i="60"/>
  <c r="AU44" i="60"/>
  <c r="AT44" i="60"/>
  <c r="AS44" i="60"/>
  <c r="AR44" i="60"/>
  <c r="AQ44" i="60"/>
  <c r="AP44" i="60"/>
  <c r="AO44" i="60"/>
  <c r="AN44" i="60"/>
  <c r="AM44" i="60"/>
  <c r="AL44" i="60"/>
  <c r="AK44" i="60"/>
  <c r="AJ44" i="60"/>
  <c r="AI44" i="60"/>
  <c r="AH44" i="60"/>
  <c r="AG44" i="60"/>
  <c r="AF44" i="60"/>
  <c r="AE44" i="60"/>
  <c r="AD44" i="60"/>
  <c r="BC43" i="60"/>
  <c r="BB43" i="60"/>
  <c r="BA43" i="60"/>
  <c r="AZ43" i="60"/>
  <c r="AY43" i="60"/>
  <c r="AX43" i="60"/>
  <c r="AW43" i="60"/>
  <c r="AV43" i="60"/>
  <c r="AU43" i="60"/>
  <c r="AT43" i="60"/>
  <c r="AS43" i="60"/>
  <c r="AR43" i="60"/>
  <c r="AQ43" i="60"/>
  <c r="AP43" i="60"/>
  <c r="AO43" i="60"/>
  <c r="AN43" i="60"/>
  <c r="AM43" i="60"/>
  <c r="AL43" i="60"/>
  <c r="AK43" i="60"/>
  <c r="AJ43" i="60"/>
  <c r="AI43" i="60"/>
  <c r="AH43" i="60"/>
  <c r="AG43" i="60"/>
  <c r="AF43" i="60"/>
  <c r="AE43" i="60"/>
  <c r="AD43" i="60"/>
  <c r="BC42" i="60"/>
  <c r="BB42" i="60"/>
  <c r="BA42" i="60"/>
  <c r="AZ42" i="60"/>
  <c r="AY42" i="60"/>
  <c r="AX42" i="60"/>
  <c r="AW42" i="60"/>
  <c r="AV42" i="60"/>
  <c r="AU42" i="60"/>
  <c r="AT42" i="60"/>
  <c r="AS42" i="60"/>
  <c r="AR42" i="60"/>
  <c r="AQ42" i="60"/>
  <c r="AP42" i="60"/>
  <c r="AO42" i="60"/>
  <c r="AN42" i="60"/>
  <c r="AM42" i="60"/>
  <c r="AL42" i="60"/>
  <c r="AK42" i="60"/>
  <c r="AJ42" i="60"/>
  <c r="AI42" i="60"/>
  <c r="AH42" i="60"/>
  <c r="AG42" i="60"/>
  <c r="AF42" i="60"/>
  <c r="AE42" i="60"/>
  <c r="AD42" i="60"/>
  <c r="BC41" i="60"/>
  <c r="BB41" i="60"/>
  <c r="BA41" i="60"/>
  <c r="AZ41" i="60"/>
  <c r="AY41" i="60"/>
  <c r="AX41" i="60"/>
  <c r="AW41" i="60"/>
  <c r="AV41" i="60"/>
  <c r="AU41" i="60"/>
  <c r="AT41" i="60"/>
  <c r="AS41" i="60"/>
  <c r="AR41" i="60"/>
  <c r="AQ41" i="60"/>
  <c r="AP41" i="60"/>
  <c r="AO41" i="60"/>
  <c r="AN41" i="60"/>
  <c r="AM41" i="60"/>
  <c r="AL41" i="60"/>
  <c r="AK41" i="60"/>
  <c r="AJ41" i="60"/>
  <c r="AI41" i="60"/>
  <c r="AH41" i="60"/>
  <c r="AG41" i="60"/>
  <c r="AF41" i="60"/>
  <c r="AE41" i="60"/>
  <c r="AD41" i="60"/>
  <c r="BC40" i="60"/>
  <c r="BB40" i="60"/>
  <c r="BA40" i="60"/>
  <c r="AZ40" i="60"/>
  <c r="AY40" i="60"/>
  <c r="AX40" i="60"/>
  <c r="AW40" i="60"/>
  <c r="AV40" i="60"/>
  <c r="AU40" i="60"/>
  <c r="AT40" i="60"/>
  <c r="AS40" i="60"/>
  <c r="AR40" i="60"/>
  <c r="AQ40" i="60"/>
  <c r="AP40" i="60"/>
  <c r="AO40" i="60"/>
  <c r="AN40" i="60"/>
  <c r="AM40" i="60"/>
  <c r="AL40" i="60"/>
  <c r="AK40" i="60"/>
  <c r="AJ40" i="60"/>
  <c r="AI40" i="60"/>
  <c r="AH40" i="60"/>
  <c r="AG40" i="60"/>
  <c r="AF40" i="60"/>
  <c r="AE40" i="60"/>
  <c r="AD40" i="60"/>
  <c r="BC39" i="60"/>
  <c r="BB39" i="60"/>
  <c r="BA39" i="60"/>
  <c r="AZ39" i="60"/>
  <c r="AY39" i="60"/>
  <c r="AX39" i="60"/>
  <c r="AW39" i="60"/>
  <c r="AV39" i="60"/>
  <c r="AU39" i="60"/>
  <c r="AT39" i="60"/>
  <c r="AS39" i="60"/>
  <c r="AR39" i="60"/>
  <c r="AQ39" i="60"/>
  <c r="AP39" i="60"/>
  <c r="AO39" i="60"/>
  <c r="AN39" i="60"/>
  <c r="AM39" i="60"/>
  <c r="AL39" i="60"/>
  <c r="AK39" i="60"/>
  <c r="AJ39" i="60"/>
  <c r="AI39" i="60"/>
  <c r="AH39" i="60"/>
  <c r="AG39" i="60"/>
  <c r="AF39" i="60"/>
  <c r="AE39" i="60"/>
  <c r="AD39" i="60"/>
  <c r="BC38" i="60"/>
  <c r="BB38" i="60"/>
  <c r="BA38" i="60"/>
  <c r="AZ38" i="60"/>
  <c r="AY38" i="60"/>
  <c r="AX38" i="60"/>
  <c r="AW38" i="60"/>
  <c r="AV38" i="60"/>
  <c r="AU38" i="60"/>
  <c r="AT38" i="60"/>
  <c r="AS38" i="60"/>
  <c r="AR38" i="60"/>
  <c r="AQ38" i="60"/>
  <c r="AP38" i="60"/>
  <c r="AO38" i="60"/>
  <c r="AN38" i="60"/>
  <c r="AM38" i="60"/>
  <c r="AL38" i="60"/>
  <c r="AK38" i="60"/>
  <c r="AJ38" i="60"/>
  <c r="AI38" i="60"/>
  <c r="AH38" i="60"/>
  <c r="AG38" i="60"/>
  <c r="AF38" i="60"/>
  <c r="AE38" i="60"/>
  <c r="AD38" i="60"/>
  <c r="BC36" i="60"/>
  <c r="BB36" i="60"/>
  <c r="BA36" i="60"/>
  <c r="AZ36" i="60"/>
  <c r="AY36" i="60"/>
  <c r="AX36" i="60"/>
  <c r="AW36" i="60"/>
  <c r="AV36" i="60"/>
  <c r="AU36" i="60"/>
  <c r="AT36" i="60"/>
  <c r="AS36" i="60"/>
  <c r="AR36" i="60"/>
  <c r="AQ36" i="60"/>
  <c r="AP36" i="60"/>
  <c r="AO36" i="60"/>
  <c r="AN36" i="60"/>
  <c r="AM36" i="60"/>
  <c r="AL36" i="60"/>
  <c r="AK36" i="60"/>
  <c r="AJ36" i="60"/>
  <c r="AI36" i="60"/>
  <c r="AH36" i="60"/>
  <c r="AG36" i="60"/>
  <c r="AF36" i="60"/>
  <c r="AE36" i="60"/>
  <c r="AD36" i="60"/>
  <c r="BC35" i="60"/>
  <c r="BB35" i="60"/>
  <c r="BA35" i="60"/>
  <c r="AZ35" i="60"/>
  <c r="AY35" i="60"/>
  <c r="AX35" i="60"/>
  <c r="AW35" i="60"/>
  <c r="AV35" i="60"/>
  <c r="AU35" i="60"/>
  <c r="AT35" i="60"/>
  <c r="AS35" i="60"/>
  <c r="AR35" i="60"/>
  <c r="AQ35" i="60"/>
  <c r="AP35" i="60"/>
  <c r="AO35" i="60"/>
  <c r="AN35" i="60"/>
  <c r="AM35" i="60"/>
  <c r="AL35" i="60"/>
  <c r="AK35" i="60"/>
  <c r="AJ35" i="60"/>
  <c r="AI35" i="60"/>
  <c r="AH35" i="60"/>
  <c r="AG35" i="60"/>
  <c r="AF35" i="60"/>
  <c r="AE35" i="60"/>
  <c r="AD35" i="60"/>
  <c r="BC34" i="60"/>
  <c r="BB34" i="60"/>
  <c r="BA34" i="60"/>
  <c r="AZ34" i="60"/>
  <c r="AY34" i="60"/>
  <c r="AX34" i="60"/>
  <c r="AW34" i="60"/>
  <c r="AV34" i="60"/>
  <c r="AU34" i="60"/>
  <c r="AT34" i="60"/>
  <c r="AS34" i="60"/>
  <c r="AR34" i="60"/>
  <c r="AQ34" i="60"/>
  <c r="AP34" i="60"/>
  <c r="AO34" i="60"/>
  <c r="AN34" i="60"/>
  <c r="AM34" i="60"/>
  <c r="AL34" i="60"/>
  <c r="AK34" i="60"/>
  <c r="AJ34" i="60"/>
  <c r="AI34" i="60"/>
  <c r="AH34" i="60"/>
  <c r="AG34" i="60"/>
  <c r="AF34" i="60"/>
  <c r="AE34" i="60"/>
  <c r="AD34" i="60"/>
  <c r="BC33" i="60"/>
  <c r="BB33" i="60"/>
  <c r="BA33" i="60"/>
  <c r="AZ33" i="60"/>
  <c r="AY33" i="60"/>
  <c r="AX33" i="60"/>
  <c r="AW33" i="60"/>
  <c r="AV33" i="60"/>
  <c r="AU33" i="60"/>
  <c r="AT33" i="60"/>
  <c r="AS33" i="60"/>
  <c r="AR33" i="60"/>
  <c r="AQ33" i="60"/>
  <c r="AP33" i="60"/>
  <c r="AO33" i="60"/>
  <c r="AN33" i="60"/>
  <c r="AM33" i="60"/>
  <c r="AL33" i="60"/>
  <c r="AK33" i="60"/>
  <c r="AJ33" i="60"/>
  <c r="AI33" i="60"/>
  <c r="AH33" i="60"/>
  <c r="AG33" i="60"/>
  <c r="AF33" i="60"/>
  <c r="AE33" i="60"/>
  <c r="AD33" i="60"/>
  <c r="BC32" i="60"/>
  <c r="BB32" i="60"/>
  <c r="BA32" i="60"/>
  <c r="AZ32" i="60"/>
  <c r="AY32" i="60"/>
  <c r="AX32" i="60"/>
  <c r="AW32" i="60"/>
  <c r="AV32" i="60"/>
  <c r="AU32" i="60"/>
  <c r="AT32" i="60"/>
  <c r="AS32" i="60"/>
  <c r="AR32" i="60"/>
  <c r="AQ32" i="60"/>
  <c r="AP32" i="60"/>
  <c r="AO32" i="60"/>
  <c r="AN32" i="60"/>
  <c r="AM32" i="60"/>
  <c r="AL32" i="60"/>
  <c r="AK32" i="60"/>
  <c r="AJ32" i="60"/>
  <c r="AI32" i="60"/>
  <c r="AH32" i="60"/>
  <c r="AG32" i="60"/>
  <c r="AF32" i="60"/>
  <c r="AE32" i="60"/>
  <c r="AD32" i="60"/>
  <c r="BC31" i="60"/>
  <c r="BB31" i="60"/>
  <c r="BA31" i="60"/>
  <c r="AZ31" i="60"/>
  <c r="AY31" i="60"/>
  <c r="AX31" i="60"/>
  <c r="AW31" i="60"/>
  <c r="AV31" i="60"/>
  <c r="AU31" i="60"/>
  <c r="AT31" i="60"/>
  <c r="AS31" i="60"/>
  <c r="AR31" i="60"/>
  <c r="AQ31" i="60"/>
  <c r="AP31" i="60"/>
  <c r="AO31" i="60"/>
  <c r="AN31" i="60"/>
  <c r="AM31" i="60"/>
  <c r="AL31" i="60"/>
  <c r="AK31" i="60"/>
  <c r="AJ31" i="60"/>
  <c r="AI31" i="60"/>
  <c r="AH31" i="60"/>
  <c r="AG31" i="60"/>
  <c r="AF31" i="60"/>
  <c r="AE31" i="60"/>
  <c r="AD31" i="60"/>
  <c r="BC30" i="60"/>
  <c r="BB30" i="60"/>
  <c r="BA30" i="60"/>
  <c r="AZ30" i="60"/>
  <c r="AY30" i="60"/>
  <c r="AX30" i="60"/>
  <c r="AW30" i="60"/>
  <c r="AV30" i="60"/>
  <c r="AU30" i="60"/>
  <c r="AT30" i="60"/>
  <c r="AS30" i="60"/>
  <c r="AR30" i="60"/>
  <c r="AQ30" i="60"/>
  <c r="AP30" i="60"/>
  <c r="AO30" i="60"/>
  <c r="AN30" i="60"/>
  <c r="AM30" i="60"/>
  <c r="AL30" i="60"/>
  <c r="AK30" i="60"/>
  <c r="AJ30" i="60"/>
  <c r="AI30" i="60"/>
  <c r="AH30" i="60"/>
  <c r="AG30" i="60"/>
  <c r="AF30" i="60"/>
  <c r="AE30" i="60"/>
  <c r="AD30" i="60"/>
  <c r="BC29" i="60"/>
  <c r="BB29" i="60"/>
  <c r="BA29" i="60"/>
  <c r="AZ29" i="60"/>
  <c r="AY29" i="60"/>
  <c r="AX29" i="60"/>
  <c r="AW29" i="60"/>
  <c r="AV29" i="60"/>
  <c r="AU29" i="60"/>
  <c r="AT29" i="60"/>
  <c r="AS29" i="60"/>
  <c r="AR29" i="60"/>
  <c r="AQ29" i="60"/>
  <c r="AP29" i="60"/>
  <c r="AO29" i="60"/>
  <c r="AN29" i="60"/>
  <c r="AM29" i="60"/>
  <c r="AL29" i="60"/>
  <c r="AK29" i="60"/>
  <c r="AJ29" i="60"/>
  <c r="AI29" i="60"/>
  <c r="AH29" i="60"/>
  <c r="AG29" i="60"/>
  <c r="AF29" i="60"/>
  <c r="AE29" i="60"/>
  <c r="AD29" i="60"/>
  <c r="BC28" i="60"/>
  <c r="BB28" i="60"/>
  <c r="BA28" i="60"/>
  <c r="AZ28" i="60"/>
  <c r="AY28" i="60"/>
  <c r="AX28" i="60"/>
  <c r="AW28" i="60"/>
  <c r="AV28" i="60"/>
  <c r="AU28" i="60"/>
  <c r="AT28" i="60"/>
  <c r="AS28" i="60"/>
  <c r="AR28" i="60"/>
  <c r="AQ28" i="60"/>
  <c r="AP28" i="60"/>
  <c r="AO28" i="60"/>
  <c r="AN28" i="60"/>
  <c r="AM28" i="60"/>
  <c r="AL28" i="60"/>
  <c r="AK28" i="60"/>
  <c r="AJ28" i="60"/>
  <c r="AI28" i="60"/>
  <c r="AH28" i="60"/>
  <c r="AG28" i="60"/>
  <c r="AF28" i="60"/>
  <c r="AE28" i="60"/>
  <c r="AD28" i="60"/>
  <c r="BC27" i="60"/>
  <c r="BB27" i="60"/>
  <c r="BA27" i="60"/>
  <c r="AZ27" i="60"/>
  <c r="AY27" i="60"/>
  <c r="AX27" i="60"/>
  <c r="AW27" i="60"/>
  <c r="AV27" i="60"/>
  <c r="AU27" i="60"/>
  <c r="AT27" i="60"/>
  <c r="AS27" i="60"/>
  <c r="AR27" i="60"/>
  <c r="AQ27" i="60"/>
  <c r="AP27" i="60"/>
  <c r="AO27" i="60"/>
  <c r="AN27" i="60"/>
  <c r="AM27" i="60"/>
  <c r="AL27" i="60"/>
  <c r="AK27" i="60"/>
  <c r="AJ27" i="60"/>
  <c r="AI27" i="60"/>
  <c r="AH27" i="60"/>
  <c r="AG27" i="60"/>
  <c r="AF27" i="60"/>
  <c r="AE27" i="60"/>
  <c r="AD27" i="60"/>
  <c r="BC25" i="60"/>
  <c r="BB25" i="60"/>
  <c r="BA25" i="60"/>
  <c r="AZ25" i="60"/>
  <c r="AY25" i="60"/>
  <c r="AX25" i="60"/>
  <c r="AW25" i="60"/>
  <c r="AV25" i="60"/>
  <c r="AU25" i="60"/>
  <c r="AT25" i="60"/>
  <c r="AS25" i="60"/>
  <c r="AR25" i="60"/>
  <c r="AQ25" i="60"/>
  <c r="AP25" i="60"/>
  <c r="AO25" i="60"/>
  <c r="AN25" i="60"/>
  <c r="AM25" i="60"/>
  <c r="AL25" i="60"/>
  <c r="AK25" i="60"/>
  <c r="AJ25" i="60"/>
  <c r="AI25" i="60"/>
  <c r="AH25" i="60"/>
  <c r="AG25" i="60"/>
  <c r="AF25" i="60"/>
  <c r="AE25" i="60"/>
  <c r="AD25" i="60"/>
  <c r="BC24" i="60"/>
  <c r="BB24" i="60"/>
  <c r="BA24" i="60"/>
  <c r="AZ24" i="60"/>
  <c r="AY24" i="60"/>
  <c r="AX24" i="60"/>
  <c r="AW24" i="60"/>
  <c r="AV24" i="60"/>
  <c r="AU24" i="60"/>
  <c r="AT24" i="60"/>
  <c r="AS24" i="60"/>
  <c r="AR24" i="60"/>
  <c r="AQ24" i="60"/>
  <c r="AP24" i="60"/>
  <c r="AO24" i="60"/>
  <c r="AN24" i="60"/>
  <c r="AM24" i="60"/>
  <c r="AL24" i="60"/>
  <c r="AK24" i="60"/>
  <c r="AJ24" i="60"/>
  <c r="AI24" i="60"/>
  <c r="AH24" i="60"/>
  <c r="AG24" i="60"/>
  <c r="AF24" i="60"/>
  <c r="AE24" i="60"/>
  <c r="AD24" i="60"/>
  <c r="BC23" i="60"/>
  <c r="BB23" i="60"/>
  <c r="BA23" i="60"/>
  <c r="AZ23" i="60"/>
  <c r="AY23" i="60"/>
  <c r="AX23" i="60"/>
  <c r="AW23" i="60"/>
  <c r="AV23" i="60"/>
  <c r="AU23" i="60"/>
  <c r="AT23" i="60"/>
  <c r="AS23" i="60"/>
  <c r="AR23" i="60"/>
  <c r="AQ23" i="60"/>
  <c r="AP23" i="60"/>
  <c r="AO23" i="60"/>
  <c r="AN23" i="60"/>
  <c r="AM23" i="60"/>
  <c r="AL23" i="60"/>
  <c r="AK23" i="60"/>
  <c r="AJ23" i="60"/>
  <c r="AI23" i="60"/>
  <c r="AH23" i="60"/>
  <c r="AG23" i="60"/>
  <c r="AF23" i="60"/>
  <c r="AE23" i="60"/>
  <c r="AD23" i="60"/>
  <c r="BC22" i="60"/>
  <c r="BB22" i="60"/>
  <c r="BA22" i="60"/>
  <c r="AZ22" i="60"/>
  <c r="AY22" i="60"/>
  <c r="AX22" i="60"/>
  <c r="AW22" i="60"/>
  <c r="AV22" i="60"/>
  <c r="AU22" i="60"/>
  <c r="AT22" i="60"/>
  <c r="AS22" i="60"/>
  <c r="AR22" i="60"/>
  <c r="AQ22" i="60"/>
  <c r="AP22" i="60"/>
  <c r="AO22" i="60"/>
  <c r="AN22" i="60"/>
  <c r="AM22" i="60"/>
  <c r="AL22" i="60"/>
  <c r="AK22" i="60"/>
  <c r="AJ22" i="60"/>
  <c r="AI22" i="60"/>
  <c r="AH22" i="60"/>
  <c r="AG22" i="60"/>
  <c r="AF22" i="60"/>
  <c r="AE22" i="60"/>
  <c r="AD22" i="60"/>
  <c r="BC21" i="60"/>
  <c r="BB21" i="60"/>
  <c r="BA21" i="60"/>
  <c r="AZ21" i="60"/>
  <c r="AY21" i="60"/>
  <c r="AX21" i="60"/>
  <c r="AW21" i="60"/>
  <c r="AV21" i="60"/>
  <c r="AU21" i="60"/>
  <c r="AT21" i="60"/>
  <c r="AS21" i="60"/>
  <c r="AR21" i="60"/>
  <c r="AQ21" i="60"/>
  <c r="AP21" i="60"/>
  <c r="AO21" i="60"/>
  <c r="AN21" i="60"/>
  <c r="AM21" i="60"/>
  <c r="AL21" i="60"/>
  <c r="AK21" i="60"/>
  <c r="AJ21" i="60"/>
  <c r="AI21" i="60"/>
  <c r="AH21" i="60"/>
  <c r="AG21" i="60"/>
  <c r="AF21" i="60"/>
  <c r="AE21" i="60"/>
  <c r="AD21" i="60"/>
  <c r="BC20" i="60"/>
  <c r="BB20" i="60"/>
  <c r="BA20" i="60"/>
  <c r="AZ20" i="60"/>
  <c r="AY20" i="60"/>
  <c r="AX20" i="60"/>
  <c r="AW20" i="60"/>
  <c r="AV20" i="60"/>
  <c r="AU20" i="60"/>
  <c r="AT20" i="60"/>
  <c r="AS20" i="60"/>
  <c r="AR20" i="60"/>
  <c r="AQ20" i="60"/>
  <c r="AP20" i="60"/>
  <c r="AO20" i="60"/>
  <c r="AN20" i="60"/>
  <c r="AM20" i="60"/>
  <c r="AL20" i="60"/>
  <c r="AK20" i="60"/>
  <c r="AJ20" i="60"/>
  <c r="AI20" i="60"/>
  <c r="AH20" i="60"/>
  <c r="AG20" i="60"/>
  <c r="AF20" i="60"/>
  <c r="AE20" i="60"/>
  <c r="AD20" i="60"/>
  <c r="BC19" i="60"/>
  <c r="BB19" i="60"/>
  <c r="BA19" i="60"/>
  <c r="AZ19" i="60"/>
  <c r="AY19" i="60"/>
  <c r="AX19" i="60"/>
  <c r="AW19" i="60"/>
  <c r="AV19" i="60"/>
  <c r="AU19" i="60"/>
  <c r="AT19" i="60"/>
  <c r="AS19" i="60"/>
  <c r="AR19" i="60"/>
  <c r="AQ19" i="60"/>
  <c r="AP19" i="60"/>
  <c r="AO19" i="60"/>
  <c r="AN19" i="60"/>
  <c r="AM19" i="60"/>
  <c r="AL19" i="60"/>
  <c r="AK19" i="60"/>
  <c r="AJ19" i="60"/>
  <c r="AI19" i="60"/>
  <c r="AH19" i="60"/>
  <c r="AG19" i="60"/>
  <c r="AF19" i="60"/>
  <c r="AE19" i="60"/>
  <c r="AD19" i="60"/>
  <c r="BC18" i="60"/>
  <c r="BB18" i="60"/>
  <c r="BA18" i="60"/>
  <c r="AZ18" i="60"/>
  <c r="AY18" i="60"/>
  <c r="AX18" i="60"/>
  <c r="AW18" i="60"/>
  <c r="AV18" i="60"/>
  <c r="AU18" i="60"/>
  <c r="AT18" i="60"/>
  <c r="AS18" i="60"/>
  <c r="AR18" i="60"/>
  <c r="AQ18" i="60"/>
  <c r="AP18" i="60"/>
  <c r="AO18" i="60"/>
  <c r="AN18" i="60"/>
  <c r="AM18" i="60"/>
  <c r="AL18" i="60"/>
  <c r="AK18" i="60"/>
  <c r="AJ18" i="60"/>
  <c r="AI18" i="60"/>
  <c r="AH18" i="60"/>
  <c r="AG18" i="60"/>
  <c r="AF18" i="60"/>
  <c r="AE18" i="60"/>
  <c r="AD18" i="60"/>
  <c r="BC17" i="60"/>
  <c r="BB17" i="60"/>
  <c r="BA17" i="60"/>
  <c r="AZ17" i="60"/>
  <c r="AY17" i="60"/>
  <c r="AX17" i="60"/>
  <c r="AW17" i="60"/>
  <c r="AV17" i="60"/>
  <c r="AU17" i="60"/>
  <c r="AT17" i="60"/>
  <c r="AS17" i="60"/>
  <c r="AR17" i="60"/>
  <c r="AQ17" i="60"/>
  <c r="AP17" i="60"/>
  <c r="AO17" i="60"/>
  <c r="AN17" i="60"/>
  <c r="AM17" i="60"/>
  <c r="AL17" i="60"/>
  <c r="AK17" i="60"/>
  <c r="AJ17" i="60"/>
  <c r="AI17" i="60"/>
  <c r="AH17" i="60"/>
  <c r="AG17" i="60"/>
  <c r="AF17" i="60"/>
  <c r="AE17" i="60"/>
  <c r="AD17" i="60"/>
  <c r="BC16" i="60"/>
  <c r="BB16" i="60"/>
  <c r="BA16" i="60"/>
  <c r="AZ16" i="60"/>
  <c r="AY16" i="60"/>
  <c r="AX16" i="60"/>
  <c r="AW16" i="60"/>
  <c r="AV16" i="60"/>
  <c r="AU16" i="60"/>
  <c r="AT16" i="60"/>
  <c r="AS16" i="60"/>
  <c r="AR16" i="60"/>
  <c r="AQ16" i="60"/>
  <c r="AP16" i="60"/>
  <c r="AO16" i="60"/>
  <c r="AN16" i="60"/>
  <c r="AM16" i="60"/>
  <c r="AL16" i="60"/>
  <c r="AK16" i="60"/>
  <c r="AJ16" i="60"/>
  <c r="AI16" i="60"/>
  <c r="AH16" i="60"/>
  <c r="AG16" i="60"/>
  <c r="AF16" i="60"/>
  <c r="AE16" i="60"/>
  <c r="AD16" i="60"/>
  <c r="BC15" i="60"/>
  <c r="BB15" i="60"/>
  <c r="BA15" i="60"/>
  <c r="AZ15" i="60"/>
  <c r="AY15" i="60"/>
  <c r="AX15" i="60"/>
  <c r="AW15" i="60"/>
  <c r="AV15" i="60"/>
  <c r="AU15" i="60"/>
  <c r="AT15" i="60"/>
  <c r="AS15" i="60"/>
  <c r="AR15" i="60"/>
  <c r="AQ15" i="60"/>
  <c r="AP15" i="60"/>
  <c r="AO15" i="60"/>
  <c r="AN15" i="60"/>
  <c r="AM15" i="60"/>
  <c r="AL15" i="60"/>
  <c r="AK15" i="60"/>
  <c r="AJ15" i="60"/>
  <c r="AI15" i="60"/>
  <c r="AH15" i="60"/>
  <c r="AG15" i="60"/>
  <c r="AF15" i="60"/>
  <c r="AE15" i="60"/>
  <c r="AD15" i="60"/>
  <c r="BC14" i="60"/>
  <c r="BB14" i="60"/>
  <c r="BA14" i="60"/>
  <c r="AZ14" i="60"/>
  <c r="AY14" i="60"/>
  <c r="AX14" i="60"/>
  <c r="AW14" i="60"/>
  <c r="AV14" i="60"/>
  <c r="AU14" i="60"/>
  <c r="AT14" i="60"/>
  <c r="AS14" i="60"/>
  <c r="AR14" i="60"/>
  <c r="AQ14" i="60"/>
  <c r="AP14" i="60"/>
  <c r="AO14" i="60"/>
  <c r="AN14" i="60"/>
  <c r="AM14" i="60"/>
  <c r="AL14" i="60"/>
  <c r="AK14" i="60"/>
  <c r="AJ14" i="60"/>
  <c r="AI14" i="60"/>
  <c r="AH14" i="60"/>
  <c r="AG14" i="60"/>
  <c r="AF14" i="60"/>
  <c r="AE14" i="60"/>
  <c r="AD14" i="60"/>
  <c r="BC12" i="60"/>
  <c r="BB12" i="60"/>
  <c r="BA12" i="60"/>
  <c r="AZ12" i="60"/>
  <c r="AY12" i="60"/>
  <c r="AX12" i="60"/>
  <c r="AW12" i="60"/>
  <c r="AV12" i="60"/>
  <c r="AU12" i="60"/>
  <c r="AT12" i="60"/>
  <c r="AS12" i="60"/>
  <c r="AR12" i="60"/>
  <c r="AQ12" i="60"/>
  <c r="AP12" i="60"/>
  <c r="AO12" i="60"/>
  <c r="AN12" i="60"/>
  <c r="AM12" i="60"/>
  <c r="AL12" i="60"/>
  <c r="AK12" i="60"/>
  <c r="AJ12" i="60"/>
  <c r="AI12" i="60"/>
  <c r="AH12" i="60"/>
  <c r="AG12" i="60"/>
  <c r="AF12" i="60"/>
  <c r="AE12" i="60"/>
  <c r="AD12" i="60"/>
  <c r="BC11" i="60"/>
  <c r="BB11" i="60"/>
  <c r="BA11" i="60"/>
  <c r="AZ11" i="60"/>
  <c r="AY11" i="60"/>
  <c r="AX11" i="60"/>
  <c r="AW11" i="60"/>
  <c r="AV11" i="60"/>
  <c r="AU11" i="60"/>
  <c r="AT11" i="60"/>
  <c r="AS11" i="60"/>
  <c r="AR11" i="60"/>
  <c r="AQ11" i="60"/>
  <c r="AP11" i="60"/>
  <c r="AO11" i="60"/>
  <c r="AN11" i="60"/>
  <c r="AM11" i="60"/>
  <c r="AL11" i="60"/>
  <c r="AK11" i="60"/>
  <c r="AJ11" i="60"/>
  <c r="AI11" i="60"/>
  <c r="AH11" i="60"/>
  <c r="AG11" i="60"/>
  <c r="AF11" i="60"/>
  <c r="AE11" i="60"/>
  <c r="AD11" i="60"/>
  <c r="BC10" i="60"/>
  <c r="BB10" i="60"/>
  <c r="BA10" i="60"/>
  <c r="AZ10" i="60"/>
  <c r="AY10" i="60"/>
  <c r="AX10" i="60"/>
  <c r="AW10" i="60"/>
  <c r="AV10" i="60"/>
  <c r="AU10" i="60"/>
  <c r="AT10" i="60"/>
  <c r="AS10" i="60"/>
  <c r="AR10" i="60"/>
  <c r="AQ10" i="60"/>
  <c r="AP10" i="60"/>
  <c r="AO10" i="60"/>
  <c r="AN10" i="60"/>
  <c r="AM10" i="60"/>
  <c r="AL10" i="60"/>
  <c r="AK10" i="60"/>
  <c r="AJ10" i="60"/>
  <c r="AI10" i="60"/>
  <c r="AH10" i="60"/>
  <c r="AG10" i="60"/>
  <c r="AF10" i="60"/>
  <c r="AE10" i="60"/>
  <c r="AD10" i="60"/>
  <c r="BC9" i="60"/>
  <c r="BB9" i="60"/>
  <c r="BA9" i="60"/>
  <c r="AZ9" i="60"/>
  <c r="AY9" i="60"/>
  <c r="AX9" i="60"/>
  <c r="AW9" i="60"/>
  <c r="AV9" i="60"/>
  <c r="AU9" i="60"/>
  <c r="AT9" i="60"/>
  <c r="AS9" i="60"/>
  <c r="AR9" i="60"/>
  <c r="AQ9" i="60"/>
  <c r="AP9" i="60"/>
  <c r="AO9" i="60"/>
  <c r="AN9" i="60"/>
  <c r="AM9" i="60"/>
  <c r="AL9" i="60"/>
  <c r="AK9" i="60"/>
  <c r="AJ9" i="60"/>
  <c r="AI9" i="60"/>
  <c r="AH9" i="60"/>
  <c r="AG9" i="60"/>
  <c r="AF9" i="60"/>
  <c r="AE9" i="60"/>
  <c r="AD9" i="60"/>
  <c r="BC8" i="60"/>
  <c r="BB8" i="60"/>
  <c r="BA8" i="60"/>
  <c r="AZ8" i="60"/>
  <c r="AY8" i="60"/>
  <c r="AX8" i="60"/>
  <c r="AW8" i="60"/>
  <c r="AV8" i="60"/>
  <c r="AU8" i="60"/>
  <c r="AT8" i="60"/>
  <c r="AS8" i="60"/>
  <c r="AR8" i="60"/>
  <c r="AQ8" i="60"/>
  <c r="AP8" i="60"/>
  <c r="AO8" i="60"/>
  <c r="AN8" i="60"/>
  <c r="AM8" i="60"/>
  <c r="AL8" i="60"/>
  <c r="AK8" i="60"/>
  <c r="AJ8" i="60"/>
  <c r="AI8" i="60"/>
  <c r="AH8" i="60"/>
  <c r="AG8" i="60"/>
  <c r="AF8" i="60"/>
  <c r="AE8" i="60"/>
  <c r="AD8" i="60"/>
  <c r="BC7" i="60"/>
  <c r="BB7" i="60"/>
  <c r="BA7" i="60"/>
  <c r="AZ7" i="60"/>
  <c r="AY7" i="60"/>
  <c r="AX7" i="60"/>
  <c r="AW7" i="60"/>
  <c r="AV7" i="60"/>
  <c r="AU7" i="60"/>
  <c r="AT7" i="60"/>
  <c r="AS7" i="60"/>
  <c r="AR7" i="60"/>
  <c r="AQ7" i="60"/>
  <c r="AP7" i="60"/>
  <c r="AO7" i="60"/>
  <c r="AN7" i="60"/>
  <c r="AM7" i="60"/>
  <c r="AL7" i="60"/>
  <c r="AK7" i="60"/>
  <c r="AJ7" i="60"/>
  <c r="AI7" i="60"/>
  <c r="AH7" i="60"/>
  <c r="AG7" i="60"/>
  <c r="AF7" i="60"/>
  <c r="AE7" i="60"/>
  <c r="AD7" i="60"/>
  <c r="BC6" i="60"/>
  <c r="BB6" i="60"/>
  <c r="BA6" i="60"/>
  <c r="BA13" i="60" s="1"/>
  <c r="AZ6" i="60"/>
  <c r="AY6" i="60"/>
  <c r="AX6" i="60"/>
  <c r="AW6" i="60"/>
  <c r="AV6" i="60"/>
  <c r="AU6" i="60"/>
  <c r="AT6" i="60"/>
  <c r="AS6" i="60"/>
  <c r="AS13" i="60" s="1"/>
  <c r="AR6" i="60"/>
  <c r="AQ6" i="60"/>
  <c r="AP6" i="60"/>
  <c r="AO6" i="60"/>
  <c r="AN6" i="60"/>
  <c r="AM6" i="60"/>
  <c r="AL6" i="60"/>
  <c r="AK6" i="60"/>
  <c r="AK13" i="60" s="1"/>
  <c r="AJ6" i="60"/>
  <c r="AI6" i="60"/>
  <c r="AH6" i="60"/>
  <c r="AG6" i="60"/>
  <c r="AF6" i="60"/>
  <c r="AE6" i="60"/>
  <c r="AD6" i="60"/>
  <c r="BC5" i="60"/>
  <c r="BB5" i="60"/>
  <c r="BA5" i="60"/>
  <c r="AZ5" i="60"/>
  <c r="AY5" i="60"/>
  <c r="AX5" i="60"/>
  <c r="AW5" i="60"/>
  <c r="AV5" i="60"/>
  <c r="AU5" i="60"/>
  <c r="AT5" i="60"/>
  <c r="AS5" i="60"/>
  <c r="AR5" i="60"/>
  <c r="AQ5" i="60"/>
  <c r="AP5" i="60"/>
  <c r="AO5" i="60"/>
  <c r="AN5" i="60"/>
  <c r="AM5" i="60"/>
  <c r="AL5" i="60"/>
  <c r="AK5" i="60"/>
  <c r="AJ5" i="60"/>
  <c r="AI5" i="60"/>
  <c r="AH5" i="60"/>
  <c r="AG5" i="60"/>
  <c r="AF5" i="60"/>
  <c r="AE5" i="60"/>
  <c r="AD5" i="60"/>
  <c r="BC38" i="1"/>
  <c r="BB38" i="1"/>
  <c r="BA38" i="1"/>
  <c r="AZ38" i="1"/>
  <c r="AY38" i="1"/>
  <c r="AX38" i="1"/>
  <c r="AW102" i="3" s="1"/>
  <c r="AW38" i="1"/>
  <c r="AV38" i="1"/>
  <c r="AU38" i="1"/>
  <c r="AT38" i="1"/>
  <c r="AS38" i="1"/>
  <c r="AR38" i="1"/>
  <c r="AQ38" i="1"/>
  <c r="AP38" i="1"/>
  <c r="AO102" i="3" s="1"/>
  <c r="AO38" i="1"/>
  <c r="AN38" i="1"/>
  <c r="AM38" i="1"/>
  <c r="AL38" i="1"/>
  <c r="AK38" i="1"/>
  <c r="AJ38" i="1"/>
  <c r="AI38" i="1"/>
  <c r="AH38" i="1"/>
  <c r="AG102" i="3" s="1"/>
  <c r="AG38" i="1"/>
  <c r="AF38" i="1"/>
  <c r="AE38" i="1"/>
  <c r="AD38" i="1"/>
  <c r="AB38" i="1"/>
  <c r="AA38" i="1"/>
  <c r="Z38" i="1"/>
  <c r="Y38" i="1"/>
  <c r="X313" i="3" s="1"/>
  <c r="X38" i="1"/>
  <c r="W38" i="1"/>
  <c r="V38" i="1"/>
  <c r="U38" i="1"/>
  <c r="T38" i="1"/>
  <c r="S38" i="1"/>
  <c r="R38" i="1"/>
  <c r="Q38" i="1"/>
  <c r="AQ313" i="3" s="1"/>
  <c r="P38" i="1"/>
  <c r="O38" i="1"/>
  <c r="N38" i="1"/>
  <c r="M313" i="3" s="1"/>
  <c r="M38" i="1"/>
  <c r="L38" i="1"/>
  <c r="K38" i="1"/>
  <c r="J38" i="1"/>
  <c r="I38" i="1"/>
  <c r="H313" i="3" s="1"/>
  <c r="H38" i="1"/>
  <c r="G38" i="1"/>
  <c r="F38" i="1"/>
  <c r="E313" i="3" s="1"/>
  <c r="E38" i="1"/>
  <c r="D38" i="1"/>
  <c r="C38" i="1"/>
  <c r="BC37" i="1"/>
  <c r="BB37" i="1"/>
  <c r="BA101" i="3" s="1"/>
  <c r="BA37" i="1"/>
  <c r="AZ37" i="1"/>
  <c r="AY37" i="1"/>
  <c r="AX37" i="1"/>
  <c r="AW37" i="1"/>
  <c r="AV37" i="1"/>
  <c r="AU37" i="1"/>
  <c r="AT37" i="1"/>
  <c r="AS101" i="3" s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101" i="3" s="1"/>
  <c r="AB37" i="1"/>
  <c r="AA37" i="1"/>
  <c r="Z312" i="3" s="1"/>
  <c r="Z37" i="1"/>
  <c r="Y37" i="1"/>
  <c r="X37" i="1"/>
  <c r="W37" i="1"/>
  <c r="V37" i="1"/>
  <c r="U37" i="1"/>
  <c r="T312" i="3" s="1"/>
  <c r="T37" i="1"/>
  <c r="S37" i="1"/>
  <c r="R37" i="1"/>
  <c r="Q312" i="3" s="1"/>
  <c r="Q37" i="1"/>
  <c r="P37" i="1"/>
  <c r="O37" i="1"/>
  <c r="N37" i="1"/>
  <c r="M37" i="1"/>
  <c r="AM312" i="3" s="1"/>
  <c r="L37" i="1"/>
  <c r="K37" i="1"/>
  <c r="J37" i="1"/>
  <c r="I37" i="1"/>
  <c r="H37" i="1"/>
  <c r="G37" i="1"/>
  <c r="F37" i="1"/>
  <c r="E37" i="1"/>
  <c r="AE312" i="3" s="1"/>
  <c r="D37" i="1"/>
  <c r="C37" i="1"/>
  <c r="BA36" i="1"/>
  <c r="BA34" i="1" s="1"/>
  <c r="AZ36" i="1"/>
  <c r="AY36" i="1"/>
  <c r="AX36" i="1"/>
  <c r="AW36" i="1"/>
  <c r="AV36" i="1"/>
  <c r="AU36" i="1"/>
  <c r="AT36" i="1"/>
  <c r="AS36" i="1"/>
  <c r="AR100" i="3" s="1"/>
  <c r="AR36" i="1"/>
  <c r="AQ36" i="1"/>
  <c r="AP36" i="1"/>
  <c r="AO36" i="1"/>
  <c r="AN36" i="1"/>
  <c r="AM100" i="3" s="1"/>
  <c r="AM36" i="1"/>
  <c r="AL36" i="1"/>
  <c r="AK36" i="1"/>
  <c r="AJ36" i="1"/>
  <c r="AI36" i="1"/>
  <c r="AH36" i="1"/>
  <c r="AG36" i="1"/>
  <c r="AF36" i="1"/>
  <c r="AE100" i="3" s="1"/>
  <c r="AE36" i="1"/>
  <c r="AD36" i="1"/>
  <c r="Z36" i="1"/>
  <c r="Y36" i="1"/>
  <c r="X36" i="1"/>
  <c r="W36" i="1"/>
  <c r="V36" i="1"/>
  <c r="U311" i="3" s="1"/>
  <c r="U36" i="1"/>
  <c r="T36" i="1"/>
  <c r="S36" i="1"/>
  <c r="R36" i="1"/>
  <c r="Q91" i="3" s="1"/>
  <c r="Q36" i="1"/>
  <c r="P36" i="1"/>
  <c r="O36" i="1"/>
  <c r="N36" i="1"/>
  <c r="M36" i="1"/>
  <c r="L311" i="3" s="1"/>
  <c r="L36" i="1"/>
  <c r="K36" i="1"/>
  <c r="J36" i="1"/>
  <c r="I36" i="1"/>
  <c r="H36" i="1"/>
  <c r="G36" i="1"/>
  <c r="F36" i="1"/>
  <c r="E36" i="1"/>
  <c r="D91" i="3" s="1"/>
  <c r="D36" i="1"/>
  <c r="C36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B35" i="1"/>
  <c r="AA35" i="1"/>
  <c r="Z35" i="1"/>
  <c r="Y35" i="1"/>
  <c r="X308" i="3" s="1"/>
  <c r="X35" i="1"/>
  <c r="W35" i="1"/>
  <c r="V308" i="3" s="1"/>
  <c r="V35" i="1"/>
  <c r="U35" i="1"/>
  <c r="T35" i="1"/>
  <c r="S35" i="1"/>
  <c r="R35" i="1"/>
  <c r="Q35" i="1"/>
  <c r="P90" i="3" s="1"/>
  <c r="P35" i="1"/>
  <c r="O35" i="1"/>
  <c r="N35" i="1"/>
  <c r="M35" i="1"/>
  <c r="L35" i="1"/>
  <c r="L34" i="1" s="1"/>
  <c r="K35" i="1"/>
  <c r="J35" i="1"/>
  <c r="I35" i="1"/>
  <c r="H90" i="3" s="1"/>
  <c r="H35" i="1"/>
  <c r="G35" i="1"/>
  <c r="F35" i="1"/>
  <c r="E35" i="1"/>
  <c r="D35" i="1"/>
  <c r="C35" i="1"/>
  <c r="BC32" i="1"/>
  <c r="BB32" i="1"/>
  <c r="BA32" i="1"/>
  <c r="AZ32" i="1"/>
  <c r="AY32" i="1"/>
  <c r="AX32" i="1"/>
  <c r="AW32" i="1"/>
  <c r="AV32" i="1"/>
  <c r="AU32" i="1"/>
  <c r="AT32" i="1"/>
  <c r="AT33" i="1" s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B32" i="1"/>
  <c r="AA32" i="1"/>
  <c r="Z32" i="1"/>
  <c r="Y32" i="1"/>
  <c r="X32" i="1"/>
  <c r="W32" i="1"/>
  <c r="V32" i="1"/>
  <c r="U32" i="1"/>
  <c r="AU310" i="3" s="1"/>
  <c r="T32" i="1"/>
  <c r="S32" i="1"/>
  <c r="R32" i="1"/>
  <c r="Q32" i="1"/>
  <c r="P32" i="1"/>
  <c r="O32" i="1"/>
  <c r="N32" i="1"/>
  <c r="M32" i="1"/>
  <c r="AM310" i="3" s="1"/>
  <c r="L32" i="1"/>
  <c r="K32" i="1"/>
  <c r="J32" i="1"/>
  <c r="I32" i="1"/>
  <c r="H32" i="1"/>
  <c r="G32" i="1"/>
  <c r="F32" i="1"/>
  <c r="E32" i="1"/>
  <c r="D310" i="3" s="1"/>
  <c r="D32" i="1"/>
  <c r="C32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Z27" i="1"/>
  <c r="Y27" i="1"/>
  <c r="X27" i="1"/>
  <c r="W27" i="1"/>
  <c r="V27" i="1"/>
  <c r="U27" i="1"/>
  <c r="T27" i="1"/>
  <c r="S27" i="1"/>
  <c r="R309" i="3" s="1"/>
  <c r="R27" i="1"/>
  <c r="Q309" i="3" s="1"/>
  <c r="Q27" i="1"/>
  <c r="P27" i="1"/>
  <c r="O27" i="1"/>
  <c r="N27" i="1"/>
  <c r="M27" i="1"/>
  <c r="L27" i="1"/>
  <c r="K27" i="1"/>
  <c r="J309" i="3" s="1"/>
  <c r="J27" i="1"/>
  <c r="I309" i="3" s="1"/>
  <c r="I27" i="1"/>
  <c r="H27" i="1"/>
  <c r="G27" i="1"/>
  <c r="F27" i="1"/>
  <c r="E27" i="1"/>
  <c r="AE309" i="3" s="1"/>
  <c r="D27" i="1"/>
  <c r="C27" i="1"/>
  <c r="BA26" i="1"/>
  <c r="AZ26" i="1"/>
  <c r="AY26" i="1"/>
  <c r="AX26" i="1"/>
  <c r="AW26" i="1"/>
  <c r="AW25" i="1" s="1"/>
  <c r="AV26" i="1"/>
  <c r="AV25" i="1" s="1"/>
  <c r="AU26" i="1"/>
  <c r="AT26" i="1"/>
  <c r="AT25" i="1" s="1"/>
  <c r="AS26" i="1"/>
  <c r="AS25" i="1" s="1"/>
  <c r="AR26" i="1"/>
  <c r="AR25" i="1" s="1"/>
  <c r="AQ26" i="1"/>
  <c r="AP26" i="1"/>
  <c r="AO26" i="1"/>
  <c r="AO25" i="1" s="1"/>
  <c r="AN26" i="1"/>
  <c r="AN25" i="1" s="1"/>
  <c r="AM26" i="1"/>
  <c r="AL26" i="1"/>
  <c r="AL25" i="1" s="1"/>
  <c r="AK26" i="1"/>
  <c r="AJ26" i="1"/>
  <c r="AJ25" i="1" s="1"/>
  <c r="AI26" i="1"/>
  <c r="AH26" i="1"/>
  <c r="AH25" i="1" s="1"/>
  <c r="AG26" i="1"/>
  <c r="AG25" i="1" s="1"/>
  <c r="AF26" i="1"/>
  <c r="AF25" i="1" s="1"/>
  <c r="AE26" i="1"/>
  <c r="AE25" i="1" s="1"/>
  <c r="AD26" i="1"/>
  <c r="AD25" i="1" s="1"/>
  <c r="Z26" i="1"/>
  <c r="Y26" i="1"/>
  <c r="Y25" i="1" s="1"/>
  <c r="X26" i="1"/>
  <c r="W26" i="1"/>
  <c r="W25" i="1" s="1"/>
  <c r="V26" i="1"/>
  <c r="U26" i="1"/>
  <c r="U25" i="1" s="1"/>
  <c r="T26" i="1"/>
  <c r="S26" i="1"/>
  <c r="R26" i="1"/>
  <c r="Q26" i="1"/>
  <c r="Q25" i="1" s="1"/>
  <c r="P26" i="1"/>
  <c r="P25" i="1" s="1"/>
  <c r="O26" i="1"/>
  <c r="O25" i="1" s="1"/>
  <c r="N26" i="1"/>
  <c r="N25" i="1" s="1"/>
  <c r="M26" i="1"/>
  <c r="M25" i="1" s="1"/>
  <c r="L26" i="1"/>
  <c r="L25" i="1" s="1"/>
  <c r="K26" i="1"/>
  <c r="K25" i="1" s="1"/>
  <c r="J26" i="1"/>
  <c r="I26" i="1"/>
  <c r="I25" i="1" s="1"/>
  <c r="H26" i="1"/>
  <c r="G26" i="1"/>
  <c r="G25" i="1" s="1"/>
  <c r="F26" i="1"/>
  <c r="E26" i="1"/>
  <c r="E25" i="1" s="1"/>
  <c r="D26" i="1"/>
  <c r="D25" i="1" s="1"/>
  <c r="C26" i="1"/>
  <c r="C25" i="1" s="1"/>
  <c r="BA25" i="1"/>
  <c r="AZ25" i="1"/>
  <c r="AX25" i="1"/>
  <c r="AP25" i="1"/>
  <c r="AK25" i="1"/>
  <c r="T25" i="1"/>
  <c r="H25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102" i="3" s="1"/>
  <c r="AH21" i="1"/>
  <c r="AG21" i="1"/>
  <c r="AF21" i="1"/>
  <c r="AE21" i="1"/>
  <c r="AD21" i="1"/>
  <c r="AB21" i="1"/>
  <c r="AA21" i="1"/>
  <c r="Z21" i="1"/>
  <c r="Y287" i="3" s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93" i="3" s="1"/>
  <c r="I21" i="1"/>
  <c r="H21" i="1"/>
  <c r="G21" i="1"/>
  <c r="F21" i="1"/>
  <c r="E21" i="1"/>
  <c r="D21" i="1"/>
  <c r="C21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98" i="3" s="1"/>
  <c r="AM20" i="1"/>
  <c r="AM17" i="1" s="1"/>
  <c r="AL20" i="1"/>
  <c r="AK20" i="1"/>
  <c r="AJ20" i="1"/>
  <c r="AI20" i="1"/>
  <c r="AH20" i="1"/>
  <c r="AG20" i="1"/>
  <c r="AF20" i="1"/>
  <c r="AE20" i="1"/>
  <c r="AD20" i="1"/>
  <c r="AB20" i="1"/>
  <c r="AA20" i="1"/>
  <c r="Z20" i="1"/>
  <c r="Y20" i="1"/>
  <c r="X20" i="1"/>
  <c r="W20" i="1"/>
  <c r="V20" i="1"/>
  <c r="U92" i="3" s="1"/>
  <c r="U20" i="1"/>
  <c r="T20" i="1"/>
  <c r="S20" i="1"/>
  <c r="R20" i="1"/>
  <c r="Q20" i="1"/>
  <c r="P20" i="1"/>
  <c r="O20" i="1"/>
  <c r="N92" i="3" s="1"/>
  <c r="N20" i="1"/>
  <c r="AN312" i="3" s="1"/>
  <c r="M20" i="1"/>
  <c r="L20" i="1"/>
  <c r="K20" i="1"/>
  <c r="J20" i="1"/>
  <c r="I20" i="1"/>
  <c r="H20" i="1"/>
  <c r="G20" i="1"/>
  <c r="F20" i="1"/>
  <c r="AF312" i="3" s="1"/>
  <c r="E20" i="1"/>
  <c r="D20" i="1"/>
  <c r="C20" i="1"/>
  <c r="BA19" i="1"/>
  <c r="AZ19" i="1"/>
  <c r="AY19" i="1"/>
  <c r="AX19" i="1"/>
  <c r="AW19" i="1"/>
  <c r="AV19" i="1"/>
  <c r="AU19" i="1"/>
  <c r="AT19" i="1"/>
  <c r="AS19" i="1"/>
  <c r="AR19" i="1"/>
  <c r="AQ19" i="1"/>
  <c r="AP297" i="3" s="1"/>
  <c r="AP19" i="1"/>
  <c r="AO19" i="1"/>
  <c r="AN19" i="1"/>
  <c r="AM19" i="1"/>
  <c r="AL19" i="1"/>
  <c r="AK19" i="1"/>
  <c r="AJ19" i="1"/>
  <c r="AI19" i="1"/>
  <c r="AH19" i="1"/>
  <c r="AG19" i="1"/>
  <c r="AF297" i="3" s="1"/>
  <c r="AF19" i="1"/>
  <c r="AE19" i="1"/>
  <c r="AD19" i="1"/>
  <c r="Z19" i="1"/>
  <c r="Y19" i="1"/>
  <c r="X19" i="1"/>
  <c r="W19" i="1"/>
  <c r="V19" i="1"/>
  <c r="U19" i="1"/>
  <c r="T19" i="1"/>
  <c r="S19" i="1"/>
  <c r="R19" i="1"/>
  <c r="Q19" i="1"/>
  <c r="P285" i="3" s="1"/>
  <c r="P19" i="1"/>
  <c r="O19" i="1"/>
  <c r="N19" i="1"/>
  <c r="M285" i="3" s="1"/>
  <c r="M19" i="1"/>
  <c r="L19" i="1"/>
  <c r="K19" i="1"/>
  <c r="J19" i="1"/>
  <c r="I19" i="1"/>
  <c r="H19" i="1"/>
  <c r="G19" i="1"/>
  <c r="F19" i="1"/>
  <c r="E285" i="3" s="1"/>
  <c r="E19" i="1"/>
  <c r="D19" i="1"/>
  <c r="C19" i="1"/>
  <c r="BC18" i="1"/>
  <c r="BB18" i="1"/>
  <c r="BA18" i="1"/>
  <c r="AZ18" i="1"/>
  <c r="AY18" i="1"/>
  <c r="AX294" i="3" s="1"/>
  <c r="AX18" i="1"/>
  <c r="AW18" i="1"/>
  <c r="AV18" i="1"/>
  <c r="AU18" i="1"/>
  <c r="AT18" i="1"/>
  <c r="AS294" i="3" s="1"/>
  <c r="AS18" i="1"/>
  <c r="AR18" i="1"/>
  <c r="AQ18" i="1"/>
  <c r="AP18" i="1"/>
  <c r="AO18" i="1"/>
  <c r="AN18" i="1"/>
  <c r="AM18" i="1"/>
  <c r="AL294" i="3" s="1"/>
  <c r="AL18" i="1"/>
  <c r="AK18" i="1"/>
  <c r="AJ18" i="1"/>
  <c r="AI18" i="1"/>
  <c r="AH18" i="1"/>
  <c r="AG18" i="1"/>
  <c r="AF18" i="1"/>
  <c r="AE18" i="1"/>
  <c r="AD18" i="1"/>
  <c r="AB18" i="1"/>
  <c r="AA18" i="1"/>
  <c r="Z18" i="1"/>
  <c r="Y282" i="3" s="1"/>
  <c r="Y18" i="1"/>
  <c r="X18" i="1"/>
  <c r="W18" i="1"/>
  <c r="V18" i="1"/>
  <c r="U18" i="1"/>
  <c r="T18" i="1"/>
  <c r="S18" i="1"/>
  <c r="R18" i="1"/>
  <c r="Q282" i="3" s="1"/>
  <c r="Q18" i="1"/>
  <c r="P18" i="1"/>
  <c r="O18" i="1"/>
  <c r="N18" i="1"/>
  <c r="M18" i="1"/>
  <c r="L282" i="3" s="1"/>
  <c r="L18" i="1"/>
  <c r="K18" i="1"/>
  <c r="J18" i="1"/>
  <c r="I282" i="3" s="1"/>
  <c r="I18" i="1"/>
  <c r="H18" i="1"/>
  <c r="G18" i="1"/>
  <c r="F18" i="1"/>
  <c r="E18" i="1"/>
  <c r="D18" i="1"/>
  <c r="C18" i="1"/>
  <c r="BC15" i="1"/>
  <c r="BB296" i="3" s="1"/>
  <c r="BB15" i="1"/>
  <c r="BA15" i="1"/>
  <c r="AZ15" i="1"/>
  <c r="AY15" i="1"/>
  <c r="AX296" i="3" s="1"/>
  <c r="AX15" i="1"/>
  <c r="AW15" i="1"/>
  <c r="AV15" i="1"/>
  <c r="AU15" i="1"/>
  <c r="AT296" i="3" s="1"/>
  <c r="AT15" i="1"/>
  <c r="AS15" i="1"/>
  <c r="AR15" i="1"/>
  <c r="AQ15" i="1"/>
  <c r="AP15" i="1"/>
  <c r="AO15" i="1"/>
  <c r="AN15" i="1"/>
  <c r="AM15" i="1"/>
  <c r="AL296" i="3" s="1"/>
  <c r="AL15" i="1"/>
  <c r="AK15" i="1"/>
  <c r="AJ15" i="1"/>
  <c r="AI15" i="1"/>
  <c r="AH296" i="3" s="1"/>
  <c r="AH15" i="1"/>
  <c r="AG15" i="1"/>
  <c r="AF15" i="1"/>
  <c r="AE15" i="1"/>
  <c r="AD15" i="1"/>
  <c r="AB15" i="1"/>
  <c r="AA15" i="1"/>
  <c r="Z15" i="1"/>
  <c r="Y284" i="3" s="1"/>
  <c r="Y15" i="1"/>
  <c r="X15" i="1"/>
  <c r="W15" i="1"/>
  <c r="V15" i="1"/>
  <c r="U284" i="3" s="1"/>
  <c r="U15" i="1"/>
  <c r="T15" i="1"/>
  <c r="S15" i="1"/>
  <c r="R15" i="1"/>
  <c r="Q15" i="1"/>
  <c r="P15" i="1"/>
  <c r="O15" i="1"/>
  <c r="N15" i="1"/>
  <c r="M284" i="3" s="1"/>
  <c r="M15" i="1"/>
  <c r="L15" i="1"/>
  <c r="K15" i="1"/>
  <c r="J15" i="1"/>
  <c r="I284" i="3" s="1"/>
  <c r="I15" i="1"/>
  <c r="H15" i="1"/>
  <c r="G15" i="1"/>
  <c r="F15" i="1"/>
  <c r="E284" i="3" s="1"/>
  <c r="E15" i="1"/>
  <c r="D15" i="1"/>
  <c r="C15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A10" i="1"/>
  <c r="AZ10" i="1"/>
  <c r="AY10" i="1"/>
  <c r="AX10" i="1"/>
  <c r="AW10" i="1"/>
  <c r="AV10" i="1"/>
  <c r="AU10" i="1"/>
  <c r="AT295" i="3" s="1"/>
  <c r="AT10" i="1"/>
  <c r="AS10" i="1"/>
  <c r="AR10" i="1"/>
  <c r="AQ295" i="3" s="1"/>
  <c r="AQ10" i="1"/>
  <c r="AP10" i="1"/>
  <c r="AO295" i="3" s="1"/>
  <c r="AO10" i="1"/>
  <c r="AN295" i="3" s="1"/>
  <c r="AN10" i="1"/>
  <c r="AM10" i="1"/>
  <c r="AL295" i="3" s="1"/>
  <c r="AL10" i="1"/>
  <c r="AK10" i="1"/>
  <c r="AJ10" i="1"/>
  <c r="AI10" i="1"/>
  <c r="AH10" i="1"/>
  <c r="AG10" i="1"/>
  <c r="AF295" i="3" s="1"/>
  <c r="AF10" i="1"/>
  <c r="AE10" i="1"/>
  <c r="AD10" i="1"/>
  <c r="Z10" i="1"/>
  <c r="Y10" i="1"/>
  <c r="X10" i="1"/>
  <c r="W10" i="1"/>
  <c r="V10" i="1"/>
  <c r="U283" i="3" s="1"/>
  <c r="U10" i="1"/>
  <c r="T10" i="1"/>
  <c r="S10" i="1"/>
  <c r="R10" i="1"/>
  <c r="Q283" i="3" s="1"/>
  <c r="Q10" i="1"/>
  <c r="P10" i="1"/>
  <c r="O10" i="1"/>
  <c r="AO309" i="3" s="1"/>
  <c r="N10" i="1"/>
  <c r="M283" i="3" s="1"/>
  <c r="M10" i="1"/>
  <c r="L10" i="1"/>
  <c r="K10" i="1"/>
  <c r="J10" i="1"/>
  <c r="I10" i="1"/>
  <c r="H10" i="1"/>
  <c r="G10" i="1"/>
  <c r="F10" i="1"/>
  <c r="E283" i="3" s="1"/>
  <c r="E10" i="1"/>
  <c r="D10" i="1"/>
  <c r="C10" i="1"/>
  <c r="BA9" i="1"/>
  <c r="AZ9" i="1"/>
  <c r="AZ8" i="1" s="1"/>
  <c r="AY9" i="1"/>
  <c r="AX9" i="1"/>
  <c r="AX8" i="1" s="1"/>
  <c r="AW9" i="1"/>
  <c r="AV9" i="1"/>
  <c r="AU9" i="1"/>
  <c r="AT9" i="1"/>
  <c r="AS9" i="1"/>
  <c r="AS8" i="1" s="1"/>
  <c r="AR9" i="1"/>
  <c r="AR8" i="1" s="1"/>
  <c r="AQ9" i="1"/>
  <c r="AQ8" i="1" s="1"/>
  <c r="AP9" i="1"/>
  <c r="AP8" i="1" s="1"/>
  <c r="AO9" i="1"/>
  <c r="AO8" i="1" s="1"/>
  <c r="AN9" i="1"/>
  <c r="AM9" i="1"/>
  <c r="AL9" i="1"/>
  <c r="AK9" i="1"/>
  <c r="AK8" i="1" s="1"/>
  <c r="AJ9" i="1"/>
  <c r="AJ8" i="1" s="1"/>
  <c r="AI9" i="1"/>
  <c r="AI8" i="1" s="1"/>
  <c r="AH9" i="1"/>
  <c r="AH8" i="1" s="1"/>
  <c r="AG9" i="1"/>
  <c r="AF9" i="1"/>
  <c r="AE9" i="1"/>
  <c r="AD9" i="1"/>
  <c r="Z9" i="1"/>
  <c r="Y9" i="1"/>
  <c r="Y8" i="1" s="1"/>
  <c r="X9" i="1"/>
  <c r="X8" i="1" s="1"/>
  <c r="W9" i="1"/>
  <c r="W8" i="1" s="1"/>
  <c r="V9" i="1"/>
  <c r="U281" i="3" s="1"/>
  <c r="U9" i="1"/>
  <c r="T9" i="1"/>
  <c r="S9" i="1"/>
  <c r="R9" i="1"/>
  <c r="Q9" i="1"/>
  <c r="P281" i="3" s="1"/>
  <c r="P9" i="1"/>
  <c r="P8" i="1" s="1"/>
  <c r="O9" i="1"/>
  <c r="N9" i="1"/>
  <c r="N8" i="1" s="1"/>
  <c r="M9" i="1"/>
  <c r="L9" i="1"/>
  <c r="L8" i="1" s="1"/>
  <c r="K9" i="1"/>
  <c r="J9" i="1"/>
  <c r="I9" i="1"/>
  <c r="I8" i="1" s="1"/>
  <c r="H9" i="1"/>
  <c r="H8" i="1" s="1"/>
  <c r="G9" i="1"/>
  <c r="G8" i="1" s="1"/>
  <c r="F9" i="1"/>
  <c r="E9" i="1"/>
  <c r="D9" i="1"/>
  <c r="D8" i="1" s="1"/>
  <c r="C9" i="1"/>
  <c r="BA8" i="1"/>
  <c r="AV8" i="1"/>
  <c r="AT8" i="1"/>
  <c r="AN8" i="1"/>
  <c r="AL8" i="1"/>
  <c r="AF8" i="1"/>
  <c r="AD8" i="1"/>
  <c r="U8" i="1"/>
  <c r="T8" i="1"/>
  <c r="S8" i="1"/>
  <c r="M8" i="1"/>
  <c r="K8" i="1"/>
  <c r="E8" i="1"/>
  <c r="C8" i="1"/>
  <c r="AX14" i="70"/>
  <c r="AH14" i="70"/>
  <c r="BC14" i="70"/>
  <c r="AE14" i="70"/>
  <c r="AU14" i="70"/>
  <c r="AM14" i="70"/>
  <c r="BC71" i="72"/>
  <c r="AZ71" i="72"/>
  <c r="AY71" i="72"/>
  <c r="AV71" i="72"/>
  <c r="AU71" i="72"/>
  <c r="AR71" i="72"/>
  <c r="AQ71" i="72"/>
  <c r="AN71" i="72"/>
  <c r="AM71" i="72"/>
  <c r="AJ71" i="72"/>
  <c r="AI71" i="72"/>
  <c r="AF71" i="72"/>
  <c r="AE71" i="72"/>
  <c r="AA71" i="72"/>
  <c r="Z71" i="72"/>
  <c r="W71" i="72"/>
  <c r="V71" i="72"/>
  <c r="S71" i="72"/>
  <c r="R71" i="72"/>
  <c r="O71" i="72"/>
  <c r="N71" i="72"/>
  <c r="K71" i="72"/>
  <c r="J71" i="72"/>
  <c r="I71" i="72"/>
  <c r="G71" i="72"/>
  <c r="F71" i="72"/>
  <c r="C71" i="72"/>
  <c r="A313" i="3"/>
  <c r="A312" i="3"/>
  <c r="R286" i="3"/>
  <c r="P286" i="3"/>
  <c r="P287" i="3"/>
  <c r="AS297" i="3"/>
  <c r="AS293" i="3"/>
  <c r="AS296" i="3"/>
  <c r="AR298" i="3"/>
  <c r="AR296" i="3"/>
  <c r="AQ298" i="3"/>
  <c r="AQ296" i="3"/>
  <c r="R281" i="3"/>
  <c r="R284" i="3"/>
  <c r="AR274" i="3"/>
  <c r="AQ274" i="3"/>
  <c r="A1" i="12"/>
  <c r="AS260" i="3"/>
  <c r="AS261" i="3"/>
  <c r="AS262" i="3"/>
  <c r="AS263" i="3"/>
  <c r="AR248" i="3"/>
  <c r="AR260" i="3"/>
  <c r="AR263" i="3"/>
  <c r="AQ248" i="3"/>
  <c r="A1" i="13"/>
  <c r="AS237" i="3"/>
  <c r="AS243" i="3"/>
  <c r="A1" i="51"/>
  <c r="AS230" i="3"/>
  <c r="AS231" i="3"/>
  <c r="AS232" i="3"/>
  <c r="AR220" i="3"/>
  <c r="AR230" i="3"/>
  <c r="AR231" i="3"/>
  <c r="AR232" i="3"/>
  <c r="AQ230" i="3"/>
  <c r="AQ231" i="3"/>
  <c r="A1" i="14"/>
  <c r="AS214" i="3"/>
  <c r="AS215" i="3"/>
  <c r="AR213" i="3"/>
  <c r="AR215" i="3"/>
  <c r="AQ213" i="3"/>
  <c r="AQ215" i="3"/>
  <c r="A1" i="30"/>
  <c r="AR198" i="3"/>
  <c r="AQ198" i="3"/>
  <c r="Q192" i="3"/>
  <c r="Q194" i="3"/>
  <c r="P194" i="3"/>
  <c r="AR181" i="3"/>
  <c r="AR187" i="3"/>
  <c r="AQ187" i="3"/>
  <c r="A1" i="7"/>
  <c r="AR176" i="3"/>
  <c r="AQ176" i="3"/>
  <c r="A1" i="6"/>
  <c r="AR83" i="3"/>
  <c r="AR161" i="3"/>
  <c r="AR162" i="3"/>
  <c r="AR163" i="3"/>
  <c r="AR164" i="3"/>
  <c r="AR165" i="3"/>
  <c r="AQ161" i="3"/>
  <c r="AQ162" i="3"/>
  <c r="AQ165" i="3"/>
  <c r="R150" i="3"/>
  <c r="Q149" i="3"/>
  <c r="Q150" i="3"/>
  <c r="Q151" i="3"/>
  <c r="Q152" i="3"/>
  <c r="Q153" i="3"/>
  <c r="P149" i="3"/>
  <c r="P150" i="3"/>
  <c r="P151" i="3"/>
  <c r="P152" i="3"/>
  <c r="P153" i="3"/>
  <c r="AR138" i="3"/>
  <c r="AR139" i="3"/>
  <c r="AR140" i="3"/>
  <c r="AR141" i="3"/>
  <c r="AR142" i="3"/>
  <c r="AQ139" i="3"/>
  <c r="AQ142" i="3"/>
  <c r="Q76" i="3"/>
  <c r="Q126" i="3"/>
  <c r="Q127" i="3"/>
  <c r="Q128" i="3"/>
  <c r="Q129" i="3"/>
  <c r="Q130" i="3"/>
  <c r="P124" i="3"/>
  <c r="P126" i="3"/>
  <c r="P127" i="3"/>
  <c r="P128" i="3"/>
  <c r="P129" i="3"/>
  <c r="P130" i="3"/>
  <c r="AS118" i="3"/>
  <c r="AR117" i="3"/>
  <c r="AR118" i="3"/>
  <c r="AR119" i="3"/>
  <c r="AQ117" i="3"/>
  <c r="AQ118" i="3"/>
  <c r="R110" i="3"/>
  <c r="Q109" i="3"/>
  <c r="Q110" i="3"/>
  <c r="Q111" i="3"/>
  <c r="P109" i="3"/>
  <c r="P110" i="3"/>
  <c r="P111" i="3"/>
  <c r="AR98" i="3"/>
  <c r="R92" i="3"/>
  <c r="AR82" i="3"/>
  <c r="AQ83" i="3"/>
  <c r="P76" i="3"/>
  <c r="A1" i="61"/>
  <c r="I16" i="61" s="1"/>
  <c r="A1" i="70"/>
  <c r="S21" i="70" s="1"/>
  <c r="BC7" i="50"/>
  <c r="AY7" i="50"/>
  <c r="AQ7" i="50"/>
  <c r="AI7" i="50"/>
  <c r="AI43" i="22"/>
  <c r="X7" i="50"/>
  <c r="V7" i="50"/>
  <c r="P7" i="50"/>
  <c r="J7" i="50"/>
  <c r="H7" i="50"/>
  <c r="F7" i="50"/>
  <c r="A1" i="74"/>
  <c r="AH13" i="74"/>
  <c r="AT13" i="74"/>
  <c r="AE4" i="74"/>
  <c r="AF4" i="74"/>
  <c r="AG4" i="74"/>
  <c r="AH4" i="74"/>
  <c r="AI4" i="74"/>
  <c r="AJ4" i="74"/>
  <c r="AK4" i="74"/>
  <c r="AL4" i="74"/>
  <c r="AM4" i="74"/>
  <c r="AN4" i="74"/>
  <c r="AO4" i="74"/>
  <c r="AP4" i="74"/>
  <c r="AQ4" i="74"/>
  <c r="AR4" i="74"/>
  <c r="AS4" i="74"/>
  <c r="AT4" i="74"/>
  <c r="AU4" i="74"/>
  <c r="AV4" i="74"/>
  <c r="AW4" i="74"/>
  <c r="AX4" i="74"/>
  <c r="AY4" i="74"/>
  <c r="AZ4" i="74"/>
  <c r="BA4" i="74"/>
  <c r="BB4" i="74"/>
  <c r="BC4" i="74"/>
  <c r="D4" i="74"/>
  <c r="E4" i="74"/>
  <c r="F4" i="74"/>
  <c r="G4" i="74"/>
  <c r="H4" i="74"/>
  <c r="I4" i="74"/>
  <c r="J4" i="74"/>
  <c r="K4" i="74"/>
  <c r="L4" i="74"/>
  <c r="M4" i="74"/>
  <c r="N4" i="74"/>
  <c r="O4" i="74"/>
  <c r="P4" i="74"/>
  <c r="Q4" i="74"/>
  <c r="R4" i="74"/>
  <c r="S4" i="74"/>
  <c r="T4" i="74"/>
  <c r="U4" i="74"/>
  <c r="V4" i="74"/>
  <c r="W4" i="74"/>
  <c r="X4" i="74"/>
  <c r="Y4" i="74"/>
  <c r="Z4" i="74"/>
  <c r="AA4" i="74"/>
  <c r="AB4" i="74"/>
  <c r="A1" i="9"/>
  <c r="A1" i="10"/>
  <c r="F8" i="20"/>
  <c r="J8" i="20"/>
  <c r="N8" i="20"/>
  <c r="P8" i="20"/>
  <c r="R8" i="20"/>
  <c r="X8" i="20"/>
  <c r="AG8" i="20"/>
  <c r="AS8" i="20"/>
  <c r="AW8" i="20"/>
  <c r="BA8" i="20"/>
  <c r="W34" i="1"/>
  <c r="D34" i="1"/>
  <c r="A1" i="60"/>
  <c r="AJ9" i="71"/>
  <c r="A1" i="71"/>
  <c r="L6" i="71" s="1"/>
  <c r="A1" i="62"/>
  <c r="T14" i="62" s="1"/>
  <c r="BA8" i="62"/>
  <c r="AW8" i="62"/>
  <c r="AS8" i="62"/>
  <c r="AO8" i="62"/>
  <c r="AL8" i="62"/>
  <c r="AK8" i="62"/>
  <c r="AG8" i="62"/>
  <c r="A1" i="63"/>
  <c r="Z9" i="63" s="1"/>
  <c r="A1" i="64"/>
  <c r="P15" i="64" s="1"/>
  <c r="A1" i="65"/>
  <c r="H10" i="65" s="1"/>
  <c r="A1" i="68"/>
  <c r="A1" i="69"/>
  <c r="BC16" i="71"/>
  <c r="AU16" i="71"/>
  <c r="AM16" i="71"/>
  <c r="AE16" i="71"/>
  <c r="AP9" i="73"/>
  <c r="Y9" i="73"/>
  <c r="R9" i="73"/>
  <c r="J9" i="73"/>
  <c r="BC14" i="22"/>
  <c r="U14" i="22"/>
  <c r="Q14" i="22"/>
  <c r="M14" i="22"/>
  <c r="I14" i="22"/>
  <c r="E14" i="22"/>
  <c r="U13" i="73"/>
  <c r="R13" i="73"/>
  <c r="M13" i="73"/>
  <c r="E13" i="73"/>
  <c r="AE67" i="72"/>
  <c r="AX19" i="71"/>
  <c r="AP19" i="71"/>
  <c r="AH19" i="71"/>
  <c r="AR16" i="71"/>
  <c r="AV16" i="71"/>
  <c r="AF16" i="71"/>
  <c r="AE12" i="69"/>
  <c r="J14" i="66"/>
  <c r="AS17" i="66"/>
  <c r="AS19" i="66" s="1"/>
  <c r="AK17" i="66"/>
  <c r="AK19" i="66" s="1"/>
  <c r="AW17" i="66"/>
  <c r="AO17" i="66"/>
  <c r="AG17" i="66"/>
  <c r="BC17" i="67"/>
  <c r="AM17" i="67"/>
  <c r="N17" i="67"/>
  <c r="AS20" i="67"/>
  <c r="AS23" i="67" s="1"/>
  <c r="AK20" i="67"/>
  <c r="AK23" i="67" s="1"/>
  <c r="AU20" i="67"/>
  <c r="AY16" i="65"/>
  <c r="AZ11" i="65"/>
  <c r="AR11" i="65"/>
  <c r="AJ11" i="65"/>
  <c r="AG13" i="63"/>
  <c r="BA13" i="63"/>
  <c r="AS13" i="63"/>
  <c r="AK13" i="63"/>
  <c r="BA15" i="62"/>
  <c r="AW15" i="62"/>
  <c r="AS15" i="62"/>
  <c r="AO15" i="62"/>
  <c r="AM15" i="62"/>
  <c r="AK15" i="62"/>
  <c r="AG15" i="62"/>
  <c r="BC18" i="62"/>
  <c r="BC20" i="62" s="1"/>
  <c r="AO18" i="62"/>
  <c r="AO20" i="62" s="1"/>
  <c r="AM18" i="62"/>
  <c r="AM20" i="62" s="1"/>
  <c r="AV11" i="61"/>
  <c r="AN13" i="60"/>
  <c r="J43" i="22"/>
  <c r="AY23" i="22"/>
  <c r="AI11" i="22"/>
  <c r="U20" i="73"/>
  <c r="M20" i="73"/>
  <c r="E20" i="73"/>
  <c r="AX13" i="73"/>
  <c r="AP13" i="73"/>
  <c r="AH13" i="73"/>
  <c r="V13" i="73"/>
  <c r="Q13" i="73"/>
  <c r="N13" i="73"/>
  <c r="J13" i="73"/>
  <c r="I13" i="73"/>
  <c r="F13" i="73"/>
  <c r="AE4" i="73"/>
  <c r="AF4" i="73"/>
  <c r="AG4" i="73"/>
  <c r="AH4" i="73"/>
  <c r="AI4" i="73"/>
  <c r="AJ4" i="73"/>
  <c r="AK4" i="73"/>
  <c r="AL4" i="73"/>
  <c r="AM4" i="73"/>
  <c r="AN4" i="73"/>
  <c r="AO4" i="73"/>
  <c r="AP4" i="73"/>
  <c r="AQ4" i="73"/>
  <c r="AR4" i="73"/>
  <c r="AS4" i="73"/>
  <c r="AT4" i="73"/>
  <c r="AU4" i="73"/>
  <c r="AV4" i="73"/>
  <c r="AW4" i="73"/>
  <c r="AX4" i="73"/>
  <c r="AY4" i="73"/>
  <c r="AZ4" i="73"/>
  <c r="BA4" i="73"/>
  <c r="BB4" i="73"/>
  <c r="BC4" i="73"/>
  <c r="D4" i="73"/>
  <c r="E4" i="73"/>
  <c r="F4" i="73"/>
  <c r="G4" i="73"/>
  <c r="H4" i="73"/>
  <c r="I4" i="73"/>
  <c r="J4" i="73"/>
  <c r="K4" i="73"/>
  <c r="L4" i="73"/>
  <c r="M4" i="73"/>
  <c r="N4" i="73"/>
  <c r="O4" i="73"/>
  <c r="P4" i="73"/>
  <c r="Q4" i="73"/>
  <c r="R4" i="73"/>
  <c r="S4" i="73"/>
  <c r="T4" i="73"/>
  <c r="U4" i="73"/>
  <c r="V4" i="73"/>
  <c r="W4" i="73"/>
  <c r="X4" i="73"/>
  <c r="Y4" i="73"/>
  <c r="Z4" i="73"/>
  <c r="AA4" i="73"/>
  <c r="AB4" i="73"/>
  <c r="AR26" i="72"/>
  <c r="AE4" i="72"/>
  <c r="AF4" i="72" s="1"/>
  <c r="AG4" i="72" s="1"/>
  <c r="AH4" i="72" s="1"/>
  <c r="AI4" i="72" s="1"/>
  <c r="AJ4" i="72" s="1"/>
  <c r="AK4" i="72" s="1"/>
  <c r="AL4" i="72" s="1"/>
  <c r="AM4" i="72" s="1"/>
  <c r="AN4" i="72" s="1"/>
  <c r="AO4" i="72" s="1"/>
  <c r="AP4" i="72" s="1"/>
  <c r="AQ4" i="72" s="1"/>
  <c r="AR4" i="72" s="1"/>
  <c r="AS4" i="72" s="1"/>
  <c r="AT4" i="72" s="1"/>
  <c r="AU4" i="72" s="1"/>
  <c r="AV4" i="72" s="1"/>
  <c r="AW4" i="72" s="1"/>
  <c r="AX4" i="72" s="1"/>
  <c r="AY4" i="72" s="1"/>
  <c r="AZ4" i="72" s="1"/>
  <c r="BA4" i="72" s="1"/>
  <c r="BB4" i="72" s="1"/>
  <c r="BC4" i="72" s="1"/>
  <c r="D4" i="72"/>
  <c r="E4" i="72" s="1"/>
  <c r="F4" i="72" s="1"/>
  <c r="G4" i="72" s="1"/>
  <c r="H4" i="72" s="1"/>
  <c r="I4" i="72" s="1"/>
  <c r="J4" i="72" s="1"/>
  <c r="K4" i="72" s="1"/>
  <c r="L4" i="72" s="1"/>
  <c r="M4" i="72" s="1"/>
  <c r="N4" i="72" s="1"/>
  <c r="O4" i="72" s="1"/>
  <c r="P4" i="72" s="1"/>
  <c r="Q4" i="72" s="1"/>
  <c r="R4" i="72" s="1"/>
  <c r="S4" i="72" s="1"/>
  <c r="T4" i="72" s="1"/>
  <c r="U4" i="72" s="1"/>
  <c r="V4" i="72" s="1"/>
  <c r="W4" i="72" s="1"/>
  <c r="X4" i="72" s="1"/>
  <c r="Y4" i="72" s="1"/>
  <c r="Z4" i="72" s="1"/>
  <c r="AA4" i="72" s="1"/>
  <c r="AB4" i="72" s="1"/>
  <c r="AY19" i="71"/>
  <c r="AQ19" i="71"/>
  <c r="AI19" i="71"/>
  <c r="AN16" i="71"/>
  <c r="AE4" i="71"/>
  <c r="AF4" i="71"/>
  <c r="AG4" i="71"/>
  <c r="AH4" i="71"/>
  <c r="AI4" i="71"/>
  <c r="AJ4" i="71"/>
  <c r="AK4" i="71"/>
  <c r="AL4" i="71"/>
  <c r="AM4" i="71"/>
  <c r="AN4" i="71"/>
  <c r="AO4" i="71"/>
  <c r="AP4" i="71"/>
  <c r="AQ4" i="71"/>
  <c r="AR4" i="71"/>
  <c r="AS4" i="71"/>
  <c r="AT4" i="71"/>
  <c r="AU4" i="71"/>
  <c r="AV4" i="71"/>
  <c r="AW4" i="71"/>
  <c r="AX4" i="71"/>
  <c r="AY4" i="71"/>
  <c r="AZ4" i="71"/>
  <c r="BA4" i="71"/>
  <c r="BB4" i="71"/>
  <c r="BC4" i="71"/>
  <c r="D4" i="71"/>
  <c r="E4" i="71"/>
  <c r="F4" i="71"/>
  <c r="G4" i="71"/>
  <c r="H4" i="71"/>
  <c r="I4" i="71"/>
  <c r="J4" i="71"/>
  <c r="K4" i="71"/>
  <c r="L4" i="71"/>
  <c r="M4" i="71"/>
  <c r="N4" i="71"/>
  <c r="O4" i="71"/>
  <c r="P4" i="71"/>
  <c r="Q4" i="71"/>
  <c r="R4" i="71"/>
  <c r="S4" i="71"/>
  <c r="T4" i="71"/>
  <c r="U4" i="71"/>
  <c r="V4" i="71"/>
  <c r="W4" i="71"/>
  <c r="X4" i="71"/>
  <c r="Y4" i="71"/>
  <c r="Z4" i="71"/>
  <c r="AA4" i="71"/>
  <c r="AB4" i="71"/>
  <c r="AE4" i="70"/>
  <c r="AF4" i="70" s="1"/>
  <c r="AG4" i="70" s="1"/>
  <c r="AH4" i="70" s="1"/>
  <c r="AI4" i="70" s="1"/>
  <c r="AJ4" i="70" s="1"/>
  <c r="AK4" i="70" s="1"/>
  <c r="AL4" i="70" s="1"/>
  <c r="AM4" i="70" s="1"/>
  <c r="AN4" i="70" s="1"/>
  <c r="AO4" i="70" s="1"/>
  <c r="AP4" i="70" s="1"/>
  <c r="AQ4" i="70" s="1"/>
  <c r="AR4" i="70" s="1"/>
  <c r="AS4" i="70" s="1"/>
  <c r="AT4" i="70" s="1"/>
  <c r="AU4" i="70" s="1"/>
  <c r="AV4" i="70" s="1"/>
  <c r="AW4" i="70" s="1"/>
  <c r="AX4" i="70" s="1"/>
  <c r="AY4" i="70" s="1"/>
  <c r="AZ4" i="70" s="1"/>
  <c r="BA4" i="70" s="1"/>
  <c r="BB4" i="70" s="1"/>
  <c r="BC4" i="70" s="1"/>
  <c r="D4" i="70"/>
  <c r="E4" i="70" s="1"/>
  <c r="F4" i="70" s="1"/>
  <c r="G4" i="70" s="1"/>
  <c r="H4" i="70" s="1"/>
  <c r="I4" i="70" s="1"/>
  <c r="J4" i="70" s="1"/>
  <c r="K4" i="70" s="1"/>
  <c r="L4" i="70" s="1"/>
  <c r="M4" i="70" s="1"/>
  <c r="N4" i="70" s="1"/>
  <c r="O4" i="70" s="1"/>
  <c r="P4" i="70" s="1"/>
  <c r="Q4" i="70" s="1"/>
  <c r="R4" i="70" s="1"/>
  <c r="S4" i="70" s="1"/>
  <c r="T4" i="70" s="1"/>
  <c r="U4" i="70" s="1"/>
  <c r="V4" i="70" s="1"/>
  <c r="W4" i="70" s="1"/>
  <c r="X4" i="70" s="1"/>
  <c r="Y4" i="70" s="1"/>
  <c r="Z4" i="70" s="1"/>
  <c r="AA4" i="70" s="1"/>
  <c r="AB4" i="70" s="1"/>
  <c r="BC12" i="69"/>
  <c r="AS12" i="69"/>
  <c r="AR12" i="69"/>
  <c r="AJ12" i="69"/>
  <c r="AE4" i="69"/>
  <c r="AF4" i="69"/>
  <c r="AG4" i="69"/>
  <c r="AH4" i="69"/>
  <c r="AI4" i="69"/>
  <c r="AJ4" i="69"/>
  <c r="AK4" i="69"/>
  <c r="AL4" i="69"/>
  <c r="AM4" i="69"/>
  <c r="AN4" i="69"/>
  <c r="AO4" i="69"/>
  <c r="AP4" i="69"/>
  <c r="AQ4" i="69"/>
  <c r="AR4" i="69"/>
  <c r="AS4" i="69"/>
  <c r="AT4" i="69"/>
  <c r="AU4" i="69"/>
  <c r="AV4" i="69"/>
  <c r="AW4" i="69"/>
  <c r="AX4" i="69"/>
  <c r="AY4" i="69"/>
  <c r="AZ4" i="69"/>
  <c r="BA4" i="69"/>
  <c r="BB4" i="69"/>
  <c r="BC4" i="69"/>
  <c r="D4" i="69"/>
  <c r="E4" i="69"/>
  <c r="F4" i="69"/>
  <c r="G4" i="69"/>
  <c r="H4" i="69"/>
  <c r="I4" i="69"/>
  <c r="J4" i="69"/>
  <c r="K4" i="69"/>
  <c r="L4" i="69"/>
  <c r="M4" i="69"/>
  <c r="N4" i="69"/>
  <c r="O4" i="69"/>
  <c r="P4" i="69"/>
  <c r="Q4" i="69"/>
  <c r="R4" i="69"/>
  <c r="S4" i="69"/>
  <c r="T4" i="69"/>
  <c r="U4" i="69"/>
  <c r="V4" i="69"/>
  <c r="W4" i="69"/>
  <c r="X4" i="69"/>
  <c r="Y4" i="69"/>
  <c r="Z4" i="69"/>
  <c r="AA4" i="69"/>
  <c r="AB4" i="69"/>
  <c r="AY27" i="68"/>
  <c r="AQ27" i="68"/>
  <c r="AE4" i="68"/>
  <c r="AF4" i="68" s="1"/>
  <c r="AG4" i="68" s="1"/>
  <c r="AH4" i="68" s="1"/>
  <c r="AI4" i="68" s="1"/>
  <c r="AJ4" i="68" s="1"/>
  <c r="AK4" i="68" s="1"/>
  <c r="AL4" i="68" s="1"/>
  <c r="AM4" i="68" s="1"/>
  <c r="AN4" i="68" s="1"/>
  <c r="AO4" i="68" s="1"/>
  <c r="AP4" i="68" s="1"/>
  <c r="AQ4" i="68" s="1"/>
  <c r="AR4" i="68" s="1"/>
  <c r="AS4" i="68" s="1"/>
  <c r="AT4" i="68" s="1"/>
  <c r="AU4" i="68" s="1"/>
  <c r="AV4" i="68" s="1"/>
  <c r="AW4" i="68" s="1"/>
  <c r="AX4" i="68" s="1"/>
  <c r="AY4" i="68" s="1"/>
  <c r="AZ4" i="68" s="1"/>
  <c r="BA4" i="68" s="1"/>
  <c r="BB4" i="68" s="1"/>
  <c r="BC4" i="68" s="1"/>
  <c r="D4" i="68"/>
  <c r="E4" i="68"/>
  <c r="F4" i="68" s="1"/>
  <c r="G4" i="68" s="1"/>
  <c r="H4" i="68" s="1"/>
  <c r="I4" i="68" s="1"/>
  <c r="J4" i="68" s="1"/>
  <c r="K4" i="68" s="1"/>
  <c r="L4" i="68" s="1"/>
  <c r="M4" i="68" s="1"/>
  <c r="N4" i="68" s="1"/>
  <c r="O4" i="68" s="1"/>
  <c r="P4" i="68" s="1"/>
  <c r="Q4" i="68" s="1"/>
  <c r="R4" i="68" s="1"/>
  <c r="S4" i="68" s="1"/>
  <c r="T4" i="68" s="1"/>
  <c r="U4" i="68" s="1"/>
  <c r="V4" i="68" s="1"/>
  <c r="W4" i="68" s="1"/>
  <c r="X4" i="68" s="1"/>
  <c r="Y4" i="68" s="1"/>
  <c r="Z4" i="68" s="1"/>
  <c r="AA4" i="68" s="1"/>
  <c r="AB4" i="68" s="1"/>
  <c r="AE4" i="66"/>
  <c r="AF4" i="66"/>
  <c r="AG4" i="66"/>
  <c r="AH4" i="66"/>
  <c r="AI4" i="66"/>
  <c r="AJ4" i="66"/>
  <c r="AK4" i="66"/>
  <c r="AL4" i="66"/>
  <c r="AM4" i="66"/>
  <c r="AN4" i="66"/>
  <c r="AO4" i="66"/>
  <c r="AP4" i="66"/>
  <c r="AQ4" i="66"/>
  <c r="AR4" i="66"/>
  <c r="AS4" i="66"/>
  <c r="AT4" i="66"/>
  <c r="AU4" i="66"/>
  <c r="AV4" i="66"/>
  <c r="AW4" i="66"/>
  <c r="AX4" i="66"/>
  <c r="AY4" i="66"/>
  <c r="AZ4" i="66"/>
  <c r="BA4" i="66"/>
  <c r="BB4" i="66"/>
  <c r="BC4" i="66"/>
  <c r="D4" i="66"/>
  <c r="E4" i="66"/>
  <c r="F4" i="66"/>
  <c r="G4" i="66"/>
  <c r="H4" i="66"/>
  <c r="I4" i="66"/>
  <c r="J4" i="66"/>
  <c r="K4" i="66"/>
  <c r="L4" i="66"/>
  <c r="M4" i="66"/>
  <c r="N4" i="66"/>
  <c r="O4" i="66"/>
  <c r="P4" i="66"/>
  <c r="Q4" i="66"/>
  <c r="R4" i="66"/>
  <c r="S4" i="66"/>
  <c r="T4" i="66"/>
  <c r="U4" i="66"/>
  <c r="V4" i="66"/>
  <c r="W4" i="66"/>
  <c r="X4" i="66"/>
  <c r="Y4" i="66"/>
  <c r="Z4" i="66"/>
  <c r="AA4" i="66"/>
  <c r="AB4" i="66"/>
  <c r="I17" i="67"/>
  <c r="AF11" i="67"/>
  <c r="AE4" i="67"/>
  <c r="AF4" i="67"/>
  <c r="AG4" i="67"/>
  <c r="AH4" i="67"/>
  <c r="AI4" i="67"/>
  <c r="AJ4" i="67"/>
  <c r="AK4" i="67"/>
  <c r="AL4" i="67"/>
  <c r="AM4" i="67"/>
  <c r="AN4" i="67"/>
  <c r="AO4" i="67"/>
  <c r="AP4" i="67"/>
  <c r="AQ4" i="67"/>
  <c r="AR4" i="67"/>
  <c r="AS4" i="67"/>
  <c r="AT4" i="67"/>
  <c r="AU4" i="67"/>
  <c r="AV4" i="67"/>
  <c r="AW4" i="67"/>
  <c r="AX4" i="67"/>
  <c r="AY4" i="67"/>
  <c r="AZ4" i="67"/>
  <c r="BA4" i="67"/>
  <c r="BB4" i="67"/>
  <c r="BC4" i="67"/>
  <c r="D4" i="67"/>
  <c r="E4" i="67"/>
  <c r="F4" i="67"/>
  <c r="G4" i="67"/>
  <c r="H4" i="67"/>
  <c r="I4" i="67"/>
  <c r="J4" i="67"/>
  <c r="K4" i="67"/>
  <c r="L4" i="67"/>
  <c r="M4" i="67"/>
  <c r="N4" i="67"/>
  <c r="O4" i="67"/>
  <c r="P4" i="67"/>
  <c r="Q4" i="67"/>
  <c r="R4" i="67"/>
  <c r="S4" i="67"/>
  <c r="T4" i="67"/>
  <c r="U4" i="67"/>
  <c r="V4" i="67"/>
  <c r="W4" i="67"/>
  <c r="X4" i="67"/>
  <c r="Y4" i="67"/>
  <c r="Z4" i="67"/>
  <c r="AA4" i="67"/>
  <c r="AB4" i="67"/>
  <c r="AE4" i="65"/>
  <c r="AF4" i="65"/>
  <c r="AG4" i="65"/>
  <c r="AH4" i="65"/>
  <c r="AI4" i="65"/>
  <c r="AJ4" i="65"/>
  <c r="AK4" i="65"/>
  <c r="AL4" i="65"/>
  <c r="AM4" i="65"/>
  <c r="AN4" i="65"/>
  <c r="AO4" i="65"/>
  <c r="AP4" i="65"/>
  <c r="AQ4" i="65"/>
  <c r="AR4" i="65"/>
  <c r="AS4" i="65"/>
  <c r="AT4" i="65"/>
  <c r="AU4" i="65"/>
  <c r="AV4" i="65"/>
  <c r="AW4" i="65"/>
  <c r="AX4" i="65"/>
  <c r="AY4" i="65"/>
  <c r="AZ4" i="65"/>
  <c r="BA4" i="65"/>
  <c r="BB4" i="65"/>
  <c r="BC4" i="65"/>
  <c r="D4" i="65"/>
  <c r="E4" i="65"/>
  <c r="F4" i="65"/>
  <c r="G4" i="65"/>
  <c r="H4" i="65"/>
  <c r="I4" i="65"/>
  <c r="J4" i="65"/>
  <c r="K4" i="65"/>
  <c r="L4" i="65"/>
  <c r="M4" i="65"/>
  <c r="N4" i="65"/>
  <c r="O4" i="65"/>
  <c r="P4" i="65"/>
  <c r="Q4" i="65"/>
  <c r="R4" i="65"/>
  <c r="S4" i="65"/>
  <c r="T4" i="65"/>
  <c r="U4" i="65"/>
  <c r="V4" i="65"/>
  <c r="W4" i="65"/>
  <c r="X4" i="65"/>
  <c r="Y4" i="65"/>
  <c r="Z4" i="65"/>
  <c r="AA4" i="65"/>
  <c r="AB4" i="65"/>
  <c r="AW13" i="64"/>
  <c r="AV13" i="64"/>
  <c r="AO13" i="64"/>
  <c r="AN13" i="64"/>
  <c r="AE4" i="64"/>
  <c r="AF4" i="64"/>
  <c r="AG4" i="64"/>
  <c r="AH4" i="64"/>
  <c r="AI4" i="64"/>
  <c r="AJ4" i="64"/>
  <c r="AK4" i="64"/>
  <c r="AL4" i="64"/>
  <c r="AM4" i="64"/>
  <c r="AN4" i="64"/>
  <c r="AO4" i="64"/>
  <c r="AP4" i="64"/>
  <c r="AQ4" i="64"/>
  <c r="AR4" i="64"/>
  <c r="AS4" i="64"/>
  <c r="AT4" i="64"/>
  <c r="AU4" i="64"/>
  <c r="AV4" i="64"/>
  <c r="AW4" i="64"/>
  <c r="AX4" i="64"/>
  <c r="AY4" i="64"/>
  <c r="AZ4" i="64"/>
  <c r="BA4" i="64"/>
  <c r="BB4" i="64"/>
  <c r="BC4" i="64"/>
  <c r="D4" i="64"/>
  <c r="E4" i="64"/>
  <c r="F4" i="64"/>
  <c r="G4" i="64"/>
  <c r="H4" i="64"/>
  <c r="I4" i="64"/>
  <c r="J4" i="64"/>
  <c r="K4" i="64"/>
  <c r="L4" i="64"/>
  <c r="M4" i="64"/>
  <c r="N4" i="64"/>
  <c r="O4" i="64"/>
  <c r="P4" i="64"/>
  <c r="Q4" i="64"/>
  <c r="R4" i="64"/>
  <c r="S4" i="64"/>
  <c r="T4" i="64"/>
  <c r="U4" i="64"/>
  <c r="V4" i="64"/>
  <c r="W4" i="64"/>
  <c r="X4" i="64"/>
  <c r="Y4" i="64"/>
  <c r="Z4" i="64"/>
  <c r="AA4" i="64"/>
  <c r="AB4" i="64"/>
  <c r="AE4" i="63"/>
  <c r="AF4" i="63"/>
  <c r="AG4" i="63"/>
  <c r="AH4" i="63"/>
  <c r="AI4" i="63"/>
  <c r="AJ4" i="63"/>
  <c r="AK4" i="63"/>
  <c r="AL4" i="63"/>
  <c r="AM4" i="63"/>
  <c r="AN4" i="63"/>
  <c r="AO4" i="63"/>
  <c r="AP4" i="63"/>
  <c r="AQ4" i="63"/>
  <c r="AR4" i="63"/>
  <c r="AS4" i="63"/>
  <c r="AT4" i="63"/>
  <c r="AU4" i="63"/>
  <c r="AV4" i="63"/>
  <c r="AW4" i="63"/>
  <c r="AX4" i="63"/>
  <c r="AY4" i="63"/>
  <c r="AZ4" i="63"/>
  <c r="BA4" i="63"/>
  <c r="BB4" i="63"/>
  <c r="BC4" i="63"/>
  <c r="D4" i="63"/>
  <c r="E4" i="63"/>
  <c r="F4" i="63"/>
  <c r="G4" i="63"/>
  <c r="H4" i="63"/>
  <c r="I4" i="63"/>
  <c r="J4" i="63"/>
  <c r="K4" i="63"/>
  <c r="L4" i="63"/>
  <c r="M4" i="63"/>
  <c r="N4" i="63"/>
  <c r="O4" i="63"/>
  <c r="P4" i="63"/>
  <c r="Q4" i="63"/>
  <c r="R4" i="63"/>
  <c r="S4" i="63"/>
  <c r="T4" i="63"/>
  <c r="U4" i="63"/>
  <c r="V4" i="63"/>
  <c r="W4" i="63"/>
  <c r="X4" i="63"/>
  <c r="Y4" i="63"/>
  <c r="Z4" i="63"/>
  <c r="AA4" i="63"/>
  <c r="AB4" i="63"/>
  <c r="BB18" i="62"/>
  <c r="BB20" i="62" s="1"/>
  <c r="AV18" i="62"/>
  <c r="AV20" i="62" s="1"/>
  <c r="AT18" i="62"/>
  <c r="AT20" i="62" s="1"/>
  <c r="AR18" i="62"/>
  <c r="AR20" i="62" s="1"/>
  <c r="AN18" i="62"/>
  <c r="AN20" i="62" s="1"/>
  <c r="AL18" i="62"/>
  <c r="AL20" i="62" s="1"/>
  <c r="AJ18" i="62"/>
  <c r="AJ20" i="62" s="1"/>
  <c r="AF18" i="62"/>
  <c r="AF20" i="62" s="1"/>
  <c r="BB15" i="62"/>
  <c r="AZ15" i="62"/>
  <c r="AY15" i="62"/>
  <c r="AV15" i="62"/>
  <c r="AT15" i="62"/>
  <c r="AR15" i="62"/>
  <c r="AQ15" i="62"/>
  <c r="AN15" i="62"/>
  <c r="AL15" i="62"/>
  <c r="AJ15" i="62"/>
  <c r="AI15" i="62"/>
  <c r="AF15" i="62"/>
  <c r="AE4" i="62"/>
  <c r="AF4" i="62"/>
  <c r="AG4" i="62"/>
  <c r="AH4" i="62"/>
  <c r="AI4" i="62"/>
  <c r="AJ4" i="62"/>
  <c r="AK4" i="62"/>
  <c r="AL4" i="62"/>
  <c r="AM4" i="62"/>
  <c r="AN4" i="62"/>
  <c r="AO4" i="62"/>
  <c r="AP4" i="62"/>
  <c r="AQ4" i="62"/>
  <c r="AR4" i="62"/>
  <c r="AS4" i="62"/>
  <c r="AT4" i="62"/>
  <c r="AU4" i="62"/>
  <c r="AV4" i="62"/>
  <c r="AW4" i="62"/>
  <c r="AX4" i="62"/>
  <c r="AY4" i="62"/>
  <c r="AZ4" i="62"/>
  <c r="BA4" i="62"/>
  <c r="BB4" i="62"/>
  <c r="BC4" i="62"/>
  <c r="D4" i="62"/>
  <c r="E4" i="62"/>
  <c r="F4" i="62"/>
  <c r="G4" i="62"/>
  <c r="H4" i="62"/>
  <c r="I4" i="62"/>
  <c r="J4" i="62"/>
  <c r="K4" i="62"/>
  <c r="L4" i="62"/>
  <c r="M4" i="62"/>
  <c r="N4" i="62"/>
  <c r="O4" i="62"/>
  <c r="P4" i="62"/>
  <c r="Q4" i="62"/>
  <c r="R4" i="62"/>
  <c r="S4" i="62"/>
  <c r="T4" i="62"/>
  <c r="U4" i="62"/>
  <c r="V4" i="62"/>
  <c r="W4" i="62"/>
  <c r="X4" i="62"/>
  <c r="Y4" i="62"/>
  <c r="Z4" i="62"/>
  <c r="AA4" i="62"/>
  <c r="AB4" i="62"/>
  <c r="AE4" i="61"/>
  <c r="AF4" i="61" s="1"/>
  <c r="AG4" i="61" s="1"/>
  <c r="AH4" i="61" s="1"/>
  <c r="AI4" i="61" s="1"/>
  <c r="AJ4" i="61" s="1"/>
  <c r="AK4" i="61" s="1"/>
  <c r="AL4" i="61" s="1"/>
  <c r="AM4" i="61" s="1"/>
  <c r="AN4" i="61" s="1"/>
  <c r="AO4" i="61" s="1"/>
  <c r="AP4" i="61" s="1"/>
  <c r="AQ4" i="61" s="1"/>
  <c r="AR4" i="61" s="1"/>
  <c r="AS4" i="61" s="1"/>
  <c r="AT4" i="61" s="1"/>
  <c r="AU4" i="61" s="1"/>
  <c r="AV4" i="61" s="1"/>
  <c r="AW4" i="61" s="1"/>
  <c r="AX4" i="61" s="1"/>
  <c r="AY4" i="61" s="1"/>
  <c r="AZ4" i="61" s="1"/>
  <c r="BA4" i="61" s="1"/>
  <c r="BB4" i="61" s="1"/>
  <c r="BC4" i="61" s="1"/>
  <c r="D4" i="61"/>
  <c r="E4" i="61" s="1"/>
  <c r="F4" i="61" s="1"/>
  <c r="G4" i="61" s="1"/>
  <c r="H4" i="61" s="1"/>
  <c r="I4" i="61" s="1"/>
  <c r="J4" i="61" s="1"/>
  <c r="K4" i="61" s="1"/>
  <c r="L4" i="61" s="1"/>
  <c r="M4" i="61" s="1"/>
  <c r="N4" i="61" s="1"/>
  <c r="O4" i="61" s="1"/>
  <c r="P4" i="61" s="1"/>
  <c r="Q4" i="61" s="1"/>
  <c r="R4" i="61" s="1"/>
  <c r="S4" i="61" s="1"/>
  <c r="T4" i="61" s="1"/>
  <c r="U4" i="61" s="1"/>
  <c r="V4" i="61" s="1"/>
  <c r="W4" i="61" s="1"/>
  <c r="X4" i="61" s="1"/>
  <c r="Y4" i="61" s="1"/>
  <c r="Z4" i="61" s="1"/>
  <c r="AA4" i="61" s="1"/>
  <c r="AB4" i="61" s="1"/>
  <c r="AE4" i="60"/>
  <c r="AF4" i="60" s="1"/>
  <c r="AG4" i="60" s="1"/>
  <c r="AH4" i="60" s="1"/>
  <c r="AI4" i="60" s="1"/>
  <c r="AJ4" i="60" s="1"/>
  <c r="AK4" i="60" s="1"/>
  <c r="AL4" i="60" s="1"/>
  <c r="AM4" i="60" s="1"/>
  <c r="AN4" i="60" s="1"/>
  <c r="AO4" i="60" s="1"/>
  <c r="AP4" i="60" s="1"/>
  <c r="AQ4" i="60" s="1"/>
  <c r="AR4" i="60" s="1"/>
  <c r="AS4" i="60" s="1"/>
  <c r="AT4" i="60" s="1"/>
  <c r="AU4" i="60" s="1"/>
  <c r="AV4" i="60" s="1"/>
  <c r="AW4" i="60" s="1"/>
  <c r="AX4" i="60" s="1"/>
  <c r="AY4" i="60" s="1"/>
  <c r="AZ4" i="60" s="1"/>
  <c r="BA4" i="60" s="1"/>
  <c r="BB4" i="60" s="1"/>
  <c r="BC4" i="60" s="1"/>
  <c r="D4" i="60"/>
  <c r="E4" i="60" s="1"/>
  <c r="F4" i="60" s="1"/>
  <c r="G4" i="60" s="1"/>
  <c r="H4" i="60" s="1"/>
  <c r="I4" i="60" s="1"/>
  <c r="J4" i="60" s="1"/>
  <c r="K4" i="60" s="1"/>
  <c r="L4" i="60" s="1"/>
  <c r="M4" i="60" s="1"/>
  <c r="N4" i="60" s="1"/>
  <c r="O4" i="60" s="1"/>
  <c r="P4" i="60" s="1"/>
  <c r="Q4" i="60" s="1"/>
  <c r="R4" i="60" s="1"/>
  <c r="S4" i="60" s="1"/>
  <c r="T4" i="60" s="1"/>
  <c r="U4" i="60" s="1"/>
  <c r="V4" i="60" s="1"/>
  <c r="W4" i="60" s="1"/>
  <c r="X4" i="60" s="1"/>
  <c r="Y4" i="60" s="1"/>
  <c r="Z4" i="60" s="1"/>
  <c r="AA4" i="60" s="1"/>
  <c r="AB4" i="60" s="1"/>
  <c r="V43" i="22"/>
  <c r="AE4" i="22"/>
  <c r="AF4" i="22" s="1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D4" i="22"/>
  <c r="E4" i="22" s="1"/>
  <c r="F4" i="22" s="1"/>
  <c r="G4" i="22" s="1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W170" i="3"/>
  <c r="AH170" i="3"/>
  <c r="AE170" i="3"/>
  <c r="AZ176" i="3"/>
  <c r="AY176" i="3"/>
  <c r="AX176" i="3"/>
  <c r="AW176" i="3"/>
  <c r="AV176" i="3"/>
  <c r="AU176" i="3"/>
  <c r="AP176" i="3"/>
  <c r="AO176" i="3"/>
  <c r="AN176" i="3"/>
  <c r="AK176" i="3"/>
  <c r="AJ176" i="3"/>
  <c r="AI176" i="3"/>
  <c r="AH176" i="3"/>
  <c r="AG176" i="3"/>
  <c r="AF176" i="3"/>
  <c r="X281" i="3"/>
  <c r="O283" i="3"/>
  <c r="AP311" i="3"/>
  <c r="AP312" i="3"/>
  <c r="AP308" i="3"/>
  <c r="AO308" i="3"/>
  <c r="AO311" i="3"/>
  <c r="AP296" i="3"/>
  <c r="AO293" i="3"/>
  <c r="AO100" i="3"/>
  <c r="AO299" i="3"/>
  <c r="AO294" i="3"/>
  <c r="AO296" i="3"/>
  <c r="AN294" i="3"/>
  <c r="AN298" i="3"/>
  <c r="AN299" i="3"/>
  <c r="AN296" i="3"/>
  <c r="AM295" i="3"/>
  <c r="AM294" i="3"/>
  <c r="AM293" i="3"/>
  <c r="AM296" i="3"/>
  <c r="O281" i="3"/>
  <c r="O282" i="3"/>
  <c r="O284" i="3"/>
  <c r="O285" i="3"/>
  <c r="O286" i="3"/>
  <c r="N282" i="3"/>
  <c r="N283" i="3"/>
  <c r="N287" i="3"/>
  <c r="L285" i="3"/>
  <c r="L286" i="3"/>
  <c r="AP274" i="3"/>
  <c r="AO274" i="3"/>
  <c r="AN274" i="3"/>
  <c r="AP261" i="3"/>
  <c r="AP262" i="3"/>
  <c r="AP263" i="3"/>
  <c r="AO260" i="3"/>
  <c r="AO261" i="3"/>
  <c r="AO262" i="3"/>
  <c r="AO263" i="3"/>
  <c r="AN248" i="3"/>
  <c r="AN261" i="3"/>
  <c r="AN262" i="3"/>
  <c r="AM261" i="3"/>
  <c r="AM262" i="3"/>
  <c r="AM263" i="3"/>
  <c r="AP243" i="3"/>
  <c r="AO243" i="3"/>
  <c r="AN243" i="3"/>
  <c r="AM243" i="3"/>
  <c r="AP220" i="3"/>
  <c r="AP230" i="3"/>
  <c r="AP231" i="3"/>
  <c r="AP232" i="3"/>
  <c r="AO230" i="3"/>
  <c r="AO231" i="3"/>
  <c r="AO232" i="3"/>
  <c r="AP203" i="3"/>
  <c r="AP213" i="3"/>
  <c r="AP214" i="3"/>
  <c r="AO213" i="3"/>
  <c r="AO214" i="3"/>
  <c r="AN213" i="3"/>
  <c r="AN214" i="3"/>
  <c r="AN215" i="3"/>
  <c r="AM214" i="3"/>
  <c r="AP198" i="3"/>
  <c r="AO198" i="3"/>
  <c r="AN198" i="3"/>
  <c r="O192" i="3"/>
  <c r="O194" i="3"/>
  <c r="N194" i="3"/>
  <c r="M194" i="3"/>
  <c r="L192" i="3"/>
  <c r="L194" i="3"/>
  <c r="AP187" i="3"/>
  <c r="AO187" i="3"/>
  <c r="AN187" i="3"/>
  <c r="AP161" i="3"/>
  <c r="AP162" i="3"/>
  <c r="AP163" i="3"/>
  <c r="AP164" i="3"/>
  <c r="AP165" i="3"/>
  <c r="AO83" i="3"/>
  <c r="AO161" i="3"/>
  <c r="AO162" i="3"/>
  <c r="AO163" i="3"/>
  <c r="AO164" i="3"/>
  <c r="AO165" i="3"/>
  <c r="AN161" i="3"/>
  <c r="AN162" i="3"/>
  <c r="AN163" i="3"/>
  <c r="AN164" i="3"/>
  <c r="AN165" i="3"/>
  <c r="AM161" i="3"/>
  <c r="AM163" i="3"/>
  <c r="AM164" i="3"/>
  <c r="O149" i="3"/>
  <c r="O150" i="3"/>
  <c r="O151" i="3"/>
  <c r="O152" i="3"/>
  <c r="O153" i="3"/>
  <c r="N151" i="3"/>
  <c r="N152" i="3"/>
  <c r="M77" i="3"/>
  <c r="M149" i="3"/>
  <c r="M150" i="3"/>
  <c r="M151" i="3"/>
  <c r="M152" i="3"/>
  <c r="M153" i="3"/>
  <c r="L147" i="3"/>
  <c r="L149" i="3"/>
  <c r="L150" i="3"/>
  <c r="L151" i="3"/>
  <c r="L152" i="3"/>
  <c r="L153" i="3"/>
  <c r="AP138" i="3"/>
  <c r="AP139" i="3"/>
  <c r="AP140" i="3"/>
  <c r="AP141" i="3"/>
  <c r="AP142" i="3"/>
  <c r="AO138" i="3"/>
  <c r="AO139" i="3"/>
  <c r="AO140" i="3"/>
  <c r="AO141" i="3"/>
  <c r="AO142" i="3"/>
  <c r="AN124" i="3"/>
  <c r="AN138" i="3"/>
  <c r="AN139" i="3"/>
  <c r="AN140" i="3"/>
  <c r="AN141" i="3"/>
  <c r="AN142" i="3"/>
  <c r="AM138" i="3"/>
  <c r="AM139" i="3"/>
  <c r="AM140" i="3"/>
  <c r="AM141" i="3"/>
  <c r="AM142" i="3"/>
  <c r="O126" i="3"/>
  <c r="O127" i="3"/>
  <c r="O128" i="3"/>
  <c r="O129" i="3"/>
  <c r="O130" i="3"/>
  <c r="N126" i="3"/>
  <c r="N127" i="3"/>
  <c r="N128" i="3"/>
  <c r="N129" i="3"/>
  <c r="N130" i="3"/>
  <c r="M126" i="3"/>
  <c r="M127" i="3"/>
  <c r="M128" i="3"/>
  <c r="M129" i="3"/>
  <c r="M130" i="3"/>
  <c r="L124" i="3"/>
  <c r="L126" i="3"/>
  <c r="L127" i="3"/>
  <c r="L128" i="3"/>
  <c r="L129" i="3"/>
  <c r="L130" i="3"/>
  <c r="AP81" i="3"/>
  <c r="AP117" i="3"/>
  <c r="AP118" i="3"/>
  <c r="AP119" i="3"/>
  <c r="AO117" i="3"/>
  <c r="AO118" i="3"/>
  <c r="AO119" i="3"/>
  <c r="AN117" i="3"/>
  <c r="AN118" i="3"/>
  <c r="AN119" i="3"/>
  <c r="AM81" i="3"/>
  <c r="AM117" i="3"/>
  <c r="AM118" i="3"/>
  <c r="AM119" i="3"/>
  <c r="O109" i="3"/>
  <c r="O110" i="3"/>
  <c r="O111" i="3"/>
  <c r="N109" i="3"/>
  <c r="N110" i="3"/>
  <c r="N111" i="3"/>
  <c r="M109" i="3"/>
  <c r="M110" i="3"/>
  <c r="M111" i="3"/>
  <c r="L109" i="3"/>
  <c r="L110" i="3"/>
  <c r="L111" i="3"/>
  <c r="AP100" i="3"/>
  <c r="AO98" i="3"/>
  <c r="AO99" i="3"/>
  <c r="AN99" i="3"/>
  <c r="AN101" i="3"/>
  <c r="AN102" i="3"/>
  <c r="AM101" i="3"/>
  <c r="O89" i="3"/>
  <c r="O90" i="3"/>
  <c r="O91" i="3"/>
  <c r="O92" i="3"/>
  <c r="L90" i="3"/>
  <c r="AP83" i="3"/>
  <c r="BB312" i="3"/>
  <c r="BB313" i="3"/>
  <c r="BB308" i="3"/>
  <c r="BA313" i="3"/>
  <c r="BA308" i="3"/>
  <c r="AZ310" i="3"/>
  <c r="AY312" i="3"/>
  <c r="AY310" i="3"/>
  <c r="W283" i="3"/>
  <c r="AX312" i="3"/>
  <c r="AX313" i="3"/>
  <c r="AX308" i="3"/>
  <c r="AX310" i="3"/>
  <c r="V283" i="3"/>
  <c r="AW312" i="3"/>
  <c r="AW310" i="3"/>
  <c r="AU313" i="3"/>
  <c r="S283" i="3"/>
  <c r="AT311" i="3"/>
  <c r="T17" i="1"/>
  <c r="AT307" i="3"/>
  <c r="AT308" i="3"/>
  <c r="AT310" i="3"/>
  <c r="AT313" i="3"/>
  <c r="AL312" i="3"/>
  <c r="AL313" i="3"/>
  <c r="AL307" i="3"/>
  <c r="AL308" i="3"/>
  <c r="AL310" i="3"/>
  <c r="AK308" i="3"/>
  <c r="AK313" i="3"/>
  <c r="AJ310" i="3"/>
  <c r="H285" i="3"/>
  <c r="AI312" i="3"/>
  <c r="AI310" i="3"/>
  <c r="AH312" i="3"/>
  <c r="AH313" i="3"/>
  <c r="AH307" i="3"/>
  <c r="AH308" i="3"/>
  <c r="AH310" i="3"/>
  <c r="F283" i="3"/>
  <c r="AG312" i="3"/>
  <c r="AG310" i="3"/>
  <c r="D283" i="3"/>
  <c r="AE313" i="3"/>
  <c r="AE308" i="3"/>
  <c r="AD306" i="3"/>
  <c r="AE306" i="3" s="1"/>
  <c r="AF306" i="3" s="1"/>
  <c r="AG306" i="3" s="1"/>
  <c r="AH306" i="3" s="1"/>
  <c r="AI306" i="3" s="1"/>
  <c r="AJ306" i="3" s="1"/>
  <c r="AK306" i="3" s="1"/>
  <c r="AL306" i="3" s="1"/>
  <c r="AM306" i="3" s="1"/>
  <c r="AN306" i="3" s="1"/>
  <c r="AO306" i="3" s="1"/>
  <c r="AP306" i="3" s="1"/>
  <c r="AQ306" i="3" s="1"/>
  <c r="AR306" i="3" s="1"/>
  <c r="AS306" i="3" s="1"/>
  <c r="AT306" i="3" s="1"/>
  <c r="AU306" i="3" s="1"/>
  <c r="AV306" i="3" s="1"/>
  <c r="AW306" i="3" s="1"/>
  <c r="AX306" i="3" s="1"/>
  <c r="AY306" i="3" s="1"/>
  <c r="AZ306" i="3" s="1"/>
  <c r="BA306" i="3" s="1"/>
  <c r="BB306" i="3" s="1"/>
  <c r="BB299" i="3"/>
  <c r="BA298" i="3"/>
  <c r="BA296" i="3"/>
  <c r="AZ295" i="3"/>
  <c r="AZ297" i="3"/>
  <c r="AZ298" i="3"/>
  <c r="AZ299" i="3"/>
  <c r="AZ296" i="3"/>
  <c r="AY295" i="3"/>
  <c r="AY299" i="3"/>
  <c r="AY296" i="3"/>
  <c r="AX298" i="3"/>
  <c r="AX295" i="3"/>
  <c r="AW293" i="3"/>
  <c r="AW295" i="3"/>
  <c r="AW297" i="3"/>
  <c r="AW299" i="3"/>
  <c r="AW296" i="3"/>
  <c r="AV294" i="3"/>
  <c r="AV298" i="3"/>
  <c r="AV296" i="3"/>
  <c r="AU293" i="3"/>
  <c r="AU295" i="3"/>
  <c r="AU294" i="3"/>
  <c r="AU297" i="3"/>
  <c r="AU298" i="3"/>
  <c r="AU296" i="3"/>
  <c r="AT99" i="3"/>
  <c r="AT299" i="3"/>
  <c r="AT293" i="3"/>
  <c r="AL293" i="3"/>
  <c r="AK297" i="3"/>
  <c r="AK298" i="3"/>
  <c r="AK293" i="3"/>
  <c r="AK296" i="3"/>
  <c r="AJ295" i="3"/>
  <c r="AJ294" i="3"/>
  <c r="AJ299" i="3"/>
  <c r="AJ296" i="3"/>
  <c r="AI295" i="3"/>
  <c r="AI100" i="3"/>
  <c r="AI298" i="3"/>
  <c r="AI299" i="3"/>
  <c r="AI294" i="3"/>
  <c r="AI296" i="3"/>
  <c r="AH298" i="3"/>
  <c r="AH295" i="3"/>
  <c r="AG293" i="3"/>
  <c r="AG295" i="3"/>
  <c r="AG298" i="3"/>
  <c r="AG299" i="3"/>
  <c r="AG296" i="3"/>
  <c r="AF102" i="3"/>
  <c r="AF296" i="3"/>
  <c r="AE293" i="3"/>
  <c r="AE295" i="3"/>
  <c r="AE298" i="3"/>
  <c r="AE294" i="3"/>
  <c r="AE296" i="3"/>
  <c r="AD280" i="3"/>
  <c r="AE280" i="3" s="1"/>
  <c r="AF280" i="3" s="1"/>
  <c r="AG280" i="3" s="1"/>
  <c r="AH280" i="3" s="1"/>
  <c r="AI280" i="3" s="1"/>
  <c r="AJ280" i="3" s="1"/>
  <c r="AK280" i="3" s="1"/>
  <c r="AL280" i="3" s="1"/>
  <c r="AM280" i="3" s="1"/>
  <c r="AN280" i="3" s="1"/>
  <c r="AO280" i="3" s="1"/>
  <c r="AP280" i="3" s="1"/>
  <c r="AQ280" i="3" s="1"/>
  <c r="AR280" i="3" s="1"/>
  <c r="AS280" i="3" s="1"/>
  <c r="AT280" i="3" s="1"/>
  <c r="AU280" i="3" s="1"/>
  <c r="AV280" i="3" s="1"/>
  <c r="AW280" i="3" s="1"/>
  <c r="AX280" i="3" s="1"/>
  <c r="AY280" i="3" s="1"/>
  <c r="AZ280" i="3" s="1"/>
  <c r="BA280" i="3" s="1"/>
  <c r="BB280" i="3" s="1"/>
  <c r="AZ274" i="3"/>
  <c r="AY274" i="3"/>
  <c r="AX274" i="3"/>
  <c r="AW268" i="3"/>
  <c r="AW274" i="3"/>
  <c r="AV274" i="3"/>
  <c r="AJ274" i="3"/>
  <c r="AI274" i="3"/>
  <c r="AH274" i="3"/>
  <c r="AG268" i="3"/>
  <c r="AG274" i="3"/>
  <c r="AF274" i="3"/>
  <c r="AD269" i="3"/>
  <c r="AE269" i="3" s="1"/>
  <c r="AF269" i="3" s="1"/>
  <c r="AG269" i="3" s="1"/>
  <c r="AH269" i="3" s="1"/>
  <c r="AI269" i="3" s="1"/>
  <c r="AJ269" i="3" s="1"/>
  <c r="AK269" i="3" s="1"/>
  <c r="AL269" i="3" s="1"/>
  <c r="AM269" i="3" s="1"/>
  <c r="AN269" i="3" s="1"/>
  <c r="AO269" i="3" s="1"/>
  <c r="AP269" i="3" s="1"/>
  <c r="AQ269" i="3" s="1"/>
  <c r="AR269" i="3" s="1"/>
  <c r="AS269" i="3" s="1"/>
  <c r="AT269" i="3" s="1"/>
  <c r="AU269" i="3" s="1"/>
  <c r="AV269" i="3" s="1"/>
  <c r="AW269" i="3" s="1"/>
  <c r="AX269" i="3" s="1"/>
  <c r="AY269" i="3" s="1"/>
  <c r="AZ269" i="3" s="1"/>
  <c r="BA269" i="3" s="1"/>
  <c r="BB269" i="3" s="1"/>
  <c r="BB248" i="3"/>
  <c r="BB260" i="3"/>
  <c r="BB261" i="3"/>
  <c r="BB262" i="3"/>
  <c r="BB263" i="3"/>
  <c r="BA248" i="3"/>
  <c r="BA260" i="3"/>
  <c r="BT260" i="3" s="1"/>
  <c r="BA261" i="3"/>
  <c r="BA262" i="3"/>
  <c r="BA263" i="3"/>
  <c r="AZ248" i="3"/>
  <c r="AZ260" i="3"/>
  <c r="BS260" i="3" s="1"/>
  <c r="AZ261" i="3"/>
  <c r="AZ263" i="3"/>
  <c r="BS263" i="3" s="1"/>
  <c r="AX260" i="3"/>
  <c r="AX261" i="3"/>
  <c r="AX262" i="3"/>
  <c r="AX263" i="3"/>
  <c r="AW260" i="3"/>
  <c r="AW261" i="3"/>
  <c r="AW262" i="3"/>
  <c r="AW263" i="3"/>
  <c r="AV248" i="3"/>
  <c r="AV261" i="3"/>
  <c r="AV262" i="3"/>
  <c r="AU261" i="3"/>
  <c r="AU262" i="3"/>
  <c r="AU263" i="3"/>
  <c r="AT248" i="3"/>
  <c r="AT260" i="3"/>
  <c r="AT261" i="3"/>
  <c r="AT262" i="3"/>
  <c r="AT263" i="3"/>
  <c r="AL248" i="3"/>
  <c r="AL260" i="3"/>
  <c r="AL261" i="3"/>
  <c r="AL262" i="3"/>
  <c r="BE262" i="3" s="1"/>
  <c r="AL263" i="3"/>
  <c r="AK248" i="3"/>
  <c r="AK260" i="3"/>
  <c r="AK261" i="3"/>
  <c r="AK262" i="3"/>
  <c r="AK263" i="3"/>
  <c r="AJ248" i="3"/>
  <c r="AJ260" i="3"/>
  <c r="AJ263" i="3"/>
  <c r="AI248" i="3"/>
  <c r="AH260" i="3"/>
  <c r="AH261" i="3"/>
  <c r="AH262" i="3"/>
  <c r="AH263" i="3"/>
  <c r="AG248" i="3"/>
  <c r="AG260" i="3"/>
  <c r="AG261" i="3"/>
  <c r="AG262" i="3"/>
  <c r="AG263" i="3"/>
  <c r="AF248" i="3"/>
  <c r="AF261" i="3"/>
  <c r="AF262" i="3"/>
  <c r="AE260" i="3"/>
  <c r="AE261" i="3"/>
  <c r="AE262" i="3"/>
  <c r="AD249" i="3"/>
  <c r="AE249" i="3" s="1"/>
  <c r="AF249" i="3" s="1"/>
  <c r="AG249" i="3" s="1"/>
  <c r="AH249" i="3" s="1"/>
  <c r="AI249" i="3" s="1"/>
  <c r="AJ249" i="3" s="1"/>
  <c r="AK249" i="3" s="1"/>
  <c r="AL249" i="3" s="1"/>
  <c r="AM249" i="3" s="1"/>
  <c r="AN249" i="3" s="1"/>
  <c r="AO249" i="3" s="1"/>
  <c r="AP249" i="3" s="1"/>
  <c r="AQ249" i="3" s="1"/>
  <c r="AR249" i="3" s="1"/>
  <c r="AS249" i="3" s="1"/>
  <c r="AT249" i="3" s="1"/>
  <c r="AU249" i="3" s="1"/>
  <c r="AV249" i="3" s="1"/>
  <c r="AW249" i="3" s="1"/>
  <c r="AX249" i="3" s="1"/>
  <c r="AY249" i="3" s="1"/>
  <c r="AZ249" i="3" s="1"/>
  <c r="BA249" i="3" s="1"/>
  <c r="BB249" i="3" s="1"/>
  <c r="BB243" i="3"/>
  <c r="BA237" i="3"/>
  <c r="BA243" i="3"/>
  <c r="AX243" i="3"/>
  <c r="AW243" i="3"/>
  <c r="AV243" i="3"/>
  <c r="AU243" i="3"/>
  <c r="AT237" i="3"/>
  <c r="AT243" i="3"/>
  <c r="AL243" i="3"/>
  <c r="AK243" i="3"/>
  <c r="AH243" i="3"/>
  <c r="AG243" i="3"/>
  <c r="AF243" i="3"/>
  <c r="AE243" i="3"/>
  <c r="AD238" i="3"/>
  <c r="AE238" i="3" s="1"/>
  <c r="AF238" i="3" s="1"/>
  <c r="AG238" i="3" s="1"/>
  <c r="AH238" i="3" s="1"/>
  <c r="AI238" i="3" s="1"/>
  <c r="AJ238" i="3" s="1"/>
  <c r="AK238" i="3" s="1"/>
  <c r="AL238" i="3" s="1"/>
  <c r="AM238" i="3" s="1"/>
  <c r="AN238" i="3" s="1"/>
  <c r="AO238" i="3" s="1"/>
  <c r="AP238" i="3" s="1"/>
  <c r="AQ238" i="3" s="1"/>
  <c r="AR238" i="3" s="1"/>
  <c r="AS238" i="3" s="1"/>
  <c r="AT238" i="3" s="1"/>
  <c r="AU238" i="3" s="1"/>
  <c r="AV238" i="3" s="1"/>
  <c r="AW238" i="3" s="1"/>
  <c r="AX238" i="3" s="1"/>
  <c r="AY238" i="3" s="1"/>
  <c r="AZ238" i="3" s="1"/>
  <c r="BA238" i="3" s="1"/>
  <c r="BB238" i="3" s="1"/>
  <c r="AZ230" i="3"/>
  <c r="AZ231" i="3"/>
  <c r="AZ232" i="3"/>
  <c r="AY230" i="3"/>
  <c r="AY231" i="3"/>
  <c r="AX230" i="3"/>
  <c r="AX231" i="3"/>
  <c r="AX232" i="3"/>
  <c r="AW230" i="3"/>
  <c r="AW231" i="3"/>
  <c r="AW232" i="3"/>
  <c r="AU220" i="3"/>
  <c r="AU232" i="3"/>
  <c r="AT230" i="3"/>
  <c r="AT231" i="3"/>
  <c r="AT232" i="3"/>
  <c r="AL230" i="3"/>
  <c r="AL231" i="3"/>
  <c r="AL232" i="3"/>
  <c r="AK230" i="3"/>
  <c r="AK231" i="3"/>
  <c r="AK232" i="3"/>
  <c r="AJ230" i="3"/>
  <c r="AJ231" i="3"/>
  <c r="AJ232" i="3"/>
  <c r="AI230" i="3"/>
  <c r="AI231" i="3"/>
  <c r="AH230" i="3"/>
  <c r="AH231" i="3"/>
  <c r="AH232" i="3"/>
  <c r="AG230" i="3"/>
  <c r="AG231" i="3"/>
  <c r="AG232" i="3"/>
  <c r="AD221" i="3"/>
  <c r="AE221" i="3" s="1"/>
  <c r="AF221" i="3" s="1"/>
  <c r="AG221" i="3" s="1"/>
  <c r="AH221" i="3" s="1"/>
  <c r="AI221" i="3" s="1"/>
  <c r="AJ221" i="3" s="1"/>
  <c r="AK221" i="3" s="1"/>
  <c r="AL221" i="3" s="1"/>
  <c r="AM221" i="3" s="1"/>
  <c r="AN221" i="3" s="1"/>
  <c r="AO221" i="3" s="1"/>
  <c r="AP221" i="3" s="1"/>
  <c r="AQ221" i="3" s="1"/>
  <c r="AR221" i="3" s="1"/>
  <c r="AS221" i="3" s="1"/>
  <c r="AT221" i="3" s="1"/>
  <c r="AU221" i="3" s="1"/>
  <c r="AV221" i="3" s="1"/>
  <c r="AW221" i="3" s="1"/>
  <c r="AX221" i="3" s="1"/>
  <c r="AY221" i="3" s="1"/>
  <c r="AZ221" i="3" s="1"/>
  <c r="BA221" i="3" s="1"/>
  <c r="BB221" i="3" s="1"/>
  <c r="BB214" i="3"/>
  <c r="BB215" i="3"/>
  <c r="BA214" i="3"/>
  <c r="BA215" i="3"/>
  <c r="AZ213" i="3"/>
  <c r="AZ215" i="3"/>
  <c r="AY213" i="3"/>
  <c r="AY215" i="3"/>
  <c r="AX213" i="3"/>
  <c r="AX214" i="3"/>
  <c r="AW213" i="3"/>
  <c r="AW214" i="3"/>
  <c r="AV213" i="3"/>
  <c r="AV214" i="3"/>
  <c r="AV215" i="3"/>
  <c r="AU213" i="3"/>
  <c r="AU214" i="3"/>
  <c r="AT213" i="3"/>
  <c r="AT214" i="3"/>
  <c r="AT215" i="3"/>
  <c r="AL203" i="3"/>
  <c r="AL214" i="3"/>
  <c r="AL215" i="3"/>
  <c r="AK203" i="3"/>
  <c r="AK214" i="3"/>
  <c r="AK215" i="3"/>
  <c r="AJ213" i="3"/>
  <c r="AJ215" i="3"/>
  <c r="AI213" i="3"/>
  <c r="AI215" i="3"/>
  <c r="AH213" i="3"/>
  <c r="AH214" i="3"/>
  <c r="AG213" i="3"/>
  <c r="AG214" i="3"/>
  <c r="AF213" i="3"/>
  <c r="AF214" i="3"/>
  <c r="AF215" i="3"/>
  <c r="AE203" i="3"/>
  <c r="AE214" i="3"/>
  <c r="AD204" i="3"/>
  <c r="AE204" i="3" s="1"/>
  <c r="AF204" i="3" s="1"/>
  <c r="AG204" i="3" s="1"/>
  <c r="AH204" i="3" s="1"/>
  <c r="AI204" i="3" s="1"/>
  <c r="AJ204" i="3" s="1"/>
  <c r="AK204" i="3" s="1"/>
  <c r="AL204" i="3" s="1"/>
  <c r="AM204" i="3" s="1"/>
  <c r="AN204" i="3" s="1"/>
  <c r="AO204" i="3" s="1"/>
  <c r="AP204" i="3" s="1"/>
  <c r="AQ204" i="3" s="1"/>
  <c r="AR204" i="3" s="1"/>
  <c r="AS204" i="3" s="1"/>
  <c r="AT204" i="3" s="1"/>
  <c r="AU204" i="3" s="1"/>
  <c r="AV204" i="3" s="1"/>
  <c r="AW204" i="3" s="1"/>
  <c r="AX204" i="3" s="1"/>
  <c r="AY204" i="3" s="1"/>
  <c r="AZ204" i="3" s="1"/>
  <c r="BA204" i="3" s="1"/>
  <c r="BB204" i="3" s="1"/>
  <c r="AZ198" i="3"/>
  <c r="AY198" i="3"/>
  <c r="AX192" i="3"/>
  <c r="AX198" i="3"/>
  <c r="AW198" i="3"/>
  <c r="AV198" i="3"/>
  <c r="AU198" i="3"/>
  <c r="AJ192" i="3"/>
  <c r="AJ198" i="3"/>
  <c r="AI198" i="3"/>
  <c r="AH198" i="3"/>
  <c r="AG198" i="3"/>
  <c r="AF198" i="3"/>
  <c r="AD193" i="3"/>
  <c r="AE193" i="3" s="1"/>
  <c r="AF193" i="3" s="1"/>
  <c r="AG193" i="3" s="1"/>
  <c r="AH193" i="3" s="1"/>
  <c r="AI193" i="3" s="1"/>
  <c r="AJ193" i="3" s="1"/>
  <c r="AK193" i="3" s="1"/>
  <c r="AL193" i="3" s="1"/>
  <c r="AM193" i="3" s="1"/>
  <c r="AN193" i="3" s="1"/>
  <c r="AO193" i="3" s="1"/>
  <c r="AP193" i="3" s="1"/>
  <c r="AQ193" i="3" s="1"/>
  <c r="AR193" i="3" s="1"/>
  <c r="AS193" i="3" s="1"/>
  <c r="AT193" i="3" s="1"/>
  <c r="AU193" i="3" s="1"/>
  <c r="AV193" i="3" s="1"/>
  <c r="AW193" i="3" s="1"/>
  <c r="AX193" i="3" s="1"/>
  <c r="AY193" i="3" s="1"/>
  <c r="AZ193" i="3" s="1"/>
  <c r="BA193" i="3" s="1"/>
  <c r="BB193" i="3" s="1"/>
  <c r="AZ187" i="3"/>
  <c r="AY187" i="3"/>
  <c r="AX187" i="3"/>
  <c r="AW181" i="3"/>
  <c r="AW187" i="3"/>
  <c r="AV187" i="3"/>
  <c r="AU187" i="3"/>
  <c r="AJ181" i="3"/>
  <c r="AJ187" i="3"/>
  <c r="AI187" i="3"/>
  <c r="AH187" i="3"/>
  <c r="AG187" i="3"/>
  <c r="AF181" i="3"/>
  <c r="AF187" i="3"/>
  <c r="AE187" i="3"/>
  <c r="AD182" i="3"/>
  <c r="AE182" i="3" s="1"/>
  <c r="AF182" i="3" s="1"/>
  <c r="AG182" i="3" s="1"/>
  <c r="AH182" i="3" s="1"/>
  <c r="AI182" i="3" s="1"/>
  <c r="AJ182" i="3" s="1"/>
  <c r="AK182" i="3" s="1"/>
  <c r="AL182" i="3" s="1"/>
  <c r="AM182" i="3" s="1"/>
  <c r="AN182" i="3" s="1"/>
  <c r="AO182" i="3" s="1"/>
  <c r="AP182" i="3" s="1"/>
  <c r="AQ182" i="3" s="1"/>
  <c r="AR182" i="3" s="1"/>
  <c r="AS182" i="3" s="1"/>
  <c r="AT182" i="3" s="1"/>
  <c r="AU182" i="3" s="1"/>
  <c r="AV182" i="3" s="1"/>
  <c r="AW182" i="3" s="1"/>
  <c r="AX182" i="3" s="1"/>
  <c r="AY182" i="3" s="1"/>
  <c r="AZ182" i="3" s="1"/>
  <c r="BA182" i="3" s="1"/>
  <c r="BB182" i="3" s="1"/>
  <c r="AD171" i="3"/>
  <c r="AE171" i="3" s="1"/>
  <c r="AF171" i="3" s="1"/>
  <c r="AG171" i="3" s="1"/>
  <c r="AH171" i="3" s="1"/>
  <c r="AI171" i="3" s="1"/>
  <c r="AJ171" i="3" s="1"/>
  <c r="AK171" i="3" s="1"/>
  <c r="AL171" i="3" s="1"/>
  <c r="AM171" i="3" s="1"/>
  <c r="AN171" i="3" s="1"/>
  <c r="AO171" i="3" s="1"/>
  <c r="AP171" i="3" s="1"/>
  <c r="AQ171" i="3" s="1"/>
  <c r="AR171" i="3" s="1"/>
  <c r="AS171" i="3" s="1"/>
  <c r="AT171" i="3" s="1"/>
  <c r="AU171" i="3" s="1"/>
  <c r="AV171" i="3" s="1"/>
  <c r="AW171" i="3" s="1"/>
  <c r="AX171" i="3" s="1"/>
  <c r="AY171" i="3" s="1"/>
  <c r="AZ171" i="3" s="1"/>
  <c r="BA171" i="3" s="1"/>
  <c r="BB171" i="3" s="1"/>
  <c r="AZ161" i="3"/>
  <c r="AZ162" i="3"/>
  <c r="AZ163" i="3"/>
  <c r="AZ164" i="3"/>
  <c r="AZ165" i="3"/>
  <c r="AX161" i="3"/>
  <c r="AX162" i="3"/>
  <c r="AX163" i="3"/>
  <c r="AX164" i="3"/>
  <c r="AX165" i="3"/>
  <c r="AW161" i="3"/>
  <c r="AW162" i="3"/>
  <c r="AW163" i="3"/>
  <c r="AW164" i="3"/>
  <c r="AW165" i="3"/>
  <c r="AV161" i="3"/>
  <c r="AV162" i="3"/>
  <c r="AV163" i="3"/>
  <c r="AV164" i="3"/>
  <c r="AV165" i="3"/>
  <c r="AU163" i="3"/>
  <c r="AU164" i="3"/>
  <c r="AU165" i="3"/>
  <c r="AL162" i="3"/>
  <c r="AK163" i="3"/>
  <c r="AK164" i="3"/>
  <c r="AJ161" i="3"/>
  <c r="AJ162" i="3"/>
  <c r="AJ163" i="3"/>
  <c r="AJ164" i="3"/>
  <c r="AJ165" i="3"/>
  <c r="AI161" i="3"/>
  <c r="AI162" i="3"/>
  <c r="AI163" i="3"/>
  <c r="AI164" i="3"/>
  <c r="AI165" i="3"/>
  <c r="AH161" i="3"/>
  <c r="AH162" i="3"/>
  <c r="AH163" i="3"/>
  <c r="AH164" i="3"/>
  <c r="AH165" i="3"/>
  <c r="AG161" i="3"/>
  <c r="AG162" i="3"/>
  <c r="AG163" i="3"/>
  <c r="AG164" i="3"/>
  <c r="AG165" i="3"/>
  <c r="AF161" i="3"/>
  <c r="AF162" i="3"/>
  <c r="AF163" i="3"/>
  <c r="AF164" i="3"/>
  <c r="AF165" i="3"/>
  <c r="AE161" i="3"/>
  <c r="AE163" i="3"/>
  <c r="AE164" i="3"/>
  <c r="AD148" i="3"/>
  <c r="AE148" i="3" s="1"/>
  <c r="AF148" i="3" s="1"/>
  <c r="AG148" i="3" s="1"/>
  <c r="AH148" i="3" s="1"/>
  <c r="AI148" i="3" s="1"/>
  <c r="AJ148" i="3" s="1"/>
  <c r="AK148" i="3" s="1"/>
  <c r="AL148" i="3" s="1"/>
  <c r="AM148" i="3" s="1"/>
  <c r="AN148" i="3" s="1"/>
  <c r="AO148" i="3" s="1"/>
  <c r="AP148" i="3" s="1"/>
  <c r="AQ148" i="3" s="1"/>
  <c r="AR148" i="3" s="1"/>
  <c r="AS148" i="3" s="1"/>
  <c r="AT148" i="3" s="1"/>
  <c r="AU148" i="3" s="1"/>
  <c r="AV148" i="3" s="1"/>
  <c r="AW148" i="3" s="1"/>
  <c r="AX148" i="3" s="1"/>
  <c r="AY148" i="3" s="1"/>
  <c r="AZ148" i="3" s="1"/>
  <c r="BA148" i="3" s="1"/>
  <c r="BB148" i="3" s="1"/>
  <c r="AZ138" i="3"/>
  <c r="AZ139" i="3"/>
  <c r="AZ140" i="3"/>
  <c r="AZ141" i="3"/>
  <c r="AZ142" i="3"/>
  <c r="AY138" i="3"/>
  <c r="AY139" i="3"/>
  <c r="AY140" i="3"/>
  <c r="AY141" i="3"/>
  <c r="AY142" i="3"/>
  <c r="AX124" i="3"/>
  <c r="AX138" i="3"/>
  <c r="AX139" i="3"/>
  <c r="AX140" i="3"/>
  <c r="AX141" i="3"/>
  <c r="AX142" i="3"/>
  <c r="AW138" i="3"/>
  <c r="AW139" i="3"/>
  <c r="AW140" i="3"/>
  <c r="AW141" i="3"/>
  <c r="AW142" i="3"/>
  <c r="AV138" i="3"/>
  <c r="AV139" i="3"/>
  <c r="AV140" i="3"/>
  <c r="AV141" i="3"/>
  <c r="AV142" i="3"/>
  <c r="AU82" i="3"/>
  <c r="AU138" i="3"/>
  <c r="AU139" i="3"/>
  <c r="AU140" i="3"/>
  <c r="AU141" i="3"/>
  <c r="AU142" i="3"/>
  <c r="AT138" i="3"/>
  <c r="AL141" i="3"/>
  <c r="AJ138" i="3"/>
  <c r="AJ139" i="3"/>
  <c r="AJ140" i="3"/>
  <c r="AJ141" i="3"/>
  <c r="AJ142" i="3"/>
  <c r="AI124" i="3"/>
  <c r="AI138" i="3"/>
  <c r="AI139" i="3"/>
  <c r="AI140" i="3"/>
  <c r="AI141" i="3"/>
  <c r="AI142" i="3"/>
  <c r="AH138" i="3"/>
  <c r="AH139" i="3"/>
  <c r="AH140" i="3"/>
  <c r="AH141" i="3"/>
  <c r="AH142" i="3"/>
  <c r="AG138" i="3"/>
  <c r="AG139" i="3"/>
  <c r="AG140" i="3"/>
  <c r="AG141" i="3"/>
  <c r="AG142" i="3"/>
  <c r="AF138" i="3"/>
  <c r="AF139" i="3"/>
  <c r="AF140" i="3"/>
  <c r="AF141" i="3"/>
  <c r="AF142" i="3"/>
  <c r="AE138" i="3"/>
  <c r="AE139" i="3"/>
  <c r="AE140" i="3"/>
  <c r="AE141" i="3"/>
  <c r="AE142" i="3"/>
  <c r="AD125" i="3"/>
  <c r="AE125" i="3" s="1"/>
  <c r="AF125" i="3" s="1"/>
  <c r="AG125" i="3" s="1"/>
  <c r="AH125" i="3" s="1"/>
  <c r="AI125" i="3" s="1"/>
  <c r="AJ125" i="3" s="1"/>
  <c r="AK125" i="3" s="1"/>
  <c r="AL125" i="3" s="1"/>
  <c r="AM125" i="3" s="1"/>
  <c r="AN125" i="3" s="1"/>
  <c r="AO125" i="3" s="1"/>
  <c r="AP125" i="3" s="1"/>
  <c r="AQ125" i="3" s="1"/>
  <c r="AR125" i="3" s="1"/>
  <c r="AS125" i="3" s="1"/>
  <c r="AT125" i="3" s="1"/>
  <c r="AU125" i="3" s="1"/>
  <c r="AV125" i="3" s="1"/>
  <c r="AW125" i="3" s="1"/>
  <c r="AX125" i="3" s="1"/>
  <c r="AY125" i="3" s="1"/>
  <c r="AZ125" i="3" s="1"/>
  <c r="BA125" i="3" s="1"/>
  <c r="BB125" i="3" s="1"/>
  <c r="AZ117" i="3"/>
  <c r="AZ118" i="3"/>
  <c r="AZ119" i="3"/>
  <c r="AY117" i="3"/>
  <c r="AY118" i="3"/>
  <c r="AY119" i="3"/>
  <c r="AX117" i="3"/>
  <c r="AX118" i="3"/>
  <c r="AX119" i="3"/>
  <c r="AW81" i="3"/>
  <c r="AW117" i="3"/>
  <c r="AW118" i="3"/>
  <c r="AW119" i="3"/>
  <c r="AV81" i="3"/>
  <c r="AV117" i="3"/>
  <c r="AV118" i="3"/>
  <c r="AV119" i="3"/>
  <c r="AU117" i="3"/>
  <c r="AU118" i="3"/>
  <c r="AU119" i="3"/>
  <c r="AL118" i="3"/>
  <c r="AJ107" i="3"/>
  <c r="AJ117" i="3"/>
  <c r="AJ118" i="3"/>
  <c r="AJ119" i="3"/>
  <c r="AI107" i="3"/>
  <c r="AI117" i="3"/>
  <c r="AI118" i="3"/>
  <c r="AI119" i="3"/>
  <c r="AH117" i="3"/>
  <c r="AH118" i="3"/>
  <c r="AH119" i="3"/>
  <c r="AG117" i="3"/>
  <c r="AG118" i="3"/>
  <c r="AG119" i="3"/>
  <c r="AF117" i="3"/>
  <c r="AF118" i="3"/>
  <c r="AF119" i="3"/>
  <c r="AE117" i="3"/>
  <c r="AE118" i="3"/>
  <c r="AE119" i="3"/>
  <c r="AD108" i="3"/>
  <c r="AE108" i="3" s="1"/>
  <c r="AF108" i="3" s="1"/>
  <c r="AG108" i="3" s="1"/>
  <c r="AH108" i="3" s="1"/>
  <c r="AI108" i="3" s="1"/>
  <c r="AJ108" i="3" s="1"/>
  <c r="AK108" i="3" s="1"/>
  <c r="AL108" i="3" s="1"/>
  <c r="AM108" i="3" s="1"/>
  <c r="AN108" i="3" s="1"/>
  <c r="AO108" i="3" s="1"/>
  <c r="AP108" i="3" s="1"/>
  <c r="AQ108" i="3" s="1"/>
  <c r="AR108" i="3" s="1"/>
  <c r="AS108" i="3" s="1"/>
  <c r="AT108" i="3" s="1"/>
  <c r="AU108" i="3" s="1"/>
  <c r="AV108" i="3" s="1"/>
  <c r="AW108" i="3" s="1"/>
  <c r="AX108" i="3" s="1"/>
  <c r="AY108" i="3" s="1"/>
  <c r="AZ108" i="3" s="1"/>
  <c r="BA108" i="3" s="1"/>
  <c r="BB108" i="3" s="1"/>
  <c r="AZ98" i="3"/>
  <c r="AZ100" i="3"/>
  <c r="AZ101" i="3"/>
  <c r="AZ102" i="3"/>
  <c r="AY98" i="3"/>
  <c r="AX98" i="3"/>
  <c r="AW98" i="3"/>
  <c r="AW100" i="3"/>
  <c r="AV99" i="3"/>
  <c r="AV101" i="3"/>
  <c r="AU99" i="3"/>
  <c r="AU101" i="3"/>
  <c r="AL99" i="3"/>
  <c r="AK99" i="3"/>
  <c r="AJ98" i="3"/>
  <c r="AJ99" i="3"/>
  <c r="AJ102" i="3"/>
  <c r="AI99" i="3"/>
  <c r="AI102" i="3"/>
  <c r="AG98" i="3"/>
  <c r="AG101" i="3"/>
  <c r="AF99" i="3"/>
  <c r="AE101" i="3"/>
  <c r="AD88" i="3"/>
  <c r="AE88" i="3" s="1"/>
  <c r="AF88" i="3" s="1"/>
  <c r="AG88" i="3" s="1"/>
  <c r="AH88" i="3" s="1"/>
  <c r="AI88" i="3" s="1"/>
  <c r="AJ88" i="3" s="1"/>
  <c r="AK88" i="3" s="1"/>
  <c r="AL88" i="3" s="1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AX82" i="3"/>
  <c r="AE81" i="3"/>
  <c r="C306" i="3"/>
  <c r="D306" i="3" s="1"/>
  <c r="E306" i="3" s="1"/>
  <c r="F306" i="3" s="1"/>
  <c r="G306" i="3" s="1"/>
  <c r="H306" i="3" s="1"/>
  <c r="I306" i="3" s="1"/>
  <c r="J306" i="3" s="1"/>
  <c r="K306" i="3" s="1"/>
  <c r="L306" i="3" s="1"/>
  <c r="M306" i="3" s="1"/>
  <c r="N306" i="3" s="1"/>
  <c r="O306" i="3" s="1"/>
  <c r="P306" i="3" s="1"/>
  <c r="Q306" i="3" s="1"/>
  <c r="R306" i="3" s="1"/>
  <c r="S306" i="3" s="1"/>
  <c r="T306" i="3" s="1"/>
  <c r="U306" i="3" s="1"/>
  <c r="V306" i="3" s="1"/>
  <c r="W306" i="3" s="1"/>
  <c r="X306" i="3" s="1"/>
  <c r="Y306" i="3" s="1"/>
  <c r="Z306" i="3" s="1"/>
  <c r="AA306" i="3" s="1"/>
  <c r="C280" i="3"/>
  <c r="D280" i="3" s="1"/>
  <c r="E280" i="3" s="1"/>
  <c r="F280" i="3" s="1"/>
  <c r="G280" i="3" s="1"/>
  <c r="H280" i="3" s="1"/>
  <c r="I280" i="3" s="1"/>
  <c r="J280" i="3" s="1"/>
  <c r="K280" i="3" s="1"/>
  <c r="L280" i="3" s="1"/>
  <c r="M280" i="3" s="1"/>
  <c r="N280" i="3" s="1"/>
  <c r="O280" i="3" s="1"/>
  <c r="P280" i="3" s="1"/>
  <c r="Q280" i="3" s="1"/>
  <c r="R280" i="3" s="1"/>
  <c r="S280" i="3" s="1"/>
  <c r="T280" i="3" s="1"/>
  <c r="U280" i="3" s="1"/>
  <c r="V280" i="3" s="1"/>
  <c r="W280" i="3" s="1"/>
  <c r="X280" i="3" s="1"/>
  <c r="Y280" i="3" s="1"/>
  <c r="Z280" i="3" s="1"/>
  <c r="AA280" i="3" s="1"/>
  <c r="C269" i="3"/>
  <c r="D269" i="3" s="1"/>
  <c r="E269" i="3" s="1"/>
  <c r="F269" i="3" s="1"/>
  <c r="G269" i="3" s="1"/>
  <c r="H269" i="3" s="1"/>
  <c r="I269" i="3" s="1"/>
  <c r="J269" i="3" s="1"/>
  <c r="K269" i="3" s="1"/>
  <c r="L269" i="3" s="1"/>
  <c r="M269" i="3" s="1"/>
  <c r="N269" i="3" s="1"/>
  <c r="O269" i="3" s="1"/>
  <c r="P269" i="3" s="1"/>
  <c r="Q269" i="3" s="1"/>
  <c r="R269" i="3" s="1"/>
  <c r="S269" i="3" s="1"/>
  <c r="T269" i="3" s="1"/>
  <c r="U269" i="3" s="1"/>
  <c r="V269" i="3" s="1"/>
  <c r="W269" i="3" s="1"/>
  <c r="X269" i="3" s="1"/>
  <c r="Y269" i="3" s="1"/>
  <c r="Z269" i="3" s="1"/>
  <c r="AA269" i="3" s="1"/>
  <c r="C249" i="3"/>
  <c r="D249" i="3" s="1"/>
  <c r="E249" i="3" s="1"/>
  <c r="F249" i="3" s="1"/>
  <c r="G249" i="3" s="1"/>
  <c r="H249" i="3" s="1"/>
  <c r="I249" i="3" s="1"/>
  <c r="J249" i="3" s="1"/>
  <c r="K249" i="3" s="1"/>
  <c r="L249" i="3" s="1"/>
  <c r="M249" i="3" s="1"/>
  <c r="N249" i="3" s="1"/>
  <c r="O249" i="3" s="1"/>
  <c r="P249" i="3" s="1"/>
  <c r="Q249" i="3" s="1"/>
  <c r="R249" i="3" s="1"/>
  <c r="S249" i="3" s="1"/>
  <c r="T249" i="3" s="1"/>
  <c r="U249" i="3" s="1"/>
  <c r="V249" i="3" s="1"/>
  <c r="W249" i="3" s="1"/>
  <c r="X249" i="3" s="1"/>
  <c r="Y249" i="3" s="1"/>
  <c r="Z249" i="3" s="1"/>
  <c r="AA249" i="3" s="1"/>
  <c r="C238" i="3"/>
  <c r="D238" i="3" s="1"/>
  <c r="E238" i="3" s="1"/>
  <c r="F238" i="3" s="1"/>
  <c r="G238" i="3" s="1"/>
  <c r="H238" i="3" s="1"/>
  <c r="I238" i="3" s="1"/>
  <c r="J238" i="3" s="1"/>
  <c r="K238" i="3" s="1"/>
  <c r="L238" i="3" s="1"/>
  <c r="M238" i="3" s="1"/>
  <c r="N238" i="3" s="1"/>
  <c r="O238" i="3" s="1"/>
  <c r="P238" i="3" s="1"/>
  <c r="Q238" i="3" s="1"/>
  <c r="R238" i="3" s="1"/>
  <c r="S238" i="3" s="1"/>
  <c r="T238" i="3" s="1"/>
  <c r="U238" i="3" s="1"/>
  <c r="V238" i="3" s="1"/>
  <c r="W238" i="3" s="1"/>
  <c r="X238" i="3" s="1"/>
  <c r="Y238" i="3" s="1"/>
  <c r="Z238" i="3" s="1"/>
  <c r="AA238" i="3" s="1"/>
  <c r="C221" i="3"/>
  <c r="D221" i="3" s="1"/>
  <c r="E221" i="3" s="1"/>
  <c r="F221" i="3" s="1"/>
  <c r="G221" i="3" s="1"/>
  <c r="H221" i="3" s="1"/>
  <c r="I221" i="3" s="1"/>
  <c r="J221" i="3" s="1"/>
  <c r="K221" i="3" s="1"/>
  <c r="L221" i="3" s="1"/>
  <c r="M221" i="3" s="1"/>
  <c r="N221" i="3" s="1"/>
  <c r="O221" i="3" s="1"/>
  <c r="P221" i="3" s="1"/>
  <c r="Q221" i="3" s="1"/>
  <c r="R221" i="3" s="1"/>
  <c r="S221" i="3" s="1"/>
  <c r="T221" i="3" s="1"/>
  <c r="U221" i="3" s="1"/>
  <c r="V221" i="3" s="1"/>
  <c r="W221" i="3" s="1"/>
  <c r="X221" i="3" s="1"/>
  <c r="Y221" i="3" s="1"/>
  <c r="Z221" i="3" s="1"/>
  <c r="AA221" i="3" s="1"/>
  <c r="C204" i="3"/>
  <c r="D204" i="3" s="1"/>
  <c r="E204" i="3" s="1"/>
  <c r="F204" i="3" s="1"/>
  <c r="G204" i="3" s="1"/>
  <c r="H204" i="3" s="1"/>
  <c r="I204" i="3" s="1"/>
  <c r="J204" i="3" s="1"/>
  <c r="K204" i="3" s="1"/>
  <c r="L204" i="3" s="1"/>
  <c r="M204" i="3" s="1"/>
  <c r="N204" i="3" s="1"/>
  <c r="O204" i="3" s="1"/>
  <c r="P204" i="3" s="1"/>
  <c r="Q204" i="3" s="1"/>
  <c r="R204" i="3" s="1"/>
  <c r="S204" i="3" s="1"/>
  <c r="T204" i="3" s="1"/>
  <c r="U204" i="3" s="1"/>
  <c r="V204" i="3" s="1"/>
  <c r="W204" i="3" s="1"/>
  <c r="X204" i="3" s="1"/>
  <c r="Y204" i="3" s="1"/>
  <c r="Z204" i="3" s="1"/>
  <c r="AA204" i="3" s="1"/>
  <c r="C171" i="3"/>
  <c r="D171" i="3" s="1"/>
  <c r="E171" i="3" s="1"/>
  <c r="F171" i="3" s="1"/>
  <c r="G171" i="3" s="1"/>
  <c r="H171" i="3" s="1"/>
  <c r="I171" i="3" s="1"/>
  <c r="J171" i="3" s="1"/>
  <c r="K171" i="3" s="1"/>
  <c r="L171" i="3" s="1"/>
  <c r="M171" i="3" s="1"/>
  <c r="N171" i="3" s="1"/>
  <c r="O171" i="3" s="1"/>
  <c r="P171" i="3" s="1"/>
  <c r="Q171" i="3" s="1"/>
  <c r="R171" i="3" s="1"/>
  <c r="S171" i="3" s="1"/>
  <c r="T171" i="3" s="1"/>
  <c r="U171" i="3" s="1"/>
  <c r="V171" i="3" s="1"/>
  <c r="W171" i="3" s="1"/>
  <c r="X171" i="3" s="1"/>
  <c r="Y171" i="3" s="1"/>
  <c r="Z171" i="3" s="1"/>
  <c r="AA171" i="3" s="1"/>
  <c r="C193" i="3"/>
  <c r="D193" i="3" s="1"/>
  <c r="E193" i="3" s="1"/>
  <c r="F193" i="3" s="1"/>
  <c r="G193" i="3" s="1"/>
  <c r="H193" i="3" s="1"/>
  <c r="I193" i="3" s="1"/>
  <c r="J193" i="3" s="1"/>
  <c r="K193" i="3" s="1"/>
  <c r="L193" i="3" s="1"/>
  <c r="M193" i="3" s="1"/>
  <c r="N193" i="3" s="1"/>
  <c r="O193" i="3" s="1"/>
  <c r="P193" i="3" s="1"/>
  <c r="Q193" i="3" s="1"/>
  <c r="R193" i="3" s="1"/>
  <c r="S193" i="3" s="1"/>
  <c r="T193" i="3" s="1"/>
  <c r="U193" i="3" s="1"/>
  <c r="V193" i="3" s="1"/>
  <c r="W193" i="3" s="1"/>
  <c r="X193" i="3" s="1"/>
  <c r="Y193" i="3" s="1"/>
  <c r="Z193" i="3" s="1"/>
  <c r="AA193" i="3" s="1"/>
  <c r="C182" i="3"/>
  <c r="D182" i="3" s="1"/>
  <c r="E182" i="3" s="1"/>
  <c r="F182" i="3" s="1"/>
  <c r="G182" i="3" s="1"/>
  <c r="H182" i="3" s="1"/>
  <c r="I182" i="3" s="1"/>
  <c r="J182" i="3" s="1"/>
  <c r="K182" i="3" s="1"/>
  <c r="L182" i="3" s="1"/>
  <c r="M182" i="3" s="1"/>
  <c r="N182" i="3" s="1"/>
  <c r="O182" i="3" s="1"/>
  <c r="P182" i="3" s="1"/>
  <c r="Q182" i="3" s="1"/>
  <c r="R182" i="3" s="1"/>
  <c r="S182" i="3" s="1"/>
  <c r="T182" i="3" s="1"/>
  <c r="U182" i="3" s="1"/>
  <c r="V182" i="3" s="1"/>
  <c r="W182" i="3" s="1"/>
  <c r="X182" i="3" s="1"/>
  <c r="Y182" i="3" s="1"/>
  <c r="Z182" i="3" s="1"/>
  <c r="AA182" i="3" s="1"/>
  <c r="C148" i="3"/>
  <c r="D148" i="3" s="1"/>
  <c r="E148" i="3" s="1"/>
  <c r="F148" i="3" s="1"/>
  <c r="G148" i="3" s="1"/>
  <c r="H148" i="3" s="1"/>
  <c r="I148" i="3" s="1"/>
  <c r="J148" i="3" s="1"/>
  <c r="K148" i="3" s="1"/>
  <c r="L148" i="3" s="1"/>
  <c r="M148" i="3" s="1"/>
  <c r="N148" i="3" s="1"/>
  <c r="O148" i="3" s="1"/>
  <c r="P148" i="3" s="1"/>
  <c r="Q148" i="3" s="1"/>
  <c r="R148" i="3" s="1"/>
  <c r="S148" i="3" s="1"/>
  <c r="T148" i="3" s="1"/>
  <c r="U148" i="3" s="1"/>
  <c r="V148" i="3" s="1"/>
  <c r="W148" i="3" s="1"/>
  <c r="X148" i="3" s="1"/>
  <c r="Y148" i="3" s="1"/>
  <c r="Z148" i="3" s="1"/>
  <c r="AA148" i="3" s="1"/>
  <c r="C108" i="3"/>
  <c r="D108" i="3" s="1"/>
  <c r="E108" i="3" s="1"/>
  <c r="F108" i="3" s="1"/>
  <c r="G108" i="3" s="1"/>
  <c r="H108" i="3" s="1"/>
  <c r="I108" i="3" s="1"/>
  <c r="J108" i="3" s="1"/>
  <c r="K108" i="3" s="1"/>
  <c r="L108" i="3" s="1"/>
  <c r="M108" i="3" s="1"/>
  <c r="N108" i="3" s="1"/>
  <c r="O108" i="3" s="1"/>
  <c r="P108" i="3" s="1"/>
  <c r="Q108" i="3" s="1"/>
  <c r="R108" i="3" s="1"/>
  <c r="S108" i="3" s="1"/>
  <c r="T108" i="3" s="1"/>
  <c r="U108" i="3" s="1"/>
  <c r="V108" i="3" s="1"/>
  <c r="W108" i="3" s="1"/>
  <c r="X108" i="3" s="1"/>
  <c r="Y108" i="3" s="1"/>
  <c r="Z108" i="3" s="1"/>
  <c r="AA108" i="3" s="1"/>
  <c r="C125" i="3"/>
  <c r="D125" i="3" s="1"/>
  <c r="E125" i="3" s="1"/>
  <c r="F125" i="3" s="1"/>
  <c r="G125" i="3" s="1"/>
  <c r="H125" i="3" s="1"/>
  <c r="I125" i="3" s="1"/>
  <c r="J125" i="3" s="1"/>
  <c r="K125" i="3" s="1"/>
  <c r="L125" i="3" s="1"/>
  <c r="M125" i="3" s="1"/>
  <c r="N125" i="3" s="1"/>
  <c r="O125" i="3" s="1"/>
  <c r="P125" i="3" s="1"/>
  <c r="Q125" i="3" s="1"/>
  <c r="R125" i="3" s="1"/>
  <c r="S125" i="3" s="1"/>
  <c r="T125" i="3" s="1"/>
  <c r="U125" i="3" s="1"/>
  <c r="V125" i="3" s="1"/>
  <c r="W125" i="3" s="1"/>
  <c r="X125" i="3" s="1"/>
  <c r="Y125" i="3" s="1"/>
  <c r="Z125" i="3" s="1"/>
  <c r="AA125" i="3" s="1"/>
  <c r="C88" i="3"/>
  <c r="D88" i="3" s="1"/>
  <c r="E88" i="3" s="1"/>
  <c r="F88" i="3" s="1"/>
  <c r="G88" i="3" s="1"/>
  <c r="H88" i="3" s="1"/>
  <c r="I88" i="3" s="1"/>
  <c r="J88" i="3" s="1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D74" i="3"/>
  <c r="AE74" i="3" s="1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AA308" i="3"/>
  <c r="AA310" i="3"/>
  <c r="AA312" i="3"/>
  <c r="AA313" i="3"/>
  <c r="Z308" i="3"/>
  <c r="Z313" i="3"/>
  <c r="Y307" i="3"/>
  <c r="Y310" i="3"/>
  <c r="Y313" i="3"/>
  <c r="X307" i="3"/>
  <c r="X309" i="3"/>
  <c r="X310" i="3"/>
  <c r="X312" i="3"/>
  <c r="W307" i="3"/>
  <c r="W308" i="3"/>
  <c r="W309" i="3"/>
  <c r="W310" i="3"/>
  <c r="W311" i="3"/>
  <c r="W312" i="3"/>
  <c r="W313" i="3"/>
  <c r="V307" i="3"/>
  <c r="V309" i="3"/>
  <c r="V310" i="3"/>
  <c r="V311" i="3"/>
  <c r="V312" i="3"/>
  <c r="U308" i="3"/>
  <c r="U309" i="3"/>
  <c r="U312" i="3"/>
  <c r="T310" i="3"/>
  <c r="T313" i="3"/>
  <c r="S307" i="3"/>
  <c r="S308" i="3"/>
  <c r="S309" i="3"/>
  <c r="S310" i="3"/>
  <c r="S311" i="3"/>
  <c r="S312" i="3"/>
  <c r="S313" i="3"/>
  <c r="R308" i="3"/>
  <c r="R313" i="3"/>
  <c r="Q307" i="3"/>
  <c r="Q310" i="3"/>
  <c r="Q311" i="3"/>
  <c r="Q313" i="3"/>
  <c r="P307" i="3"/>
  <c r="P309" i="3"/>
  <c r="P310" i="3"/>
  <c r="P311" i="3"/>
  <c r="P312" i="3"/>
  <c r="O307" i="3"/>
  <c r="O308" i="3"/>
  <c r="O309" i="3"/>
  <c r="O310" i="3"/>
  <c r="O311" i="3"/>
  <c r="O312" i="3"/>
  <c r="O313" i="3"/>
  <c r="N307" i="3"/>
  <c r="N309" i="3"/>
  <c r="N310" i="3"/>
  <c r="N311" i="3"/>
  <c r="N312" i="3"/>
  <c r="M308" i="3"/>
  <c r="M309" i="3"/>
  <c r="M312" i="3"/>
  <c r="L308" i="3"/>
  <c r="L309" i="3"/>
  <c r="L313" i="3"/>
  <c r="K307" i="3"/>
  <c r="K308" i="3"/>
  <c r="K309" i="3"/>
  <c r="K310" i="3"/>
  <c r="K311" i="3"/>
  <c r="K312" i="3"/>
  <c r="K313" i="3"/>
  <c r="J308" i="3"/>
  <c r="J312" i="3"/>
  <c r="J313" i="3"/>
  <c r="I307" i="3"/>
  <c r="I308" i="3"/>
  <c r="I310" i="3"/>
  <c r="I311" i="3"/>
  <c r="I313" i="3"/>
  <c r="H307" i="3"/>
  <c r="H309" i="3"/>
  <c r="H310" i="3"/>
  <c r="H311" i="3"/>
  <c r="H312" i="3"/>
  <c r="G307" i="3"/>
  <c r="G308" i="3"/>
  <c r="G309" i="3"/>
  <c r="G310" i="3"/>
  <c r="G311" i="3"/>
  <c r="G312" i="3"/>
  <c r="G313" i="3"/>
  <c r="F307" i="3"/>
  <c r="F309" i="3"/>
  <c r="F310" i="3"/>
  <c r="F311" i="3"/>
  <c r="F312" i="3"/>
  <c r="E308" i="3"/>
  <c r="E309" i="3"/>
  <c r="E312" i="3"/>
  <c r="D308" i="3"/>
  <c r="D313" i="3"/>
  <c r="AA282" i="3"/>
  <c r="AA286" i="3"/>
  <c r="AA287" i="3"/>
  <c r="Z282" i="3"/>
  <c r="Z284" i="3"/>
  <c r="Z287" i="3"/>
  <c r="Y281" i="3"/>
  <c r="Y283" i="3"/>
  <c r="Y286" i="3"/>
  <c r="X282" i="3"/>
  <c r="X283" i="3"/>
  <c r="X284" i="3"/>
  <c r="X286" i="3"/>
  <c r="X287" i="3"/>
  <c r="W281" i="3"/>
  <c r="W282" i="3"/>
  <c r="W284" i="3"/>
  <c r="W285" i="3"/>
  <c r="W286" i="3"/>
  <c r="W287" i="3"/>
  <c r="V281" i="3"/>
  <c r="V284" i="3"/>
  <c r="V286" i="3"/>
  <c r="U287" i="3"/>
  <c r="T284" i="3"/>
  <c r="T286" i="3"/>
  <c r="T287" i="3"/>
  <c r="S281" i="3"/>
  <c r="S282" i="3"/>
  <c r="S284" i="3"/>
  <c r="S285" i="3"/>
  <c r="S286" i="3"/>
  <c r="S287" i="3"/>
  <c r="K281" i="3"/>
  <c r="K282" i="3"/>
  <c r="K283" i="3"/>
  <c r="K284" i="3"/>
  <c r="K285" i="3"/>
  <c r="K286" i="3"/>
  <c r="K287" i="3"/>
  <c r="J281" i="3"/>
  <c r="J282" i="3"/>
  <c r="J284" i="3"/>
  <c r="J285" i="3"/>
  <c r="J286" i="3"/>
  <c r="J287" i="3"/>
  <c r="I283" i="3"/>
  <c r="I286" i="3"/>
  <c r="H281" i="3"/>
  <c r="H282" i="3"/>
  <c r="H283" i="3"/>
  <c r="H284" i="3"/>
  <c r="H286" i="3"/>
  <c r="H287" i="3"/>
  <c r="G281" i="3"/>
  <c r="G282" i="3"/>
  <c r="G283" i="3"/>
  <c r="G284" i="3"/>
  <c r="G286" i="3"/>
  <c r="G287" i="3"/>
  <c r="F281" i="3"/>
  <c r="F282" i="3"/>
  <c r="F284" i="3"/>
  <c r="F285" i="3"/>
  <c r="F286" i="3"/>
  <c r="F287" i="3"/>
  <c r="E282" i="3"/>
  <c r="D281" i="3"/>
  <c r="D282" i="3"/>
  <c r="D285" i="3"/>
  <c r="D286" i="3"/>
  <c r="D287" i="3"/>
  <c r="Y192" i="3"/>
  <c r="Y194" i="3"/>
  <c r="BS194" i="3" s="1"/>
  <c r="X194" i="3"/>
  <c r="W194" i="3"/>
  <c r="U192" i="3"/>
  <c r="U194" i="3"/>
  <c r="I194" i="3"/>
  <c r="H194" i="3"/>
  <c r="G194" i="3"/>
  <c r="E194" i="3"/>
  <c r="D194" i="3"/>
  <c r="Y149" i="3"/>
  <c r="Y150" i="3"/>
  <c r="Y151" i="3"/>
  <c r="Y152" i="3"/>
  <c r="Y153" i="3"/>
  <c r="X150" i="3"/>
  <c r="X152" i="3"/>
  <c r="X153" i="3"/>
  <c r="W150" i="3"/>
  <c r="W151" i="3"/>
  <c r="W152" i="3"/>
  <c r="W153" i="3"/>
  <c r="V149" i="3"/>
  <c r="V150" i="3"/>
  <c r="V151" i="3"/>
  <c r="V152" i="3"/>
  <c r="V153" i="3"/>
  <c r="U149" i="3"/>
  <c r="U150" i="3"/>
  <c r="U151" i="3"/>
  <c r="U152" i="3"/>
  <c r="U153" i="3"/>
  <c r="K151" i="3"/>
  <c r="J149" i="3"/>
  <c r="J150" i="3"/>
  <c r="I150" i="3"/>
  <c r="I151" i="3"/>
  <c r="I152" i="3"/>
  <c r="I153" i="3"/>
  <c r="H150" i="3"/>
  <c r="H151" i="3"/>
  <c r="H152" i="3"/>
  <c r="H153" i="3"/>
  <c r="G149" i="3"/>
  <c r="G150" i="3"/>
  <c r="G151" i="3"/>
  <c r="G152" i="3"/>
  <c r="G153" i="3"/>
  <c r="F149" i="3"/>
  <c r="F150" i="3"/>
  <c r="F151" i="3"/>
  <c r="F152" i="3"/>
  <c r="F153" i="3"/>
  <c r="E150" i="3"/>
  <c r="E151" i="3"/>
  <c r="E152" i="3"/>
  <c r="E153" i="3"/>
  <c r="D147" i="3"/>
  <c r="D149" i="3"/>
  <c r="D150" i="3"/>
  <c r="D151" i="3"/>
  <c r="D152" i="3"/>
  <c r="D153" i="3"/>
  <c r="Y76" i="3"/>
  <c r="Y127" i="3"/>
  <c r="Y128" i="3"/>
  <c r="Y129" i="3"/>
  <c r="Y130" i="3"/>
  <c r="X126" i="3"/>
  <c r="X127" i="3"/>
  <c r="X128" i="3"/>
  <c r="X129" i="3"/>
  <c r="X130" i="3"/>
  <c r="W126" i="3"/>
  <c r="W127" i="3"/>
  <c r="W128" i="3"/>
  <c r="W129" i="3"/>
  <c r="W130" i="3"/>
  <c r="V126" i="3"/>
  <c r="V127" i="3"/>
  <c r="V128" i="3"/>
  <c r="V129" i="3"/>
  <c r="V130" i="3"/>
  <c r="U126" i="3"/>
  <c r="U127" i="3"/>
  <c r="U129" i="3"/>
  <c r="U130" i="3"/>
  <c r="S130" i="3"/>
  <c r="I126" i="3"/>
  <c r="I127" i="3"/>
  <c r="I128" i="3"/>
  <c r="I129" i="3"/>
  <c r="I130" i="3"/>
  <c r="H126" i="3"/>
  <c r="H127" i="3"/>
  <c r="H128" i="3"/>
  <c r="H129" i="3"/>
  <c r="H130" i="3"/>
  <c r="G127" i="3"/>
  <c r="G128" i="3"/>
  <c r="G129" i="3"/>
  <c r="G130" i="3"/>
  <c r="F76" i="3"/>
  <c r="F126" i="3"/>
  <c r="F127" i="3"/>
  <c r="F128" i="3"/>
  <c r="F129" i="3"/>
  <c r="F130" i="3"/>
  <c r="E124" i="3"/>
  <c r="E126" i="3"/>
  <c r="E127" i="3"/>
  <c r="E128" i="3"/>
  <c r="E130" i="3"/>
  <c r="D126" i="3"/>
  <c r="D127" i="3"/>
  <c r="D128" i="3"/>
  <c r="D129" i="3"/>
  <c r="Y109" i="3"/>
  <c r="Y110" i="3"/>
  <c r="Y111" i="3"/>
  <c r="X109" i="3"/>
  <c r="X110" i="3"/>
  <c r="X111" i="3"/>
  <c r="W109" i="3"/>
  <c r="W110" i="3"/>
  <c r="W111" i="3"/>
  <c r="V109" i="3"/>
  <c r="V110" i="3"/>
  <c r="V111" i="3"/>
  <c r="U109" i="3"/>
  <c r="U110" i="3"/>
  <c r="U111" i="3"/>
  <c r="S111" i="3"/>
  <c r="I109" i="3"/>
  <c r="I110" i="3"/>
  <c r="I111" i="3"/>
  <c r="H109" i="3"/>
  <c r="H110" i="3"/>
  <c r="H111" i="3"/>
  <c r="G109" i="3"/>
  <c r="G110" i="3"/>
  <c r="G111" i="3"/>
  <c r="F109" i="3"/>
  <c r="F110" i="3"/>
  <c r="F111" i="3"/>
  <c r="E109" i="3"/>
  <c r="E110" i="3"/>
  <c r="E111" i="3"/>
  <c r="D109" i="3"/>
  <c r="D110" i="3"/>
  <c r="D111" i="3"/>
  <c r="AA90" i="3"/>
  <c r="AA92" i="3"/>
  <c r="AA93" i="3"/>
  <c r="Z90" i="3"/>
  <c r="Z93" i="3"/>
  <c r="X89" i="3"/>
  <c r="X92" i="3"/>
  <c r="W89" i="3"/>
  <c r="W90" i="3"/>
  <c r="W91" i="3"/>
  <c r="W92" i="3"/>
  <c r="W93" i="3"/>
  <c r="V89" i="3"/>
  <c r="V92" i="3"/>
  <c r="T93" i="3"/>
  <c r="S89" i="3"/>
  <c r="S90" i="3"/>
  <c r="S91" i="3"/>
  <c r="S92" i="3"/>
  <c r="S93" i="3"/>
  <c r="K89" i="3"/>
  <c r="K90" i="3"/>
  <c r="K91" i="3"/>
  <c r="K92" i="3"/>
  <c r="K93" i="3"/>
  <c r="J90" i="3"/>
  <c r="J92" i="3"/>
  <c r="J93" i="3"/>
  <c r="H89" i="3"/>
  <c r="H91" i="3"/>
  <c r="H92" i="3"/>
  <c r="G89" i="3"/>
  <c r="G90" i="3"/>
  <c r="G91" i="3"/>
  <c r="G92" i="3"/>
  <c r="G93" i="3"/>
  <c r="F89" i="3"/>
  <c r="F91" i="3"/>
  <c r="F92" i="3"/>
  <c r="F93" i="3"/>
  <c r="D90" i="3"/>
  <c r="D93" i="3"/>
  <c r="C74" i="3"/>
  <c r="D74" i="3" s="1"/>
  <c r="E74" i="3" s="1"/>
  <c r="F74" i="3" s="1"/>
  <c r="G74" i="3" s="1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BB34" i="50"/>
  <c r="BA34" i="50"/>
  <c r="AY34" i="50"/>
  <c r="AW34" i="50"/>
  <c r="AU34" i="50"/>
  <c r="AS34" i="50"/>
  <c r="AQ34" i="50"/>
  <c r="AP34" i="50"/>
  <c r="AO34" i="50"/>
  <c r="AM34" i="50"/>
  <c r="AK34" i="50"/>
  <c r="AI34" i="50"/>
  <c r="AG34" i="50"/>
  <c r="BC34" i="50"/>
  <c r="AS17" i="50"/>
  <c r="AK17" i="50"/>
  <c r="BC17" i="50"/>
  <c r="BA17" i="50"/>
  <c r="BB17" i="50"/>
  <c r="AY17" i="50"/>
  <c r="AT17" i="50"/>
  <c r="AQ17" i="50"/>
  <c r="AL17" i="50"/>
  <c r="AL6" i="50" s="1"/>
  <c r="AI17" i="50"/>
  <c r="BB7" i="50"/>
  <c r="AX7" i="50"/>
  <c r="AW7" i="50"/>
  <c r="AU7" i="50"/>
  <c r="AT7" i="50"/>
  <c r="AR7" i="50"/>
  <c r="AP7" i="50"/>
  <c r="AO7" i="50"/>
  <c r="AM7" i="50"/>
  <c r="AL7" i="50"/>
  <c r="AH7" i="50"/>
  <c r="AG7" i="50"/>
  <c r="AB17" i="50"/>
  <c r="Z17" i="50"/>
  <c r="Y17" i="50"/>
  <c r="X17" i="50"/>
  <c r="V17" i="50"/>
  <c r="U17" i="50"/>
  <c r="T17" i="50"/>
  <c r="R17" i="50"/>
  <c r="Q17" i="50"/>
  <c r="P17" i="50"/>
  <c r="P6" i="50" s="1"/>
  <c r="N17" i="50"/>
  <c r="M17" i="50"/>
  <c r="L17" i="50"/>
  <c r="J17" i="50"/>
  <c r="I17" i="50"/>
  <c r="H17" i="50"/>
  <c r="F17" i="50"/>
  <c r="E17" i="50"/>
  <c r="U7" i="50"/>
  <c r="Q7" i="50"/>
  <c r="M7" i="50"/>
  <c r="I7" i="50"/>
  <c r="E7" i="50"/>
  <c r="AD22" i="50"/>
  <c r="X14" i="18"/>
  <c r="R14" i="18"/>
  <c r="P14" i="18"/>
  <c r="N14" i="18"/>
  <c r="M14" i="18"/>
  <c r="L24" i="18"/>
  <c r="L27" i="18" s="1"/>
  <c r="O14" i="18"/>
  <c r="D4" i="18"/>
  <c r="E4" i="18"/>
  <c r="F4" i="18"/>
  <c r="G4" i="18"/>
  <c r="H4" i="18"/>
  <c r="I4" i="18"/>
  <c r="J4" i="18"/>
  <c r="K4" i="18"/>
  <c r="L4" i="18"/>
  <c r="M4" i="18"/>
  <c r="N4" i="18"/>
  <c r="O4" i="18"/>
  <c r="P4" i="18"/>
  <c r="Q4" i="18"/>
  <c r="R4" i="18"/>
  <c r="S4" i="18"/>
  <c r="T4" i="18"/>
  <c r="U4" i="18"/>
  <c r="V4" i="18"/>
  <c r="W4" i="18"/>
  <c r="X4" i="18"/>
  <c r="Y4" i="18"/>
  <c r="Z4" i="18"/>
  <c r="AA4" i="18"/>
  <c r="AB4" i="18"/>
  <c r="X36" i="20"/>
  <c r="X21" i="20"/>
  <c r="W17" i="20"/>
  <c r="R17" i="20"/>
  <c r="N17" i="20"/>
  <c r="M17" i="20"/>
  <c r="D4" i="20"/>
  <c r="E4" i="20"/>
  <c r="F4" i="20"/>
  <c r="G4" i="20"/>
  <c r="H4" i="20"/>
  <c r="I4" i="20"/>
  <c r="J4" i="20"/>
  <c r="K4" i="20"/>
  <c r="L4" i="20"/>
  <c r="M4" i="20"/>
  <c r="N4" i="20"/>
  <c r="O4" i="20"/>
  <c r="P4" i="20"/>
  <c r="Q4" i="20"/>
  <c r="R4" i="20"/>
  <c r="S4" i="20"/>
  <c r="T4" i="20"/>
  <c r="U4" i="20"/>
  <c r="V4" i="20"/>
  <c r="W4" i="20"/>
  <c r="X4" i="20"/>
  <c r="Y4" i="20"/>
  <c r="Z4" i="20"/>
  <c r="AA4" i="20"/>
  <c r="AB4" i="20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D4" i="10"/>
  <c r="E4" i="10"/>
  <c r="F4" i="10"/>
  <c r="G4" i="10"/>
  <c r="H4" i="10"/>
  <c r="I4" i="10"/>
  <c r="J4" i="10"/>
  <c r="K4" i="10"/>
  <c r="L4" i="10"/>
  <c r="M4" i="10"/>
  <c r="N4" i="10"/>
  <c r="O4" i="10"/>
  <c r="P4" i="10"/>
  <c r="Q4" i="10"/>
  <c r="R4" i="10"/>
  <c r="S4" i="10"/>
  <c r="T4" i="10"/>
  <c r="U4" i="10"/>
  <c r="V4" i="10"/>
  <c r="W4" i="10"/>
  <c r="X4" i="10"/>
  <c r="Y4" i="10"/>
  <c r="Z4" i="10"/>
  <c r="AA4" i="10"/>
  <c r="AB4" i="10"/>
  <c r="D4" i="9"/>
  <c r="E4" i="9"/>
  <c r="F4" i="9"/>
  <c r="G4" i="9"/>
  <c r="H4" i="9"/>
  <c r="I4" i="9"/>
  <c r="J4" i="9"/>
  <c r="K4" i="9"/>
  <c r="L4" i="9"/>
  <c r="M4" i="9"/>
  <c r="N4" i="9"/>
  <c r="O4" i="9"/>
  <c r="P4" i="9"/>
  <c r="Q4" i="9"/>
  <c r="R4" i="9"/>
  <c r="S4" i="9"/>
  <c r="T4" i="9"/>
  <c r="U4" i="9"/>
  <c r="V4" i="9"/>
  <c r="W4" i="9"/>
  <c r="X4" i="9"/>
  <c r="Y4" i="9"/>
  <c r="Z4" i="9"/>
  <c r="AA4" i="9"/>
  <c r="AB4" i="9"/>
  <c r="D4" i="31"/>
  <c r="E4" i="31"/>
  <c r="F4" i="31"/>
  <c r="G4" i="31"/>
  <c r="H4" i="31"/>
  <c r="I4" i="31"/>
  <c r="J4" i="31"/>
  <c r="K4" i="31"/>
  <c r="L4" i="31"/>
  <c r="M4" i="31"/>
  <c r="N4" i="31"/>
  <c r="O4" i="31"/>
  <c r="P4" i="31"/>
  <c r="Q4" i="31"/>
  <c r="R4" i="31"/>
  <c r="S4" i="31"/>
  <c r="T4" i="31"/>
  <c r="U4" i="31"/>
  <c r="V4" i="31"/>
  <c r="W4" i="31"/>
  <c r="X4" i="31"/>
  <c r="Y4" i="31"/>
  <c r="Z4" i="31"/>
  <c r="AA4" i="31"/>
  <c r="AB4" i="31"/>
  <c r="X13" i="32"/>
  <c r="P13" i="32"/>
  <c r="M13" i="32"/>
  <c r="I13" i="32"/>
  <c r="D4" i="32"/>
  <c r="E4" i="32"/>
  <c r="F4" i="32"/>
  <c r="G4" i="32"/>
  <c r="H4" i="32"/>
  <c r="I4" i="32"/>
  <c r="J4" i="32"/>
  <c r="K4" i="32"/>
  <c r="L4" i="32"/>
  <c r="M4" i="32"/>
  <c r="N4" i="32"/>
  <c r="O4" i="32"/>
  <c r="P4" i="32"/>
  <c r="Q4" i="32"/>
  <c r="R4" i="32"/>
  <c r="S4" i="32"/>
  <c r="T4" i="32"/>
  <c r="U4" i="32"/>
  <c r="V4" i="32"/>
  <c r="W4" i="32"/>
  <c r="X4" i="32"/>
  <c r="Y4" i="32"/>
  <c r="Z4" i="32"/>
  <c r="AA4" i="32"/>
  <c r="AB4" i="32"/>
  <c r="D4" i="30"/>
  <c r="E4" i="30"/>
  <c r="F4" i="30"/>
  <c r="G4" i="30"/>
  <c r="H4" i="30"/>
  <c r="I4" i="30"/>
  <c r="J4" i="30"/>
  <c r="K4" i="30"/>
  <c r="L4" i="30"/>
  <c r="M4" i="30"/>
  <c r="N4" i="30"/>
  <c r="O4" i="30"/>
  <c r="P4" i="30"/>
  <c r="Q4" i="30"/>
  <c r="R4" i="30"/>
  <c r="S4" i="30"/>
  <c r="T4" i="30"/>
  <c r="U4" i="30"/>
  <c r="V4" i="30"/>
  <c r="W4" i="30"/>
  <c r="X4" i="30"/>
  <c r="Y4" i="30"/>
  <c r="Z4" i="30"/>
  <c r="AA4" i="30"/>
  <c r="AB4" i="30"/>
  <c r="D4" i="14"/>
  <c r="E4" i="14"/>
  <c r="F4" i="14"/>
  <c r="G4" i="14"/>
  <c r="H4" i="14"/>
  <c r="I4" i="14"/>
  <c r="J4" i="14"/>
  <c r="K4" i="14"/>
  <c r="L4" i="14"/>
  <c r="M4" i="14"/>
  <c r="N4" i="14"/>
  <c r="O4" i="14"/>
  <c r="P4" i="14"/>
  <c r="Q4" i="14"/>
  <c r="R4" i="14"/>
  <c r="S4" i="14"/>
  <c r="T4" i="14"/>
  <c r="U4" i="14"/>
  <c r="V4" i="14"/>
  <c r="W4" i="14"/>
  <c r="X4" i="14"/>
  <c r="Y4" i="14"/>
  <c r="Z4" i="14"/>
  <c r="AA4" i="14"/>
  <c r="AB4" i="14"/>
  <c r="D4" i="51"/>
  <c r="E4" i="51"/>
  <c r="F4" i="51"/>
  <c r="G4" i="51"/>
  <c r="H4" i="51"/>
  <c r="I4" i="51"/>
  <c r="J4" i="51"/>
  <c r="K4" i="51"/>
  <c r="L4" i="51"/>
  <c r="M4" i="51"/>
  <c r="N4" i="51"/>
  <c r="O4" i="51"/>
  <c r="P4" i="51"/>
  <c r="Q4" i="51"/>
  <c r="R4" i="51"/>
  <c r="S4" i="51"/>
  <c r="T4" i="51"/>
  <c r="U4" i="51"/>
  <c r="V4" i="51"/>
  <c r="W4" i="51"/>
  <c r="X4" i="51"/>
  <c r="Y4" i="51"/>
  <c r="Z4" i="51"/>
  <c r="AA4" i="51"/>
  <c r="AB4" i="51"/>
  <c r="D4" i="13"/>
  <c r="E4" i="13"/>
  <c r="F4" i="13"/>
  <c r="G4" i="13"/>
  <c r="H4" i="13"/>
  <c r="I4" i="13"/>
  <c r="J4" i="13"/>
  <c r="K4" i="13"/>
  <c r="L4" i="13"/>
  <c r="M4" i="13"/>
  <c r="N4" i="13"/>
  <c r="O4" i="13"/>
  <c r="P4" i="13"/>
  <c r="Q4" i="13"/>
  <c r="R4" i="13"/>
  <c r="S4" i="13"/>
  <c r="T4" i="13"/>
  <c r="U4" i="13"/>
  <c r="V4" i="13"/>
  <c r="W4" i="13"/>
  <c r="X4" i="13"/>
  <c r="Y4" i="13"/>
  <c r="Z4" i="13"/>
  <c r="AA4" i="13"/>
  <c r="AB4" i="13"/>
  <c r="D4" i="12"/>
  <c r="E4" i="12"/>
  <c r="F4" i="12"/>
  <c r="G4" i="12"/>
  <c r="H4" i="12"/>
  <c r="I4" i="12"/>
  <c r="J4" i="12"/>
  <c r="K4" i="12"/>
  <c r="L4" i="12"/>
  <c r="M4" i="12"/>
  <c r="N4" i="12"/>
  <c r="O4" i="12"/>
  <c r="P4" i="12"/>
  <c r="Q4" i="12"/>
  <c r="R4" i="12"/>
  <c r="S4" i="12"/>
  <c r="T4" i="12"/>
  <c r="U4" i="12"/>
  <c r="V4" i="12"/>
  <c r="W4" i="12"/>
  <c r="X4" i="12"/>
  <c r="Y4" i="12"/>
  <c r="Z4" i="12"/>
  <c r="AA4" i="12"/>
  <c r="AB4" i="12"/>
  <c r="W17" i="17"/>
  <c r="Q17" i="17"/>
  <c r="I17" i="17"/>
  <c r="G17" i="17"/>
  <c r="Z14" i="17"/>
  <c r="Y14" i="17"/>
  <c r="X14" i="17"/>
  <c r="V14" i="17"/>
  <c r="Q14" i="17"/>
  <c r="P14" i="17"/>
  <c r="N14" i="17"/>
  <c r="D4" i="17"/>
  <c r="E4" i="17"/>
  <c r="F4" i="17"/>
  <c r="G4" i="17"/>
  <c r="H4" i="17"/>
  <c r="I4" i="17"/>
  <c r="J4" i="17"/>
  <c r="K4" i="17"/>
  <c r="L4" i="17"/>
  <c r="M4" i="17"/>
  <c r="N4" i="17"/>
  <c r="O4" i="17"/>
  <c r="P4" i="17"/>
  <c r="Q4" i="17"/>
  <c r="R4" i="17"/>
  <c r="S4" i="17"/>
  <c r="T4" i="17"/>
  <c r="U4" i="17"/>
  <c r="V4" i="17"/>
  <c r="W4" i="17"/>
  <c r="X4" i="17"/>
  <c r="Y4" i="17"/>
  <c r="Z4" i="17"/>
  <c r="AA4" i="17"/>
  <c r="AB4" i="17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B152" i="3"/>
  <c r="AE4" i="17"/>
  <c r="AF4" i="17"/>
  <c r="AG4" i="17"/>
  <c r="AH4" i="17"/>
  <c r="AI4" i="17"/>
  <c r="AJ4" i="17"/>
  <c r="AK4" i="17"/>
  <c r="AL4" i="17"/>
  <c r="AM4" i="17"/>
  <c r="AN4" i="17"/>
  <c r="AO4" i="17"/>
  <c r="AP4" i="17"/>
  <c r="AQ4" i="17"/>
  <c r="AR4" i="17"/>
  <c r="AS4" i="17"/>
  <c r="AT4" i="17"/>
  <c r="AU4" i="17"/>
  <c r="AV4" i="17"/>
  <c r="AW4" i="17"/>
  <c r="AX4" i="17"/>
  <c r="AY4" i="17"/>
  <c r="AZ4" i="17"/>
  <c r="BA4" i="17"/>
  <c r="BB4" i="17"/>
  <c r="BC4" i="17"/>
  <c r="AE4" i="18"/>
  <c r="AF4" i="18"/>
  <c r="AG4" i="18"/>
  <c r="AH4" i="18"/>
  <c r="AI4" i="18"/>
  <c r="AJ4" i="18"/>
  <c r="AK4" i="18"/>
  <c r="AL4" i="18"/>
  <c r="AM4" i="18"/>
  <c r="AN4" i="18"/>
  <c r="AO4" i="18"/>
  <c r="AP4" i="18"/>
  <c r="AQ4" i="18"/>
  <c r="AR4" i="18"/>
  <c r="AS4" i="18"/>
  <c r="AT4" i="18"/>
  <c r="AU4" i="18"/>
  <c r="AV4" i="18"/>
  <c r="AW4" i="18"/>
  <c r="AX4" i="18"/>
  <c r="AY4" i="18"/>
  <c r="AZ4" i="18"/>
  <c r="BA4" i="18"/>
  <c r="BB4" i="18"/>
  <c r="BC4" i="18"/>
  <c r="AE4" i="20"/>
  <c r="AF4" i="20"/>
  <c r="AG4" i="20"/>
  <c r="AH4" i="20"/>
  <c r="AI4" i="20"/>
  <c r="AJ4" i="20"/>
  <c r="AK4" i="20"/>
  <c r="AL4" i="20"/>
  <c r="AM4" i="20"/>
  <c r="AN4" i="20"/>
  <c r="AO4" i="20"/>
  <c r="AP4" i="20"/>
  <c r="AQ4" i="20"/>
  <c r="AR4" i="20"/>
  <c r="AS4" i="20"/>
  <c r="AT4" i="20"/>
  <c r="AU4" i="20"/>
  <c r="AV4" i="20"/>
  <c r="AW4" i="20"/>
  <c r="AX4" i="20"/>
  <c r="AY4" i="20"/>
  <c r="AZ4" i="20"/>
  <c r="BA4" i="20"/>
  <c r="BB4" i="20"/>
  <c r="BC4" i="20"/>
  <c r="AE4" i="6"/>
  <c r="AF4" i="6" s="1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E4" i="10"/>
  <c r="AF4" i="10"/>
  <c r="AG4" i="10"/>
  <c r="AH4" i="10"/>
  <c r="AI4" i="10"/>
  <c r="AJ4" i="10"/>
  <c r="AK4" i="10"/>
  <c r="AL4" i="10"/>
  <c r="AM4" i="10"/>
  <c r="AN4" i="10"/>
  <c r="AO4" i="10"/>
  <c r="AP4" i="10"/>
  <c r="AQ4" i="10"/>
  <c r="AR4" i="10"/>
  <c r="AS4" i="10"/>
  <c r="AT4" i="10"/>
  <c r="AU4" i="10"/>
  <c r="AV4" i="10"/>
  <c r="AW4" i="10"/>
  <c r="AX4" i="10"/>
  <c r="AY4" i="10"/>
  <c r="AZ4" i="10"/>
  <c r="BA4" i="10"/>
  <c r="BB4" i="10"/>
  <c r="BC4" i="10"/>
  <c r="AE4" i="9"/>
  <c r="AF4" i="9"/>
  <c r="AG4" i="9"/>
  <c r="AH4" i="9"/>
  <c r="AI4" i="9"/>
  <c r="AJ4" i="9"/>
  <c r="AK4" i="9"/>
  <c r="AL4" i="9"/>
  <c r="AM4" i="9"/>
  <c r="AN4" i="9"/>
  <c r="AO4" i="9"/>
  <c r="AP4" i="9"/>
  <c r="AQ4" i="9"/>
  <c r="AR4" i="9"/>
  <c r="AS4" i="9"/>
  <c r="AT4" i="9"/>
  <c r="AU4" i="9"/>
  <c r="AV4" i="9"/>
  <c r="AW4" i="9"/>
  <c r="AX4" i="9"/>
  <c r="AY4" i="9"/>
  <c r="AZ4" i="9"/>
  <c r="BA4" i="9"/>
  <c r="BB4" i="9"/>
  <c r="BC4" i="9"/>
  <c r="AE4" i="31"/>
  <c r="AF4" i="31"/>
  <c r="AG4" i="31"/>
  <c r="AH4" i="31"/>
  <c r="AI4" i="31"/>
  <c r="AJ4" i="31"/>
  <c r="AK4" i="31"/>
  <c r="AL4" i="31"/>
  <c r="AM4" i="31"/>
  <c r="AN4" i="31"/>
  <c r="AO4" i="31"/>
  <c r="AP4" i="31"/>
  <c r="AQ4" i="31"/>
  <c r="AR4" i="31"/>
  <c r="AS4" i="31"/>
  <c r="AT4" i="31"/>
  <c r="AU4" i="31"/>
  <c r="AV4" i="31"/>
  <c r="AW4" i="31"/>
  <c r="AX4" i="31"/>
  <c r="AY4" i="31"/>
  <c r="AZ4" i="31"/>
  <c r="BA4" i="31"/>
  <c r="BB4" i="31"/>
  <c r="BC4" i="31"/>
  <c r="AE4" i="32"/>
  <c r="AF4" i="32"/>
  <c r="AG4" i="32"/>
  <c r="AH4" i="32"/>
  <c r="AI4" i="32"/>
  <c r="AJ4" i="32"/>
  <c r="AK4" i="32"/>
  <c r="AL4" i="32"/>
  <c r="AM4" i="32"/>
  <c r="AN4" i="32"/>
  <c r="AO4" i="32"/>
  <c r="AP4" i="32"/>
  <c r="AQ4" i="32"/>
  <c r="AR4" i="32"/>
  <c r="AS4" i="32"/>
  <c r="AT4" i="32"/>
  <c r="AU4" i="32"/>
  <c r="AV4" i="32"/>
  <c r="AW4" i="32"/>
  <c r="AX4" i="32"/>
  <c r="AY4" i="32"/>
  <c r="AZ4" i="32"/>
  <c r="BA4" i="32"/>
  <c r="BB4" i="32"/>
  <c r="BC4" i="32"/>
  <c r="AE4" i="30"/>
  <c r="AF4" i="30"/>
  <c r="AG4" i="30"/>
  <c r="AH4" i="30"/>
  <c r="AI4" i="30"/>
  <c r="AJ4" i="30"/>
  <c r="AK4" i="30"/>
  <c r="AL4" i="30"/>
  <c r="AM4" i="30"/>
  <c r="AN4" i="30"/>
  <c r="AO4" i="30"/>
  <c r="AP4" i="30"/>
  <c r="AQ4" i="30"/>
  <c r="AR4" i="30"/>
  <c r="AS4" i="30"/>
  <c r="AT4" i="30"/>
  <c r="AU4" i="30"/>
  <c r="AV4" i="30"/>
  <c r="AW4" i="30"/>
  <c r="AX4" i="30"/>
  <c r="AY4" i="30"/>
  <c r="AZ4" i="30"/>
  <c r="BA4" i="30"/>
  <c r="BB4" i="30"/>
  <c r="BC4" i="30"/>
  <c r="AE4" i="14"/>
  <c r="AF4" i="14"/>
  <c r="AG4" i="14"/>
  <c r="AH4" i="14"/>
  <c r="AI4" i="14"/>
  <c r="AJ4" i="14"/>
  <c r="AK4" i="14"/>
  <c r="AL4" i="14"/>
  <c r="AM4" i="14"/>
  <c r="AN4" i="14"/>
  <c r="AO4" i="14"/>
  <c r="AP4" i="14"/>
  <c r="AQ4" i="14"/>
  <c r="AR4" i="14"/>
  <c r="AS4" i="14"/>
  <c r="AT4" i="14"/>
  <c r="AU4" i="14"/>
  <c r="AV4" i="14"/>
  <c r="AW4" i="14"/>
  <c r="AX4" i="14"/>
  <c r="AY4" i="14"/>
  <c r="AZ4" i="14"/>
  <c r="BA4" i="14"/>
  <c r="BB4" i="14"/>
  <c r="BC4" i="14"/>
  <c r="AE4" i="51"/>
  <c r="AF4" i="51"/>
  <c r="AG4" i="51"/>
  <c r="AH4" i="51"/>
  <c r="AI4" i="51"/>
  <c r="AJ4" i="51"/>
  <c r="AK4" i="51"/>
  <c r="AL4" i="51"/>
  <c r="AM4" i="51"/>
  <c r="AN4" i="51"/>
  <c r="AO4" i="51"/>
  <c r="AP4" i="51"/>
  <c r="AQ4" i="51"/>
  <c r="AR4" i="51"/>
  <c r="AS4" i="51"/>
  <c r="AT4" i="51"/>
  <c r="AU4" i="51"/>
  <c r="AV4" i="51"/>
  <c r="AW4" i="51"/>
  <c r="AX4" i="51"/>
  <c r="AY4" i="51"/>
  <c r="AZ4" i="51"/>
  <c r="BA4" i="51"/>
  <c r="BB4" i="51"/>
  <c r="BC4" i="51"/>
  <c r="AE4" i="13"/>
  <c r="AF4" i="13"/>
  <c r="AG4" i="13"/>
  <c r="AH4" i="13"/>
  <c r="AI4" i="13"/>
  <c r="AJ4" i="13"/>
  <c r="AK4" i="13"/>
  <c r="AL4" i="13"/>
  <c r="AM4" i="13"/>
  <c r="AN4" i="13"/>
  <c r="AO4" i="13"/>
  <c r="AP4" i="13"/>
  <c r="AQ4" i="13"/>
  <c r="AR4" i="13"/>
  <c r="AS4" i="13"/>
  <c r="AT4" i="13"/>
  <c r="AU4" i="13"/>
  <c r="AV4" i="13"/>
  <c r="AW4" i="13"/>
  <c r="AX4" i="13"/>
  <c r="AY4" i="13"/>
  <c r="AZ4" i="13"/>
  <c r="BA4" i="13"/>
  <c r="BB4" i="13"/>
  <c r="BC4" i="13"/>
  <c r="AE4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S4" i="12"/>
  <c r="AT4" i="12"/>
  <c r="AU4" i="12"/>
  <c r="AV4" i="12"/>
  <c r="AW4" i="12"/>
  <c r="AX4" i="12"/>
  <c r="AY4" i="12"/>
  <c r="AZ4" i="12"/>
  <c r="BA4" i="12"/>
  <c r="BB4" i="12"/>
  <c r="BC4" i="12"/>
  <c r="AE4" i="1"/>
  <c r="AF4" i="1"/>
  <c r="AG4" i="1"/>
  <c r="AH4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X4" i="1"/>
  <c r="AY4" i="1"/>
  <c r="AZ4" i="1"/>
  <c r="BA4" i="1"/>
  <c r="BB4" i="1"/>
  <c r="BC4" i="1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AE4" i="50"/>
  <c r="AF4" i="50"/>
  <c r="AG4" i="50"/>
  <c r="AH4" i="50"/>
  <c r="AI4" i="50"/>
  <c r="AJ4" i="50"/>
  <c r="AK4" i="50"/>
  <c r="AL4" i="50"/>
  <c r="AM4" i="50"/>
  <c r="AN4" i="50"/>
  <c r="AO4" i="50"/>
  <c r="AP4" i="50"/>
  <c r="AQ4" i="50"/>
  <c r="AR4" i="50"/>
  <c r="AS4" i="50"/>
  <c r="AT4" i="50"/>
  <c r="AU4" i="50"/>
  <c r="AV4" i="50"/>
  <c r="AW4" i="50"/>
  <c r="AX4" i="50"/>
  <c r="AY4" i="50"/>
  <c r="AZ4" i="50"/>
  <c r="BA4" i="50"/>
  <c r="BB4" i="50"/>
  <c r="BC4" i="50"/>
  <c r="AX17" i="17"/>
  <c r="AT17" i="17"/>
  <c r="AR17" i="17"/>
  <c r="AN17" i="17"/>
  <c r="AH17" i="17"/>
  <c r="AN14" i="17"/>
  <c r="AG14" i="17"/>
  <c r="BA14" i="18"/>
  <c r="AY14" i="18"/>
  <c r="AX14" i="18"/>
  <c r="AW14" i="18"/>
  <c r="AS14" i="18"/>
  <c r="AQ14" i="18"/>
  <c r="AP14" i="18"/>
  <c r="AO14" i="18"/>
  <c r="AN14" i="18"/>
  <c r="AI14" i="18"/>
  <c r="AR14" i="18"/>
  <c r="AK14" i="18"/>
  <c r="AH14" i="18"/>
  <c r="AG14" i="18"/>
  <c r="AX17" i="20"/>
  <c r="AV17" i="20"/>
  <c r="AS17" i="20"/>
  <c r="AR17" i="20"/>
  <c r="AP17" i="20"/>
  <c r="AM17" i="20"/>
  <c r="AI17" i="20"/>
  <c r="AG17" i="20"/>
  <c r="AT17" i="9"/>
  <c r="AO17" i="9"/>
  <c r="AK17" i="9"/>
  <c r="AY13" i="9"/>
  <c r="AX13" i="9"/>
  <c r="AQ13" i="9"/>
  <c r="AP13" i="9"/>
  <c r="AJ13" i="9"/>
  <c r="AH13" i="9"/>
  <c r="BA10" i="9"/>
  <c r="AZ10" i="9"/>
  <c r="AY10" i="9"/>
  <c r="AX10" i="9"/>
  <c r="AW10" i="9"/>
  <c r="AV10" i="9"/>
  <c r="AU10" i="9"/>
  <c r="AS10" i="9"/>
  <c r="AR10" i="9"/>
  <c r="AQ10" i="9"/>
  <c r="AP10" i="9"/>
  <c r="AO10" i="9"/>
  <c r="AN10" i="9"/>
  <c r="AM10" i="9"/>
  <c r="AK10" i="9"/>
  <c r="AJ10" i="9"/>
  <c r="AI10" i="9"/>
  <c r="AH10" i="9"/>
  <c r="AG10" i="9"/>
  <c r="AT16" i="32"/>
  <c r="BA13" i="32"/>
  <c r="BA13" i="30"/>
  <c r="AW13" i="30"/>
  <c r="AS13" i="30"/>
  <c r="AQ13" i="30"/>
  <c r="AO13" i="30"/>
  <c r="AK13" i="30"/>
  <c r="AG13" i="30"/>
  <c r="AY17" i="30"/>
  <c r="AQ17" i="30"/>
  <c r="AH17" i="30"/>
  <c r="BA13" i="14"/>
  <c r="AY13" i="14"/>
  <c r="AX13" i="14"/>
  <c r="AW13" i="14"/>
  <c r="AT13" i="14"/>
  <c r="AS13" i="14"/>
  <c r="AQ9" i="14"/>
  <c r="AO13" i="14"/>
  <c r="AK13" i="14"/>
  <c r="AI23" i="14"/>
  <c r="AH13" i="14"/>
  <c r="AG13" i="14"/>
  <c r="AM20" i="14"/>
  <c r="AP13" i="14"/>
  <c r="AL13" i="14"/>
  <c r="AV9" i="14"/>
  <c r="AP9" i="14"/>
  <c r="AM9" i="14"/>
  <c r="AH9" i="14"/>
  <c r="AG9" i="14"/>
  <c r="AO20" i="51"/>
  <c r="BC15" i="13"/>
  <c r="BB12" i="13"/>
  <c r="BB15" i="13"/>
  <c r="AY15" i="13"/>
  <c r="AX15" i="13"/>
  <c r="AW12" i="13"/>
  <c r="AW15" i="13"/>
  <c r="AU12" i="13"/>
  <c r="AT12" i="13"/>
  <c r="AQ15" i="13"/>
  <c r="AO12" i="13"/>
  <c r="AO15" i="13"/>
  <c r="AM12" i="13"/>
  <c r="AL12" i="13"/>
  <c r="AK12" i="13"/>
  <c r="AH12" i="13"/>
  <c r="AH15" i="13"/>
  <c r="AG15" i="13"/>
  <c r="BC12" i="13"/>
  <c r="BA12" i="13"/>
  <c r="AS12" i="13"/>
  <c r="AI12" i="13"/>
  <c r="BC9" i="13"/>
  <c r="BB9" i="13"/>
  <c r="AY9" i="13"/>
  <c r="AX9" i="13"/>
  <c r="AW9" i="13"/>
  <c r="AS9" i="13"/>
  <c r="AQ9" i="13"/>
  <c r="AP9" i="13"/>
  <c r="AO9" i="13"/>
  <c r="AI9" i="13"/>
  <c r="AH9" i="13"/>
  <c r="AG9" i="13"/>
  <c r="AQ16" i="12"/>
  <c r="AP16" i="12"/>
  <c r="AM16" i="12"/>
  <c r="BC13" i="12"/>
  <c r="AT13" i="12"/>
  <c r="AM13" i="12"/>
  <c r="AL13" i="12"/>
  <c r="AN16" i="1"/>
  <c r="BA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P19" i="7"/>
  <c r="BA16" i="7"/>
  <c r="AS16" i="7"/>
  <c r="BA9" i="7"/>
  <c r="AZ9" i="7"/>
  <c r="AY9" i="7"/>
  <c r="AX9" i="7"/>
  <c r="AW9" i="7"/>
  <c r="AV9" i="7"/>
  <c r="AU9" i="7"/>
  <c r="AS9" i="7"/>
  <c r="AR9" i="7"/>
  <c r="AQ9" i="7"/>
  <c r="AP9" i="7"/>
  <c r="AO9" i="7"/>
  <c r="AN9" i="7"/>
  <c r="AM9" i="7"/>
  <c r="AK9" i="7"/>
  <c r="AJ9" i="7"/>
  <c r="AI9" i="7"/>
  <c r="AH9" i="7"/>
  <c r="AG9" i="7"/>
  <c r="AF20" i="6"/>
  <c r="AF16" i="7"/>
  <c r="AF19" i="7"/>
  <c r="AF13" i="12"/>
  <c r="AF14" i="17"/>
  <c r="AF14" i="18"/>
  <c r="AD141" i="3"/>
  <c r="AD140" i="3"/>
  <c r="AD163" i="3"/>
  <c r="AE36" i="20"/>
  <c r="AE38" i="20" s="1"/>
  <c r="AD83" i="3"/>
  <c r="AE17" i="20"/>
  <c r="AD170" i="3"/>
  <c r="AD187" i="3"/>
  <c r="AD181" i="3"/>
  <c r="AE10" i="9"/>
  <c r="AE15" i="31"/>
  <c r="AD198" i="3"/>
  <c r="AD215" i="3"/>
  <c r="AD213" i="3"/>
  <c r="AE20" i="30"/>
  <c r="AD231" i="3"/>
  <c r="AE20" i="14"/>
  <c r="AD230" i="3"/>
  <c r="AD220" i="3"/>
  <c r="AD262" i="3"/>
  <c r="AD260" i="3"/>
  <c r="AE13" i="12"/>
  <c r="AD117" i="3"/>
  <c r="AD118" i="3"/>
  <c r="AE26" i="17"/>
  <c r="AD119" i="3"/>
  <c r="AE7" i="1"/>
  <c r="AC298" i="3"/>
  <c r="AD26" i="17"/>
  <c r="AD17" i="17"/>
  <c r="AD14" i="17"/>
  <c r="AD10" i="9"/>
  <c r="AC215" i="3"/>
  <c r="AC232" i="3"/>
  <c r="AD9" i="14"/>
  <c r="AC243" i="3"/>
  <c r="AC237" i="3"/>
  <c r="AC263" i="3"/>
  <c r="AD15" i="13"/>
  <c r="AC260" i="3"/>
  <c r="E26" i="17"/>
  <c r="E14" i="17"/>
  <c r="E21" i="18"/>
  <c r="E21" i="20"/>
  <c r="Z7" i="1"/>
  <c r="Y7" i="1"/>
  <c r="X7" i="1"/>
  <c r="T7" i="1"/>
  <c r="R7" i="1"/>
  <c r="Q7" i="1"/>
  <c r="P7" i="1"/>
  <c r="O7" i="1"/>
  <c r="N7" i="1"/>
  <c r="M7" i="1"/>
  <c r="L7" i="1"/>
  <c r="J7" i="1"/>
  <c r="I7" i="1"/>
  <c r="H7" i="1"/>
  <c r="G7" i="1"/>
  <c r="F7" i="1"/>
  <c r="E7" i="1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D4" i="50"/>
  <c r="E4" i="50"/>
  <c r="F4" i="50"/>
  <c r="G4" i="50"/>
  <c r="H4" i="50"/>
  <c r="I4" i="50"/>
  <c r="J4" i="50"/>
  <c r="K4" i="50"/>
  <c r="L4" i="50"/>
  <c r="M4" i="50"/>
  <c r="N4" i="50"/>
  <c r="O4" i="50"/>
  <c r="P4" i="50"/>
  <c r="Q4" i="50"/>
  <c r="R4" i="50"/>
  <c r="S4" i="50"/>
  <c r="T4" i="50"/>
  <c r="U4" i="50"/>
  <c r="V4" i="50"/>
  <c r="W4" i="50"/>
  <c r="X4" i="50"/>
  <c r="Y4" i="50"/>
  <c r="Z4" i="50"/>
  <c r="AA4" i="50"/>
  <c r="AB4" i="50"/>
  <c r="AD176" i="3"/>
  <c r="B29" i="53"/>
  <c r="B2" i="53"/>
  <c r="AD312" i="3"/>
  <c r="AC312" i="3"/>
  <c r="C312" i="3"/>
  <c r="B312" i="3"/>
  <c r="A308" i="3"/>
  <c r="A309" i="3"/>
  <c r="A310" i="3"/>
  <c r="A311" i="3"/>
  <c r="C285" i="3"/>
  <c r="AC311" i="3"/>
  <c r="C311" i="3"/>
  <c r="B311" i="3"/>
  <c r="C284" i="3"/>
  <c r="AC310" i="3"/>
  <c r="C310" i="3"/>
  <c r="B310" i="3"/>
  <c r="AC297" i="3"/>
  <c r="AD296" i="3"/>
  <c r="AC296" i="3"/>
  <c r="AC295" i="3"/>
  <c r="AD294" i="3"/>
  <c r="AC294" i="3"/>
  <c r="AD293" i="3"/>
  <c r="AC293" i="3"/>
  <c r="C281" i="3"/>
  <c r="B281" i="3"/>
  <c r="A285" i="3"/>
  <c r="A297" i="3" s="1"/>
  <c r="A284" i="3"/>
  <c r="A296" i="3" s="1"/>
  <c r="A286" i="3"/>
  <c r="A298" i="3" s="1"/>
  <c r="B286" i="3"/>
  <c r="A282" i="3"/>
  <c r="A294" i="3" s="1"/>
  <c r="C282" i="3"/>
  <c r="B282" i="3"/>
  <c r="A283" i="3"/>
  <c r="A295" i="3" s="1"/>
  <c r="AD308" i="3"/>
  <c r="AC308" i="3"/>
  <c r="C308" i="3"/>
  <c r="B308" i="3"/>
  <c r="AD307" i="3"/>
  <c r="AC307" i="3"/>
  <c r="C307" i="3"/>
  <c r="B307" i="3"/>
  <c r="C309" i="3"/>
  <c r="B309" i="3"/>
  <c r="C17" i="1"/>
  <c r="C313" i="3"/>
  <c r="B313" i="3"/>
  <c r="A287" i="3"/>
  <c r="A299" i="3" s="1"/>
  <c r="A300" i="3"/>
  <c r="A293" i="3"/>
  <c r="AC198" i="3"/>
  <c r="AD263" i="3"/>
  <c r="AC262" i="3"/>
  <c r="AD261" i="3"/>
  <c r="AC261" i="3"/>
  <c r="A251" i="3"/>
  <c r="A261" i="3" s="1"/>
  <c r="A250" i="3"/>
  <c r="A260" i="3" s="1"/>
  <c r="A252" i="3"/>
  <c r="A262" i="3" s="1"/>
  <c r="AC248" i="3"/>
  <c r="AD243" i="3"/>
  <c r="AD232" i="3"/>
  <c r="AC231" i="3"/>
  <c r="A224" i="3"/>
  <c r="A232" i="3" s="1"/>
  <c r="A222" i="3"/>
  <c r="A230" i="3" s="1"/>
  <c r="AD214" i="3"/>
  <c r="AC214" i="3"/>
  <c r="A206" i="3"/>
  <c r="A214" i="3" s="1"/>
  <c r="A207" i="3"/>
  <c r="A215" i="3" s="1"/>
  <c r="A205" i="3"/>
  <c r="A213" i="3" s="1"/>
  <c r="C194" i="3"/>
  <c r="C192" i="3"/>
  <c r="AD165" i="3"/>
  <c r="AC165" i="3"/>
  <c r="AC164" i="3"/>
  <c r="AD162" i="3"/>
  <c r="AD161" i="3"/>
  <c r="C153" i="3"/>
  <c r="B153" i="3"/>
  <c r="A153" i="3"/>
  <c r="A165" i="3" s="1"/>
  <c r="C151" i="3"/>
  <c r="A151" i="3"/>
  <c r="A163" i="3" s="1"/>
  <c r="C152" i="3"/>
  <c r="A149" i="3"/>
  <c r="A161" i="3" s="1"/>
  <c r="C150" i="3"/>
  <c r="B150" i="3"/>
  <c r="A150" i="3"/>
  <c r="A162" i="3" s="1"/>
  <c r="AD147" i="3"/>
  <c r="C147" i="3"/>
  <c r="AD142" i="3"/>
  <c r="AC141" i="3"/>
  <c r="AD139" i="3"/>
  <c r="AD138" i="3"/>
  <c r="A128" i="3"/>
  <c r="A140" i="3" s="1"/>
  <c r="C129" i="3"/>
  <c r="C130" i="3"/>
  <c r="A130" i="3"/>
  <c r="A142" i="3" s="1"/>
  <c r="C128" i="3"/>
  <c r="B127" i="3"/>
  <c r="A127" i="3"/>
  <c r="A139" i="3" s="1"/>
  <c r="C126" i="3"/>
  <c r="A126" i="3"/>
  <c r="A138" i="3" s="1"/>
  <c r="C124" i="3"/>
  <c r="AD124" i="3"/>
  <c r="AC119" i="3"/>
  <c r="AC118" i="3"/>
  <c r="C111" i="3"/>
  <c r="A111" i="3"/>
  <c r="A119" i="3" s="1"/>
  <c r="A109" i="3"/>
  <c r="A117" i="3" s="1"/>
  <c r="C109" i="3"/>
  <c r="B109" i="3"/>
  <c r="C110" i="3"/>
  <c r="C107" i="3"/>
  <c r="AC100" i="3"/>
  <c r="AD99" i="3"/>
  <c r="AC99" i="3"/>
  <c r="AC98" i="3"/>
  <c r="C92" i="3"/>
  <c r="B92" i="3"/>
  <c r="B91" i="3"/>
  <c r="C90" i="3"/>
  <c r="B90" i="3"/>
  <c r="C89" i="3"/>
  <c r="B89" i="3"/>
  <c r="AD82" i="3"/>
  <c r="C77" i="3"/>
  <c r="C76" i="3"/>
  <c r="C75" i="3"/>
  <c r="B75" i="3"/>
  <c r="A81" i="3"/>
  <c r="A82" i="3"/>
  <c r="A83" i="3"/>
  <c r="A98" i="3"/>
  <c r="A99" i="3"/>
  <c r="A100" i="3"/>
  <c r="A101" i="3"/>
  <c r="A102" i="3"/>
  <c r="A103" i="3"/>
  <c r="A118" i="3"/>
  <c r="A120" i="3"/>
  <c r="A141" i="3"/>
  <c r="A143" i="3"/>
  <c r="A164" i="3"/>
  <c r="A166" i="3"/>
  <c r="A176" i="3"/>
  <c r="A177" i="3"/>
  <c r="A187" i="3"/>
  <c r="A188" i="3"/>
  <c r="A198" i="3"/>
  <c r="A199" i="3"/>
  <c r="A216" i="3"/>
  <c r="A231" i="3"/>
  <c r="A233" i="3"/>
  <c r="A243" i="3"/>
  <c r="A244" i="3"/>
  <c r="A263" i="3"/>
  <c r="A264" i="3"/>
  <c r="A274" i="3"/>
  <c r="A275" i="3"/>
  <c r="B2" i="28"/>
  <c r="B28" i="28"/>
  <c r="B55" i="28"/>
  <c r="B81" i="28"/>
  <c r="B107" i="28"/>
  <c r="B133" i="28"/>
  <c r="B160" i="28"/>
  <c r="B186" i="28"/>
  <c r="B212" i="28"/>
  <c r="B238" i="28"/>
  <c r="B264" i="28"/>
  <c r="B291" i="28"/>
  <c r="B317" i="28"/>
  <c r="AE9" i="13"/>
  <c r="D36" i="20"/>
  <c r="D38" i="20" s="1"/>
  <c r="D24" i="18"/>
  <c r="D27" i="18" s="1"/>
  <c r="AE9" i="14"/>
  <c r="AD9" i="7"/>
  <c r="AE9" i="7"/>
  <c r="AF9" i="7"/>
  <c r="AE17" i="50"/>
  <c r="AD17" i="50"/>
  <c r="D17" i="50"/>
  <c r="C17" i="50"/>
  <c r="AD34" i="50"/>
  <c r="AE7" i="50"/>
  <c r="AD7" i="50"/>
  <c r="AD5" i="50"/>
  <c r="D17" i="17"/>
  <c r="C17" i="17"/>
  <c r="D14" i="17"/>
  <c r="C14" i="17"/>
  <c r="D21" i="18"/>
  <c r="D21" i="20"/>
  <c r="AF17" i="20"/>
  <c r="AE12" i="13"/>
  <c r="AF20" i="30"/>
  <c r="AE17" i="30"/>
  <c r="AE13" i="30"/>
  <c r="D16" i="32"/>
  <c r="AE13" i="32"/>
  <c r="D18" i="31"/>
  <c r="AF13" i="9"/>
  <c r="AE13" i="9"/>
  <c r="AF10" i="9"/>
  <c r="AD5" i="1"/>
  <c r="D7" i="1"/>
  <c r="AF7" i="1"/>
  <c r="AD22" i="1"/>
  <c r="AL16" i="12"/>
  <c r="BC16" i="12"/>
  <c r="AM24" i="13"/>
  <c r="AM13" i="14"/>
  <c r="AU13" i="14"/>
  <c r="I6" i="50"/>
  <c r="I16" i="50"/>
  <c r="AR23" i="14"/>
  <c r="AM13" i="30"/>
  <c r="AU13" i="30"/>
  <c r="BC13" i="30"/>
  <c r="AO9" i="14"/>
  <c r="AW9" i="14"/>
  <c r="AI13" i="14"/>
  <c r="AQ13" i="14"/>
  <c r="X6" i="50"/>
  <c r="AL16" i="50"/>
  <c r="AT16" i="50"/>
  <c r="Y75" i="3"/>
  <c r="I76" i="3"/>
  <c r="X76" i="3"/>
  <c r="H77" i="3"/>
  <c r="W77" i="3"/>
  <c r="AI81" i="3"/>
  <c r="AT82" i="3"/>
  <c r="AH124" i="3"/>
  <c r="AL147" i="3"/>
  <c r="D124" i="3"/>
  <c r="AZ124" i="3"/>
  <c r="AZ82" i="3"/>
  <c r="E75" i="3"/>
  <c r="AL107" i="3"/>
  <c r="AJ147" i="3"/>
  <c r="F75" i="3"/>
  <c r="E76" i="3"/>
  <c r="D77" i="3"/>
  <c r="S77" i="3"/>
  <c r="AG107" i="3"/>
  <c r="I107" i="3"/>
  <c r="X107" i="3"/>
  <c r="AG82" i="3"/>
  <c r="AG124" i="3"/>
  <c r="AV82" i="3"/>
  <c r="AV124" i="3"/>
  <c r="AJ293" i="3"/>
  <c r="AK294" i="3"/>
  <c r="AX17" i="1"/>
  <c r="AX6" i="1" s="1"/>
  <c r="AW279" i="3" s="1"/>
  <c r="AF147" i="3"/>
  <c r="AF17" i="1"/>
  <c r="AE297" i="3"/>
  <c r="AK295" i="3"/>
  <c r="AH17" i="1"/>
  <c r="AJ17" i="1"/>
  <c r="AI297" i="3"/>
  <c r="AV220" i="3"/>
  <c r="AX220" i="3"/>
  <c r="AZ220" i="3"/>
  <c r="AL297" i="3"/>
  <c r="AV295" i="3"/>
  <c r="AU299" i="3"/>
  <c r="AV17" i="1"/>
  <c r="AV6" i="1" s="1"/>
  <c r="O76" i="3"/>
  <c r="AP82" i="3"/>
  <c r="AH309" i="3"/>
  <c r="AL309" i="3"/>
  <c r="AW309" i="3"/>
  <c r="AY309" i="3"/>
  <c r="L76" i="3"/>
  <c r="AM82" i="3"/>
  <c r="AG309" i="3"/>
  <c r="AI309" i="3"/>
  <c r="AK309" i="3"/>
  <c r="AT309" i="3"/>
  <c r="AV309" i="3"/>
  <c r="AX309" i="3"/>
  <c r="N281" i="3"/>
  <c r="AO297" i="3"/>
  <c r="L284" i="3"/>
  <c r="AP295" i="3"/>
  <c r="O17" i="1"/>
  <c r="AM297" i="3"/>
  <c r="AP307" i="3"/>
  <c r="AO307" i="3"/>
  <c r="AR9" i="71"/>
  <c r="AJ8" i="20"/>
  <c r="AR8" i="20"/>
  <c r="K8" i="20"/>
  <c r="AI21" i="13"/>
  <c r="BA21" i="13"/>
  <c r="AR107" i="3"/>
  <c r="AR81" i="3"/>
  <c r="AX21" i="13"/>
  <c r="AS98" i="3"/>
  <c r="AQ203" i="3"/>
  <c r="AR294" i="3"/>
  <c r="S17" i="1"/>
  <c r="S6" i="1" s="1"/>
  <c r="AS311" i="3"/>
  <c r="R285" i="3"/>
  <c r="AR147" i="3"/>
  <c r="BK161" i="3" s="1"/>
  <c r="AQ310" i="3"/>
  <c r="P284" i="3"/>
  <c r="AS298" i="3"/>
  <c r="AQ293" i="3"/>
  <c r="AQ307" i="3"/>
  <c r="AQ297" i="3"/>
  <c r="X16" i="50"/>
  <c r="H16" i="50"/>
  <c r="H6" i="50"/>
  <c r="P16" i="50"/>
  <c r="AX16" i="1"/>
  <c r="AE6" i="50"/>
  <c r="AE16" i="50"/>
  <c r="D312" i="3" l="1"/>
  <c r="AY308" i="3"/>
  <c r="P313" i="3"/>
  <c r="AI308" i="3"/>
  <c r="B76" i="3"/>
  <c r="X90" i="3"/>
  <c r="H308" i="3"/>
  <c r="AF100" i="3"/>
  <c r="AI313" i="3"/>
  <c r="L92" i="3"/>
  <c r="AM311" i="3"/>
  <c r="AF309" i="3"/>
  <c r="AH13" i="30"/>
  <c r="AX13" i="30"/>
  <c r="D89" i="3"/>
  <c r="D309" i="3"/>
  <c r="L91" i="3"/>
  <c r="X93" i="3"/>
  <c r="AU98" i="3"/>
  <c r="D311" i="3"/>
  <c r="L307" i="3"/>
  <c r="AY313" i="3"/>
  <c r="AE307" i="3"/>
  <c r="R17" i="1"/>
  <c r="R6" i="1" s="1"/>
  <c r="AN309" i="3"/>
  <c r="AK82" i="3"/>
  <c r="C7" i="1"/>
  <c r="B77" i="3"/>
  <c r="B107" i="3"/>
  <c r="AT24" i="18"/>
  <c r="AT27" i="18" s="1"/>
  <c r="L312" i="3"/>
  <c r="AU312" i="3"/>
  <c r="D92" i="3"/>
  <c r="AT13" i="30"/>
  <c r="AE98" i="3"/>
  <c r="AL13" i="30"/>
  <c r="BB13" i="30"/>
  <c r="H93" i="3"/>
  <c r="D307" i="3"/>
  <c r="AM98" i="3"/>
  <c r="R93" i="60"/>
  <c r="H14" i="60"/>
  <c r="Q42" i="60"/>
  <c r="X5" i="60"/>
  <c r="D32" i="60"/>
  <c r="T23" i="60"/>
  <c r="M62" i="60"/>
  <c r="AB5" i="65"/>
  <c r="T92" i="3"/>
  <c r="AM307" i="3"/>
  <c r="R147" i="3"/>
  <c r="R77" i="3"/>
  <c r="AT34" i="1"/>
  <c r="AT23" i="1" s="1"/>
  <c r="AC82" i="3"/>
  <c r="L310" i="3"/>
  <c r="P308" i="3"/>
  <c r="U90" i="60"/>
  <c r="BC16" i="64"/>
  <c r="AT13" i="60"/>
  <c r="AG27" i="68"/>
  <c r="AG31" i="68" s="1"/>
  <c r="AO27" i="68"/>
  <c r="AO31" i="68" s="1"/>
  <c r="AW27" i="68"/>
  <c r="AW31" i="68" s="1"/>
  <c r="AE27" i="68"/>
  <c r="AE31" i="68" s="1"/>
  <c r="AM27" i="68"/>
  <c r="AM31" i="68" s="1"/>
  <c r="AW15" i="68"/>
  <c r="AM24" i="68"/>
  <c r="AU24" i="68"/>
  <c r="BC24" i="68"/>
  <c r="AK24" i="68"/>
  <c r="AK27" i="68"/>
  <c r="AK31" i="68" s="1"/>
  <c r="AI15" i="69"/>
  <c r="AQ15" i="69"/>
  <c r="AY15" i="69"/>
  <c r="AJ21" i="71"/>
  <c r="AJ23" i="71" s="1"/>
  <c r="AR21" i="71"/>
  <c r="AR23" i="71" s="1"/>
  <c r="AZ21" i="71"/>
  <c r="AZ23" i="71" s="1"/>
  <c r="AH21" i="71"/>
  <c r="AH23" i="71" s="1"/>
  <c r="AP21" i="71"/>
  <c r="AP23" i="71" s="1"/>
  <c r="AX21" i="71"/>
  <c r="AX23" i="71" s="1"/>
  <c r="AD9" i="71"/>
  <c r="BB9" i="71"/>
  <c r="AF21" i="71"/>
  <c r="AF23" i="71" s="1"/>
  <c r="AN21" i="71"/>
  <c r="AN23" i="71" s="1"/>
  <c r="BB16" i="71"/>
  <c r="AJ16" i="71"/>
  <c r="AZ16" i="71"/>
  <c r="AH16" i="71"/>
  <c r="AP16" i="71"/>
  <c r="AX16" i="71"/>
  <c r="AF19" i="71"/>
  <c r="AN19" i="71"/>
  <c r="AV19" i="71"/>
  <c r="AD19" i="71"/>
  <c r="AL19" i="71"/>
  <c r="AT19" i="71"/>
  <c r="E71" i="72"/>
  <c r="M71" i="72"/>
  <c r="U71" i="72"/>
  <c r="AD71" i="72"/>
  <c r="AL71" i="72"/>
  <c r="AT71" i="72"/>
  <c r="BB71" i="72"/>
  <c r="Q71" i="72"/>
  <c r="Y71" i="72"/>
  <c r="AH71" i="72"/>
  <c r="AP71" i="72"/>
  <c r="AX71" i="72"/>
  <c r="X23" i="73"/>
  <c r="P9" i="73"/>
  <c r="AW9" i="73"/>
  <c r="D13" i="73"/>
  <c r="L13" i="73"/>
  <c r="T13" i="73"/>
  <c r="BA14" i="22"/>
  <c r="H14" i="22"/>
  <c r="P14" i="22"/>
  <c r="AU16" i="12"/>
  <c r="AK16" i="12"/>
  <c r="AS16" i="12"/>
  <c r="BA16" i="12"/>
  <c r="AI16" i="12"/>
  <c r="AY16" i="12"/>
  <c r="AJ36" i="61"/>
  <c r="AV31" i="61"/>
  <c r="AM13" i="64"/>
  <c r="AU13" i="64"/>
  <c r="BC13" i="64"/>
  <c r="AJ16" i="65"/>
  <c r="AR16" i="65"/>
  <c r="AZ16" i="65"/>
  <c r="AF16" i="65"/>
  <c r="AN16" i="65"/>
  <c r="AV16" i="65"/>
  <c r="AJ19" i="65"/>
  <c r="AJ22" i="65" s="1"/>
  <c r="AR19" i="65"/>
  <c r="AR22" i="65" s="1"/>
  <c r="AZ19" i="65"/>
  <c r="AZ22" i="65" s="1"/>
  <c r="G14" i="66"/>
  <c r="O14" i="66"/>
  <c r="W14" i="66"/>
  <c r="AF14" i="66"/>
  <c r="AN14" i="66"/>
  <c r="AV14" i="66"/>
  <c r="AF27" i="68"/>
  <c r="AF31" i="68" s="1"/>
  <c r="AN27" i="68"/>
  <c r="AN31" i="68" s="1"/>
  <c r="AV27" i="68"/>
  <c r="AV31" i="68" s="1"/>
  <c r="AR9" i="68"/>
  <c r="AF9" i="13"/>
  <c r="AN9" i="13"/>
  <c r="AV9" i="13"/>
  <c r="AF15" i="13"/>
  <c r="AX34" i="50"/>
  <c r="AJ13" i="60"/>
  <c r="AR13" i="60"/>
  <c r="AZ13" i="60"/>
  <c r="AI11" i="65"/>
  <c r="AQ11" i="65"/>
  <c r="AY11" i="65"/>
  <c r="AJ8" i="61"/>
  <c r="AR8" i="61"/>
  <c r="AZ8" i="61"/>
  <c r="AF19" i="65"/>
  <c r="AN19" i="65"/>
  <c r="AV19" i="65"/>
  <c r="H71" i="72"/>
  <c r="P71" i="72"/>
  <c r="X71" i="72"/>
  <c r="AG71" i="72"/>
  <c r="AO71" i="72"/>
  <c r="AW71" i="72"/>
  <c r="D71" i="72"/>
  <c r="L71" i="72"/>
  <c r="AJ23" i="73"/>
  <c r="AJ26" i="73" s="1"/>
  <c r="AR23" i="73"/>
  <c r="AR26" i="73" s="1"/>
  <c r="G23" i="73"/>
  <c r="G26" i="73" s="1"/>
  <c r="W23" i="73"/>
  <c r="W26" i="73" s="1"/>
  <c r="G9" i="73"/>
  <c r="G13" i="73"/>
  <c r="O13" i="73"/>
  <c r="W13" i="73"/>
  <c r="AF13" i="73"/>
  <c r="AN13" i="73"/>
  <c r="AV13" i="73"/>
  <c r="C13" i="73"/>
  <c r="K13" i="73"/>
  <c r="S13" i="73"/>
  <c r="AJ13" i="73"/>
  <c r="AR13" i="73"/>
  <c r="C20" i="73"/>
  <c r="K20" i="73"/>
  <c r="S20" i="73"/>
  <c r="AJ20" i="73"/>
  <c r="AR20" i="73"/>
  <c r="G14" i="22"/>
  <c r="O14" i="22"/>
  <c r="W14" i="22"/>
  <c r="AF14" i="22"/>
  <c r="AV14" i="22"/>
  <c r="C14" i="22"/>
  <c r="K14" i="22"/>
  <c r="S14" i="22"/>
  <c r="F8" i="50"/>
  <c r="AM8" i="50"/>
  <c r="G8" i="50"/>
  <c r="O8" i="50"/>
  <c r="W8" i="50"/>
  <c r="AF8" i="50"/>
  <c r="AN8" i="50"/>
  <c r="AV8" i="50"/>
  <c r="R89" i="3"/>
  <c r="AK98" i="3"/>
  <c r="AK100" i="3"/>
  <c r="AK312" i="3"/>
  <c r="AI101" i="3"/>
  <c r="AQ101" i="3"/>
  <c r="AE102" i="3"/>
  <c r="AU102" i="3"/>
  <c r="Z9" i="64"/>
  <c r="AL12" i="69"/>
  <c r="AG21" i="71"/>
  <c r="AG23" i="71" s="1"/>
  <c r="AO21" i="71"/>
  <c r="AO23" i="71" s="1"/>
  <c r="AW21" i="71"/>
  <c r="AW23" i="71" s="1"/>
  <c r="AG16" i="71"/>
  <c r="AF12" i="13"/>
  <c r="AN12" i="13"/>
  <c r="AV12" i="13"/>
  <c r="AV21" i="13"/>
  <c r="AF13" i="60"/>
  <c r="AV13" i="60"/>
  <c r="AK9" i="13"/>
  <c r="AK15" i="13"/>
  <c r="AR262" i="3"/>
  <c r="AI31" i="68"/>
  <c r="AR36" i="61"/>
  <c r="AN13" i="63"/>
  <c r="AN16" i="63"/>
  <c r="AJ19" i="66"/>
  <c r="AV16" i="63"/>
  <c r="AF22" i="65"/>
  <c r="AN22" i="65"/>
  <c r="AV22" i="65"/>
  <c r="AG8" i="1"/>
  <c r="AF293" i="3"/>
  <c r="AF98" i="3"/>
  <c r="AW8" i="1"/>
  <c r="AV293" i="3"/>
  <c r="AV98" i="3"/>
  <c r="AN297" i="3"/>
  <c r="AN100" i="3"/>
  <c r="AL101" i="3"/>
  <c r="AL298" i="3"/>
  <c r="AX299" i="3"/>
  <c r="AX102" i="3"/>
  <c r="AI19" i="65"/>
  <c r="AI22" i="65" s="1"/>
  <c r="AQ19" i="65"/>
  <c r="AQ22" i="65" s="1"/>
  <c r="AY19" i="65"/>
  <c r="AY22" i="65" s="1"/>
  <c r="BA15" i="13"/>
  <c r="AK307" i="3"/>
  <c r="J307" i="3"/>
  <c r="J89" i="3"/>
  <c r="AS307" i="3"/>
  <c r="S25" i="1"/>
  <c r="R307" i="3"/>
  <c r="AK310" i="3"/>
  <c r="J310" i="3"/>
  <c r="AS310" i="3"/>
  <c r="R310" i="3"/>
  <c r="BA310" i="3"/>
  <c r="Z310" i="3"/>
  <c r="AG308" i="3"/>
  <c r="F90" i="3"/>
  <c r="F308" i="3"/>
  <c r="N308" i="3"/>
  <c r="N90" i="3"/>
  <c r="AF34" i="1"/>
  <c r="AE99" i="3"/>
  <c r="AN34" i="1"/>
  <c r="AM99" i="3"/>
  <c r="J311" i="3"/>
  <c r="J91" i="3"/>
  <c r="R311" i="3"/>
  <c r="R91" i="3"/>
  <c r="S34" i="1"/>
  <c r="R312" i="3"/>
  <c r="AS312" i="3"/>
  <c r="F313" i="3"/>
  <c r="AG313" i="3"/>
  <c r="AO313" i="3"/>
  <c r="N313" i="3"/>
  <c r="N93" i="3"/>
  <c r="V313" i="3"/>
  <c r="AW313" i="3"/>
  <c r="H30" i="68"/>
  <c r="X10" i="68"/>
  <c r="AF13" i="63"/>
  <c r="AF16" i="63"/>
  <c r="AG12" i="13"/>
  <c r="AE24" i="68"/>
  <c r="AD16" i="71"/>
  <c r="AD21" i="71"/>
  <c r="AD23" i="71" s="1"/>
  <c r="AL21" i="71"/>
  <c r="AL23" i="71" s="1"/>
  <c r="AL16" i="71"/>
  <c r="AT16" i="71"/>
  <c r="AT21" i="71"/>
  <c r="AT23" i="71" s="1"/>
  <c r="BS141" i="3"/>
  <c r="BD261" i="3"/>
  <c r="AY31" i="68"/>
  <c r="AM308" i="3"/>
  <c r="AJ34" i="1"/>
  <c r="P92" i="3"/>
  <c r="Q7" i="60"/>
  <c r="M25" i="60"/>
  <c r="P44" i="60"/>
  <c r="AB54" i="60"/>
  <c r="L66" i="60"/>
  <c r="E10" i="61"/>
  <c r="AJ20" i="61"/>
  <c r="Q38" i="61"/>
  <c r="M5" i="63"/>
  <c r="E15" i="63"/>
  <c r="AH17" i="66"/>
  <c r="AH19" i="66" s="1"/>
  <c r="AP17" i="66"/>
  <c r="AP19" i="66" s="1"/>
  <c r="AX17" i="66"/>
  <c r="AX19" i="66" s="1"/>
  <c r="E14" i="66"/>
  <c r="M14" i="66"/>
  <c r="U14" i="66"/>
  <c r="AP9" i="68"/>
  <c r="AF34" i="50"/>
  <c r="AN34" i="50"/>
  <c r="AV34" i="50"/>
  <c r="BG261" i="3"/>
  <c r="Q8" i="1"/>
  <c r="L10" i="60"/>
  <c r="Y20" i="60"/>
  <c r="I29" i="60"/>
  <c r="U39" i="60"/>
  <c r="E47" i="60"/>
  <c r="X57" i="60"/>
  <c r="H69" i="60"/>
  <c r="N85" i="60"/>
  <c r="AG18" i="62"/>
  <c r="AG20" i="62" s="1"/>
  <c r="AW18" i="62"/>
  <c r="AW20" i="62" s="1"/>
  <c r="Y5" i="63"/>
  <c r="AH16" i="63"/>
  <c r="F8" i="63"/>
  <c r="T15" i="63"/>
  <c r="M12" i="65"/>
  <c r="BA19" i="71"/>
  <c r="M8" i="60"/>
  <c r="P27" i="60"/>
  <c r="AB36" i="60"/>
  <c r="L45" i="60"/>
  <c r="Y55" i="60"/>
  <c r="I67" i="60"/>
  <c r="AV17" i="30"/>
  <c r="I11" i="60"/>
  <c r="U21" i="60"/>
  <c r="E30" i="60"/>
  <c r="X40" i="60"/>
  <c r="H48" i="60"/>
  <c r="T58" i="60"/>
  <c r="D70" i="60"/>
  <c r="V6" i="63"/>
  <c r="K9" i="63"/>
  <c r="M9" i="65"/>
  <c r="AH27" i="68"/>
  <c r="T6" i="60"/>
  <c r="D15" i="60"/>
  <c r="Q24" i="60"/>
  <c r="M43" i="60"/>
  <c r="P65" i="60"/>
  <c r="P80" i="60"/>
  <c r="C84" i="60"/>
  <c r="I96" i="60"/>
  <c r="AK18" i="62"/>
  <c r="AK20" i="62" s="1"/>
  <c r="AS18" i="62"/>
  <c r="AS20" i="62" s="1"/>
  <c r="BA18" i="62"/>
  <c r="BA20" i="62" s="1"/>
  <c r="Q6" i="64"/>
  <c r="T71" i="72"/>
  <c r="AB71" i="72"/>
  <c r="AK71" i="72"/>
  <c r="AS71" i="72"/>
  <c r="BA71" i="72"/>
  <c r="AR12" i="13"/>
  <c r="AQ31" i="68"/>
  <c r="AD13" i="60"/>
  <c r="AL13" i="60"/>
  <c r="BB13" i="60"/>
  <c r="AI13" i="60"/>
  <c r="AQ13" i="60"/>
  <c r="AY13" i="60"/>
  <c r="P9" i="60"/>
  <c r="AB19" i="60"/>
  <c r="L28" i="60"/>
  <c r="Y38" i="60"/>
  <c r="I46" i="60"/>
  <c r="U56" i="60"/>
  <c r="E68" i="60"/>
  <c r="T74" i="60"/>
  <c r="J89" i="60"/>
  <c r="W6" i="64"/>
  <c r="C8" i="50"/>
  <c r="C16" i="50" s="1"/>
  <c r="K8" i="50"/>
  <c r="S8" i="50"/>
  <c r="AA8" i="50"/>
  <c r="AJ8" i="50"/>
  <c r="AR8" i="50"/>
  <c r="AZ8" i="50"/>
  <c r="G17" i="50"/>
  <c r="G6" i="50" s="1"/>
  <c r="O17" i="50"/>
  <c r="W17" i="50"/>
  <c r="K17" i="50"/>
  <c r="S17" i="50"/>
  <c r="AA17" i="50"/>
  <c r="AP309" i="3"/>
  <c r="AP310" i="3"/>
  <c r="AR99" i="3"/>
  <c r="AW34" i="1"/>
  <c r="AE13" i="60"/>
  <c r="AM13" i="60"/>
  <c r="AU13" i="60"/>
  <c r="BC13" i="60"/>
  <c r="E12" i="60"/>
  <c r="X22" i="60"/>
  <c r="H31" i="60"/>
  <c r="T41" i="60"/>
  <c r="D49" i="60"/>
  <c r="Q60" i="60"/>
  <c r="X71" i="60"/>
  <c r="U14" i="61"/>
  <c r="L9" i="62"/>
  <c r="Q14" i="64"/>
  <c r="L7" i="65"/>
  <c r="AT12" i="69"/>
  <c r="BB12" i="69"/>
  <c r="AO14" i="70"/>
  <c r="AW14" i="70"/>
  <c r="AO16" i="71"/>
  <c r="AW16" i="71"/>
  <c r="AN13" i="12"/>
  <c r="C6" i="50"/>
  <c r="BT262" i="3"/>
  <c r="P5" i="60"/>
  <c r="L6" i="60"/>
  <c r="I7" i="60"/>
  <c r="AG13" i="60"/>
  <c r="AO13" i="60"/>
  <c r="AW13" i="60"/>
  <c r="E8" i="60"/>
  <c r="H9" i="60"/>
  <c r="D10" i="60"/>
  <c r="AB15" i="60"/>
  <c r="Y16" i="60"/>
  <c r="U17" i="60"/>
  <c r="X18" i="60"/>
  <c r="T19" i="60"/>
  <c r="Q20" i="60"/>
  <c r="M21" i="60"/>
  <c r="P22" i="60"/>
  <c r="L23" i="60"/>
  <c r="I24" i="60"/>
  <c r="E25" i="60"/>
  <c r="H27" i="60"/>
  <c r="D28" i="60"/>
  <c r="AB32" i="60"/>
  <c r="Y33" i="60"/>
  <c r="U34" i="60"/>
  <c r="X35" i="60"/>
  <c r="T36" i="60"/>
  <c r="Q38" i="60"/>
  <c r="M39" i="60"/>
  <c r="P40" i="60"/>
  <c r="L41" i="60"/>
  <c r="I42" i="60"/>
  <c r="E43" i="60"/>
  <c r="H44" i="60"/>
  <c r="D45" i="60"/>
  <c r="AB49" i="60"/>
  <c r="Y50" i="60"/>
  <c r="U51" i="60"/>
  <c r="X52" i="60"/>
  <c r="T54" i="60"/>
  <c r="Q55" i="60"/>
  <c r="M56" i="60"/>
  <c r="P57" i="60"/>
  <c r="L58" i="60"/>
  <c r="I60" i="60"/>
  <c r="E62" i="60"/>
  <c r="H65" i="60"/>
  <c r="D66" i="60"/>
  <c r="H71" i="60"/>
  <c r="AB72" i="60"/>
  <c r="D74" i="60"/>
  <c r="X78" i="60"/>
  <c r="T81" i="60"/>
  <c r="Q86" i="60"/>
  <c r="AB87" i="60"/>
  <c r="E90" i="60"/>
  <c r="X91" i="60"/>
  <c r="K94" i="60"/>
  <c r="S19" i="9"/>
  <c r="K19" i="9"/>
  <c r="C19" i="9"/>
  <c r="S18" i="9"/>
  <c r="K18" i="9"/>
  <c r="C18" i="9"/>
  <c r="S16" i="9"/>
  <c r="K16" i="9"/>
  <c r="C16" i="9"/>
  <c r="S15" i="9"/>
  <c r="K15" i="9"/>
  <c r="X19" i="9"/>
  <c r="O19" i="9"/>
  <c r="F19" i="9"/>
  <c r="U18" i="9"/>
  <c r="L18" i="9"/>
  <c r="Z16" i="9"/>
  <c r="Q16" i="9"/>
  <c r="H16" i="9"/>
  <c r="W15" i="9"/>
  <c r="N15" i="9"/>
  <c r="N17" i="9" s="1"/>
  <c r="E15" i="9"/>
  <c r="U14" i="9"/>
  <c r="M14" i="9"/>
  <c r="E14" i="9"/>
  <c r="U12" i="9"/>
  <c r="M12" i="9"/>
  <c r="E12" i="9"/>
  <c r="U11" i="9"/>
  <c r="M11" i="9"/>
  <c r="E11" i="9"/>
  <c r="U19" i="9"/>
  <c r="L19" i="9"/>
  <c r="Z19" i="9"/>
  <c r="Q19" i="9"/>
  <c r="H19" i="9"/>
  <c r="W18" i="9"/>
  <c r="N18" i="9"/>
  <c r="E18" i="9"/>
  <c r="T16" i="9"/>
  <c r="J16" i="9"/>
  <c r="Y15" i="9"/>
  <c r="P15" i="9"/>
  <c r="G15" i="9"/>
  <c r="W14" i="9"/>
  <c r="W17" i="9" s="1"/>
  <c r="O14" i="9"/>
  <c r="G14" i="9"/>
  <c r="W12" i="9"/>
  <c r="O12" i="9"/>
  <c r="G12" i="9"/>
  <c r="W11" i="9"/>
  <c r="O11" i="9"/>
  <c r="G11" i="9"/>
  <c r="G20" i="9" s="1"/>
  <c r="W9" i="9"/>
  <c r="O9" i="9"/>
  <c r="G9" i="9"/>
  <c r="W8" i="9"/>
  <c r="O8" i="9"/>
  <c r="G8" i="9"/>
  <c r="W7" i="9"/>
  <c r="O7" i="9"/>
  <c r="G7" i="9"/>
  <c r="W6" i="9"/>
  <c r="O6" i="9"/>
  <c r="G6" i="9"/>
  <c r="W5" i="9"/>
  <c r="O5" i="9"/>
  <c r="G5" i="9"/>
  <c r="V19" i="9"/>
  <c r="G19" i="9"/>
  <c r="R18" i="9"/>
  <c r="G18" i="9"/>
  <c r="R16" i="9"/>
  <c r="F16" i="9"/>
  <c r="R15" i="9"/>
  <c r="F15" i="9"/>
  <c r="S14" i="9"/>
  <c r="S17" i="9" s="1"/>
  <c r="I14" i="9"/>
  <c r="V12" i="9"/>
  <c r="K12" i="9"/>
  <c r="Y11" i="9"/>
  <c r="N11" i="9"/>
  <c r="C11" i="9"/>
  <c r="R9" i="9"/>
  <c r="I9" i="9"/>
  <c r="X8" i="9"/>
  <c r="N8" i="9"/>
  <c r="E8" i="9"/>
  <c r="T7" i="9"/>
  <c r="K7" i="9"/>
  <c r="Z6" i="9"/>
  <c r="Q6" i="9"/>
  <c r="H6" i="9"/>
  <c r="V5" i="9"/>
  <c r="M5" i="9"/>
  <c r="D5" i="9"/>
  <c r="T19" i="9"/>
  <c r="E19" i="9"/>
  <c r="Q18" i="9"/>
  <c r="F18" i="9"/>
  <c r="P16" i="9"/>
  <c r="P17" i="9" s="1"/>
  <c r="E16" i="9"/>
  <c r="Q15" i="9"/>
  <c r="D15" i="9"/>
  <c r="R14" i="9"/>
  <c r="H14" i="9"/>
  <c r="T12" i="9"/>
  <c r="J12" i="9"/>
  <c r="X11" i="9"/>
  <c r="L11" i="9"/>
  <c r="Z9" i="9"/>
  <c r="Q9" i="9"/>
  <c r="H9" i="9"/>
  <c r="V8" i="9"/>
  <c r="M8" i="9"/>
  <c r="D8" i="9"/>
  <c r="S7" i="9"/>
  <c r="J7" i="9"/>
  <c r="Y6" i="9"/>
  <c r="P6" i="9"/>
  <c r="F6" i="9"/>
  <c r="U5" i="9"/>
  <c r="L5" i="9"/>
  <c r="C5" i="9"/>
  <c r="R19" i="9"/>
  <c r="R20" i="9" s="1"/>
  <c r="D19" i="9"/>
  <c r="P18" i="9"/>
  <c r="D18" i="9"/>
  <c r="O16" i="9"/>
  <c r="D16" i="9"/>
  <c r="O15" i="9"/>
  <c r="C15" i="9"/>
  <c r="Q14" i="9"/>
  <c r="Q17" i="9" s="1"/>
  <c r="F14" i="9"/>
  <c r="S12" i="9"/>
  <c r="I12" i="9"/>
  <c r="V11" i="9"/>
  <c r="K11" i="9"/>
  <c r="Y9" i="9"/>
  <c r="P9" i="9"/>
  <c r="F9" i="9"/>
  <c r="F10" i="9" s="1"/>
  <c r="U8" i="9"/>
  <c r="L8" i="9"/>
  <c r="C8" i="9"/>
  <c r="R7" i="9"/>
  <c r="I7" i="9"/>
  <c r="X6" i="9"/>
  <c r="N6" i="9"/>
  <c r="E6" i="9"/>
  <c r="T5" i="9"/>
  <c r="K5" i="9"/>
  <c r="P19" i="9"/>
  <c r="Z18" i="9"/>
  <c r="O18" i="9"/>
  <c r="Y16" i="9"/>
  <c r="N16" i="9"/>
  <c r="Z15" i="9"/>
  <c r="Z17" i="9" s="1"/>
  <c r="M15" i="9"/>
  <c r="Z14" i="9"/>
  <c r="P14" i="9"/>
  <c r="D14" i="9"/>
  <c r="R12" i="9"/>
  <c r="H12" i="9"/>
  <c r="T11" i="9"/>
  <c r="J11" i="9"/>
  <c r="X9" i="9"/>
  <c r="N9" i="9"/>
  <c r="E9" i="9"/>
  <c r="T8" i="9"/>
  <c r="K8" i="9"/>
  <c r="Z7" i="9"/>
  <c r="Q7" i="9"/>
  <c r="H7" i="9"/>
  <c r="V6" i="9"/>
  <c r="M6" i="9"/>
  <c r="D6" i="9"/>
  <c r="S5" i="9"/>
  <c r="J5" i="9"/>
  <c r="Y19" i="9"/>
  <c r="J19" i="9"/>
  <c r="V18" i="9"/>
  <c r="I18" i="9"/>
  <c r="V16" i="9"/>
  <c r="I16" i="9"/>
  <c r="U15" i="9"/>
  <c r="I15" i="9"/>
  <c r="V14" i="9"/>
  <c r="K14" i="9"/>
  <c r="Y12" i="9"/>
  <c r="Y13" i="9" s="1"/>
  <c r="N12" i="9"/>
  <c r="C12" i="9"/>
  <c r="Q11" i="9"/>
  <c r="F11" i="9"/>
  <c r="T9" i="9"/>
  <c r="K9" i="9"/>
  <c r="Z8" i="9"/>
  <c r="Q8" i="9"/>
  <c r="Q10" i="9" s="1"/>
  <c r="H8" i="9"/>
  <c r="V7" i="9"/>
  <c r="M7" i="9"/>
  <c r="D7" i="9"/>
  <c r="S6" i="9"/>
  <c r="J6" i="9"/>
  <c r="Y5" i="9"/>
  <c r="P5" i="9"/>
  <c r="F5" i="9"/>
  <c r="W19" i="9"/>
  <c r="I19" i="9"/>
  <c r="T18" i="9"/>
  <c r="H18" i="9"/>
  <c r="U16" i="9"/>
  <c r="G16" i="9"/>
  <c r="T15" i="9"/>
  <c r="T17" i="9" s="1"/>
  <c r="H15" i="9"/>
  <c r="T14" i="9"/>
  <c r="J14" i="9"/>
  <c r="X12" i="9"/>
  <c r="L12" i="9"/>
  <c r="Z11" i="9"/>
  <c r="P11" i="9"/>
  <c r="D11" i="9"/>
  <c r="S9" i="9"/>
  <c r="J9" i="9"/>
  <c r="Y8" i="9"/>
  <c r="P8" i="9"/>
  <c r="F8" i="9"/>
  <c r="U7" i="9"/>
  <c r="L7" i="9"/>
  <c r="C7" i="9"/>
  <c r="R6" i="9"/>
  <c r="I6" i="9"/>
  <c r="X5" i="9"/>
  <c r="N5" i="9"/>
  <c r="E5" i="9"/>
  <c r="X16" i="9"/>
  <c r="Y14" i="9"/>
  <c r="F12" i="9"/>
  <c r="F13" i="9" s="1"/>
  <c r="M9" i="9"/>
  <c r="Y7" i="9"/>
  <c r="L6" i="9"/>
  <c r="W16" i="9"/>
  <c r="X14" i="9"/>
  <c r="D12" i="9"/>
  <c r="L9" i="9"/>
  <c r="X7" i="9"/>
  <c r="K6" i="9"/>
  <c r="N19" i="9"/>
  <c r="M16" i="9"/>
  <c r="N14" i="9"/>
  <c r="S11" i="9"/>
  <c r="D9" i="9"/>
  <c r="P7" i="9"/>
  <c r="C6" i="9"/>
  <c r="M19" i="9"/>
  <c r="L16" i="9"/>
  <c r="L14" i="9"/>
  <c r="R11" i="9"/>
  <c r="C9" i="9"/>
  <c r="N7" i="9"/>
  <c r="Z5" i="9"/>
  <c r="M18" i="9"/>
  <c r="L15" i="9"/>
  <c r="Q12" i="9"/>
  <c r="V9" i="9"/>
  <c r="J8" i="9"/>
  <c r="U6" i="9"/>
  <c r="I5" i="9"/>
  <c r="J18" i="9"/>
  <c r="J15" i="9"/>
  <c r="J17" i="9" s="1"/>
  <c r="P12" i="9"/>
  <c r="U9" i="9"/>
  <c r="I8" i="9"/>
  <c r="T6" i="9"/>
  <c r="H5" i="9"/>
  <c r="I11" i="9"/>
  <c r="H11" i="9"/>
  <c r="Y18" i="9"/>
  <c r="Y20" i="9" s="1"/>
  <c r="S8" i="9"/>
  <c r="X18" i="9"/>
  <c r="R8" i="9"/>
  <c r="C14" i="9"/>
  <c r="R5" i="9"/>
  <c r="Z12" i="9"/>
  <c r="Q5" i="9"/>
  <c r="F7" i="9"/>
  <c r="E7" i="9"/>
  <c r="X15" i="9"/>
  <c r="V15" i="9"/>
  <c r="BS142" i="3"/>
  <c r="BS232" i="3"/>
  <c r="BT261" i="3"/>
  <c r="Z40" i="61"/>
  <c r="R40" i="61"/>
  <c r="J40" i="61"/>
  <c r="V39" i="61"/>
  <c r="N39" i="61"/>
  <c r="F39" i="61"/>
  <c r="Z38" i="61"/>
  <c r="R38" i="61"/>
  <c r="J38" i="61"/>
  <c r="V37" i="61"/>
  <c r="N37" i="61"/>
  <c r="F37" i="61"/>
  <c r="Z35" i="61"/>
  <c r="R35" i="61"/>
  <c r="J35" i="61"/>
  <c r="V33" i="61"/>
  <c r="N33" i="61"/>
  <c r="F33" i="61"/>
  <c r="F34" i="61" s="1"/>
  <c r="Z32" i="61"/>
  <c r="R32" i="61"/>
  <c r="J32" i="61"/>
  <c r="V30" i="61"/>
  <c r="N30" i="61"/>
  <c r="F30" i="61"/>
  <c r="Z29" i="61"/>
  <c r="R29" i="61"/>
  <c r="J29" i="61"/>
  <c r="V28" i="61"/>
  <c r="N28" i="61"/>
  <c r="F28" i="61"/>
  <c r="Z27" i="61"/>
  <c r="R27" i="61"/>
  <c r="J27" i="61"/>
  <c r="V26" i="61"/>
  <c r="N26" i="61"/>
  <c r="F26" i="61"/>
  <c r="Z25" i="61"/>
  <c r="R25" i="61"/>
  <c r="J25" i="61"/>
  <c r="V24" i="61"/>
  <c r="N24" i="61"/>
  <c r="F24" i="61"/>
  <c r="Z23" i="61"/>
  <c r="R23" i="61"/>
  <c r="J23" i="61"/>
  <c r="V22" i="61"/>
  <c r="N22" i="61"/>
  <c r="F22" i="61"/>
  <c r="Z21" i="61"/>
  <c r="R21" i="61"/>
  <c r="J21" i="61"/>
  <c r="V19" i="61"/>
  <c r="N19" i="61"/>
  <c r="F19" i="61"/>
  <c r="Z18" i="61"/>
  <c r="R18" i="61"/>
  <c r="J18" i="61"/>
  <c r="V17" i="61"/>
  <c r="N17" i="61"/>
  <c r="F17" i="61"/>
  <c r="Z16" i="61"/>
  <c r="R16" i="61"/>
  <c r="J16" i="61"/>
  <c r="V15" i="61"/>
  <c r="N15" i="61"/>
  <c r="F15" i="61"/>
  <c r="Z14" i="61"/>
  <c r="R14" i="61"/>
  <c r="J14" i="61"/>
  <c r="V13" i="61"/>
  <c r="N13" i="61"/>
  <c r="F13" i="61"/>
  <c r="Z12" i="61"/>
  <c r="R12" i="61"/>
  <c r="J12" i="61"/>
  <c r="V10" i="61"/>
  <c r="N10" i="61"/>
  <c r="F10" i="61"/>
  <c r="Z9" i="61"/>
  <c r="R9" i="61"/>
  <c r="J9" i="61"/>
  <c r="AA40" i="61"/>
  <c r="S40" i="61"/>
  <c r="K40" i="61"/>
  <c r="C40" i="61"/>
  <c r="W39" i="61"/>
  <c r="O39" i="61"/>
  <c r="G39" i="61"/>
  <c r="AA38" i="61"/>
  <c r="S38" i="61"/>
  <c r="K38" i="61"/>
  <c r="C38" i="61"/>
  <c r="W37" i="61"/>
  <c r="O37" i="61"/>
  <c r="G37" i="61"/>
  <c r="AA35" i="61"/>
  <c r="S35" i="61"/>
  <c r="K35" i="61"/>
  <c r="C35" i="61"/>
  <c r="W33" i="61"/>
  <c r="O33" i="61"/>
  <c r="G33" i="61"/>
  <c r="AA32" i="61"/>
  <c r="S32" i="61"/>
  <c r="K32" i="61"/>
  <c r="C32" i="61"/>
  <c r="W30" i="61"/>
  <c r="O30" i="61"/>
  <c r="G30" i="61"/>
  <c r="AA29" i="61"/>
  <c r="S29" i="61"/>
  <c r="K29" i="61"/>
  <c r="C29" i="61"/>
  <c r="W28" i="61"/>
  <c r="O28" i="61"/>
  <c r="G28" i="61"/>
  <c r="AA27" i="61"/>
  <c r="S27" i="61"/>
  <c r="K27" i="61"/>
  <c r="C27" i="61"/>
  <c r="W26" i="61"/>
  <c r="O26" i="61"/>
  <c r="G26" i="61"/>
  <c r="AA25" i="61"/>
  <c r="S25" i="61"/>
  <c r="K25" i="61"/>
  <c r="C25" i="61"/>
  <c r="W24" i="61"/>
  <c r="O24" i="61"/>
  <c r="G24" i="61"/>
  <c r="AA23" i="61"/>
  <c r="S23" i="61"/>
  <c r="K23" i="61"/>
  <c r="C23" i="61"/>
  <c r="W22" i="61"/>
  <c r="O22" i="61"/>
  <c r="G22" i="61"/>
  <c r="AA21" i="61"/>
  <c r="S21" i="61"/>
  <c r="K21" i="61"/>
  <c r="C21" i="61"/>
  <c r="W19" i="61"/>
  <c r="O19" i="61"/>
  <c r="G19" i="61"/>
  <c r="AA18" i="61"/>
  <c r="S18" i="61"/>
  <c r="K18" i="61"/>
  <c r="C18" i="61"/>
  <c r="W17" i="61"/>
  <c r="O17" i="61"/>
  <c r="G17" i="61"/>
  <c r="AA16" i="61"/>
  <c r="S16" i="61"/>
  <c r="K16" i="61"/>
  <c r="C16" i="61"/>
  <c r="W15" i="61"/>
  <c r="O15" i="61"/>
  <c r="G15" i="61"/>
  <c r="AA14" i="61"/>
  <c r="S14" i="61"/>
  <c r="K14" i="61"/>
  <c r="C14" i="61"/>
  <c r="W13" i="61"/>
  <c r="O13" i="61"/>
  <c r="G13" i="61"/>
  <c r="AA12" i="61"/>
  <c r="S12" i="61"/>
  <c r="K12" i="61"/>
  <c r="C12" i="61"/>
  <c r="W10" i="61"/>
  <c r="O10" i="61"/>
  <c r="G10" i="61"/>
  <c r="AA9" i="61"/>
  <c r="S9" i="61"/>
  <c r="K9" i="61"/>
  <c r="C9" i="61"/>
  <c r="T40" i="61"/>
  <c r="H40" i="61"/>
  <c r="AA39" i="61"/>
  <c r="Q39" i="61"/>
  <c r="E39" i="61"/>
  <c r="W38" i="61"/>
  <c r="M38" i="61"/>
  <c r="T37" i="61"/>
  <c r="J37" i="61"/>
  <c r="AB35" i="61"/>
  <c r="P35" i="61"/>
  <c r="F35" i="61"/>
  <c r="Y33" i="61"/>
  <c r="M33" i="61"/>
  <c r="C33" i="61"/>
  <c r="U32" i="61"/>
  <c r="I32" i="61"/>
  <c r="AB30" i="61"/>
  <c r="R30" i="61"/>
  <c r="H30" i="61"/>
  <c r="X29" i="61"/>
  <c r="N29" i="61"/>
  <c r="D29" i="61"/>
  <c r="U28" i="61"/>
  <c r="K28" i="61"/>
  <c r="Q27" i="61"/>
  <c r="G27" i="61"/>
  <c r="Z26" i="61"/>
  <c r="P26" i="61"/>
  <c r="D26" i="61"/>
  <c r="V25" i="61"/>
  <c r="L25" i="61"/>
  <c r="S24" i="61"/>
  <c r="I24" i="61"/>
  <c r="Y23" i="61"/>
  <c r="O23" i="61"/>
  <c r="E23" i="61"/>
  <c r="X22" i="61"/>
  <c r="L22" i="61"/>
  <c r="T21" i="61"/>
  <c r="H21" i="61"/>
  <c r="Q40" i="61"/>
  <c r="G40" i="61"/>
  <c r="Z39" i="61"/>
  <c r="P39" i="61"/>
  <c r="D39" i="61"/>
  <c r="V38" i="61"/>
  <c r="L38" i="61"/>
  <c r="S37" i="61"/>
  <c r="I37" i="61"/>
  <c r="Y35" i="61"/>
  <c r="O35" i="61"/>
  <c r="E35" i="61"/>
  <c r="X33" i="61"/>
  <c r="L33" i="61"/>
  <c r="T32" i="61"/>
  <c r="H32" i="61"/>
  <c r="AA30" i="61"/>
  <c r="Q30" i="61"/>
  <c r="E30" i="61"/>
  <c r="W29" i="61"/>
  <c r="M29" i="61"/>
  <c r="T28" i="61"/>
  <c r="J28" i="61"/>
  <c r="AB27" i="61"/>
  <c r="P27" i="61"/>
  <c r="F27" i="61"/>
  <c r="Y26" i="61"/>
  <c r="M26" i="61"/>
  <c r="C26" i="61"/>
  <c r="U25" i="61"/>
  <c r="I25" i="61"/>
  <c r="AB24" i="61"/>
  <c r="R24" i="61"/>
  <c r="H24" i="61"/>
  <c r="X23" i="61"/>
  <c r="N23" i="61"/>
  <c r="D23" i="61"/>
  <c r="U22" i="61"/>
  <c r="K22" i="61"/>
  <c r="Q21" i="61"/>
  <c r="G21" i="61"/>
  <c r="Z19" i="61"/>
  <c r="P19" i="61"/>
  <c r="D19" i="61"/>
  <c r="V18" i="61"/>
  <c r="L18" i="61"/>
  <c r="S17" i="61"/>
  <c r="I17" i="61"/>
  <c r="Y16" i="61"/>
  <c r="O16" i="61"/>
  <c r="E16" i="61"/>
  <c r="X15" i="61"/>
  <c r="L15" i="61"/>
  <c r="T14" i="61"/>
  <c r="H14" i="61"/>
  <c r="AA13" i="61"/>
  <c r="Q13" i="61"/>
  <c r="E13" i="61"/>
  <c r="W12" i="61"/>
  <c r="M12" i="61"/>
  <c r="T10" i="61"/>
  <c r="J10" i="61"/>
  <c r="AB9" i="61"/>
  <c r="P9" i="61"/>
  <c r="F9" i="61"/>
  <c r="Y7" i="61"/>
  <c r="Q7" i="61"/>
  <c r="I7" i="61"/>
  <c r="U6" i="61"/>
  <c r="M6" i="61"/>
  <c r="E6" i="61"/>
  <c r="Y5" i="61"/>
  <c r="AB40" i="61"/>
  <c r="P40" i="61"/>
  <c r="F40" i="61"/>
  <c r="Y39" i="61"/>
  <c r="M39" i="61"/>
  <c r="C39" i="61"/>
  <c r="U38" i="61"/>
  <c r="I38" i="61"/>
  <c r="AB37" i="61"/>
  <c r="R37" i="61"/>
  <c r="H37" i="61"/>
  <c r="X35" i="61"/>
  <c r="N35" i="61"/>
  <c r="D35" i="61"/>
  <c r="U33" i="61"/>
  <c r="K33" i="61"/>
  <c r="Q32" i="61"/>
  <c r="Q34" i="61" s="1"/>
  <c r="G32" i="61"/>
  <c r="Z30" i="61"/>
  <c r="P30" i="61"/>
  <c r="D30" i="61"/>
  <c r="V29" i="61"/>
  <c r="L29" i="61"/>
  <c r="S28" i="61"/>
  <c r="I28" i="61"/>
  <c r="Y27" i="61"/>
  <c r="O27" i="61"/>
  <c r="E27" i="61"/>
  <c r="X26" i="61"/>
  <c r="L26" i="61"/>
  <c r="T25" i="61"/>
  <c r="H25" i="61"/>
  <c r="AA24" i="61"/>
  <c r="Q24" i="61"/>
  <c r="E24" i="61"/>
  <c r="W23" i="61"/>
  <c r="M23" i="61"/>
  <c r="T22" i="61"/>
  <c r="J22" i="61"/>
  <c r="AB21" i="61"/>
  <c r="P21" i="61"/>
  <c r="F21" i="61"/>
  <c r="Y19" i="61"/>
  <c r="M19" i="61"/>
  <c r="C19" i="61"/>
  <c r="U18" i="61"/>
  <c r="I18" i="61"/>
  <c r="AB17" i="61"/>
  <c r="R17" i="61"/>
  <c r="H17" i="61"/>
  <c r="X16" i="61"/>
  <c r="N16" i="61"/>
  <c r="D16" i="61"/>
  <c r="U15" i="61"/>
  <c r="K15" i="61"/>
  <c r="Q14" i="61"/>
  <c r="G14" i="61"/>
  <c r="Z13" i="61"/>
  <c r="P13" i="61"/>
  <c r="D13" i="61"/>
  <c r="V12" i="61"/>
  <c r="L12" i="61"/>
  <c r="S10" i="61"/>
  <c r="I10" i="61"/>
  <c r="Y9" i="61"/>
  <c r="Y11" i="61" s="1"/>
  <c r="O9" i="61"/>
  <c r="E9" i="61"/>
  <c r="X7" i="61"/>
  <c r="P7" i="61"/>
  <c r="H7" i="61"/>
  <c r="AB6" i="61"/>
  <c r="T6" i="61"/>
  <c r="L6" i="61"/>
  <c r="D6" i="61"/>
  <c r="X5" i="61"/>
  <c r="P5" i="61"/>
  <c r="H5" i="61"/>
  <c r="Y40" i="61"/>
  <c r="O40" i="61"/>
  <c r="E40" i="61"/>
  <c r="X39" i="61"/>
  <c r="L39" i="61"/>
  <c r="T38" i="61"/>
  <c r="H38" i="61"/>
  <c r="AA37" i="61"/>
  <c r="Q37" i="61"/>
  <c r="E37" i="61"/>
  <c r="W35" i="61"/>
  <c r="M35" i="61"/>
  <c r="T33" i="61"/>
  <c r="J33" i="61"/>
  <c r="AB32" i="61"/>
  <c r="P32" i="61"/>
  <c r="F32" i="61"/>
  <c r="Y30" i="61"/>
  <c r="M30" i="61"/>
  <c r="C30" i="61"/>
  <c r="U29" i="61"/>
  <c r="I29" i="61"/>
  <c r="AB28" i="61"/>
  <c r="R28" i="61"/>
  <c r="H28" i="61"/>
  <c r="X27" i="61"/>
  <c r="N27" i="61"/>
  <c r="D27" i="61"/>
  <c r="U26" i="61"/>
  <c r="K26" i="61"/>
  <c r="Q25" i="61"/>
  <c r="G25" i="61"/>
  <c r="Z24" i="61"/>
  <c r="P24" i="61"/>
  <c r="D24" i="61"/>
  <c r="V23" i="61"/>
  <c r="L23" i="61"/>
  <c r="S22" i="61"/>
  <c r="I22" i="61"/>
  <c r="Y21" i="61"/>
  <c r="O21" i="61"/>
  <c r="E21" i="61"/>
  <c r="X19" i="61"/>
  <c r="L19" i="61"/>
  <c r="T18" i="61"/>
  <c r="H18" i="61"/>
  <c r="AA17" i="61"/>
  <c r="Q17" i="61"/>
  <c r="E17" i="61"/>
  <c r="W16" i="61"/>
  <c r="M16" i="61"/>
  <c r="T15" i="61"/>
  <c r="J15" i="61"/>
  <c r="AB14" i="61"/>
  <c r="P14" i="61"/>
  <c r="F14" i="61"/>
  <c r="Y13" i="61"/>
  <c r="M13" i="61"/>
  <c r="C13" i="61"/>
  <c r="U12" i="61"/>
  <c r="I12" i="61"/>
  <c r="AB10" i="61"/>
  <c r="R10" i="61"/>
  <c r="H10" i="61"/>
  <c r="X9" i="61"/>
  <c r="N9" i="61"/>
  <c r="D9" i="61"/>
  <c r="W7" i="61"/>
  <c r="W8" i="61" s="1"/>
  <c r="O7" i="61"/>
  <c r="G7" i="61"/>
  <c r="AA6" i="61"/>
  <c r="S6" i="61"/>
  <c r="K6" i="61"/>
  <c r="C6" i="61"/>
  <c r="W5" i="61"/>
  <c r="O5" i="61"/>
  <c r="G5" i="61"/>
  <c r="V40" i="61"/>
  <c r="L40" i="61"/>
  <c r="S39" i="61"/>
  <c r="I39" i="61"/>
  <c r="Y38" i="61"/>
  <c r="O38" i="61"/>
  <c r="E38" i="61"/>
  <c r="X37" i="61"/>
  <c r="L37" i="61"/>
  <c r="T35" i="61"/>
  <c r="H35" i="61"/>
  <c r="AA33" i="61"/>
  <c r="Q33" i="61"/>
  <c r="E33" i="61"/>
  <c r="W32" i="61"/>
  <c r="W34" i="61" s="1"/>
  <c r="M32" i="61"/>
  <c r="T30" i="61"/>
  <c r="J30" i="61"/>
  <c r="AB29" i="61"/>
  <c r="P29" i="61"/>
  <c r="F29" i="61"/>
  <c r="Y28" i="61"/>
  <c r="M28" i="61"/>
  <c r="C28" i="61"/>
  <c r="U27" i="61"/>
  <c r="I27" i="61"/>
  <c r="AB26" i="61"/>
  <c r="R26" i="61"/>
  <c r="H26" i="61"/>
  <c r="X25" i="61"/>
  <c r="N25" i="61"/>
  <c r="D25" i="61"/>
  <c r="U24" i="61"/>
  <c r="K24" i="61"/>
  <c r="Q23" i="61"/>
  <c r="G23" i="61"/>
  <c r="Z22" i="61"/>
  <c r="P22" i="61"/>
  <c r="D22" i="61"/>
  <c r="V21" i="61"/>
  <c r="L21" i="61"/>
  <c r="S19" i="61"/>
  <c r="I19" i="61"/>
  <c r="Y18" i="61"/>
  <c r="O18" i="61"/>
  <c r="E18" i="61"/>
  <c r="X17" i="61"/>
  <c r="L17" i="61"/>
  <c r="T16" i="61"/>
  <c r="H16" i="61"/>
  <c r="AA15" i="61"/>
  <c r="Q15" i="61"/>
  <c r="E15" i="61"/>
  <c r="W14" i="61"/>
  <c r="M14" i="61"/>
  <c r="T13" i="61"/>
  <c r="J13" i="61"/>
  <c r="AB12" i="61"/>
  <c r="P12" i="61"/>
  <c r="F12" i="61"/>
  <c r="Y10" i="61"/>
  <c r="M10" i="61"/>
  <c r="C10" i="61"/>
  <c r="C11" i="61" s="1"/>
  <c r="U9" i="61"/>
  <c r="I9" i="61"/>
  <c r="AB7" i="61"/>
  <c r="T7" i="61"/>
  <c r="L7" i="61"/>
  <c r="D7" i="61"/>
  <c r="X6" i="61"/>
  <c r="P6" i="61"/>
  <c r="P8" i="61" s="1"/>
  <c r="H6" i="61"/>
  <c r="AB5" i="61"/>
  <c r="T5" i="61"/>
  <c r="L5" i="61"/>
  <c r="D5" i="61"/>
  <c r="U40" i="61"/>
  <c r="I40" i="61"/>
  <c r="AB39" i="61"/>
  <c r="R39" i="61"/>
  <c r="H39" i="61"/>
  <c r="X38" i="61"/>
  <c r="N38" i="61"/>
  <c r="D38" i="61"/>
  <c r="U37" i="61"/>
  <c r="K37" i="61"/>
  <c r="Q35" i="61"/>
  <c r="G35" i="61"/>
  <c r="Z33" i="61"/>
  <c r="P33" i="61"/>
  <c r="D33" i="61"/>
  <c r="V32" i="61"/>
  <c r="L32" i="61"/>
  <c r="S30" i="61"/>
  <c r="I30" i="61"/>
  <c r="Y29" i="61"/>
  <c r="O29" i="61"/>
  <c r="E29" i="61"/>
  <c r="X28" i="61"/>
  <c r="L28" i="61"/>
  <c r="T27" i="61"/>
  <c r="H27" i="61"/>
  <c r="AA26" i="61"/>
  <c r="Q26" i="61"/>
  <c r="E26" i="61"/>
  <c r="W25" i="61"/>
  <c r="M25" i="61"/>
  <c r="T24" i="61"/>
  <c r="J24" i="61"/>
  <c r="AB23" i="61"/>
  <c r="P23" i="61"/>
  <c r="F23" i="61"/>
  <c r="Y22" i="61"/>
  <c r="M22" i="61"/>
  <c r="C22" i="61"/>
  <c r="U21" i="61"/>
  <c r="I21" i="61"/>
  <c r="AB19" i="61"/>
  <c r="R19" i="61"/>
  <c r="H19" i="61"/>
  <c r="X18" i="61"/>
  <c r="N18" i="61"/>
  <c r="D18" i="61"/>
  <c r="U17" i="61"/>
  <c r="K17" i="61"/>
  <c r="Q16" i="61"/>
  <c r="G16" i="61"/>
  <c r="Z15" i="61"/>
  <c r="P15" i="61"/>
  <c r="D15" i="61"/>
  <c r="V14" i="61"/>
  <c r="L14" i="61"/>
  <c r="S13" i="61"/>
  <c r="I13" i="61"/>
  <c r="Y12" i="61"/>
  <c r="O12" i="61"/>
  <c r="E12" i="61"/>
  <c r="X10" i="61"/>
  <c r="L10" i="61"/>
  <c r="T9" i="61"/>
  <c r="H9" i="61"/>
  <c r="AA7" i="61"/>
  <c r="S7" i="61"/>
  <c r="K7" i="61"/>
  <c r="C7" i="61"/>
  <c r="W6" i="61"/>
  <c r="O6" i="61"/>
  <c r="G6" i="61"/>
  <c r="AA5" i="61"/>
  <c r="S5" i="61"/>
  <c r="K5" i="61"/>
  <c r="C5" i="61"/>
  <c r="W40" i="61"/>
  <c r="K39" i="61"/>
  <c r="F38" i="61"/>
  <c r="C37" i="61"/>
  <c r="Y32" i="61"/>
  <c r="X30" i="61"/>
  <c r="H29" i="61"/>
  <c r="E28" i="61"/>
  <c r="AB25" i="61"/>
  <c r="Y24" i="61"/>
  <c r="T23" i="61"/>
  <c r="Q22" i="61"/>
  <c r="M21" i="61"/>
  <c r="K19" i="61"/>
  <c r="P18" i="61"/>
  <c r="T17" i="61"/>
  <c r="AB16" i="61"/>
  <c r="C15" i="61"/>
  <c r="I14" i="61"/>
  <c r="R13" i="61"/>
  <c r="Q12" i="61"/>
  <c r="Z10" i="61"/>
  <c r="F7" i="61"/>
  <c r="Q6" i="61"/>
  <c r="V5" i="61"/>
  <c r="F5" i="61"/>
  <c r="N40" i="61"/>
  <c r="J39" i="61"/>
  <c r="AB33" i="61"/>
  <c r="X32" i="61"/>
  <c r="U30" i="61"/>
  <c r="G29" i="61"/>
  <c r="D28" i="61"/>
  <c r="Y25" i="61"/>
  <c r="X24" i="61"/>
  <c r="I23" i="61"/>
  <c r="H22" i="61"/>
  <c r="D21" i="61"/>
  <c r="J19" i="61"/>
  <c r="M18" i="61"/>
  <c r="P17" i="61"/>
  <c r="V16" i="61"/>
  <c r="AB15" i="61"/>
  <c r="E14" i="61"/>
  <c r="L13" i="61"/>
  <c r="N12" i="61"/>
  <c r="U10" i="61"/>
  <c r="W9" i="61"/>
  <c r="Z7" i="61"/>
  <c r="E7" i="61"/>
  <c r="N6" i="61"/>
  <c r="U5" i="61"/>
  <c r="E5" i="61"/>
  <c r="M40" i="61"/>
  <c r="S33" i="61"/>
  <c r="O32" i="61"/>
  <c r="L30" i="61"/>
  <c r="T26" i="61"/>
  <c r="P25" i="61"/>
  <c r="M24" i="61"/>
  <c r="H23" i="61"/>
  <c r="E22" i="61"/>
  <c r="E19" i="61"/>
  <c r="G18" i="61"/>
  <c r="M17" i="61"/>
  <c r="U16" i="61"/>
  <c r="Y15" i="61"/>
  <c r="D14" i="61"/>
  <c r="K13" i="61"/>
  <c r="H12" i="61"/>
  <c r="Q10" i="61"/>
  <c r="Q11" i="61" s="1"/>
  <c r="V9" i="61"/>
  <c r="V7" i="61"/>
  <c r="J6" i="61"/>
  <c r="R5" i="61"/>
  <c r="D40" i="61"/>
  <c r="Z37" i="61"/>
  <c r="V35" i="61"/>
  <c r="R33" i="61"/>
  <c r="N32" i="61"/>
  <c r="K30" i="61"/>
  <c r="S26" i="61"/>
  <c r="O25" i="61"/>
  <c r="L24" i="61"/>
  <c r="F18" i="61"/>
  <c r="J17" i="61"/>
  <c r="P16" i="61"/>
  <c r="S15" i="61"/>
  <c r="Y14" i="61"/>
  <c r="H13" i="61"/>
  <c r="G12" i="61"/>
  <c r="P10" i="61"/>
  <c r="Q9" i="61"/>
  <c r="U7" i="61"/>
  <c r="I6" i="61"/>
  <c r="I8" i="61" s="1"/>
  <c r="Q5" i="61"/>
  <c r="AB38" i="61"/>
  <c r="Y37" i="61"/>
  <c r="U35" i="61"/>
  <c r="I33" i="61"/>
  <c r="E32" i="61"/>
  <c r="AA28" i="61"/>
  <c r="W27" i="61"/>
  <c r="J26" i="61"/>
  <c r="F25" i="61"/>
  <c r="C24" i="61"/>
  <c r="AA19" i="61"/>
  <c r="D17" i="61"/>
  <c r="L16" i="61"/>
  <c r="R15" i="61"/>
  <c r="X14" i="61"/>
  <c r="D12" i="61"/>
  <c r="K10" i="61"/>
  <c r="M9" i="61"/>
  <c r="R7" i="61"/>
  <c r="Z6" i="61"/>
  <c r="F6" i="61"/>
  <c r="N5" i="61"/>
  <c r="U39" i="61"/>
  <c r="P38" i="61"/>
  <c r="M37" i="61"/>
  <c r="I35" i="61"/>
  <c r="T29" i="61"/>
  <c r="Q28" i="61"/>
  <c r="M27" i="61"/>
  <c r="AA22" i="61"/>
  <c r="W21" i="61"/>
  <c r="T19" i="61"/>
  <c r="W18" i="61"/>
  <c r="Z17" i="61"/>
  <c r="F16" i="61"/>
  <c r="I15" i="61"/>
  <c r="O14" i="61"/>
  <c r="X13" i="61"/>
  <c r="X12" i="61"/>
  <c r="D10" i="61"/>
  <c r="G9" i="61"/>
  <c r="M7" i="61"/>
  <c r="V6" i="61"/>
  <c r="J5" i="61"/>
  <c r="X40" i="61"/>
  <c r="T39" i="61"/>
  <c r="G38" i="61"/>
  <c r="D37" i="61"/>
  <c r="Q29" i="61"/>
  <c r="P28" i="61"/>
  <c r="L27" i="61"/>
  <c r="U23" i="61"/>
  <c r="R22" i="61"/>
  <c r="N21" i="61"/>
  <c r="Q19" i="61"/>
  <c r="Q18" i="61"/>
  <c r="Y17" i="61"/>
  <c r="H15" i="61"/>
  <c r="N14" i="61"/>
  <c r="U13" i="61"/>
  <c r="T12" i="61"/>
  <c r="AA10" i="61"/>
  <c r="J7" i="61"/>
  <c r="J8" i="61" s="1"/>
  <c r="R6" i="61"/>
  <c r="Z5" i="61"/>
  <c r="I5" i="61"/>
  <c r="AA19" i="51"/>
  <c r="S19" i="51"/>
  <c r="K19" i="51"/>
  <c r="C19" i="51"/>
  <c r="W18" i="51"/>
  <c r="O18" i="51"/>
  <c r="G18" i="51"/>
  <c r="AA16" i="51"/>
  <c r="S16" i="51"/>
  <c r="K16" i="51"/>
  <c r="C16" i="51"/>
  <c r="W15" i="51"/>
  <c r="O15" i="51"/>
  <c r="O17" i="51" s="1"/>
  <c r="G15" i="51"/>
  <c r="AA14" i="51"/>
  <c r="S14" i="51"/>
  <c r="K14" i="51"/>
  <c r="C14" i="51"/>
  <c r="W13" i="51"/>
  <c r="O13" i="51"/>
  <c r="G13" i="51"/>
  <c r="AA12" i="51"/>
  <c r="S12" i="51"/>
  <c r="K12" i="51"/>
  <c r="C12" i="51"/>
  <c r="W11" i="51"/>
  <c r="O11" i="51"/>
  <c r="G11" i="51"/>
  <c r="AA10" i="51"/>
  <c r="S10" i="51"/>
  <c r="K10" i="51"/>
  <c r="C10" i="51"/>
  <c r="W9" i="51"/>
  <c r="O9" i="51"/>
  <c r="G9" i="51"/>
  <c r="AA8" i="51"/>
  <c r="S8" i="51"/>
  <c r="K8" i="51"/>
  <c r="C8" i="51"/>
  <c r="W7" i="51"/>
  <c r="O7" i="51"/>
  <c r="G7" i="51"/>
  <c r="AA6" i="51"/>
  <c r="S6" i="51"/>
  <c r="K6" i="51"/>
  <c r="K20" i="51" s="1"/>
  <c r="C6" i="51"/>
  <c r="W5" i="51"/>
  <c r="O5" i="51"/>
  <c r="G5" i="51"/>
  <c r="Z19" i="51"/>
  <c r="R19" i="51"/>
  <c r="J19" i="51"/>
  <c r="V18" i="51"/>
  <c r="U239" i="3" s="1"/>
  <c r="N18" i="51"/>
  <c r="M239" i="3" s="1"/>
  <c r="F18" i="51"/>
  <c r="E239" i="3" s="1"/>
  <c r="Z16" i="51"/>
  <c r="R16" i="51"/>
  <c r="J16" i="51"/>
  <c r="V15" i="51"/>
  <c r="N15" i="51"/>
  <c r="F15" i="51"/>
  <c r="Z14" i="51"/>
  <c r="R14" i="51"/>
  <c r="J14" i="51"/>
  <c r="Y19" i="51"/>
  <c r="Q19" i="51"/>
  <c r="I19" i="51"/>
  <c r="U18" i="51"/>
  <c r="M18" i="51"/>
  <c r="L239" i="3" s="1"/>
  <c r="E18" i="51"/>
  <c r="Y16" i="51"/>
  <c r="Q16" i="51"/>
  <c r="I16" i="51"/>
  <c r="U15" i="51"/>
  <c r="M15" i="51"/>
  <c r="E15" i="51"/>
  <c r="Y14" i="51"/>
  <c r="Y17" i="51" s="1"/>
  <c r="Q14" i="51"/>
  <c r="I14" i="51"/>
  <c r="U13" i="51"/>
  <c r="M13" i="51"/>
  <c r="E13" i="51"/>
  <c r="X19" i="51"/>
  <c r="P19" i="51"/>
  <c r="H19" i="51"/>
  <c r="H20" i="51" s="1"/>
  <c r="AB18" i="51"/>
  <c r="T18" i="51"/>
  <c r="L18" i="51"/>
  <c r="D18" i="51"/>
  <c r="X16" i="51"/>
  <c r="P16" i="51"/>
  <c r="H16" i="51"/>
  <c r="AB15" i="51"/>
  <c r="T15" i="51"/>
  <c r="L15" i="51"/>
  <c r="D15" i="51"/>
  <c r="X14" i="51"/>
  <c r="P14" i="51"/>
  <c r="H14" i="51"/>
  <c r="AB13" i="51"/>
  <c r="T13" i="51"/>
  <c r="L13" i="51"/>
  <c r="D13" i="51"/>
  <c r="X12" i="51"/>
  <c r="P12" i="51"/>
  <c r="U19" i="51"/>
  <c r="M19" i="51"/>
  <c r="E19" i="51"/>
  <c r="Y18" i="51"/>
  <c r="X239" i="3" s="1"/>
  <c r="Q18" i="51"/>
  <c r="I18" i="51"/>
  <c r="U16" i="51"/>
  <c r="M16" i="51"/>
  <c r="E16" i="51"/>
  <c r="Y15" i="51"/>
  <c r="Q15" i="51"/>
  <c r="I15" i="51"/>
  <c r="I17" i="51" s="1"/>
  <c r="U14" i="51"/>
  <c r="M14" i="51"/>
  <c r="E14" i="51"/>
  <c r="Y13" i="51"/>
  <c r="Q13" i="51"/>
  <c r="I13" i="51"/>
  <c r="U12" i="51"/>
  <c r="M12" i="51"/>
  <c r="M17" i="51" s="1"/>
  <c r="E12" i="51"/>
  <c r="Y11" i="51"/>
  <c r="Q11" i="51"/>
  <c r="I11" i="51"/>
  <c r="U10" i="51"/>
  <c r="M10" i="51"/>
  <c r="E10" i="51"/>
  <c r="Y9" i="51"/>
  <c r="AB19" i="51"/>
  <c r="T19" i="51"/>
  <c r="L19" i="51"/>
  <c r="D19" i="51"/>
  <c r="X18" i="51"/>
  <c r="P18" i="51"/>
  <c r="H18" i="51"/>
  <c r="AB16" i="51"/>
  <c r="T16" i="51"/>
  <c r="L16" i="51"/>
  <c r="D16" i="51"/>
  <c r="X15" i="51"/>
  <c r="P15" i="51"/>
  <c r="H15" i="51"/>
  <c r="AB14" i="51"/>
  <c r="T14" i="51"/>
  <c r="L14" i="51"/>
  <c r="D14" i="51"/>
  <c r="X13" i="51"/>
  <c r="P13" i="51"/>
  <c r="H13" i="51"/>
  <c r="AB12" i="51"/>
  <c r="T12" i="51"/>
  <c r="L12" i="51"/>
  <c r="L17" i="51" s="1"/>
  <c r="D12" i="51"/>
  <c r="X11" i="51"/>
  <c r="P11" i="51"/>
  <c r="H11" i="51"/>
  <c r="AB10" i="51"/>
  <c r="T10" i="51"/>
  <c r="L10" i="51"/>
  <c r="D10" i="51"/>
  <c r="C237" i="3" s="1"/>
  <c r="X9" i="51"/>
  <c r="P9" i="51"/>
  <c r="H9" i="51"/>
  <c r="AB8" i="51"/>
  <c r="T8" i="51"/>
  <c r="L8" i="51"/>
  <c r="D8" i="51"/>
  <c r="X7" i="51"/>
  <c r="X20" i="51" s="1"/>
  <c r="P7" i="51"/>
  <c r="H7" i="51"/>
  <c r="AB6" i="51"/>
  <c r="T6" i="51"/>
  <c r="L6" i="51"/>
  <c r="D6" i="51"/>
  <c r="X5" i="51"/>
  <c r="P5" i="51"/>
  <c r="P20" i="51" s="1"/>
  <c r="H5" i="51"/>
  <c r="O19" i="51"/>
  <c r="S18" i="51"/>
  <c r="V16" i="51"/>
  <c r="Z15" i="51"/>
  <c r="W14" i="51"/>
  <c r="AA13" i="51"/>
  <c r="F13" i="51"/>
  <c r="F17" i="51" s="1"/>
  <c r="R12" i="51"/>
  <c r="F12" i="51"/>
  <c r="T11" i="51"/>
  <c r="F11" i="51"/>
  <c r="X10" i="51"/>
  <c r="J10" i="51"/>
  <c r="AA9" i="51"/>
  <c r="N9" i="51"/>
  <c r="D9" i="51"/>
  <c r="V8" i="51"/>
  <c r="J8" i="51"/>
  <c r="AB7" i="51"/>
  <c r="R7" i="51"/>
  <c r="F7" i="51"/>
  <c r="X6" i="51"/>
  <c r="N6" i="51"/>
  <c r="T5" i="51"/>
  <c r="J5" i="51"/>
  <c r="N19" i="51"/>
  <c r="R18" i="51"/>
  <c r="O16" i="51"/>
  <c r="S15" i="51"/>
  <c r="V14" i="51"/>
  <c r="Z13" i="51"/>
  <c r="Z17" i="51" s="1"/>
  <c r="C13" i="51"/>
  <c r="Q12" i="51"/>
  <c r="S11" i="51"/>
  <c r="E11" i="51"/>
  <c r="W10" i="51"/>
  <c r="I10" i="51"/>
  <c r="Z9" i="51"/>
  <c r="M9" i="51"/>
  <c r="C9" i="51"/>
  <c r="U8" i="51"/>
  <c r="I8" i="51"/>
  <c r="AA7" i="51"/>
  <c r="Q7" i="51"/>
  <c r="E7" i="51"/>
  <c r="W6" i="51"/>
  <c r="M6" i="51"/>
  <c r="S5" i="51"/>
  <c r="I5" i="51"/>
  <c r="G19" i="51"/>
  <c r="K18" i="51"/>
  <c r="N16" i="51"/>
  <c r="R15" i="51"/>
  <c r="O14" i="51"/>
  <c r="V13" i="51"/>
  <c r="O12" i="51"/>
  <c r="R11" i="51"/>
  <c r="D11" i="51"/>
  <c r="V10" i="51"/>
  <c r="H10" i="51"/>
  <c r="V9" i="51"/>
  <c r="L9" i="51"/>
  <c r="R8" i="51"/>
  <c r="H8" i="51"/>
  <c r="Z7" i="51"/>
  <c r="N7" i="51"/>
  <c r="D7" i="51"/>
  <c r="V6" i="51"/>
  <c r="J6" i="51"/>
  <c r="AB5" i="51"/>
  <c r="R5" i="51"/>
  <c r="F5" i="51"/>
  <c r="F19" i="51"/>
  <c r="J18" i="51"/>
  <c r="G16" i="51"/>
  <c r="K15" i="51"/>
  <c r="N14" i="51"/>
  <c r="S13" i="51"/>
  <c r="N12" i="51"/>
  <c r="AB11" i="51"/>
  <c r="N11" i="51"/>
  <c r="C11" i="51"/>
  <c r="R10" i="51"/>
  <c r="G10" i="51"/>
  <c r="U9" i="51"/>
  <c r="K9" i="51"/>
  <c r="Q8" i="51"/>
  <c r="G8" i="51"/>
  <c r="Y7" i="51"/>
  <c r="M7" i="51"/>
  <c r="C7" i="51"/>
  <c r="U6" i="51"/>
  <c r="I6" i="51"/>
  <c r="AA5" i="51"/>
  <c r="Q5" i="51"/>
  <c r="P237" i="3" s="1"/>
  <c r="E5" i="51"/>
  <c r="W19" i="51"/>
  <c r="AA18" i="51"/>
  <c r="K13" i="51"/>
  <c r="W12" i="51"/>
  <c r="H12" i="51"/>
  <c r="V11" i="51"/>
  <c r="K11" i="51"/>
  <c r="K17" i="51" s="1"/>
  <c r="Z10" i="51"/>
  <c r="O10" i="51"/>
  <c r="R9" i="51"/>
  <c r="F9" i="51"/>
  <c r="X8" i="51"/>
  <c r="N8" i="51"/>
  <c r="T7" i="51"/>
  <c r="J7" i="51"/>
  <c r="Z6" i="51"/>
  <c r="P6" i="51"/>
  <c r="F6" i="51"/>
  <c r="V5" i="51"/>
  <c r="L5" i="51"/>
  <c r="V19" i="51"/>
  <c r="Z18" i="51"/>
  <c r="W16" i="51"/>
  <c r="W17" i="51" s="1"/>
  <c r="AA15" i="51"/>
  <c r="J13" i="51"/>
  <c r="V12" i="51"/>
  <c r="G12" i="51"/>
  <c r="U11" i="51"/>
  <c r="J11" i="51"/>
  <c r="Y10" i="51"/>
  <c r="N10" i="51"/>
  <c r="AB9" i="51"/>
  <c r="Q9" i="51"/>
  <c r="E9" i="51"/>
  <c r="W8" i="51"/>
  <c r="M8" i="51"/>
  <c r="S7" i="51"/>
  <c r="I7" i="51"/>
  <c r="Y6" i="51"/>
  <c r="Y20" i="51" s="1"/>
  <c r="O6" i="51"/>
  <c r="E6" i="51"/>
  <c r="U5" i="51"/>
  <c r="K5" i="51"/>
  <c r="I12" i="51"/>
  <c r="J9" i="51"/>
  <c r="F8" i="51"/>
  <c r="Z5" i="51"/>
  <c r="J15" i="51"/>
  <c r="R13" i="51"/>
  <c r="Q10" i="51"/>
  <c r="I9" i="51"/>
  <c r="E8" i="51"/>
  <c r="Y5" i="51"/>
  <c r="C15" i="51"/>
  <c r="N13" i="51"/>
  <c r="P10" i="51"/>
  <c r="R6" i="51"/>
  <c r="N5" i="51"/>
  <c r="C18" i="51"/>
  <c r="AA11" i="51"/>
  <c r="F10" i="51"/>
  <c r="Q6" i="51"/>
  <c r="M5" i="51"/>
  <c r="L237" i="3" s="1"/>
  <c r="F16" i="51"/>
  <c r="F14" i="51"/>
  <c r="Y12" i="51"/>
  <c r="L11" i="51"/>
  <c r="T9" i="51"/>
  <c r="P8" i="51"/>
  <c r="L7" i="51"/>
  <c r="J12" i="51"/>
  <c r="J17" i="51" s="1"/>
  <c r="S9" i="51"/>
  <c r="O8" i="51"/>
  <c r="K7" i="51"/>
  <c r="V7" i="51"/>
  <c r="D5" i="51"/>
  <c r="Z12" i="51"/>
  <c r="U7" i="51"/>
  <c r="C5" i="51"/>
  <c r="H6" i="51"/>
  <c r="G14" i="51"/>
  <c r="M11" i="51"/>
  <c r="Y8" i="51"/>
  <c r="Z8" i="51"/>
  <c r="Z11" i="51"/>
  <c r="G6" i="51"/>
  <c r="Q5" i="60"/>
  <c r="M6" i="60"/>
  <c r="P7" i="60"/>
  <c r="AH13" i="60"/>
  <c r="AP13" i="60"/>
  <c r="AX13" i="60"/>
  <c r="L8" i="60"/>
  <c r="I9" i="60"/>
  <c r="E10" i="60"/>
  <c r="H11" i="60"/>
  <c r="D12" i="60"/>
  <c r="AB17" i="60"/>
  <c r="Y18" i="60"/>
  <c r="U19" i="60"/>
  <c r="X20" i="60"/>
  <c r="T21" i="60"/>
  <c r="Q22" i="60"/>
  <c r="M23" i="60"/>
  <c r="P24" i="60"/>
  <c r="L25" i="60"/>
  <c r="I27" i="60"/>
  <c r="E28" i="60"/>
  <c r="H29" i="60"/>
  <c r="D30" i="60"/>
  <c r="AB34" i="60"/>
  <c r="Y35" i="60"/>
  <c r="U36" i="60"/>
  <c r="X38" i="60"/>
  <c r="T39" i="60"/>
  <c r="Q40" i="60"/>
  <c r="M41" i="60"/>
  <c r="P42" i="60"/>
  <c r="L43" i="60"/>
  <c r="I44" i="60"/>
  <c r="E45" i="60"/>
  <c r="H46" i="60"/>
  <c r="D47" i="60"/>
  <c r="AB51" i="60"/>
  <c r="Y52" i="60"/>
  <c r="U54" i="60"/>
  <c r="X55" i="60"/>
  <c r="T56" i="60"/>
  <c r="Q57" i="60"/>
  <c r="M58" i="60"/>
  <c r="P60" i="60"/>
  <c r="L62" i="60"/>
  <c r="I65" i="60"/>
  <c r="E66" i="60"/>
  <c r="H67" i="60"/>
  <c r="D68" i="60"/>
  <c r="P71" i="60"/>
  <c r="L74" i="60"/>
  <c r="H80" i="60"/>
  <c r="AB81" i="60"/>
  <c r="F85" i="60"/>
  <c r="Y86" i="60"/>
  <c r="M90" i="60"/>
  <c r="X94" i="60"/>
  <c r="Y6" i="61"/>
  <c r="U19" i="61"/>
  <c r="I26" i="61"/>
  <c r="H33" i="61"/>
  <c r="R6" i="62"/>
  <c r="BS140" i="3"/>
  <c r="BS230" i="3"/>
  <c r="BT243" i="3"/>
  <c r="BS262" i="3"/>
  <c r="X25" i="1"/>
  <c r="AX307" i="3"/>
  <c r="AI25" i="1"/>
  <c r="AQ25" i="1"/>
  <c r="AY25" i="1"/>
  <c r="Y5" i="60"/>
  <c r="U6" i="60"/>
  <c r="X7" i="60"/>
  <c r="T8" i="60"/>
  <c r="Q9" i="60"/>
  <c r="M10" i="60"/>
  <c r="P11" i="60"/>
  <c r="L12" i="60"/>
  <c r="I14" i="60"/>
  <c r="I64" i="60" s="1"/>
  <c r="E15" i="60"/>
  <c r="H16" i="60"/>
  <c r="D17" i="60"/>
  <c r="AB21" i="60"/>
  <c r="Y22" i="60"/>
  <c r="U23" i="60"/>
  <c r="X24" i="60"/>
  <c r="T25" i="60"/>
  <c r="Q27" i="60"/>
  <c r="M28" i="60"/>
  <c r="P29" i="60"/>
  <c r="L30" i="60"/>
  <c r="I31" i="60"/>
  <c r="E32" i="60"/>
  <c r="H33" i="60"/>
  <c r="D34" i="60"/>
  <c r="AB39" i="60"/>
  <c r="Y40" i="60"/>
  <c r="U41" i="60"/>
  <c r="X42" i="60"/>
  <c r="T43" i="60"/>
  <c r="Q44" i="60"/>
  <c r="M45" i="60"/>
  <c r="P46" i="60"/>
  <c r="L47" i="60"/>
  <c r="I48" i="60"/>
  <c r="E49" i="60"/>
  <c r="H50" i="60"/>
  <c r="D51" i="60"/>
  <c r="AB56" i="60"/>
  <c r="Y57" i="60"/>
  <c r="U58" i="60"/>
  <c r="U59" i="60" s="1"/>
  <c r="X60" i="60"/>
  <c r="T62" i="60"/>
  <c r="Q65" i="60"/>
  <c r="M66" i="60"/>
  <c r="P67" i="60"/>
  <c r="L68" i="60"/>
  <c r="I69" i="60"/>
  <c r="L70" i="60"/>
  <c r="H73" i="60"/>
  <c r="AB74" i="60"/>
  <c r="D79" i="60"/>
  <c r="X80" i="60"/>
  <c r="K84" i="60"/>
  <c r="V85" i="60"/>
  <c r="R89" i="60"/>
  <c r="H93" i="60"/>
  <c r="Y96" i="60"/>
  <c r="C17" i="61"/>
  <c r="F11" i="62"/>
  <c r="BS139" i="3"/>
  <c r="BS261" i="3"/>
  <c r="AB6" i="60"/>
  <c r="Y7" i="60"/>
  <c r="U8" i="60"/>
  <c r="X9" i="60"/>
  <c r="T10" i="60"/>
  <c r="Q11" i="60"/>
  <c r="M12" i="60"/>
  <c r="P14" i="60"/>
  <c r="L15" i="60"/>
  <c r="I16" i="60"/>
  <c r="E17" i="60"/>
  <c r="H18" i="60"/>
  <c r="D19" i="60"/>
  <c r="AB23" i="60"/>
  <c r="Y24" i="60"/>
  <c r="U25" i="60"/>
  <c r="X27" i="60"/>
  <c r="T28" i="60"/>
  <c r="Q29" i="60"/>
  <c r="M30" i="60"/>
  <c r="P31" i="60"/>
  <c r="L32" i="60"/>
  <c r="I33" i="60"/>
  <c r="E34" i="60"/>
  <c r="H35" i="60"/>
  <c r="D36" i="60"/>
  <c r="AB41" i="60"/>
  <c r="Y42" i="60"/>
  <c r="U43" i="60"/>
  <c r="X44" i="60"/>
  <c r="T45" i="60"/>
  <c r="Q46" i="60"/>
  <c r="M47" i="60"/>
  <c r="P48" i="60"/>
  <c r="L49" i="60"/>
  <c r="I50" i="60"/>
  <c r="E51" i="60"/>
  <c r="H52" i="60"/>
  <c r="D54" i="60"/>
  <c r="AB58" i="60"/>
  <c r="Y60" i="60"/>
  <c r="U62" i="60"/>
  <c r="X65" i="60"/>
  <c r="T66" i="60"/>
  <c r="Q67" i="60"/>
  <c r="M68" i="60"/>
  <c r="P69" i="60"/>
  <c r="T70" i="60"/>
  <c r="P73" i="60"/>
  <c r="L79" i="60"/>
  <c r="H82" i="60"/>
  <c r="S84" i="60"/>
  <c r="G88" i="60"/>
  <c r="Z89" i="60"/>
  <c r="C92" i="60"/>
  <c r="N7" i="61"/>
  <c r="X21" i="61"/>
  <c r="V27" i="61"/>
  <c r="L35" i="61"/>
  <c r="Z12" i="62"/>
  <c r="BS138" i="3"/>
  <c r="Z35" i="69"/>
  <c r="R35" i="69"/>
  <c r="J35" i="69"/>
  <c r="W34" i="69"/>
  <c r="O34" i="69"/>
  <c r="G34" i="69"/>
  <c r="AB33" i="69"/>
  <c r="X35" i="69"/>
  <c r="O35" i="69"/>
  <c r="F35" i="69"/>
  <c r="AA34" i="69"/>
  <c r="R34" i="69"/>
  <c r="I34" i="69"/>
  <c r="T33" i="69"/>
  <c r="L33" i="69"/>
  <c r="D33" i="69"/>
  <c r="Y32" i="69"/>
  <c r="Q32" i="69"/>
  <c r="I32" i="69"/>
  <c r="V31" i="69"/>
  <c r="N31" i="69"/>
  <c r="F31" i="69"/>
  <c r="AA30" i="69"/>
  <c r="S30" i="69"/>
  <c r="K30" i="69"/>
  <c r="C30" i="69"/>
  <c r="X29" i="69"/>
  <c r="P29" i="69"/>
  <c r="H29" i="69"/>
  <c r="U28" i="69"/>
  <c r="M28" i="69"/>
  <c r="E28" i="69"/>
  <c r="Z27" i="69"/>
  <c r="R27" i="69"/>
  <c r="J27" i="69"/>
  <c r="W26" i="69"/>
  <c r="O26" i="69"/>
  <c r="G26" i="69"/>
  <c r="AB25" i="69"/>
  <c r="T25" i="69"/>
  <c r="L25" i="69"/>
  <c r="D25" i="69"/>
  <c r="Y24" i="69"/>
  <c r="Q24" i="69"/>
  <c r="I24" i="69"/>
  <c r="V23" i="69"/>
  <c r="N23" i="69"/>
  <c r="F23" i="69"/>
  <c r="AA21" i="69"/>
  <c r="S21" i="69"/>
  <c r="K21" i="69"/>
  <c r="C21" i="69"/>
  <c r="W20" i="69"/>
  <c r="O20" i="69"/>
  <c r="G20" i="69"/>
  <c r="AA19" i="69"/>
  <c r="S19" i="69"/>
  <c r="K19" i="69"/>
  <c r="C19" i="69"/>
  <c r="W18" i="69"/>
  <c r="O18" i="69"/>
  <c r="G18" i="69"/>
  <c r="AA17" i="69"/>
  <c r="S17" i="69"/>
  <c r="K17" i="69"/>
  <c r="C17" i="69"/>
  <c r="W14" i="69"/>
  <c r="O14" i="69"/>
  <c r="G14" i="69"/>
  <c r="AA13" i="69"/>
  <c r="S13" i="69"/>
  <c r="K13" i="69"/>
  <c r="C13" i="69"/>
  <c r="W11" i="69"/>
  <c r="O11" i="69"/>
  <c r="G11" i="69"/>
  <c r="AA10" i="69"/>
  <c r="S10" i="69"/>
  <c r="K10" i="69"/>
  <c r="C10" i="69"/>
  <c r="W9" i="69"/>
  <c r="O9" i="69"/>
  <c r="G9" i="69"/>
  <c r="AA8" i="69"/>
  <c r="S8" i="69"/>
  <c r="K8" i="69"/>
  <c r="K15" i="69" s="1"/>
  <c r="C8" i="69"/>
  <c r="W7" i="69"/>
  <c r="O7" i="69"/>
  <c r="G7" i="69"/>
  <c r="AA6" i="69"/>
  <c r="S6" i="69"/>
  <c r="K6" i="69"/>
  <c r="C6" i="69"/>
  <c r="C15" i="69" s="1"/>
  <c r="W5" i="69"/>
  <c r="O5" i="69"/>
  <c r="G5" i="69"/>
  <c r="W35" i="69"/>
  <c r="N35" i="69"/>
  <c r="E35" i="69"/>
  <c r="Z34" i="69"/>
  <c r="Q34" i="69"/>
  <c r="H34" i="69"/>
  <c r="AA33" i="69"/>
  <c r="S33" i="69"/>
  <c r="K33" i="69"/>
  <c r="C33" i="69"/>
  <c r="X32" i="69"/>
  <c r="P32" i="69"/>
  <c r="H32" i="69"/>
  <c r="U31" i="69"/>
  <c r="M31" i="69"/>
  <c r="E31" i="69"/>
  <c r="Z30" i="69"/>
  <c r="R30" i="69"/>
  <c r="J30" i="69"/>
  <c r="W29" i="69"/>
  <c r="O29" i="69"/>
  <c r="G29" i="69"/>
  <c r="AB28" i="69"/>
  <c r="T28" i="69"/>
  <c r="L28" i="69"/>
  <c r="D28" i="69"/>
  <c r="Y27" i="69"/>
  <c r="Q27" i="69"/>
  <c r="I27" i="69"/>
  <c r="V26" i="69"/>
  <c r="N26" i="69"/>
  <c r="F26" i="69"/>
  <c r="AA25" i="69"/>
  <c r="S25" i="69"/>
  <c r="K25" i="69"/>
  <c r="C25" i="69"/>
  <c r="X24" i="69"/>
  <c r="P24" i="69"/>
  <c r="H24" i="69"/>
  <c r="U23" i="69"/>
  <c r="M23" i="69"/>
  <c r="E23" i="69"/>
  <c r="Z21" i="69"/>
  <c r="R21" i="69"/>
  <c r="J21" i="69"/>
  <c r="V20" i="69"/>
  <c r="N20" i="69"/>
  <c r="F20" i="69"/>
  <c r="AA35" i="69"/>
  <c r="Q35" i="69"/>
  <c r="H35" i="69"/>
  <c r="T34" i="69"/>
  <c r="K34" i="69"/>
  <c r="V33" i="69"/>
  <c r="N33" i="69"/>
  <c r="F33" i="69"/>
  <c r="AA32" i="69"/>
  <c r="S32" i="69"/>
  <c r="K32" i="69"/>
  <c r="C32" i="69"/>
  <c r="X31" i="69"/>
  <c r="P31" i="69"/>
  <c r="H31" i="69"/>
  <c r="U30" i="69"/>
  <c r="M30" i="69"/>
  <c r="E30" i="69"/>
  <c r="Z29" i="69"/>
  <c r="R29" i="69"/>
  <c r="J29" i="69"/>
  <c r="W28" i="69"/>
  <c r="O28" i="69"/>
  <c r="G28" i="69"/>
  <c r="AB27" i="69"/>
  <c r="T27" i="69"/>
  <c r="L27" i="69"/>
  <c r="D27" i="69"/>
  <c r="Y26" i="69"/>
  <c r="Q26" i="69"/>
  <c r="I26" i="69"/>
  <c r="V25" i="69"/>
  <c r="N25" i="69"/>
  <c r="F25" i="69"/>
  <c r="AA24" i="69"/>
  <c r="S24" i="69"/>
  <c r="K24" i="69"/>
  <c r="C24" i="69"/>
  <c r="X23" i="69"/>
  <c r="P23" i="69"/>
  <c r="H23" i="69"/>
  <c r="U21" i="69"/>
  <c r="M21" i="69"/>
  <c r="E21" i="69"/>
  <c r="Y20" i="69"/>
  <c r="Q20" i="69"/>
  <c r="I20" i="69"/>
  <c r="U19" i="69"/>
  <c r="M19" i="69"/>
  <c r="E19" i="69"/>
  <c r="Y18" i="69"/>
  <c r="Q18" i="69"/>
  <c r="I18" i="69"/>
  <c r="U17" i="69"/>
  <c r="M17" i="69"/>
  <c r="E17" i="69"/>
  <c r="Y14" i="69"/>
  <c r="Q14" i="69"/>
  <c r="I14" i="69"/>
  <c r="U13" i="69"/>
  <c r="M13" i="69"/>
  <c r="E13" i="69"/>
  <c r="Y11" i="69"/>
  <c r="Q11" i="69"/>
  <c r="I11" i="69"/>
  <c r="U10" i="69"/>
  <c r="M10" i="69"/>
  <c r="E10" i="69"/>
  <c r="Y9" i="69"/>
  <c r="Y15" i="69" s="1"/>
  <c r="Q9" i="69"/>
  <c r="I9" i="69"/>
  <c r="U8" i="69"/>
  <c r="M8" i="69"/>
  <c r="E8" i="69"/>
  <c r="Y7" i="69"/>
  <c r="Q7" i="69"/>
  <c r="I7" i="69"/>
  <c r="I15" i="69" s="1"/>
  <c r="U6" i="69"/>
  <c r="M6" i="69"/>
  <c r="E6" i="69"/>
  <c r="Y5" i="69"/>
  <c r="Q5" i="69"/>
  <c r="I5" i="69"/>
  <c r="Y35" i="69"/>
  <c r="P35" i="69"/>
  <c r="G35" i="69"/>
  <c r="AB34" i="69"/>
  <c r="S34" i="69"/>
  <c r="J34" i="69"/>
  <c r="U33" i="69"/>
  <c r="M33" i="69"/>
  <c r="E33" i="69"/>
  <c r="Z32" i="69"/>
  <c r="R32" i="69"/>
  <c r="J32" i="69"/>
  <c r="W31" i="69"/>
  <c r="O31" i="69"/>
  <c r="G31" i="69"/>
  <c r="AB30" i="69"/>
  <c r="T30" i="69"/>
  <c r="L30" i="69"/>
  <c r="D30" i="69"/>
  <c r="Y29" i="69"/>
  <c r="Q29" i="69"/>
  <c r="I29" i="69"/>
  <c r="V28" i="69"/>
  <c r="N28" i="69"/>
  <c r="F28" i="69"/>
  <c r="AA27" i="69"/>
  <c r="S27" i="69"/>
  <c r="K27" i="69"/>
  <c r="C27" i="69"/>
  <c r="X26" i="69"/>
  <c r="P26" i="69"/>
  <c r="H26" i="69"/>
  <c r="U25" i="69"/>
  <c r="M25" i="69"/>
  <c r="E25" i="69"/>
  <c r="Z24" i="69"/>
  <c r="R24" i="69"/>
  <c r="J24" i="69"/>
  <c r="W23" i="69"/>
  <c r="O23" i="69"/>
  <c r="G23" i="69"/>
  <c r="AB21" i="69"/>
  <c r="T21" i="69"/>
  <c r="L21" i="69"/>
  <c r="D21" i="69"/>
  <c r="X20" i="69"/>
  <c r="P20" i="69"/>
  <c r="H20" i="69"/>
  <c r="AB19" i="69"/>
  <c r="T19" i="69"/>
  <c r="L19" i="69"/>
  <c r="D19" i="69"/>
  <c r="X18" i="69"/>
  <c r="P18" i="69"/>
  <c r="H18" i="69"/>
  <c r="AB17" i="69"/>
  <c r="T17" i="69"/>
  <c r="L17" i="69"/>
  <c r="D17" i="69"/>
  <c r="X14" i="69"/>
  <c r="P14" i="69"/>
  <c r="H14" i="69"/>
  <c r="AB13" i="69"/>
  <c r="T13" i="69"/>
  <c r="L13" i="69"/>
  <c r="D13" i="69"/>
  <c r="D15" i="69" s="1"/>
  <c r="X11" i="69"/>
  <c r="P11" i="69"/>
  <c r="H11" i="69"/>
  <c r="AB10" i="69"/>
  <c r="T10" i="69"/>
  <c r="L10" i="69"/>
  <c r="D10" i="69"/>
  <c r="X9" i="69"/>
  <c r="X15" i="69" s="1"/>
  <c r="P9" i="69"/>
  <c r="H9" i="69"/>
  <c r="AB8" i="69"/>
  <c r="T8" i="69"/>
  <c r="L8" i="69"/>
  <c r="D8" i="69"/>
  <c r="X7" i="69"/>
  <c r="P7" i="69"/>
  <c r="H7" i="69"/>
  <c r="AB6" i="69"/>
  <c r="T6" i="69"/>
  <c r="L6" i="69"/>
  <c r="D6" i="69"/>
  <c r="X5" i="69"/>
  <c r="P5" i="69"/>
  <c r="H5" i="69"/>
  <c r="U35" i="69"/>
  <c r="C35" i="69"/>
  <c r="P34" i="69"/>
  <c r="Q33" i="69"/>
  <c r="N32" i="69"/>
  <c r="R31" i="69"/>
  <c r="P30" i="69"/>
  <c r="N29" i="69"/>
  <c r="R28" i="69"/>
  <c r="O27" i="69"/>
  <c r="R26" i="69"/>
  <c r="Q25" i="69"/>
  <c r="N24" i="69"/>
  <c r="R23" i="69"/>
  <c r="P21" i="69"/>
  <c r="M20" i="69"/>
  <c r="P19" i="69"/>
  <c r="S18" i="69"/>
  <c r="E18" i="69"/>
  <c r="W17" i="69"/>
  <c r="I17" i="69"/>
  <c r="Z14" i="69"/>
  <c r="L14" i="69"/>
  <c r="P13" i="69"/>
  <c r="S11" i="69"/>
  <c r="E11" i="69"/>
  <c r="W10" i="69"/>
  <c r="W12" i="69" s="1"/>
  <c r="I10" i="69"/>
  <c r="I12" i="69" s="1"/>
  <c r="Z9" i="69"/>
  <c r="L9" i="69"/>
  <c r="P8" i="69"/>
  <c r="S7" i="69"/>
  <c r="S15" i="69" s="1"/>
  <c r="E7" i="69"/>
  <c r="W6" i="69"/>
  <c r="I6" i="69"/>
  <c r="Z5" i="69"/>
  <c r="L5" i="69"/>
  <c r="T35" i="69"/>
  <c r="N34" i="69"/>
  <c r="P33" i="69"/>
  <c r="M32" i="69"/>
  <c r="Q31" i="69"/>
  <c r="O30" i="69"/>
  <c r="M29" i="69"/>
  <c r="Q28" i="69"/>
  <c r="N27" i="69"/>
  <c r="M26" i="69"/>
  <c r="P25" i="69"/>
  <c r="M24" i="69"/>
  <c r="Q23" i="69"/>
  <c r="O21" i="69"/>
  <c r="AB20" i="69"/>
  <c r="L20" i="69"/>
  <c r="Z19" i="69"/>
  <c r="O19" i="69"/>
  <c r="R18" i="69"/>
  <c r="D18" i="69"/>
  <c r="V17" i="69"/>
  <c r="H17" i="69"/>
  <c r="V14" i="69"/>
  <c r="K14" i="69"/>
  <c r="Z13" i="69"/>
  <c r="O13" i="69"/>
  <c r="R11" i="69"/>
  <c r="R12" i="69" s="1"/>
  <c r="D11" i="69"/>
  <c r="V10" i="69"/>
  <c r="H10" i="69"/>
  <c r="V9" i="69"/>
  <c r="K9" i="69"/>
  <c r="Z8" i="69"/>
  <c r="O8" i="69"/>
  <c r="R7" i="69"/>
  <c r="D7" i="69"/>
  <c r="V6" i="69"/>
  <c r="H6" i="69"/>
  <c r="V5" i="69"/>
  <c r="K5" i="69"/>
  <c r="S35" i="69"/>
  <c r="M34" i="69"/>
  <c r="O33" i="69"/>
  <c r="AB32" i="69"/>
  <c r="L32" i="69"/>
  <c r="AB31" i="69"/>
  <c r="L31" i="69"/>
  <c r="N30" i="69"/>
  <c r="AB29" i="69"/>
  <c r="L29" i="69"/>
  <c r="P28" i="69"/>
  <c r="M27" i="69"/>
  <c r="AB26" i="69"/>
  <c r="L26" i="69"/>
  <c r="O25" i="69"/>
  <c r="AB24" i="69"/>
  <c r="L24" i="69"/>
  <c r="AB23" i="69"/>
  <c r="L23" i="69"/>
  <c r="N21" i="69"/>
  <c r="AA20" i="69"/>
  <c r="K20" i="69"/>
  <c r="Y19" i="69"/>
  <c r="N19" i="69"/>
  <c r="AB18" i="69"/>
  <c r="N18" i="69"/>
  <c r="C18" i="69"/>
  <c r="R17" i="69"/>
  <c r="G17" i="69"/>
  <c r="U14" i="69"/>
  <c r="J14" i="69"/>
  <c r="Y13" i="69"/>
  <c r="N13" i="69"/>
  <c r="AB11" i="69"/>
  <c r="N11" i="69"/>
  <c r="C11" i="69"/>
  <c r="R10" i="69"/>
  <c r="G10" i="69"/>
  <c r="G12" i="69" s="1"/>
  <c r="U9" i="69"/>
  <c r="J9" i="69"/>
  <c r="Y8" i="69"/>
  <c r="N8" i="69"/>
  <c r="AB7" i="69"/>
  <c r="N7" i="69"/>
  <c r="C7" i="69"/>
  <c r="R6" i="69"/>
  <c r="G6" i="69"/>
  <c r="U5" i="69"/>
  <c r="J5" i="69"/>
  <c r="M35" i="69"/>
  <c r="L34" i="69"/>
  <c r="Z33" i="69"/>
  <c r="J33" i="69"/>
  <c r="W32" i="69"/>
  <c r="G32" i="69"/>
  <c r="AA31" i="69"/>
  <c r="K31" i="69"/>
  <c r="Y30" i="69"/>
  <c r="I30" i="69"/>
  <c r="AA29" i="69"/>
  <c r="K29" i="69"/>
  <c r="AA28" i="69"/>
  <c r="K28" i="69"/>
  <c r="X27" i="69"/>
  <c r="H27" i="69"/>
  <c r="AA26" i="69"/>
  <c r="K26" i="69"/>
  <c r="Z25" i="69"/>
  <c r="J25" i="69"/>
  <c r="W24" i="69"/>
  <c r="G24" i="69"/>
  <c r="AA23" i="69"/>
  <c r="K23" i="69"/>
  <c r="Y21" i="69"/>
  <c r="I21" i="69"/>
  <c r="Z20" i="69"/>
  <c r="J20" i="69"/>
  <c r="X19" i="69"/>
  <c r="J19" i="69"/>
  <c r="AA18" i="69"/>
  <c r="M18" i="69"/>
  <c r="Q17" i="69"/>
  <c r="F17" i="69"/>
  <c r="T14" i="69"/>
  <c r="F14" i="69"/>
  <c r="X13" i="69"/>
  <c r="J13" i="69"/>
  <c r="AA11" i="69"/>
  <c r="M11" i="69"/>
  <c r="M12" i="69" s="1"/>
  <c r="Q10" i="69"/>
  <c r="F10" i="69"/>
  <c r="F12" i="69" s="1"/>
  <c r="T9" i="69"/>
  <c r="F9" i="69"/>
  <c r="X8" i="69"/>
  <c r="J8" i="69"/>
  <c r="AA7" i="69"/>
  <c r="M7" i="69"/>
  <c r="Q6" i="69"/>
  <c r="F6" i="69"/>
  <c r="F15" i="69" s="1"/>
  <c r="T5" i="69"/>
  <c r="F5" i="69"/>
  <c r="AB35" i="69"/>
  <c r="I35" i="69"/>
  <c r="V34" i="69"/>
  <c r="D34" i="69"/>
  <c r="W33" i="69"/>
  <c r="G33" i="69"/>
  <c r="T32" i="69"/>
  <c r="D32" i="69"/>
  <c r="T31" i="69"/>
  <c r="D31" i="69"/>
  <c r="V30" i="69"/>
  <c r="F30" i="69"/>
  <c r="T29" i="69"/>
  <c r="D29" i="69"/>
  <c r="X28" i="69"/>
  <c r="H28" i="69"/>
  <c r="U27" i="69"/>
  <c r="E27" i="69"/>
  <c r="T26" i="69"/>
  <c r="D26" i="69"/>
  <c r="W25" i="69"/>
  <c r="G25" i="69"/>
  <c r="T24" i="69"/>
  <c r="D24" i="69"/>
  <c r="T23" i="69"/>
  <c r="D23" i="69"/>
  <c r="V21" i="69"/>
  <c r="F21" i="69"/>
  <c r="S20" i="69"/>
  <c r="C20" i="69"/>
  <c r="R19" i="69"/>
  <c r="G19" i="69"/>
  <c r="U18" i="69"/>
  <c r="J18" i="69"/>
  <c r="Y17" i="69"/>
  <c r="N17" i="69"/>
  <c r="AB14" i="69"/>
  <c r="N14" i="69"/>
  <c r="C14" i="69"/>
  <c r="R13" i="69"/>
  <c r="G13" i="69"/>
  <c r="U11" i="69"/>
  <c r="J11" i="69"/>
  <c r="Y10" i="69"/>
  <c r="N10" i="69"/>
  <c r="AB9" i="69"/>
  <c r="N9" i="69"/>
  <c r="C9" i="69"/>
  <c r="R8" i="69"/>
  <c r="G8" i="69"/>
  <c r="U7" i="69"/>
  <c r="J7" i="69"/>
  <c r="Y6" i="69"/>
  <c r="N6" i="69"/>
  <c r="N15" i="69" s="1"/>
  <c r="AB5" i="69"/>
  <c r="N5" i="69"/>
  <c r="C5" i="69"/>
  <c r="V35" i="69"/>
  <c r="D35" i="69"/>
  <c r="U34" i="69"/>
  <c r="C34" i="69"/>
  <c r="R33" i="69"/>
  <c r="O32" i="69"/>
  <c r="S31" i="69"/>
  <c r="C31" i="69"/>
  <c r="Q30" i="69"/>
  <c r="S29" i="69"/>
  <c r="C29" i="69"/>
  <c r="S28" i="69"/>
  <c r="C28" i="69"/>
  <c r="P27" i="69"/>
  <c r="S26" i="69"/>
  <c r="C26" i="69"/>
  <c r="R25" i="69"/>
  <c r="O24" i="69"/>
  <c r="S23" i="69"/>
  <c r="C23" i="69"/>
  <c r="Q21" i="69"/>
  <c r="R20" i="69"/>
  <c r="Q19" i="69"/>
  <c r="F19" i="69"/>
  <c r="T18" i="69"/>
  <c r="F18" i="69"/>
  <c r="X17" i="69"/>
  <c r="J17" i="69"/>
  <c r="AA14" i="69"/>
  <c r="M14" i="69"/>
  <c r="Q13" i="69"/>
  <c r="F13" i="69"/>
  <c r="T11" i="69"/>
  <c r="F11" i="69"/>
  <c r="X10" i="69"/>
  <c r="J10" i="69"/>
  <c r="AA9" i="69"/>
  <c r="M9" i="69"/>
  <c r="Q8" i="69"/>
  <c r="F8" i="69"/>
  <c r="T7" i="69"/>
  <c r="F7" i="69"/>
  <c r="X6" i="69"/>
  <c r="J6" i="69"/>
  <c r="AA5" i="69"/>
  <c r="AA15" i="69" s="1"/>
  <c r="M5" i="69"/>
  <c r="L35" i="69"/>
  <c r="E34" i="69"/>
  <c r="V29" i="69"/>
  <c r="Y28" i="69"/>
  <c r="G27" i="69"/>
  <c r="E26" i="69"/>
  <c r="T20" i="69"/>
  <c r="H19" i="69"/>
  <c r="E14" i="69"/>
  <c r="Z10" i="69"/>
  <c r="D9" i="69"/>
  <c r="P6" i="69"/>
  <c r="K35" i="69"/>
  <c r="X30" i="69"/>
  <c r="U29" i="69"/>
  <c r="J28" i="69"/>
  <c r="F27" i="69"/>
  <c r="X21" i="69"/>
  <c r="E20" i="69"/>
  <c r="Z17" i="69"/>
  <c r="D14" i="69"/>
  <c r="P10" i="69"/>
  <c r="Z7" i="69"/>
  <c r="Z15" i="69" s="1"/>
  <c r="O6" i="69"/>
  <c r="Z31" i="69"/>
  <c r="W30" i="69"/>
  <c r="F29" i="69"/>
  <c r="I28" i="69"/>
  <c r="Z23" i="69"/>
  <c r="W21" i="69"/>
  <c r="D20" i="69"/>
  <c r="P17" i="69"/>
  <c r="Z11" i="69"/>
  <c r="O10" i="69"/>
  <c r="V7" i="69"/>
  <c r="V32" i="69"/>
  <c r="Y31" i="69"/>
  <c r="H30" i="69"/>
  <c r="E29" i="69"/>
  <c r="V24" i="69"/>
  <c r="Y23" i="69"/>
  <c r="H21" i="69"/>
  <c r="Z18" i="69"/>
  <c r="O17" i="69"/>
  <c r="V11" i="69"/>
  <c r="W8" i="69"/>
  <c r="L7" i="69"/>
  <c r="L15" i="69" s="1"/>
  <c r="X34" i="69"/>
  <c r="I33" i="69"/>
  <c r="E32" i="69"/>
  <c r="W27" i="69"/>
  <c r="U26" i="69"/>
  <c r="I25" i="69"/>
  <c r="E24" i="69"/>
  <c r="V19" i="69"/>
  <c r="K18" i="69"/>
  <c r="S14" i="69"/>
  <c r="I13" i="69"/>
  <c r="R9" i="69"/>
  <c r="H8" i="69"/>
  <c r="E5" i="69"/>
  <c r="F34" i="69"/>
  <c r="H33" i="69"/>
  <c r="Z28" i="69"/>
  <c r="V27" i="69"/>
  <c r="J26" i="69"/>
  <c r="H25" i="69"/>
  <c r="U20" i="69"/>
  <c r="I19" i="69"/>
  <c r="R14" i="69"/>
  <c r="H13" i="69"/>
  <c r="E9" i="69"/>
  <c r="Z6" i="69"/>
  <c r="D5" i="69"/>
  <c r="U32" i="69"/>
  <c r="U24" i="69"/>
  <c r="I8" i="69"/>
  <c r="S5" i="69"/>
  <c r="F32" i="69"/>
  <c r="F24" i="69"/>
  <c r="R5" i="69"/>
  <c r="G30" i="69"/>
  <c r="G21" i="69"/>
  <c r="V18" i="69"/>
  <c r="W13" i="69"/>
  <c r="Y33" i="69"/>
  <c r="Y25" i="69"/>
  <c r="L18" i="69"/>
  <c r="V13" i="69"/>
  <c r="K7" i="69"/>
  <c r="I31" i="69"/>
  <c r="I23" i="69"/>
  <c r="L11" i="69"/>
  <c r="Y34" i="69"/>
  <c r="Z26" i="69"/>
  <c r="W19" i="69"/>
  <c r="K11" i="69"/>
  <c r="V8" i="69"/>
  <c r="J31" i="69"/>
  <c r="S9" i="69"/>
  <c r="X33" i="69"/>
  <c r="J23" i="69"/>
  <c r="X25" i="69"/>
  <c r="AB96" i="60"/>
  <c r="T96" i="60"/>
  <c r="L96" i="60"/>
  <c r="D96" i="60"/>
  <c r="Y95" i="60"/>
  <c r="Q95" i="60"/>
  <c r="I95" i="60"/>
  <c r="V94" i="60"/>
  <c r="N94" i="60"/>
  <c r="F94" i="60"/>
  <c r="AA93" i="60"/>
  <c r="S93" i="60"/>
  <c r="K93" i="60"/>
  <c r="C93" i="60"/>
  <c r="AA96" i="60"/>
  <c r="S96" i="60"/>
  <c r="K96" i="60"/>
  <c r="C96" i="60"/>
  <c r="X95" i="60"/>
  <c r="P95" i="60"/>
  <c r="H95" i="60"/>
  <c r="U94" i="60"/>
  <c r="X96" i="60"/>
  <c r="P96" i="60"/>
  <c r="P75" i="60" s="1"/>
  <c r="H96" i="60"/>
  <c r="U95" i="60"/>
  <c r="M95" i="60"/>
  <c r="E95" i="60"/>
  <c r="Z94" i="60"/>
  <c r="R94" i="60"/>
  <c r="J94" i="60"/>
  <c r="W96" i="60"/>
  <c r="O96" i="60"/>
  <c r="G96" i="60"/>
  <c r="AB95" i="60"/>
  <c r="T95" i="60"/>
  <c r="L95" i="60"/>
  <c r="D95" i="60"/>
  <c r="Y94" i="60"/>
  <c r="Q94" i="60"/>
  <c r="I94" i="60"/>
  <c r="V93" i="60"/>
  <c r="N93" i="60"/>
  <c r="F93" i="60"/>
  <c r="R96" i="60"/>
  <c r="R95" i="60"/>
  <c r="S94" i="60"/>
  <c r="E94" i="60"/>
  <c r="Y93" i="60"/>
  <c r="O93" i="60"/>
  <c r="D93" i="60"/>
  <c r="X92" i="60"/>
  <c r="P92" i="60"/>
  <c r="H92" i="60"/>
  <c r="U91" i="60"/>
  <c r="M91" i="60"/>
  <c r="E91" i="60"/>
  <c r="Z90" i="60"/>
  <c r="R90" i="60"/>
  <c r="J90" i="60"/>
  <c r="W89" i="60"/>
  <c r="O89" i="60"/>
  <c r="G89" i="60"/>
  <c r="AB88" i="60"/>
  <c r="T88" i="60"/>
  <c r="L88" i="60"/>
  <c r="D88" i="60"/>
  <c r="Y87" i="60"/>
  <c r="Q87" i="60"/>
  <c r="I87" i="60"/>
  <c r="V86" i="60"/>
  <c r="N86" i="60"/>
  <c r="F86" i="60"/>
  <c r="AA85" i="60"/>
  <c r="S85" i="60"/>
  <c r="K85" i="60"/>
  <c r="C85" i="60"/>
  <c r="X84" i="60"/>
  <c r="P84" i="60"/>
  <c r="H84" i="60"/>
  <c r="U82" i="60"/>
  <c r="M82" i="60"/>
  <c r="E82" i="60"/>
  <c r="Y81" i="60"/>
  <c r="Q81" i="60"/>
  <c r="I81" i="60"/>
  <c r="U80" i="60"/>
  <c r="M80" i="60"/>
  <c r="E80" i="60"/>
  <c r="Y79" i="60"/>
  <c r="Q79" i="60"/>
  <c r="I79" i="60"/>
  <c r="U78" i="60"/>
  <c r="M78" i="60"/>
  <c r="E78" i="60"/>
  <c r="Y74" i="60"/>
  <c r="Q74" i="60"/>
  <c r="I74" i="60"/>
  <c r="U73" i="60"/>
  <c r="M73" i="60"/>
  <c r="E73" i="60"/>
  <c r="Y72" i="60"/>
  <c r="Q72" i="60"/>
  <c r="I72" i="60"/>
  <c r="U71" i="60"/>
  <c r="M71" i="60"/>
  <c r="E71" i="60"/>
  <c r="Y70" i="60"/>
  <c r="Q70" i="60"/>
  <c r="I70" i="60"/>
  <c r="U69" i="60"/>
  <c r="M69" i="60"/>
  <c r="E69" i="60"/>
  <c r="Y68" i="60"/>
  <c r="Q68" i="60"/>
  <c r="I68" i="60"/>
  <c r="U67" i="60"/>
  <c r="M67" i="60"/>
  <c r="E67" i="60"/>
  <c r="Y66" i="60"/>
  <c r="Q66" i="60"/>
  <c r="I66" i="60"/>
  <c r="U65" i="60"/>
  <c r="M65" i="60"/>
  <c r="E65" i="60"/>
  <c r="Y62" i="60"/>
  <c r="Q62" i="60"/>
  <c r="I62" i="60"/>
  <c r="U60" i="60"/>
  <c r="M60" i="60"/>
  <c r="E60" i="60"/>
  <c r="Y58" i="60"/>
  <c r="Q58" i="60"/>
  <c r="I58" i="60"/>
  <c r="U57" i="60"/>
  <c r="M57" i="60"/>
  <c r="M59" i="60" s="1"/>
  <c r="E57" i="60"/>
  <c r="Y56" i="60"/>
  <c r="Q56" i="60"/>
  <c r="I56" i="60"/>
  <c r="U55" i="60"/>
  <c r="M55" i="60"/>
  <c r="E55" i="60"/>
  <c r="Y54" i="60"/>
  <c r="Y59" i="60" s="1"/>
  <c r="Q54" i="60"/>
  <c r="I54" i="60"/>
  <c r="U52" i="60"/>
  <c r="M52" i="60"/>
  <c r="E52" i="60"/>
  <c r="Y51" i="60"/>
  <c r="Q51" i="60"/>
  <c r="I51" i="60"/>
  <c r="U50" i="60"/>
  <c r="M50" i="60"/>
  <c r="E50" i="60"/>
  <c r="Y49" i="60"/>
  <c r="Q49" i="60"/>
  <c r="I49" i="60"/>
  <c r="U48" i="60"/>
  <c r="M48" i="60"/>
  <c r="E48" i="60"/>
  <c r="Y47" i="60"/>
  <c r="Q47" i="60"/>
  <c r="I47" i="60"/>
  <c r="U46" i="60"/>
  <c r="M46" i="60"/>
  <c r="E46" i="60"/>
  <c r="Y45" i="60"/>
  <c r="Q45" i="60"/>
  <c r="I45" i="60"/>
  <c r="U44" i="60"/>
  <c r="M44" i="60"/>
  <c r="E44" i="60"/>
  <c r="Y43" i="60"/>
  <c r="Q43" i="60"/>
  <c r="I43" i="60"/>
  <c r="U42" i="60"/>
  <c r="M42" i="60"/>
  <c r="E42" i="60"/>
  <c r="Y41" i="60"/>
  <c r="Q41" i="60"/>
  <c r="I41" i="60"/>
  <c r="U40" i="60"/>
  <c r="M40" i="60"/>
  <c r="E40" i="60"/>
  <c r="Y39" i="60"/>
  <c r="Q39" i="60"/>
  <c r="I39" i="60"/>
  <c r="U38" i="60"/>
  <c r="M38" i="60"/>
  <c r="E38" i="60"/>
  <c r="Y36" i="60"/>
  <c r="Q36" i="60"/>
  <c r="I36" i="60"/>
  <c r="U35" i="60"/>
  <c r="M35" i="60"/>
  <c r="E35" i="60"/>
  <c r="Y34" i="60"/>
  <c r="Q34" i="60"/>
  <c r="I34" i="60"/>
  <c r="U33" i="60"/>
  <c r="M33" i="60"/>
  <c r="E33" i="60"/>
  <c r="Y32" i="60"/>
  <c r="Q32" i="60"/>
  <c r="I32" i="60"/>
  <c r="U31" i="60"/>
  <c r="M31" i="60"/>
  <c r="E31" i="60"/>
  <c r="Y30" i="60"/>
  <c r="Q30" i="60"/>
  <c r="I30" i="60"/>
  <c r="U29" i="60"/>
  <c r="M29" i="60"/>
  <c r="E29" i="60"/>
  <c r="Y28" i="60"/>
  <c r="Q28" i="60"/>
  <c r="I28" i="60"/>
  <c r="U27" i="60"/>
  <c r="M27" i="60"/>
  <c r="E27" i="60"/>
  <c r="Y25" i="60"/>
  <c r="Q25" i="60"/>
  <c r="I25" i="60"/>
  <c r="U24" i="60"/>
  <c r="M24" i="60"/>
  <c r="E24" i="60"/>
  <c r="Y23" i="60"/>
  <c r="Q23" i="60"/>
  <c r="I23" i="60"/>
  <c r="U22" i="60"/>
  <c r="M22" i="60"/>
  <c r="M26" i="60" s="1"/>
  <c r="E22" i="60"/>
  <c r="Y21" i="60"/>
  <c r="Q21" i="60"/>
  <c r="I21" i="60"/>
  <c r="U20" i="60"/>
  <c r="M20" i="60"/>
  <c r="E20" i="60"/>
  <c r="Y19" i="60"/>
  <c r="Q19" i="60"/>
  <c r="I19" i="60"/>
  <c r="U18" i="60"/>
  <c r="M18" i="60"/>
  <c r="E18" i="60"/>
  <c r="Y17" i="60"/>
  <c r="Q17" i="60"/>
  <c r="I17" i="60"/>
  <c r="U16" i="60"/>
  <c r="M16" i="60"/>
  <c r="E16" i="60"/>
  <c r="Y15" i="60"/>
  <c r="Q15" i="60"/>
  <c r="I15" i="60"/>
  <c r="U14" i="60"/>
  <c r="M14" i="60"/>
  <c r="E14" i="60"/>
  <c r="Y12" i="60"/>
  <c r="Q12" i="60"/>
  <c r="I12" i="60"/>
  <c r="U11" i="60"/>
  <c r="M11" i="60"/>
  <c r="E11" i="60"/>
  <c r="Y10" i="60"/>
  <c r="Q10" i="60"/>
  <c r="I10" i="60"/>
  <c r="U9" i="60"/>
  <c r="M9" i="60"/>
  <c r="E9" i="60"/>
  <c r="Y8" i="60"/>
  <c r="Q8" i="60"/>
  <c r="I8" i="60"/>
  <c r="U7" i="60"/>
  <c r="M7" i="60"/>
  <c r="E7" i="60"/>
  <c r="Y6" i="60"/>
  <c r="Q6" i="60"/>
  <c r="I6" i="60"/>
  <c r="U5" i="60"/>
  <c r="M5" i="60"/>
  <c r="E5" i="60"/>
  <c r="Q96" i="60"/>
  <c r="O95" i="60"/>
  <c r="P94" i="60"/>
  <c r="D94" i="60"/>
  <c r="X93" i="60"/>
  <c r="M93" i="60"/>
  <c r="W92" i="60"/>
  <c r="O92" i="60"/>
  <c r="G92" i="60"/>
  <c r="AB91" i="60"/>
  <c r="T91" i="60"/>
  <c r="L91" i="60"/>
  <c r="D91" i="60"/>
  <c r="Y90" i="60"/>
  <c r="Q90" i="60"/>
  <c r="I90" i="60"/>
  <c r="V89" i="60"/>
  <c r="N89" i="60"/>
  <c r="F89" i="60"/>
  <c r="AA88" i="60"/>
  <c r="S88" i="60"/>
  <c r="K88" i="60"/>
  <c r="C88" i="60"/>
  <c r="X87" i="60"/>
  <c r="P87" i="60"/>
  <c r="H87" i="60"/>
  <c r="U86" i="60"/>
  <c r="M86" i="60"/>
  <c r="E86" i="60"/>
  <c r="Z85" i="60"/>
  <c r="R85" i="60"/>
  <c r="J85" i="60"/>
  <c r="W84" i="60"/>
  <c r="O84" i="60"/>
  <c r="G84" i="60"/>
  <c r="AB82" i="60"/>
  <c r="T82" i="60"/>
  <c r="L82" i="60"/>
  <c r="D82" i="60"/>
  <c r="X81" i="60"/>
  <c r="P81" i="60"/>
  <c r="H81" i="60"/>
  <c r="AB80" i="60"/>
  <c r="T80" i="60"/>
  <c r="L80" i="60"/>
  <c r="D80" i="60"/>
  <c r="X79" i="60"/>
  <c r="P79" i="60"/>
  <c r="H79" i="60"/>
  <c r="AB78" i="60"/>
  <c r="T78" i="60"/>
  <c r="L78" i="60"/>
  <c r="D78" i="60"/>
  <c r="X74" i="60"/>
  <c r="P74" i="60"/>
  <c r="H74" i="60"/>
  <c r="AB73" i="60"/>
  <c r="T73" i="60"/>
  <c r="L73" i="60"/>
  <c r="D73" i="60"/>
  <c r="X72" i="60"/>
  <c r="P72" i="60"/>
  <c r="H72" i="60"/>
  <c r="AB71" i="60"/>
  <c r="T71" i="60"/>
  <c r="L71" i="60"/>
  <c r="D71" i="60"/>
  <c r="X70" i="60"/>
  <c r="P70" i="60"/>
  <c r="H70" i="60"/>
  <c r="AB69" i="60"/>
  <c r="T69" i="60"/>
  <c r="L69" i="60"/>
  <c r="D69" i="60"/>
  <c r="X68" i="60"/>
  <c r="P68" i="60"/>
  <c r="H68" i="60"/>
  <c r="AB67" i="60"/>
  <c r="T67" i="60"/>
  <c r="L67" i="60"/>
  <c r="D67" i="60"/>
  <c r="X66" i="60"/>
  <c r="P66" i="60"/>
  <c r="H66" i="60"/>
  <c r="AB65" i="60"/>
  <c r="T65" i="60"/>
  <c r="L65" i="60"/>
  <c r="D65" i="60"/>
  <c r="X62" i="60"/>
  <c r="P62" i="60"/>
  <c r="H62" i="60"/>
  <c r="AB60" i="60"/>
  <c r="T60" i="60"/>
  <c r="L60" i="60"/>
  <c r="D60" i="60"/>
  <c r="X58" i="60"/>
  <c r="P58" i="60"/>
  <c r="H58" i="60"/>
  <c r="AB57" i="60"/>
  <c r="T57" i="60"/>
  <c r="L57" i="60"/>
  <c r="D57" i="60"/>
  <c r="X56" i="60"/>
  <c r="P56" i="60"/>
  <c r="H56" i="60"/>
  <c r="AB55" i="60"/>
  <c r="T55" i="60"/>
  <c r="L55" i="60"/>
  <c r="D55" i="60"/>
  <c r="X54" i="60"/>
  <c r="P54" i="60"/>
  <c r="H54" i="60"/>
  <c r="AB52" i="60"/>
  <c r="T52" i="60"/>
  <c r="L52" i="60"/>
  <c r="D52" i="60"/>
  <c r="X51" i="60"/>
  <c r="P51" i="60"/>
  <c r="H51" i="60"/>
  <c r="AB50" i="60"/>
  <c r="T50" i="60"/>
  <c r="L50" i="60"/>
  <c r="D50" i="60"/>
  <c r="X49" i="60"/>
  <c r="P49" i="60"/>
  <c r="H49" i="60"/>
  <c r="AB48" i="60"/>
  <c r="T48" i="60"/>
  <c r="L48" i="60"/>
  <c r="D48" i="60"/>
  <c r="X47" i="60"/>
  <c r="P47" i="60"/>
  <c r="H47" i="60"/>
  <c r="AB46" i="60"/>
  <c r="T46" i="60"/>
  <c r="L46" i="60"/>
  <c r="D46" i="60"/>
  <c r="X45" i="60"/>
  <c r="P45" i="60"/>
  <c r="H45" i="60"/>
  <c r="AB44" i="60"/>
  <c r="T44" i="60"/>
  <c r="L44" i="60"/>
  <c r="D44" i="60"/>
  <c r="X43" i="60"/>
  <c r="P43" i="60"/>
  <c r="H43" i="60"/>
  <c r="AB42" i="60"/>
  <c r="T42" i="60"/>
  <c r="L42" i="60"/>
  <c r="D42" i="60"/>
  <c r="D53" i="60" s="1"/>
  <c r="X41" i="60"/>
  <c r="P41" i="60"/>
  <c r="H41" i="60"/>
  <c r="AB40" i="60"/>
  <c r="T40" i="60"/>
  <c r="L40" i="60"/>
  <c r="D40" i="60"/>
  <c r="X39" i="60"/>
  <c r="P39" i="60"/>
  <c r="H39" i="60"/>
  <c r="AB38" i="60"/>
  <c r="T38" i="60"/>
  <c r="L38" i="60"/>
  <c r="D38" i="60"/>
  <c r="X36" i="60"/>
  <c r="P36" i="60"/>
  <c r="H36" i="60"/>
  <c r="AB35" i="60"/>
  <c r="T35" i="60"/>
  <c r="L35" i="60"/>
  <c r="D35" i="60"/>
  <c r="X34" i="60"/>
  <c r="P34" i="60"/>
  <c r="H34" i="60"/>
  <c r="AB33" i="60"/>
  <c r="T33" i="60"/>
  <c r="L33" i="60"/>
  <c r="D33" i="60"/>
  <c r="X32" i="60"/>
  <c r="P32" i="60"/>
  <c r="H32" i="60"/>
  <c r="AB31" i="60"/>
  <c r="T31" i="60"/>
  <c r="L31" i="60"/>
  <c r="D31" i="60"/>
  <c r="X30" i="60"/>
  <c r="P30" i="60"/>
  <c r="H30" i="60"/>
  <c r="AB29" i="60"/>
  <c r="T29" i="60"/>
  <c r="L29" i="60"/>
  <c r="D29" i="60"/>
  <c r="X28" i="60"/>
  <c r="P28" i="60"/>
  <c r="H28" i="60"/>
  <c r="AB27" i="60"/>
  <c r="T27" i="60"/>
  <c r="L27" i="60"/>
  <c r="D27" i="60"/>
  <c r="X25" i="60"/>
  <c r="P25" i="60"/>
  <c r="H25" i="60"/>
  <c r="AB24" i="60"/>
  <c r="T24" i="60"/>
  <c r="L24" i="60"/>
  <c r="D24" i="60"/>
  <c r="X23" i="60"/>
  <c r="P23" i="60"/>
  <c r="H23" i="60"/>
  <c r="AB22" i="60"/>
  <c r="T22" i="60"/>
  <c r="L22" i="60"/>
  <c r="D22" i="60"/>
  <c r="X21" i="60"/>
  <c r="P21" i="60"/>
  <c r="H21" i="60"/>
  <c r="AB20" i="60"/>
  <c r="T20" i="60"/>
  <c r="L20" i="60"/>
  <c r="D20" i="60"/>
  <c r="X19" i="60"/>
  <c r="P19" i="60"/>
  <c r="H19" i="60"/>
  <c r="AB18" i="60"/>
  <c r="T18" i="60"/>
  <c r="L18" i="60"/>
  <c r="D18" i="60"/>
  <c r="X17" i="60"/>
  <c r="P17" i="60"/>
  <c r="H17" i="60"/>
  <c r="AB16" i="60"/>
  <c r="T16" i="60"/>
  <c r="L16" i="60"/>
  <c r="D16" i="60"/>
  <c r="X15" i="60"/>
  <c r="P15" i="60"/>
  <c r="H15" i="60"/>
  <c r="AB14" i="60"/>
  <c r="T14" i="60"/>
  <c r="L14" i="60"/>
  <c r="D14" i="60"/>
  <c r="X12" i="60"/>
  <c r="P12" i="60"/>
  <c r="H12" i="60"/>
  <c r="AB11" i="60"/>
  <c r="T11" i="60"/>
  <c r="L11" i="60"/>
  <c r="D11" i="60"/>
  <c r="X10" i="60"/>
  <c r="P10" i="60"/>
  <c r="H10" i="60"/>
  <c r="AB9" i="60"/>
  <c r="T9" i="60"/>
  <c r="L9" i="60"/>
  <c r="D9" i="60"/>
  <c r="X8" i="60"/>
  <c r="P8" i="60"/>
  <c r="H8" i="60"/>
  <c r="AB7" i="60"/>
  <c r="T7" i="60"/>
  <c r="L7" i="60"/>
  <c r="D7" i="60"/>
  <c r="X6" i="60"/>
  <c r="P6" i="60"/>
  <c r="H6" i="60"/>
  <c r="AB5" i="60"/>
  <c r="T5" i="60"/>
  <c r="L5" i="60"/>
  <c r="D5" i="60"/>
  <c r="N96" i="60"/>
  <c r="N95" i="60"/>
  <c r="O94" i="60"/>
  <c r="C94" i="60"/>
  <c r="W93" i="60"/>
  <c r="L93" i="60"/>
  <c r="V92" i="60"/>
  <c r="N92" i="60"/>
  <c r="F92" i="60"/>
  <c r="AA91" i="60"/>
  <c r="S91" i="60"/>
  <c r="K91" i="60"/>
  <c r="C91" i="60"/>
  <c r="X90" i="60"/>
  <c r="P90" i="60"/>
  <c r="H90" i="60"/>
  <c r="U89" i="60"/>
  <c r="M89" i="60"/>
  <c r="E89" i="60"/>
  <c r="Z88" i="60"/>
  <c r="R88" i="60"/>
  <c r="J88" i="60"/>
  <c r="W87" i="60"/>
  <c r="O87" i="60"/>
  <c r="G87" i="60"/>
  <c r="AB86" i="60"/>
  <c r="T86" i="60"/>
  <c r="L86" i="60"/>
  <c r="D86" i="60"/>
  <c r="Y85" i="60"/>
  <c r="Q85" i="60"/>
  <c r="I85" i="60"/>
  <c r="V84" i="60"/>
  <c r="N84" i="60"/>
  <c r="F84" i="60"/>
  <c r="AA82" i="60"/>
  <c r="S82" i="60"/>
  <c r="K82" i="60"/>
  <c r="C82" i="60"/>
  <c r="W81" i="60"/>
  <c r="O81" i="60"/>
  <c r="G81" i="60"/>
  <c r="AA80" i="60"/>
  <c r="S80" i="60"/>
  <c r="K80" i="60"/>
  <c r="C80" i="60"/>
  <c r="W79" i="60"/>
  <c r="O79" i="60"/>
  <c r="G79" i="60"/>
  <c r="AA78" i="60"/>
  <c r="S78" i="60"/>
  <c r="K78" i="60"/>
  <c r="C78" i="60"/>
  <c r="W74" i="60"/>
  <c r="O74" i="60"/>
  <c r="G74" i="60"/>
  <c r="AA73" i="60"/>
  <c r="S73" i="60"/>
  <c r="K73" i="60"/>
  <c r="C73" i="60"/>
  <c r="W72" i="60"/>
  <c r="O72" i="60"/>
  <c r="G72" i="60"/>
  <c r="AA71" i="60"/>
  <c r="S71" i="60"/>
  <c r="K71" i="60"/>
  <c r="C71" i="60"/>
  <c r="W70" i="60"/>
  <c r="O70" i="60"/>
  <c r="G70" i="60"/>
  <c r="AA69" i="60"/>
  <c r="S69" i="60"/>
  <c r="K69" i="60"/>
  <c r="C69" i="60"/>
  <c r="W68" i="60"/>
  <c r="O68" i="60"/>
  <c r="G68" i="60"/>
  <c r="AA67" i="60"/>
  <c r="S67" i="60"/>
  <c r="K67" i="60"/>
  <c r="C67" i="60"/>
  <c r="W66" i="60"/>
  <c r="O66" i="60"/>
  <c r="G66" i="60"/>
  <c r="AA65" i="60"/>
  <c r="S65" i="60"/>
  <c r="K65" i="60"/>
  <c r="C65" i="60"/>
  <c r="W62" i="60"/>
  <c r="O62" i="60"/>
  <c r="G62" i="60"/>
  <c r="AA60" i="60"/>
  <c r="S60" i="60"/>
  <c r="K60" i="60"/>
  <c r="C60" i="60"/>
  <c r="W58" i="60"/>
  <c r="O58" i="60"/>
  <c r="G58" i="60"/>
  <c r="AA57" i="60"/>
  <c r="S57" i="60"/>
  <c r="K57" i="60"/>
  <c r="C57" i="60"/>
  <c r="W56" i="60"/>
  <c r="O56" i="60"/>
  <c r="G56" i="60"/>
  <c r="AA55" i="60"/>
  <c r="S55" i="60"/>
  <c r="K55" i="60"/>
  <c r="C55" i="60"/>
  <c r="W54" i="60"/>
  <c r="O54" i="60"/>
  <c r="G54" i="60"/>
  <c r="AA52" i="60"/>
  <c r="S52" i="60"/>
  <c r="K52" i="60"/>
  <c r="C52" i="60"/>
  <c r="W51" i="60"/>
  <c r="O51" i="60"/>
  <c r="G51" i="60"/>
  <c r="AA50" i="60"/>
  <c r="S50" i="60"/>
  <c r="K50" i="60"/>
  <c r="C50" i="60"/>
  <c r="W49" i="60"/>
  <c r="O49" i="60"/>
  <c r="G49" i="60"/>
  <c r="AA48" i="60"/>
  <c r="S48" i="60"/>
  <c r="K48" i="60"/>
  <c r="C48" i="60"/>
  <c r="W47" i="60"/>
  <c r="O47" i="60"/>
  <c r="G47" i="60"/>
  <c r="AA46" i="60"/>
  <c r="S46" i="60"/>
  <c r="K46" i="60"/>
  <c r="C46" i="60"/>
  <c r="W45" i="60"/>
  <c r="O45" i="60"/>
  <c r="G45" i="60"/>
  <c r="AA44" i="60"/>
  <c r="S44" i="60"/>
  <c r="K44" i="60"/>
  <c r="C44" i="60"/>
  <c r="W43" i="60"/>
  <c r="O43" i="60"/>
  <c r="G43" i="60"/>
  <c r="AA42" i="60"/>
  <c r="S42" i="60"/>
  <c r="K42" i="60"/>
  <c r="C42" i="60"/>
  <c r="W41" i="60"/>
  <c r="O41" i="60"/>
  <c r="G41" i="60"/>
  <c r="AA40" i="60"/>
  <c r="S40" i="60"/>
  <c r="K40" i="60"/>
  <c r="C40" i="60"/>
  <c r="W39" i="60"/>
  <c r="O39" i="60"/>
  <c r="G39" i="60"/>
  <c r="AA38" i="60"/>
  <c r="S38" i="60"/>
  <c r="K38" i="60"/>
  <c r="C38" i="60"/>
  <c r="W36" i="60"/>
  <c r="O36" i="60"/>
  <c r="G36" i="60"/>
  <c r="AA35" i="60"/>
  <c r="S35" i="60"/>
  <c r="K35" i="60"/>
  <c r="C35" i="60"/>
  <c r="W34" i="60"/>
  <c r="O34" i="60"/>
  <c r="G34" i="60"/>
  <c r="AA33" i="60"/>
  <c r="S33" i="60"/>
  <c r="K33" i="60"/>
  <c r="C33" i="60"/>
  <c r="W32" i="60"/>
  <c r="O32" i="60"/>
  <c r="G32" i="60"/>
  <c r="AA31" i="60"/>
  <c r="S31" i="60"/>
  <c r="K31" i="60"/>
  <c r="C31" i="60"/>
  <c r="W30" i="60"/>
  <c r="O30" i="60"/>
  <c r="G30" i="60"/>
  <c r="AA29" i="60"/>
  <c r="S29" i="60"/>
  <c r="K29" i="60"/>
  <c r="C29" i="60"/>
  <c r="W28" i="60"/>
  <c r="O28" i="60"/>
  <c r="G28" i="60"/>
  <c r="AA27" i="60"/>
  <c r="S27" i="60"/>
  <c r="K27" i="60"/>
  <c r="C27" i="60"/>
  <c r="W25" i="60"/>
  <c r="O25" i="60"/>
  <c r="G25" i="60"/>
  <c r="AA24" i="60"/>
  <c r="S24" i="60"/>
  <c r="K24" i="60"/>
  <c r="C24" i="60"/>
  <c r="W23" i="60"/>
  <c r="O23" i="60"/>
  <c r="G23" i="60"/>
  <c r="AA22" i="60"/>
  <c r="S22" i="60"/>
  <c r="K22" i="60"/>
  <c r="C22" i="60"/>
  <c r="W21" i="60"/>
  <c r="O21" i="60"/>
  <c r="G21" i="60"/>
  <c r="AA20" i="60"/>
  <c r="S20" i="60"/>
  <c r="K20" i="60"/>
  <c r="C20" i="60"/>
  <c r="W19" i="60"/>
  <c r="O19" i="60"/>
  <c r="G19" i="60"/>
  <c r="AA18" i="60"/>
  <c r="S18" i="60"/>
  <c r="K18" i="60"/>
  <c r="C18" i="60"/>
  <c r="W17" i="60"/>
  <c r="O17" i="60"/>
  <c r="G17" i="60"/>
  <c r="AA16" i="60"/>
  <c r="S16" i="60"/>
  <c r="K16" i="60"/>
  <c r="C16" i="60"/>
  <c r="W15" i="60"/>
  <c r="O15" i="60"/>
  <c r="G15" i="60"/>
  <c r="AA14" i="60"/>
  <c r="S14" i="60"/>
  <c r="K14" i="60"/>
  <c r="C14" i="60"/>
  <c r="W12" i="60"/>
  <c r="O12" i="60"/>
  <c r="G12" i="60"/>
  <c r="AA11" i="60"/>
  <c r="S11" i="60"/>
  <c r="K11" i="60"/>
  <c r="C11" i="60"/>
  <c r="W10" i="60"/>
  <c r="O10" i="60"/>
  <c r="G10" i="60"/>
  <c r="AA9" i="60"/>
  <c r="S9" i="60"/>
  <c r="K9" i="60"/>
  <c r="C9" i="60"/>
  <c r="W8" i="60"/>
  <c r="O8" i="60"/>
  <c r="G8" i="60"/>
  <c r="AA7" i="60"/>
  <c r="S7" i="60"/>
  <c r="K7" i="60"/>
  <c r="C7" i="60"/>
  <c r="W6" i="60"/>
  <c r="O6" i="60"/>
  <c r="G6" i="60"/>
  <c r="AA5" i="60"/>
  <c r="S5" i="60"/>
  <c r="K5" i="60"/>
  <c r="C5" i="60"/>
  <c r="M96" i="60"/>
  <c r="AA95" i="60"/>
  <c r="K95" i="60"/>
  <c r="AB94" i="60"/>
  <c r="M94" i="60"/>
  <c r="U93" i="60"/>
  <c r="J93" i="60"/>
  <c r="U92" i="60"/>
  <c r="M92" i="60"/>
  <c r="E92" i="60"/>
  <c r="Z91" i="60"/>
  <c r="R91" i="60"/>
  <c r="J91" i="60"/>
  <c r="W90" i="60"/>
  <c r="O90" i="60"/>
  <c r="G90" i="60"/>
  <c r="AB89" i="60"/>
  <c r="T89" i="60"/>
  <c r="L89" i="60"/>
  <c r="D89" i="60"/>
  <c r="Y88" i="60"/>
  <c r="Q88" i="60"/>
  <c r="I88" i="60"/>
  <c r="V87" i="60"/>
  <c r="N87" i="60"/>
  <c r="F87" i="60"/>
  <c r="AA86" i="60"/>
  <c r="S86" i="60"/>
  <c r="K86" i="60"/>
  <c r="C86" i="60"/>
  <c r="X85" i="60"/>
  <c r="P85" i="60"/>
  <c r="H85" i="60"/>
  <c r="U84" i="60"/>
  <c r="M84" i="60"/>
  <c r="E84" i="60"/>
  <c r="Z82" i="60"/>
  <c r="R82" i="60"/>
  <c r="J82" i="60"/>
  <c r="V81" i="60"/>
  <c r="N81" i="60"/>
  <c r="F81" i="60"/>
  <c r="Z80" i="60"/>
  <c r="R80" i="60"/>
  <c r="J80" i="60"/>
  <c r="V79" i="60"/>
  <c r="N79" i="60"/>
  <c r="F79" i="60"/>
  <c r="Z78" i="60"/>
  <c r="R78" i="60"/>
  <c r="J78" i="60"/>
  <c r="V74" i="60"/>
  <c r="N74" i="60"/>
  <c r="F74" i="60"/>
  <c r="Z73" i="60"/>
  <c r="R73" i="60"/>
  <c r="J73" i="60"/>
  <c r="V72" i="60"/>
  <c r="N72" i="60"/>
  <c r="F72" i="60"/>
  <c r="Z71" i="60"/>
  <c r="R71" i="60"/>
  <c r="J71" i="60"/>
  <c r="V70" i="60"/>
  <c r="N70" i="60"/>
  <c r="F70" i="60"/>
  <c r="Z69" i="60"/>
  <c r="R69" i="60"/>
  <c r="J69" i="60"/>
  <c r="V68" i="60"/>
  <c r="N68" i="60"/>
  <c r="F68" i="60"/>
  <c r="Z67" i="60"/>
  <c r="R67" i="60"/>
  <c r="J67" i="60"/>
  <c r="V66" i="60"/>
  <c r="N66" i="60"/>
  <c r="F66" i="60"/>
  <c r="Z65" i="60"/>
  <c r="R65" i="60"/>
  <c r="J65" i="60"/>
  <c r="V62" i="60"/>
  <c r="N62" i="60"/>
  <c r="F62" i="60"/>
  <c r="Z60" i="60"/>
  <c r="R60" i="60"/>
  <c r="J60" i="60"/>
  <c r="V58" i="60"/>
  <c r="N58" i="60"/>
  <c r="F58" i="60"/>
  <c r="Z57" i="60"/>
  <c r="R57" i="60"/>
  <c r="J57" i="60"/>
  <c r="V56" i="60"/>
  <c r="N56" i="60"/>
  <c r="F56" i="60"/>
  <c r="Z55" i="60"/>
  <c r="R55" i="60"/>
  <c r="J55" i="60"/>
  <c r="V54" i="60"/>
  <c r="N54" i="60"/>
  <c r="F54" i="60"/>
  <c r="Z52" i="60"/>
  <c r="R52" i="60"/>
  <c r="J52" i="60"/>
  <c r="V51" i="60"/>
  <c r="N51" i="60"/>
  <c r="F51" i="60"/>
  <c r="Z50" i="60"/>
  <c r="R50" i="60"/>
  <c r="J50" i="60"/>
  <c r="V49" i="60"/>
  <c r="N49" i="60"/>
  <c r="F49" i="60"/>
  <c r="Z48" i="60"/>
  <c r="R48" i="60"/>
  <c r="J48" i="60"/>
  <c r="V47" i="60"/>
  <c r="N47" i="60"/>
  <c r="F47" i="60"/>
  <c r="Z46" i="60"/>
  <c r="R46" i="60"/>
  <c r="J46" i="60"/>
  <c r="V45" i="60"/>
  <c r="N45" i="60"/>
  <c r="F45" i="60"/>
  <c r="Z44" i="60"/>
  <c r="R44" i="60"/>
  <c r="J44" i="60"/>
  <c r="V43" i="60"/>
  <c r="N43" i="60"/>
  <c r="F43" i="60"/>
  <c r="Z42" i="60"/>
  <c r="R42" i="60"/>
  <c r="J42" i="60"/>
  <c r="V41" i="60"/>
  <c r="N41" i="60"/>
  <c r="F41" i="60"/>
  <c r="Z40" i="60"/>
  <c r="R40" i="60"/>
  <c r="J40" i="60"/>
  <c r="V39" i="60"/>
  <c r="N39" i="60"/>
  <c r="F39" i="60"/>
  <c r="Z38" i="60"/>
  <c r="R38" i="60"/>
  <c r="J38" i="60"/>
  <c r="V36" i="60"/>
  <c r="N36" i="60"/>
  <c r="F36" i="60"/>
  <c r="Z35" i="60"/>
  <c r="R35" i="60"/>
  <c r="J35" i="60"/>
  <c r="V34" i="60"/>
  <c r="N34" i="60"/>
  <c r="F34" i="60"/>
  <c r="Z33" i="60"/>
  <c r="R33" i="60"/>
  <c r="J33" i="60"/>
  <c r="V32" i="60"/>
  <c r="N32" i="60"/>
  <c r="F32" i="60"/>
  <c r="Z31" i="60"/>
  <c r="R31" i="60"/>
  <c r="J31" i="60"/>
  <c r="V30" i="60"/>
  <c r="N30" i="60"/>
  <c r="F30" i="60"/>
  <c r="Z29" i="60"/>
  <c r="R29" i="60"/>
  <c r="J29" i="60"/>
  <c r="V28" i="60"/>
  <c r="N28" i="60"/>
  <c r="F28" i="60"/>
  <c r="Z27" i="60"/>
  <c r="R27" i="60"/>
  <c r="J27" i="60"/>
  <c r="V25" i="60"/>
  <c r="N25" i="60"/>
  <c r="F25" i="60"/>
  <c r="Z24" i="60"/>
  <c r="R24" i="60"/>
  <c r="J24" i="60"/>
  <c r="V23" i="60"/>
  <c r="N23" i="60"/>
  <c r="F23" i="60"/>
  <c r="Z22" i="60"/>
  <c r="R22" i="60"/>
  <c r="J22" i="60"/>
  <c r="V21" i="60"/>
  <c r="N21" i="60"/>
  <c r="F21" i="60"/>
  <c r="Z20" i="60"/>
  <c r="R20" i="60"/>
  <c r="J20" i="60"/>
  <c r="V19" i="60"/>
  <c r="N19" i="60"/>
  <c r="F19" i="60"/>
  <c r="Z18" i="60"/>
  <c r="R18" i="60"/>
  <c r="J18" i="60"/>
  <c r="V17" i="60"/>
  <c r="N17" i="60"/>
  <c r="F17" i="60"/>
  <c r="Z16" i="60"/>
  <c r="R16" i="60"/>
  <c r="J16" i="60"/>
  <c r="V15" i="60"/>
  <c r="N15" i="60"/>
  <c r="F15" i="60"/>
  <c r="Z14" i="60"/>
  <c r="R14" i="60"/>
  <c r="J14" i="60"/>
  <c r="V12" i="60"/>
  <c r="N12" i="60"/>
  <c r="F12" i="60"/>
  <c r="Z11" i="60"/>
  <c r="R11" i="60"/>
  <c r="J11" i="60"/>
  <c r="V10" i="60"/>
  <c r="N10" i="60"/>
  <c r="F10" i="60"/>
  <c r="Z9" i="60"/>
  <c r="R9" i="60"/>
  <c r="J9" i="60"/>
  <c r="V8" i="60"/>
  <c r="N8" i="60"/>
  <c r="F8" i="60"/>
  <c r="Z7" i="60"/>
  <c r="R7" i="60"/>
  <c r="J7" i="60"/>
  <c r="V6" i="60"/>
  <c r="N6" i="60"/>
  <c r="F6" i="60"/>
  <c r="Z5" i="60"/>
  <c r="R5" i="60"/>
  <c r="J5" i="60"/>
  <c r="Z96" i="60"/>
  <c r="J96" i="60"/>
  <c r="Z95" i="60"/>
  <c r="J95" i="60"/>
  <c r="AA94" i="60"/>
  <c r="L94" i="60"/>
  <c r="T93" i="60"/>
  <c r="I93" i="60"/>
  <c r="AB92" i="60"/>
  <c r="T92" i="60"/>
  <c r="L92" i="60"/>
  <c r="D92" i="60"/>
  <c r="Y91" i="60"/>
  <c r="Q91" i="60"/>
  <c r="I91" i="60"/>
  <c r="V90" i="60"/>
  <c r="N90" i="60"/>
  <c r="F90" i="60"/>
  <c r="AA89" i="60"/>
  <c r="S89" i="60"/>
  <c r="K89" i="60"/>
  <c r="C89" i="60"/>
  <c r="X88" i="60"/>
  <c r="P88" i="60"/>
  <c r="H88" i="60"/>
  <c r="U87" i="60"/>
  <c r="M87" i="60"/>
  <c r="E87" i="60"/>
  <c r="Z86" i="60"/>
  <c r="R86" i="60"/>
  <c r="J86" i="60"/>
  <c r="W85" i="60"/>
  <c r="O85" i="60"/>
  <c r="G85" i="60"/>
  <c r="AB84" i="60"/>
  <c r="T84" i="60"/>
  <c r="L84" i="60"/>
  <c r="D84" i="60"/>
  <c r="Y82" i="60"/>
  <c r="Q82" i="60"/>
  <c r="I82" i="60"/>
  <c r="U81" i="60"/>
  <c r="M81" i="60"/>
  <c r="E81" i="60"/>
  <c r="Y80" i="60"/>
  <c r="Q80" i="60"/>
  <c r="I80" i="60"/>
  <c r="U79" i="60"/>
  <c r="M79" i="60"/>
  <c r="E79" i="60"/>
  <c r="Y78" i="60"/>
  <c r="Q78" i="60"/>
  <c r="I78" i="60"/>
  <c r="U74" i="60"/>
  <c r="M74" i="60"/>
  <c r="E74" i="60"/>
  <c r="Y73" i="60"/>
  <c r="Q73" i="60"/>
  <c r="I73" i="60"/>
  <c r="U72" i="60"/>
  <c r="M72" i="60"/>
  <c r="E72" i="60"/>
  <c r="Y71" i="60"/>
  <c r="Q71" i="60"/>
  <c r="I71" i="60"/>
  <c r="U70" i="60"/>
  <c r="M70" i="60"/>
  <c r="E70" i="60"/>
  <c r="V96" i="60"/>
  <c r="F96" i="60"/>
  <c r="V95" i="60"/>
  <c r="F95" i="60"/>
  <c r="W94" i="60"/>
  <c r="H94" i="60"/>
  <c r="AB93" i="60"/>
  <c r="Q93" i="60"/>
  <c r="G93" i="60"/>
  <c r="Z92" i="60"/>
  <c r="R92" i="60"/>
  <c r="J92" i="60"/>
  <c r="W91" i="60"/>
  <c r="O91" i="60"/>
  <c r="G91" i="60"/>
  <c r="AB90" i="60"/>
  <c r="T90" i="60"/>
  <c r="L90" i="60"/>
  <c r="D90" i="60"/>
  <c r="Y89" i="60"/>
  <c r="Q89" i="60"/>
  <c r="I89" i="60"/>
  <c r="V88" i="60"/>
  <c r="N88" i="60"/>
  <c r="F88" i="60"/>
  <c r="AA87" i="60"/>
  <c r="S87" i="60"/>
  <c r="K87" i="60"/>
  <c r="C87" i="60"/>
  <c r="X86" i="60"/>
  <c r="P86" i="60"/>
  <c r="H86" i="60"/>
  <c r="U85" i="60"/>
  <c r="M85" i="60"/>
  <c r="E85" i="60"/>
  <c r="Z84" i="60"/>
  <c r="R84" i="60"/>
  <c r="J84" i="60"/>
  <c r="W82" i="60"/>
  <c r="O82" i="60"/>
  <c r="G82" i="60"/>
  <c r="AA81" i="60"/>
  <c r="AA61" i="60" s="1"/>
  <c r="AA63" i="60" s="1"/>
  <c r="S81" i="60"/>
  <c r="K81" i="60"/>
  <c r="C81" i="60"/>
  <c r="W80" i="60"/>
  <c r="O80" i="60"/>
  <c r="G80" i="60"/>
  <c r="AA79" i="60"/>
  <c r="S79" i="60"/>
  <c r="K79" i="60"/>
  <c r="C79" i="60"/>
  <c r="W78" i="60"/>
  <c r="O78" i="60"/>
  <c r="G78" i="60"/>
  <c r="AA74" i="60"/>
  <c r="S74" i="60"/>
  <c r="K74" i="60"/>
  <c r="C74" i="60"/>
  <c r="W73" i="60"/>
  <c r="O73" i="60"/>
  <c r="G73" i="60"/>
  <c r="AA72" i="60"/>
  <c r="S72" i="60"/>
  <c r="K72" i="60"/>
  <c r="C72" i="60"/>
  <c r="W71" i="60"/>
  <c r="O71" i="60"/>
  <c r="G71" i="60"/>
  <c r="AA70" i="60"/>
  <c r="S70" i="60"/>
  <c r="K70" i="60"/>
  <c r="C70" i="60"/>
  <c r="W69" i="60"/>
  <c r="O69" i="60"/>
  <c r="G69" i="60"/>
  <c r="AA68" i="60"/>
  <c r="S68" i="60"/>
  <c r="K68" i="60"/>
  <c r="C68" i="60"/>
  <c r="W67" i="60"/>
  <c r="O67" i="60"/>
  <c r="G67" i="60"/>
  <c r="AA66" i="60"/>
  <c r="S66" i="60"/>
  <c r="K66" i="60"/>
  <c r="C66" i="60"/>
  <c r="W65" i="60"/>
  <c r="O65" i="60"/>
  <c r="G65" i="60"/>
  <c r="AA62" i="60"/>
  <c r="S62" i="60"/>
  <c r="K62" i="60"/>
  <c r="C62" i="60"/>
  <c r="W60" i="60"/>
  <c r="O60" i="60"/>
  <c r="G60" i="60"/>
  <c r="AA58" i="60"/>
  <c r="S58" i="60"/>
  <c r="K58" i="60"/>
  <c r="C58" i="60"/>
  <c r="W57" i="60"/>
  <c r="O57" i="60"/>
  <c r="G57" i="60"/>
  <c r="AA56" i="60"/>
  <c r="S56" i="60"/>
  <c r="K56" i="60"/>
  <c r="C56" i="60"/>
  <c r="W55" i="60"/>
  <c r="O55" i="60"/>
  <c r="G55" i="60"/>
  <c r="AA54" i="60"/>
  <c r="S54" i="60"/>
  <c r="K54" i="60"/>
  <c r="K59" i="60" s="1"/>
  <c r="C54" i="60"/>
  <c r="W52" i="60"/>
  <c r="O52" i="60"/>
  <c r="G52" i="60"/>
  <c r="AA51" i="60"/>
  <c r="S51" i="60"/>
  <c r="K51" i="60"/>
  <c r="C51" i="60"/>
  <c r="W50" i="60"/>
  <c r="O50" i="60"/>
  <c r="G50" i="60"/>
  <c r="AA49" i="60"/>
  <c r="S49" i="60"/>
  <c r="K49" i="60"/>
  <c r="C49" i="60"/>
  <c r="W48" i="60"/>
  <c r="O48" i="60"/>
  <c r="G48" i="60"/>
  <c r="AA47" i="60"/>
  <c r="S47" i="60"/>
  <c r="K47" i="60"/>
  <c r="C47" i="60"/>
  <c r="W46" i="60"/>
  <c r="O46" i="60"/>
  <c r="G46" i="60"/>
  <c r="AA45" i="60"/>
  <c r="S45" i="60"/>
  <c r="K45" i="60"/>
  <c r="C45" i="60"/>
  <c r="W44" i="60"/>
  <c r="O44" i="60"/>
  <c r="G44" i="60"/>
  <c r="AA43" i="60"/>
  <c r="S43" i="60"/>
  <c r="K43" i="60"/>
  <c r="C43" i="60"/>
  <c r="W42" i="60"/>
  <c r="O42" i="60"/>
  <c r="G42" i="60"/>
  <c r="AA41" i="60"/>
  <c r="S41" i="60"/>
  <c r="K41" i="60"/>
  <c r="C41" i="60"/>
  <c r="W40" i="60"/>
  <c r="O40" i="60"/>
  <c r="G40" i="60"/>
  <c r="AA39" i="60"/>
  <c r="S39" i="60"/>
  <c r="K39" i="60"/>
  <c r="C39" i="60"/>
  <c r="W38" i="60"/>
  <c r="O38" i="60"/>
  <c r="G38" i="60"/>
  <c r="AA36" i="60"/>
  <c r="S36" i="60"/>
  <c r="K36" i="60"/>
  <c r="C36" i="60"/>
  <c r="W35" i="60"/>
  <c r="O35" i="60"/>
  <c r="G35" i="60"/>
  <c r="AA34" i="60"/>
  <c r="S34" i="60"/>
  <c r="K34" i="60"/>
  <c r="C34" i="60"/>
  <c r="W33" i="60"/>
  <c r="O33" i="60"/>
  <c r="G33" i="60"/>
  <c r="AA32" i="60"/>
  <c r="S32" i="60"/>
  <c r="K32" i="60"/>
  <c r="C32" i="60"/>
  <c r="W31" i="60"/>
  <c r="O31" i="60"/>
  <c r="G31" i="60"/>
  <c r="AA30" i="60"/>
  <c r="S30" i="60"/>
  <c r="K30" i="60"/>
  <c r="C30" i="60"/>
  <c r="W29" i="60"/>
  <c r="O29" i="60"/>
  <c r="G29" i="60"/>
  <c r="AA28" i="60"/>
  <c r="S28" i="60"/>
  <c r="K28" i="60"/>
  <c r="C28" i="60"/>
  <c r="W27" i="60"/>
  <c r="O27" i="60"/>
  <c r="G27" i="60"/>
  <c r="AA25" i="60"/>
  <c r="S25" i="60"/>
  <c r="K25" i="60"/>
  <c r="C25" i="60"/>
  <c r="W24" i="60"/>
  <c r="O24" i="60"/>
  <c r="G24" i="60"/>
  <c r="AA23" i="60"/>
  <c r="S23" i="60"/>
  <c r="K23" i="60"/>
  <c r="C23" i="60"/>
  <c r="W22" i="60"/>
  <c r="O22" i="60"/>
  <c r="G22" i="60"/>
  <c r="AA21" i="60"/>
  <c r="S21" i="60"/>
  <c r="K21" i="60"/>
  <c r="C21" i="60"/>
  <c r="W20" i="60"/>
  <c r="O20" i="60"/>
  <c r="G20" i="60"/>
  <c r="AA19" i="60"/>
  <c r="S19" i="60"/>
  <c r="K19" i="60"/>
  <c r="C19" i="60"/>
  <c r="W18" i="60"/>
  <c r="O18" i="60"/>
  <c r="G18" i="60"/>
  <c r="AA17" i="60"/>
  <c r="S17" i="60"/>
  <c r="K17" i="60"/>
  <c r="C17" i="60"/>
  <c r="W16" i="60"/>
  <c r="O16" i="60"/>
  <c r="G16" i="60"/>
  <c r="AA15" i="60"/>
  <c r="S15" i="60"/>
  <c r="K15" i="60"/>
  <c r="C15" i="60"/>
  <c r="W14" i="60"/>
  <c r="O14" i="60"/>
  <c r="G14" i="60"/>
  <c r="AA12" i="60"/>
  <c r="S12" i="60"/>
  <c r="K12" i="60"/>
  <c r="C12" i="60"/>
  <c r="W11" i="60"/>
  <c r="O11" i="60"/>
  <c r="G11" i="60"/>
  <c r="AA10" i="60"/>
  <c r="S10" i="60"/>
  <c r="K10" i="60"/>
  <c r="C10" i="60"/>
  <c r="W9" i="60"/>
  <c r="O9" i="60"/>
  <c r="G9" i="60"/>
  <c r="AA8" i="60"/>
  <c r="S8" i="60"/>
  <c r="K8" i="60"/>
  <c r="C8" i="60"/>
  <c r="W7" i="60"/>
  <c r="O7" i="60"/>
  <c r="G7" i="60"/>
  <c r="AA6" i="60"/>
  <c r="AA64" i="60" s="1"/>
  <c r="S6" i="60"/>
  <c r="K6" i="60"/>
  <c r="C6" i="60"/>
  <c r="W5" i="60"/>
  <c r="O5" i="60"/>
  <c r="G5" i="60"/>
  <c r="U96" i="60"/>
  <c r="E96" i="60"/>
  <c r="S95" i="60"/>
  <c r="C95" i="60"/>
  <c r="T94" i="60"/>
  <c r="G94" i="60"/>
  <c r="Z93" i="60"/>
  <c r="P93" i="60"/>
  <c r="E93" i="60"/>
  <c r="Y92" i="60"/>
  <c r="Q92" i="60"/>
  <c r="I92" i="60"/>
  <c r="V91" i="60"/>
  <c r="N91" i="60"/>
  <c r="F91" i="60"/>
  <c r="AA90" i="60"/>
  <c r="S90" i="60"/>
  <c r="K90" i="60"/>
  <c r="K75" i="60" s="1"/>
  <c r="C90" i="60"/>
  <c r="X89" i="60"/>
  <c r="P89" i="60"/>
  <c r="H89" i="60"/>
  <c r="U88" i="60"/>
  <c r="M88" i="60"/>
  <c r="E88" i="60"/>
  <c r="Z87" i="60"/>
  <c r="Z75" i="60" s="1"/>
  <c r="R87" i="60"/>
  <c r="J87" i="60"/>
  <c r="W86" i="60"/>
  <c r="O86" i="60"/>
  <c r="G86" i="60"/>
  <c r="AB85" i="60"/>
  <c r="T85" i="60"/>
  <c r="L85" i="60"/>
  <c r="D85" i="60"/>
  <c r="Y84" i="60"/>
  <c r="Q84" i="60"/>
  <c r="I84" i="60"/>
  <c r="V82" i="60"/>
  <c r="N82" i="60"/>
  <c r="F82" i="60"/>
  <c r="Z81" i="60"/>
  <c r="R81" i="60"/>
  <c r="J81" i="60"/>
  <c r="V80" i="60"/>
  <c r="N80" i="60"/>
  <c r="F80" i="60"/>
  <c r="Z79" i="60"/>
  <c r="R79" i="60"/>
  <c r="J79" i="60"/>
  <c r="V78" i="60"/>
  <c r="N78" i="60"/>
  <c r="F78" i="60"/>
  <c r="Z74" i="60"/>
  <c r="R74" i="60"/>
  <c r="J74" i="60"/>
  <c r="V73" i="60"/>
  <c r="N73" i="60"/>
  <c r="F73" i="60"/>
  <c r="Z72" i="60"/>
  <c r="R72" i="60"/>
  <c r="J72" i="60"/>
  <c r="V71" i="60"/>
  <c r="N71" i="60"/>
  <c r="F71" i="60"/>
  <c r="Z70" i="60"/>
  <c r="R70" i="60"/>
  <c r="J70" i="60"/>
  <c r="V69" i="60"/>
  <c r="N69" i="60"/>
  <c r="F69" i="60"/>
  <c r="Z68" i="60"/>
  <c r="R68" i="60"/>
  <c r="J68" i="60"/>
  <c r="V67" i="60"/>
  <c r="N67" i="60"/>
  <c r="F67" i="60"/>
  <c r="Z66" i="60"/>
  <c r="R66" i="60"/>
  <c r="J66" i="60"/>
  <c r="V65" i="60"/>
  <c r="N65" i="60"/>
  <c r="F65" i="60"/>
  <c r="Z62" i="60"/>
  <c r="R62" i="60"/>
  <c r="J62" i="60"/>
  <c r="V60" i="60"/>
  <c r="N60" i="60"/>
  <c r="F60" i="60"/>
  <c r="Z58" i="60"/>
  <c r="R58" i="60"/>
  <c r="J58" i="60"/>
  <c r="V57" i="60"/>
  <c r="N57" i="60"/>
  <c r="F57" i="60"/>
  <c r="Z56" i="60"/>
  <c r="R56" i="60"/>
  <c r="J56" i="60"/>
  <c r="V55" i="60"/>
  <c r="N55" i="60"/>
  <c r="F55" i="60"/>
  <c r="Z54" i="60"/>
  <c r="R54" i="60"/>
  <c r="J54" i="60"/>
  <c r="V52" i="60"/>
  <c r="N52" i="60"/>
  <c r="F52" i="60"/>
  <c r="Z51" i="60"/>
  <c r="R51" i="60"/>
  <c r="J51" i="60"/>
  <c r="V50" i="60"/>
  <c r="N50" i="60"/>
  <c r="F50" i="60"/>
  <c r="Z49" i="60"/>
  <c r="R49" i="60"/>
  <c r="J49" i="60"/>
  <c r="V48" i="60"/>
  <c r="N48" i="60"/>
  <c r="F48" i="60"/>
  <c r="Z47" i="60"/>
  <c r="R47" i="60"/>
  <c r="J47" i="60"/>
  <c r="V46" i="60"/>
  <c r="N46" i="60"/>
  <c r="F46" i="60"/>
  <c r="Z45" i="60"/>
  <c r="R45" i="60"/>
  <c r="J45" i="60"/>
  <c r="V44" i="60"/>
  <c r="N44" i="60"/>
  <c r="F44" i="60"/>
  <c r="Z43" i="60"/>
  <c r="R43" i="60"/>
  <c r="J43" i="60"/>
  <c r="V42" i="60"/>
  <c r="N42" i="60"/>
  <c r="F42" i="60"/>
  <c r="Z41" i="60"/>
  <c r="R41" i="60"/>
  <c r="J41" i="60"/>
  <c r="V40" i="60"/>
  <c r="N40" i="60"/>
  <c r="F40" i="60"/>
  <c r="Z39" i="60"/>
  <c r="R39" i="60"/>
  <c r="J39" i="60"/>
  <c r="V38" i="60"/>
  <c r="N38" i="60"/>
  <c r="F38" i="60"/>
  <c r="Z36" i="60"/>
  <c r="R36" i="60"/>
  <c r="J36" i="60"/>
  <c r="V35" i="60"/>
  <c r="N35" i="60"/>
  <c r="F35" i="60"/>
  <c r="Z34" i="60"/>
  <c r="R34" i="60"/>
  <c r="J34" i="60"/>
  <c r="V33" i="60"/>
  <c r="N33" i="60"/>
  <c r="F33" i="60"/>
  <c r="Z32" i="60"/>
  <c r="R32" i="60"/>
  <c r="J32" i="60"/>
  <c r="V31" i="60"/>
  <c r="N31" i="60"/>
  <c r="F31" i="60"/>
  <c r="Z30" i="60"/>
  <c r="R30" i="60"/>
  <c r="J30" i="60"/>
  <c r="V29" i="60"/>
  <c r="N29" i="60"/>
  <c r="F29" i="60"/>
  <c r="Z28" i="60"/>
  <c r="R28" i="60"/>
  <c r="J28" i="60"/>
  <c r="V27" i="60"/>
  <c r="N27" i="60"/>
  <c r="F27" i="60"/>
  <c r="Z25" i="60"/>
  <c r="R25" i="60"/>
  <c r="J25" i="60"/>
  <c r="V24" i="60"/>
  <c r="N24" i="60"/>
  <c r="F24" i="60"/>
  <c r="Z23" i="60"/>
  <c r="R23" i="60"/>
  <c r="J23" i="60"/>
  <c r="V22" i="60"/>
  <c r="N22" i="60"/>
  <c r="F22" i="60"/>
  <c r="Z21" i="60"/>
  <c r="R21" i="60"/>
  <c r="J21" i="60"/>
  <c r="V20" i="60"/>
  <c r="N20" i="60"/>
  <c r="F20" i="60"/>
  <c r="Z19" i="60"/>
  <c r="R19" i="60"/>
  <c r="J19" i="60"/>
  <c r="V18" i="60"/>
  <c r="N18" i="60"/>
  <c r="F18" i="60"/>
  <c r="Z17" i="60"/>
  <c r="R17" i="60"/>
  <c r="J17" i="60"/>
  <c r="V16" i="60"/>
  <c r="N16" i="60"/>
  <c r="F16" i="60"/>
  <c r="Z15" i="60"/>
  <c r="R15" i="60"/>
  <c r="J15" i="60"/>
  <c r="V14" i="60"/>
  <c r="N14" i="60"/>
  <c r="F14" i="60"/>
  <c r="Z12" i="60"/>
  <c r="R12" i="60"/>
  <c r="J12" i="60"/>
  <c r="V11" i="60"/>
  <c r="N11" i="60"/>
  <c r="F11" i="60"/>
  <c r="Z10" i="60"/>
  <c r="R10" i="60"/>
  <c r="J10" i="60"/>
  <c r="V9" i="60"/>
  <c r="N9" i="60"/>
  <c r="F9" i="60"/>
  <c r="Z8" i="60"/>
  <c r="R8" i="60"/>
  <c r="J8" i="60"/>
  <c r="V7" i="60"/>
  <c r="N7" i="60"/>
  <c r="F7" i="60"/>
  <c r="Z6" i="60"/>
  <c r="R6" i="60"/>
  <c r="J6" i="60"/>
  <c r="V5" i="60"/>
  <c r="N5" i="60"/>
  <c r="F5" i="60"/>
  <c r="AR188" i="3"/>
  <c r="BK188" i="3" s="1"/>
  <c r="V8" i="1"/>
  <c r="M92" i="3"/>
  <c r="M286" i="3"/>
  <c r="AB8" i="60"/>
  <c r="Y9" i="60"/>
  <c r="U10" i="60"/>
  <c r="X11" i="60"/>
  <c r="T12" i="60"/>
  <c r="Q14" i="60"/>
  <c r="M15" i="60"/>
  <c r="P16" i="60"/>
  <c r="L17" i="60"/>
  <c r="I18" i="60"/>
  <c r="E19" i="60"/>
  <c r="H20" i="60"/>
  <c r="D21" i="60"/>
  <c r="AB25" i="60"/>
  <c r="Y27" i="60"/>
  <c r="U28" i="60"/>
  <c r="X29" i="60"/>
  <c r="T30" i="60"/>
  <c r="Q31" i="60"/>
  <c r="M32" i="60"/>
  <c r="P33" i="60"/>
  <c r="L34" i="60"/>
  <c r="I35" i="60"/>
  <c r="E36" i="60"/>
  <c r="H38" i="60"/>
  <c r="D39" i="60"/>
  <c r="AB43" i="60"/>
  <c r="Y44" i="60"/>
  <c r="U45" i="60"/>
  <c r="X46" i="60"/>
  <c r="T47" i="60"/>
  <c r="Q48" i="60"/>
  <c r="M49" i="60"/>
  <c r="P50" i="60"/>
  <c r="L51" i="60"/>
  <c r="I52" i="60"/>
  <c r="E54" i="60"/>
  <c r="H55" i="60"/>
  <c r="D56" i="60"/>
  <c r="AB62" i="60"/>
  <c r="Y65" i="60"/>
  <c r="U66" i="60"/>
  <c r="X67" i="60"/>
  <c r="T68" i="60"/>
  <c r="Q69" i="60"/>
  <c r="AB70" i="60"/>
  <c r="D72" i="60"/>
  <c r="X73" i="60"/>
  <c r="T79" i="60"/>
  <c r="P82" i="60"/>
  <c r="AA84" i="60"/>
  <c r="D87" i="60"/>
  <c r="O88" i="60"/>
  <c r="K92" i="60"/>
  <c r="G95" i="60"/>
  <c r="M15" i="61"/>
  <c r="BS231" i="3"/>
  <c r="X19" i="62"/>
  <c r="P19" i="62"/>
  <c r="H19" i="62"/>
  <c r="X17" i="62"/>
  <c r="P17" i="62"/>
  <c r="H17" i="62"/>
  <c r="X16" i="62"/>
  <c r="P16" i="62"/>
  <c r="H16" i="62"/>
  <c r="X14" i="62"/>
  <c r="P14" i="62"/>
  <c r="H14" i="62"/>
  <c r="X13" i="62"/>
  <c r="P13" i="62"/>
  <c r="P15" i="62" s="1"/>
  <c r="H13" i="62"/>
  <c r="X12" i="62"/>
  <c r="P12" i="62"/>
  <c r="H12" i="62"/>
  <c r="X11" i="62"/>
  <c r="P11" i="62"/>
  <c r="H11" i="62"/>
  <c r="X10" i="62"/>
  <c r="P10" i="62"/>
  <c r="H10" i="62"/>
  <c r="X9" i="62"/>
  <c r="P9" i="62"/>
  <c r="H9" i="62"/>
  <c r="X7" i="62"/>
  <c r="P7" i="62"/>
  <c r="H7" i="62"/>
  <c r="H8" i="62" s="1"/>
  <c r="X6" i="62"/>
  <c r="P6" i="62"/>
  <c r="H6" i="62"/>
  <c r="X5" i="62"/>
  <c r="P5" i="62"/>
  <c r="H5" i="62"/>
  <c r="V19" i="62"/>
  <c r="N19" i="62"/>
  <c r="F19" i="62"/>
  <c r="Y19" i="62"/>
  <c r="Q19" i="62"/>
  <c r="I19" i="62"/>
  <c r="Y17" i="62"/>
  <c r="Q17" i="62"/>
  <c r="I17" i="62"/>
  <c r="Y16" i="62"/>
  <c r="Q16" i="62"/>
  <c r="I16" i="62"/>
  <c r="Y14" i="62"/>
  <c r="Q14" i="62"/>
  <c r="I14" i="62"/>
  <c r="Y13" i="62"/>
  <c r="Q13" i="62"/>
  <c r="I13" i="62"/>
  <c r="I15" i="62" s="1"/>
  <c r="Y12" i="62"/>
  <c r="Q12" i="62"/>
  <c r="I12" i="62"/>
  <c r="Y11" i="62"/>
  <c r="Q11" i="62"/>
  <c r="I11" i="62"/>
  <c r="Y10" i="62"/>
  <c r="Q10" i="62"/>
  <c r="I10" i="62"/>
  <c r="Y9" i="62"/>
  <c r="Q9" i="62"/>
  <c r="I9" i="62"/>
  <c r="Y7" i="62"/>
  <c r="Q7" i="62"/>
  <c r="I7" i="62"/>
  <c r="Y6" i="62"/>
  <c r="Q6" i="62"/>
  <c r="I6" i="62"/>
  <c r="Y5" i="62"/>
  <c r="Q5" i="62"/>
  <c r="I5" i="62"/>
  <c r="T19" i="62"/>
  <c r="G19" i="62"/>
  <c r="T17" i="62"/>
  <c r="J17" i="62"/>
  <c r="V16" i="62"/>
  <c r="L16" i="62"/>
  <c r="Z14" i="62"/>
  <c r="N14" i="62"/>
  <c r="AB13" i="62"/>
  <c r="R13" i="62"/>
  <c r="F13" i="62"/>
  <c r="F15" i="62" s="1"/>
  <c r="T12" i="62"/>
  <c r="J12" i="62"/>
  <c r="V11" i="62"/>
  <c r="L11" i="62"/>
  <c r="Z10" i="62"/>
  <c r="N10" i="62"/>
  <c r="AB9" i="62"/>
  <c r="R9" i="62"/>
  <c r="F9" i="62"/>
  <c r="T7" i="62"/>
  <c r="J7" i="62"/>
  <c r="V6" i="62"/>
  <c r="L6" i="62"/>
  <c r="Z5" i="62"/>
  <c r="N5" i="62"/>
  <c r="S19" i="62"/>
  <c r="E19" i="62"/>
  <c r="S17" i="62"/>
  <c r="G17" i="62"/>
  <c r="U16" i="62"/>
  <c r="K16" i="62"/>
  <c r="W14" i="62"/>
  <c r="M14" i="62"/>
  <c r="AA13" i="62"/>
  <c r="O13" i="62"/>
  <c r="E13" i="62"/>
  <c r="S12" i="62"/>
  <c r="G12" i="62"/>
  <c r="U11" i="62"/>
  <c r="K11" i="62"/>
  <c r="W10" i="62"/>
  <c r="M10" i="62"/>
  <c r="AA9" i="62"/>
  <c r="O9" i="62"/>
  <c r="E9" i="62"/>
  <c r="S7" i="62"/>
  <c r="G7" i="62"/>
  <c r="U6" i="62"/>
  <c r="K6" i="62"/>
  <c r="W5" i="62"/>
  <c r="M5" i="62"/>
  <c r="R19" i="62"/>
  <c r="AB17" i="62"/>
  <c r="R17" i="62"/>
  <c r="F17" i="62"/>
  <c r="T16" i="62"/>
  <c r="J16" i="62"/>
  <c r="V14" i="62"/>
  <c r="V15" i="62" s="1"/>
  <c r="L14" i="62"/>
  <c r="Z13" i="62"/>
  <c r="N13" i="62"/>
  <c r="AB12" i="62"/>
  <c r="R12" i="62"/>
  <c r="F12" i="62"/>
  <c r="T11" i="62"/>
  <c r="J11" i="62"/>
  <c r="V10" i="62"/>
  <c r="L10" i="62"/>
  <c r="Z9" i="62"/>
  <c r="N9" i="62"/>
  <c r="AB7" i="62"/>
  <c r="R7" i="62"/>
  <c r="F7" i="62"/>
  <c r="T6" i="62"/>
  <c r="T8" i="62" s="1"/>
  <c r="J6" i="62"/>
  <c r="V5" i="62"/>
  <c r="L5" i="62"/>
  <c r="AB19" i="62"/>
  <c r="O19" i="62"/>
  <c r="AA17" i="62"/>
  <c r="O17" i="62"/>
  <c r="E17" i="62"/>
  <c r="S16" i="62"/>
  <c r="G16" i="62"/>
  <c r="U14" i="62"/>
  <c r="K14" i="62"/>
  <c r="W13" i="62"/>
  <c r="M13" i="62"/>
  <c r="AA12" i="62"/>
  <c r="O12" i="62"/>
  <c r="E12" i="62"/>
  <c r="S11" i="62"/>
  <c r="G11" i="62"/>
  <c r="U10" i="62"/>
  <c r="K10" i="62"/>
  <c r="W9" i="62"/>
  <c r="M9" i="62"/>
  <c r="AA7" i="62"/>
  <c r="O7" i="62"/>
  <c r="E7" i="62"/>
  <c r="S6" i="62"/>
  <c r="G6" i="62"/>
  <c r="U5" i="62"/>
  <c r="K5" i="62"/>
  <c r="W19" i="62"/>
  <c r="K19" i="62"/>
  <c r="V17" i="62"/>
  <c r="L17" i="62"/>
  <c r="Z16" i="62"/>
  <c r="N16" i="62"/>
  <c r="AB14" i="62"/>
  <c r="R14" i="62"/>
  <c r="F14" i="62"/>
  <c r="T13" i="62"/>
  <c r="J13" i="62"/>
  <c r="V12" i="62"/>
  <c r="L12" i="62"/>
  <c r="Z11" i="62"/>
  <c r="N11" i="62"/>
  <c r="AB10" i="62"/>
  <c r="R10" i="62"/>
  <c r="F10" i="62"/>
  <c r="T9" i="62"/>
  <c r="J9" i="62"/>
  <c r="V7" i="62"/>
  <c r="L7" i="62"/>
  <c r="Z6" i="62"/>
  <c r="N6" i="62"/>
  <c r="AB5" i="62"/>
  <c r="R5" i="62"/>
  <c r="F5" i="62"/>
  <c r="U19" i="62"/>
  <c r="J19" i="62"/>
  <c r="U17" i="62"/>
  <c r="K17" i="62"/>
  <c r="W16" i="62"/>
  <c r="M16" i="62"/>
  <c r="AA14" i="62"/>
  <c r="O14" i="62"/>
  <c r="E14" i="62"/>
  <c r="S13" i="62"/>
  <c r="G13" i="62"/>
  <c r="U12" i="62"/>
  <c r="K12" i="62"/>
  <c r="W11" i="62"/>
  <c r="M11" i="62"/>
  <c r="AA10" i="62"/>
  <c r="O10" i="62"/>
  <c r="E10" i="62"/>
  <c r="S9" i="62"/>
  <c r="G9" i="62"/>
  <c r="U7" i="62"/>
  <c r="K7" i="62"/>
  <c r="W6" i="62"/>
  <c r="W8" i="62" s="1"/>
  <c r="M6" i="62"/>
  <c r="AA5" i="62"/>
  <c r="O5" i="62"/>
  <c r="E5" i="62"/>
  <c r="Z19" i="62"/>
  <c r="AA16" i="62"/>
  <c r="G14" i="62"/>
  <c r="M12" i="62"/>
  <c r="S10" i="62"/>
  <c r="W7" i="62"/>
  <c r="E6" i="62"/>
  <c r="M19" i="62"/>
  <c r="R16" i="62"/>
  <c r="V13" i="62"/>
  <c r="AB11" i="62"/>
  <c r="J10" i="62"/>
  <c r="N7" i="62"/>
  <c r="T5" i="62"/>
  <c r="L19" i="62"/>
  <c r="O16" i="62"/>
  <c r="U13" i="62"/>
  <c r="AA11" i="62"/>
  <c r="G10" i="62"/>
  <c r="M7" i="62"/>
  <c r="M8" i="62" s="1"/>
  <c r="S5" i="62"/>
  <c r="Z17" i="62"/>
  <c r="F16" i="62"/>
  <c r="L13" i="62"/>
  <c r="R11" i="62"/>
  <c r="V9" i="62"/>
  <c r="AB6" i="62"/>
  <c r="J5" i="62"/>
  <c r="W17" i="62"/>
  <c r="E16" i="62"/>
  <c r="K13" i="62"/>
  <c r="O11" i="62"/>
  <c r="U9" i="62"/>
  <c r="AA6" i="62"/>
  <c r="G5" i="62"/>
  <c r="M17" i="62"/>
  <c r="S14" i="62"/>
  <c r="W12" i="62"/>
  <c r="E11" i="62"/>
  <c r="K9" i="62"/>
  <c r="O6" i="62"/>
  <c r="AA19" i="62"/>
  <c r="AB16" i="62"/>
  <c r="J14" i="62"/>
  <c r="J15" i="62" s="1"/>
  <c r="N12" i="62"/>
  <c r="T10" i="62"/>
  <c r="Z7" i="62"/>
  <c r="F6" i="62"/>
  <c r="Z19" i="6"/>
  <c r="R19" i="6"/>
  <c r="J19" i="6"/>
  <c r="Z18" i="6"/>
  <c r="Y172" i="3" s="1"/>
  <c r="R18" i="6"/>
  <c r="J18" i="6"/>
  <c r="Z16" i="6"/>
  <c r="R16" i="6"/>
  <c r="J16" i="6"/>
  <c r="Z15" i="6"/>
  <c r="R15" i="6"/>
  <c r="J15" i="6"/>
  <c r="J17" i="6" s="1"/>
  <c r="Z14" i="6"/>
  <c r="R14" i="6"/>
  <c r="J14" i="6"/>
  <c r="Z13" i="6"/>
  <c r="R13" i="6"/>
  <c r="J13" i="6"/>
  <c r="Z12" i="6"/>
  <c r="R12" i="6"/>
  <c r="R17" i="6" s="1"/>
  <c r="J12" i="6"/>
  <c r="Z11" i="6"/>
  <c r="R11" i="6"/>
  <c r="J11" i="6"/>
  <c r="Z10" i="6"/>
  <c r="R10" i="6"/>
  <c r="J10" i="6"/>
  <c r="Z9" i="6"/>
  <c r="R9" i="6"/>
  <c r="J9" i="6"/>
  <c r="Z8" i="6"/>
  <c r="R8" i="6"/>
  <c r="J8" i="6"/>
  <c r="Z7" i="6"/>
  <c r="R7" i="6"/>
  <c r="J7" i="6"/>
  <c r="J20" i="6" s="1"/>
  <c r="Y19" i="6"/>
  <c r="Q19" i="6"/>
  <c r="I19" i="6"/>
  <c r="Y18" i="6"/>
  <c r="Q18" i="6"/>
  <c r="I18" i="6"/>
  <c r="H172" i="3" s="1"/>
  <c r="Y16" i="6"/>
  <c r="Q16" i="6"/>
  <c r="I16" i="6"/>
  <c r="Y15" i="6"/>
  <c r="Q15" i="6"/>
  <c r="I15" i="6"/>
  <c r="Y14" i="6"/>
  <c r="Q14" i="6"/>
  <c r="I14" i="6"/>
  <c r="Y13" i="6"/>
  <c r="Y17" i="6" s="1"/>
  <c r="Q13" i="6"/>
  <c r="I13" i="6"/>
  <c r="Y12" i="6"/>
  <c r="Q12" i="6"/>
  <c r="I12" i="6"/>
  <c r="Y11" i="6"/>
  <c r="Q11" i="6"/>
  <c r="I11" i="6"/>
  <c r="I17" i="6" s="1"/>
  <c r="Y10" i="6"/>
  <c r="Q10" i="6"/>
  <c r="I10" i="6"/>
  <c r="Y9" i="6"/>
  <c r="Q9" i="6"/>
  <c r="I9" i="6"/>
  <c r="Y8" i="6"/>
  <c r="Q8" i="6"/>
  <c r="I8" i="6"/>
  <c r="Y7" i="6"/>
  <c r="Q7" i="6"/>
  <c r="I7" i="6"/>
  <c r="Y6" i="6"/>
  <c r="Q6" i="6"/>
  <c r="I6" i="6"/>
  <c r="Y5" i="6"/>
  <c r="Y20" i="6" s="1"/>
  <c r="Q5" i="6"/>
  <c r="I5" i="6"/>
  <c r="X19" i="6"/>
  <c r="N19" i="6"/>
  <c r="D19" i="6"/>
  <c r="P18" i="6"/>
  <c r="F18" i="6"/>
  <c r="T16" i="6"/>
  <c r="T17" i="6" s="1"/>
  <c r="H16" i="6"/>
  <c r="V15" i="6"/>
  <c r="L15" i="6"/>
  <c r="X14" i="6"/>
  <c r="N14" i="6"/>
  <c r="D14" i="6"/>
  <c r="P13" i="6"/>
  <c r="F13" i="6"/>
  <c r="T12" i="6"/>
  <c r="H12" i="6"/>
  <c r="V11" i="6"/>
  <c r="L11" i="6"/>
  <c r="X10" i="6"/>
  <c r="N10" i="6"/>
  <c r="D10" i="6"/>
  <c r="P9" i="6"/>
  <c r="F9" i="6"/>
  <c r="T8" i="6"/>
  <c r="H8" i="6"/>
  <c r="V7" i="6"/>
  <c r="L7" i="6"/>
  <c r="Z6" i="6"/>
  <c r="P6" i="6"/>
  <c r="G6" i="6"/>
  <c r="V5" i="6"/>
  <c r="M5" i="6"/>
  <c r="D5" i="6"/>
  <c r="W19" i="6"/>
  <c r="M19" i="6"/>
  <c r="C19" i="6"/>
  <c r="O18" i="6"/>
  <c r="N172" i="3" s="1"/>
  <c r="E18" i="6"/>
  <c r="D172" i="3" s="1"/>
  <c r="S16" i="6"/>
  <c r="G16" i="6"/>
  <c r="U15" i="6"/>
  <c r="K15" i="6"/>
  <c r="W14" i="6"/>
  <c r="M14" i="6"/>
  <c r="C14" i="6"/>
  <c r="O13" i="6"/>
  <c r="E13" i="6"/>
  <c r="S12" i="6"/>
  <c r="G12" i="6"/>
  <c r="U11" i="6"/>
  <c r="K11" i="6"/>
  <c r="W10" i="6"/>
  <c r="M10" i="6"/>
  <c r="C10" i="6"/>
  <c r="B170" i="3" s="1"/>
  <c r="O9" i="6"/>
  <c r="E9" i="6"/>
  <c r="S8" i="6"/>
  <c r="G8" i="6"/>
  <c r="U7" i="6"/>
  <c r="K7" i="6"/>
  <c r="X6" i="6"/>
  <c r="O6" i="6"/>
  <c r="F6" i="6"/>
  <c r="U5" i="6"/>
  <c r="L5" i="6"/>
  <c r="C5" i="6"/>
  <c r="V19" i="6"/>
  <c r="H19" i="6"/>
  <c r="T18" i="6"/>
  <c r="S172" i="3" s="1"/>
  <c r="D18" i="6"/>
  <c r="C172" i="3" s="1"/>
  <c r="N16" i="6"/>
  <c r="X15" i="6"/>
  <c r="H15" i="6"/>
  <c r="T14" i="6"/>
  <c r="F14" i="6"/>
  <c r="N13" i="6"/>
  <c r="X12" i="6"/>
  <c r="L12" i="6"/>
  <c r="L17" i="6" s="1"/>
  <c r="T11" i="6"/>
  <c r="F11" i="6"/>
  <c r="P10" i="6"/>
  <c r="X9" i="6"/>
  <c r="L9" i="6"/>
  <c r="V8" i="6"/>
  <c r="F8" i="6"/>
  <c r="P7" i="6"/>
  <c r="D7" i="6"/>
  <c r="N6" i="6"/>
  <c r="C6" i="6"/>
  <c r="O5" i="6"/>
  <c r="P19" i="6"/>
  <c r="W18" i="6"/>
  <c r="H18" i="6"/>
  <c r="G172" i="3" s="1"/>
  <c r="O16" i="6"/>
  <c r="W15" i="6"/>
  <c r="F15" i="6"/>
  <c r="O14" i="6"/>
  <c r="V13" i="6"/>
  <c r="G13" i="6"/>
  <c r="N12" i="6"/>
  <c r="W11" i="6"/>
  <c r="E11" i="6"/>
  <c r="L10" i="6"/>
  <c r="U9" i="6"/>
  <c r="D9" i="6"/>
  <c r="M8" i="6"/>
  <c r="T7" i="6"/>
  <c r="E7" i="6"/>
  <c r="M6" i="6"/>
  <c r="X5" i="6"/>
  <c r="W170" i="3" s="1"/>
  <c r="W173" i="3" s="1"/>
  <c r="BQ173" i="3" s="1"/>
  <c r="J5" i="6"/>
  <c r="K19" i="6"/>
  <c r="S18" i="6"/>
  <c r="X16" i="6"/>
  <c r="K16" i="6"/>
  <c r="P15" i="6"/>
  <c r="C15" i="6"/>
  <c r="H14" i="6"/>
  <c r="H17" i="6" s="1"/>
  <c r="S13" i="6"/>
  <c r="W12" i="6"/>
  <c r="F12" i="6"/>
  <c r="O11" i="6"/>
  <c r="V10" i="6"/>
  <c r="G10" i="6"/>
  <c r="N9" i="6"/>
  <c r="W8" i="6"/>
  <c r="E8" i="6"/>
  <c r="N7" i="6"/>
  <c r="V6" i="6"/>
  <c r="J6" i="6"/>
  <c r="S5" i="6"/>
  <c r="F5" i="6"/>
  <c r="T19" i="6"/>
  <c r="E19" i="6"/>
  <c r="L18" i="6"/>
  <c r="K172" i="3" s="1"/>
  <c r="U16" i="6"/>
  <c r="D16" i="6"/>
  <c r="M15" i="6"/>
  <c r="S14" i="6"/>
  <c r="X13" i="6"/>
  <c r="K13" i="6"/>
  <c r="P12" i="6"/>
  <c r="C12" i="6"/>
  <c r="H11" i="6"/>
  <c r="S10" i="6"/>
  <c r="W9" i="6"/>
  <c r="H9" i="6"/>
  <c r="O8" i="6"/>
  <c r="X7" i="6"/>
  <c r="G7" i="6"/>
  <c r="S6" i="6"/>
  <c r="D6" i="6"/>
  <c r="N5" i="6"/>
  <c r="S19" i="6"/>
  <c r="X18" i="6"/>
  <c r="W172" i="3" s="1"/>
  <c r="K18" i="6"/>
  <c r="P16" i="6"/>
  <c r="C16" i="6"/>
  <c r="G15" i="6"/>
  <c r="P14" i="6"/>
  <c r="W13" i="6"/>
  <c r="H13" i="6"/>
  <c r="O12" i="6"/>
  <c r="X11" i="6"/>
  <c r="G11" i="6"/>
  <c r="O10" i="6"/>
  <c r="V9" i="6"/>
  <c r="G9" i="6"/>
  <c r="N8" i="6"/>
  <c r="W7" i="6"/>
  <c r="F7" i="6"/>
  <c r="N18" i="6"/>
  <c r="F16" i="6"/>
  <c r="V14" i="6"/>
  <c r="M13" i="6"/>
  <c r="E12" i="6"/>
  <c r="U10" i="6"/>
  <c r="M9" i="6"/>
  <c r="D8" i="6"/>
  <c r="U6" i="6"/>
  <c r="W5" i="6"/>
  <c r="U19" i="6"/>
  <c r="M18" i="6"/>
  <c r="L172" i="3" s="1"/>
  <c r="E16" i="6"/>
  <c r="U14" i="6"/>
  <c r="L13" i="6"/>
  <c r="D12" i="6"/>
  <c r="T10" i="6"/>
  <c r="K9" i="6"/>
  <c r="C8" i="6"/>
  <c r="T6" i="6"/>
  <c r="T5" i="6"/>
  <c r="O19" i="6"/>
  <c r="G18" i="6"/>
  <c r="F172" i="3" s="1"/>
  <c r="T15" i="6"/>
  <c r="L14" i="6"/>
  <c r="D13" i="6"/>
  <c r="S11" i="6"/>
  <c r="K10" i="6"/>
  <c r="C9" i="6"/>
  <c r="S7" i="6"/>
  <c r="R6" i="6"/>
  <c r="R5" i="6"/>
  <c r="L19" i="6"/>
  <c r="C18" i="6"/>
  <c r="S15" i="6"/>
  <c r="K14" i="6"/>
  <c r="C13" i="6"/>
  <c r="P11" i="6"/>
  <c r="H10" i="6"/>
  <c r="X8" i="6"/>
  <c r="O7" i="6"/>
  <c r="L6" i="6"/>
  <c r="P5" i="6"/>
  <c r="P20" i="6" s="1"/>
  <c r="V18" i="6"/>
  <c r="U172" i="3" s="1"/>
  <c r="M16" i="6"/>
  <c r="E15" i="6"/>
  <c r="U13" i="6"/>
  <c r="M12" i="6"/>
  <c r="D11" i="6"/>
  <c r="T9" i="6"/>
  <c r="L8" i="6"/>
  <c r="C7" i="6"/>
  <c r="E6" i="6"/>
  <c r="G5" i="6"/>
  <c r="U18" i="6"/>
  <c r="L16" i="6"/>
  <c r="D15" i="6"/>
  <c r="T13" i="6"/>
  <c r="K12" i="6"/>
  <c r="K17" i="6" s="1"/>
  <c r="C11" i="6"/>
  <c r="S9" i="6"/>
  <c r="K8" i="6"/>
  <c r="W6" i="6"/>
  <c r="Z5" i="6"/>
  <c r="E5" i="6"/>
  <c r="G19" i="6"/>
  <c r="V12" i="6"/>
  <c r="M7" i="6"/>
  <c r="F19" i="6"/>
  <c r="U12" i="6"/>
  <c r="H7" i="6"/>
  <c r="W16" i="6"/>
  <c r="N11" i="6"/>
  <c r="K6" i="6"/>
  <c r="V16" i="6"/>
  <c r="M11" i="6"/>
  <c r="H6" i="6"/>
  <c r="G14" i="6"/>
  <c r="U8" i="6"/>
  <c r="E14" i="6"/>
  <c r="P8" i="6"/>
  <c r="O15" i="6"/>
  <c r="N15" i="6"/>
  <c r="F10" i="6"/>
  <c r="E10" i="6"/>
  <c r="K5" i="6"/>
  <c r="H5" i="6"/>
  <c r="O8" i="1"/>
  <c r="N89" i="3"/>
  <c r="AQ99" i="3"/>
  <c r="AQ294" i="3"/>
  <c r="R287" i="3"/>
  <c r="AS313" i="3"/>
  <c r="H5" i="60"/>
  <c r="D6" i="60"/>
  <c r="AB10" i="60"/>
  <c r="Y11" i="60"/>
  <c r="U12" i="60"/>
  <c r="X14" i="60"/>
  <c r="T15" i="60"/>
  <c r="Q16" i="60"/>
  <c r="M17" i="60"/>
  <c r="P18" i="60"/>
  <c r="L19" i="60"/>
  <c r="I20" i="60"/>
  <c r="E21" i="60"/>
  <c r="H22" i="60"/>
  <c r="D23" i="60"/>
  <c r="AB28" i="60"/>
  <c r="Y29" i="60"/>
  <c r="U30" i="60"/>
  <c r="X31" i="60"/>
  <c r="T32" i="60"/>
  <c r="Q33" i="60"/>
  <c r="M34" i="60"/>
  <c r="P35" i="60"/>
  <c r="L36" i="60"/>
  <c r="I38" i="60"/>
  <c r="E39" i="60"/>
  <c r="H40" i="60"/>
  <c r="D41" i="60"/>
  <c r="AB45" i="60"/>
  <c r="Y46" i="60"/>
  <c r="U47" i="60"/>
  <c r="X48" i="60"/>
  <c r="T49" i="60"/>
  <c r="Q50" i="60"/>
  <c r="M51" i="60"/>
  <c r="P52" i="60"/>
  <c r="L54" i="60"/>
  <c r="I55" i="60"/>
  <c r="I59" i="60" s="1"/>
  <c r="E56" i="60"/>
  <c r="H57" i="60"/>
  <c r="D58" i="60"/>
  <c r="AB66" i="60"/>
  <c r="Y67" i="60"/>
  <c r="U68" i="60"/>
  <c r="X69" i="60"/>
  <c r="L72" i="60"/>
  <c r="H78" i="60"/>
  <c r="AB79" i="60"/>
  <c r="D81" i="60"/>
  <c r="X82" i="60"/>
  <c r="L87" i="60"/>
  <c r="W88" i="60"/>
  <c r="H91" i="60"/>
  <c r="S92" i="60"/>
  <c r="W95" i="60"/>
  <c r="M5" i="61"/>
  <c r="AB18" i="61"/>
  <c r="E25" i="61"/>
  <c r="D32" i="61"/>
  <c r="N17" i="62"/>
  <c r="BC263" i="3"/>
  <c r="BT263" i="3"/>
  <c r="AW275" i="3"/>
  <c r="BP275" i="3" s="1"/>
  <c r="I5" i="60"/>
  <c r="E6" i="60"/>
  <c r="H7" i="60"/>
  <c r="D8" i="60"/>
  <c r="AB12" i="60"/>
  <c r="Y14" i="60"/>
  <c r="U15" i="60"/>
  <c r="X16" i="60"/>
  <c r="T17" i="60"/>
  <c r="Q18" i="60"/>
  <c r="M19" i="60"/>
  <c r="P20" i="60"/>
  <c r="L21" i="60"/>
  <c r="I22" i="60"/>
  <c r="E23" i="60"/>
  <c r="H24" i="60"/>
  <c r="D25" i="60"/>
  <c r="AB30" i="60"/>
  <c r="Y31" i="60"/>
  <c r="U32" i="60"/>
  <c r="X33" i="60"/>
  <c r="T34" i="60"/>
  <c r="Q35" i="60"/>
  <c r="M36" i="60"/>
  <c r="P38" i="60"/>
  <c r="L39" i="60"/>
  <c r="I40" i="60"/>
  <c r="E41" i="60"/>
  <c r="H42" i="60"/>
  <c r="D43" i="60"/>
  <c r="AB47" i="60"/>
  <c r="Y48" i="60"/>
  <c r="U49" i="60"/>
  <c r="X50" i="60"/>
  <c r="T51" i="60"/>
  <c r="Q52" i="60"/>
  <c r="M54" i="60"/>
  <c r="P55" i="60"/>
  <c r="L56" i="60"/>
  <c r="I57" i="60"/>
  <c r="E58" i="60"/>
  <c r="H60" i="60"/>
  <c r="D62" i="60"/>
  <c r="AB68" i="60"/>
  <c r="Y69" i="60"/>
  <c r="T72" i="60"/>
  <c r="P78" i="60"/>
  <c r="L81" i="60"/>
  <c r="I86" i="60"/>
  <c r="T87" i="60"/>
  <c r="P91" i="60"/>
  <c r="AA92" i="60"/>
  <c r="L9" i="61"/>
  <c r="AB13" i="61"/>
  <c r="AB22" i="61"/>
  <c r="Z28" i="61"/>
  <c r="P37" i="61"/>
  <c r="Z15" i="63"/>
  <c r="R15" i="63"/>
  <c r="J15" i="63"/>
  <c r="V14" i="63"/>
  <c r="N14" i="63"/>
  <c r="F14" i="63"/>
  <c r="Z12" i="63"/>
  <c r="R12" i="63"/>
  <c r="J12" i="63"/>
  <c r="V11" i="63"/>
  <c r="N11" i="63"/>
  <c r="F11" i="63"/>
  <c r="Z10" i="63"/>
  <c r="R10" i="63"/>
  <c r="J10" i="63"/>
  <c r="V9" i="63"/>
  <c r="N9" i="63"/>
  <c r="F9" i="63"/>
  <c r="Z8" i="63"/>
  <c r="R8" i="63"/>
  <c r="J8" i="63"/>
  <c r="V7" i="63"/>
  <c r="V16" i="63" s="1"/>
  <c r="N7" i="63"/>
  <c r="F7" i="63"/>
  <c r="Z6" i="63"/>
  <c r="R6" i="63"/>
  <c r="J6" i="63"/>
  <c r="V5" i="63"/>
  <c r="N5" i="63"/>
  <c r="F5" i="63"/>
  <c r="F16" i="63" s="1"/>
  <c r="Y15" i="63"/>
  <c r="Q15" i="63"/>
  <c r="I15" i="63"/>
  <c r="U14" i="63"/>
  <c r="M14" i="63"/>
  <c r="E14" i="63"/>
  <c r="Y12" i="63"/>
  <c r="Q12" i="63"/>
  <c r="I12" i="63"/>
  <c r="U11" i="63"/>
  <c r="M11" i="63"/>
  <c r="E11" i="63"/>
  <c r="Y10" i="63"/>
  <c r="Q10" i="63"/>
  <c r="I10" i="63"/>
  <c r="U9" i="63"/>
  <c r="M9" i="63"/>
  <c r="E9" i="63"/>
  <c r="Y8" i="63"/>
  <c r="Q8" i="63"/>
  <c r="I8" i="63"/>
  <c r="U7" i="63"/>
  <c r="M7" i="63"/>
  <c r="E7" i="63"/>
  <c r="X15" i="63"/>
  <c r="P15" i="63"/>
  <c r="H15" i="63"/>
  <c r="AB14" i="63"/>
  <c r="T14" i="63"/>
  <c r="L14" i="63"/>
  <c r="D14" i="63"/>
  <c r="X12" i="63"/>
  <c r="P12" i="63"/>
  <c r="H12" i="63"/>
  <c r="AB11" i="63"/>
  <c r="T11" i="63"/>
  <c r="L11" i="63"/>
  <c r="D11" i="63"/>
  <c r="X10" i="63"/>
  <c r="P10" i="63"/>
  <c r="H10" i="63"/>
  <c r="AB9" i="63"/>
  <c r="T9" i="63"/>
  <c r="L9" i="63"/>
  <c r="D9" i="63"/>
  <c r="X8" i="63"/>
  <c r="P8" i="63"/>
  <c r="H8" i="63"/>
  <c r="AB7" i="63"/>
  <c r="T7" i="63"/>
  <c r="L7" i="63"/>
  <c r="D7" i="63"/>
  <c r="X6" i="63"/>
  <c r="P6" i="63"/>
  <c r="H6" i="63"/>
  <c r="AB5" i="63"/>
  <c r="T5" i="63"/>
  <c r="L5" i="63"/>
  <c r="D5" i="63"/>
  <c r="AA15" i="63"/>
  <c r="S15" i="63"/>
  <c r="K15" i="63"/>
  <c r="C15" i="63"/>
  <c r="W14" i="63"/>
  <c r="O14" i="63"/>
  <c r="G14" i="63"/>
  <c r="AA12" i="63"/>
  <c r="S12" i="63"/>
  <c r="K12" i="63"/>
  <c r="C12" i="63"/>
  <c r="W11" i="63"/>
  <c r="O11" i="63"/>
  <c r="O13" i="63" s="1"/>
  <c r="G11" i="63"/>
  <c r="AA10" i="63"/>
  <c r="S10" i="63"/>
  <c r="K10" i="63"/>
  <c r="C10" i="63"/>
  <c r="W9" i="63"/>
  <c r="O9" i="63"/>
  <c r="G9" i="63"/>
  <c r="G16" i="63" s="1"/>
  <c r="AA8" i="63"/>
  <c r="S8" i="63"/>
  <c r="K8" i="63"/>
  <c r="C8" i="63"/>
  <c r="W7" i="63"/>
  <c r="O7" i="63"/>
  <c r="G7" i="63"/>
  <c r="AA6" i="63"/>
  <c r="AA16" i="63" s="1"/>
  <c r="S6" i="63"/>
  <c r="K6" i="63"/>
  <c r="C6" i="63"/>
  <c r="W5" i="63"/>
  <c r="O5" i="63"/>
  <c r="G5" i="63"/>
  <c r="M15" i="63"/>
  <c r="AA14" i="63"/>
  <c r="K14" i="63"/>
  <c r="W12" i="63"/>
  <c r="G12" i="63"/>
  <c r="Y11" i="63"/>
  <c r="I11" i="63"/>
  <c r="U10" i="63"/>
  <c r="E10" i="63"/>
  <c r="S9" i="63"/>
  <c r="C9" i="63"/>
  <c r="O8" i="63"/>
  <c r="Q7" i="63"/>
  <c r="O6" i="63"/>
  <c r="D6" i="63"/>
  <c r="S5" i="63"/>
  <c r="H5" i="63"/>
  <c r="AB15" i="63"/>
  <c r="L15" i="63"/>
  <c r="Z14" i="63"/>
  <c r="J14" i="63"/>
  <c r="V12" i="63"/>
  <c r="F12" i="63"/>
  <c r="X11" i="63"/>
  <c r="H11" i="63"/>
  <c r="T10" i="63"/>
  <c r="T13" i="63" s="1"/>
  <c r="D10" i="63"/>
  <c r="R9" i="63"/>
  <c r="N8" i="63"/>
  <c r="P7" i="63"/>
  <c r="AB6" i="63"/>
  <c r="N6" i="63"/>
  <c r="R5" i="63"/>
  <c r="E5" i="63"/>
  <c r="W15" i="63"/>
  <c r="G15" i="63"/>
  <c r="Y14" i="63"/>
  <c r="I14" i="63"/>
  <c r="U12" i="63"/>
  <c r="E12" i="63"/>
  <c r="S11" i="63"/>
  <c r="C11" i="63"/>
  <c r="C13" i="63" s="1"/>
  <c r="O10" i="63"/>
  <c r="Q9" i="63"/>
  <c r="M8" i="63"/>
  <c r="AA7" i="63"/>
  <c r="K7" i="63"/>
  <c r="Y6" i="63"/>
  <c r="M6" i="63"/>
  <c r="Q5" i="63"/>
  <c r="Q16" i="63" s="1"/>
  <c r="C5" i="63"/>
  <c r="V15" i="63"/>
  <c r="F15" i="63"/>
  <c r="X14" i="63"/>
  <c r="H14" i="63"/>
  <c r="T12" i="63"/>
  <c r="D12" i="63"/>
  <c r="R11" i="63"/>
  <c r="N10" i="63"/>
  <c r="P9" i="63"/>
  <c r="AB8" i="63"/>
  <c r="L8" i="63"/>
  <c r="Z7" i="63"/>
  <c r="J7" i="63"/>
  <c r="W6" i="63"/>
  <c r="L6" i="63"/>
  <c r="L16" i="63" s="1"/>
  <c r="AA5" i="63"/>
  <c r="P5" i="63"/>
  <c r="O15" i="63"/>
  <c r="Q14" i="63"/>
  <c r="M12" i="63"/>
  <c r="AA11" i="63"/>
  <c r="K11" i="63"/>
  <c r="W10" i="63"/>
  <c r="G10" i="63"/>
  <c r="Y9" i="63"/>
  <c r="I9" i="63"/>
  <c r="U8" i="63"/>
  <c r="E8" i="63"/>
  <c r="S7" i="63"/>
  <c r="C7" i="63"/>
  <c r="T6" i="63"/>
  <c r="F6" i="63"/>
  <c r="X5" i="63"/>
  <c r="J5" i="63"/>
  <c r="N15" i="63"/>
  <c r="P14" i="63"/>
  <c r="AB12" i="63"/>
  <c r="L12" i="63"/>
  <c r="Z11" i="63"/>
  <c r="Z13" i="63" s="1"/>
  <c r="J11" i="63"/>
  <c r="V10" i="63"/>
  <c r="F10" i="63"/>
  <c r="X9" i="63"/>
  <c r="H9" i="63"/>
  <c r="T8" i="63"/>
  <c r="D8" i="63"/>
  <c r="R7" i="63"/>
  <c r="R16" i="63" s="1"/>
  <c r="Q6" i="63"/>
  <c r="E6" i="63"/>
  <c r="U5" i="63"/>
  <c r="I5" i="63"/>
  <c r="Y18" i="7"/>
  <c r="Q18" i="7"/>
  <c r="I18" i="7"/>
  <c r="Y17" i="7"/>
  <c r="X183" i="3" s="1"/>
  <c r="Q17" i="7"/>
  <c r="P183" i="3" s="1"/>
  <c r="I17" i="7"/>
  <c r="H183" i="3" s="1"/>
  <c r="Y15" i="7"/>
  <c r="Q15" i="7"/>
  <c r="I15" i="7"/>
  <c r="Y14" i="7"/>
  <c r="Q14" i="7"/>
  <c r="I14" i="7"/>
  <c r="I16" i="7" s="1"/>
  <c r="Y13" i="7"/>
  <c r="Q13" i="7"/>
  <c r="I13" i="7"/>
  <c r="Y12" i="7"/>
  <c r="Q12" i="7"/>
  <c r="I12" i="7"/>
  <c r="Y11" i="7"/>
  <c r="Q11" i="7"/>
  <c r="I11" i="7"/>
  <c r="S18" i="7"/>
  <c r="J18" i="7"/>
  <c r="X17" i="7"/>
  <c r="O17" i="7"/>
  <c r="N183" i="3" s="1"/>
  <c r="F17" i="7"/>
  <c r="E183" i="3" s="1"/>
  <c r="U15" i="7"/>
  <c r="L15" i="7"/>
  <c r="C15" i="7"/>
  <c r="R14" i="7"/>
  <c r="H14" i="7"/>
  <c r="W13" i="7"/>
  <c r="N13" i="7"/>
  <c r="E13" i="7"/>
  <c r="T12" i="7"/>
  <c r="K12" i="7"/>
  <c r="Z11" i="7"/>
  <c r="P11" i="7"/>
  <c r="G11" i="7"/>
  <c r="W10" i="7"/>
  <c r="O10" i="7"/>
  <c r="G10" i="7"/>
  <c r="W8" i="7"/>
  <c r="O8" i="7"/>
  <c r="G8" i="7"/>
  <c r="W7" i="7"/>
  <c r="O7" i="7"/>
  <c r="G7" i="7"/>
  <c r="W6" i="7"/>
  <c r="O6" i="7"/>
  <c r="G6" i="7"/>
  <c r="W5" i="7"/>
  <c r="O5" i="7"/>
  <c r="G5" i="7"/>
  <c r="R18" i="7"/>
  <c r="H18" i="7"/>
  <c r="W17" i="7"/>
  <c r="V183" i="3" s="1"/>
  <c r="N17" i="7"/>
  <c r="M183" i="3" s="1"/>
  <c r="E17" i="7"/>
  <c r="D183" i="3" s="1"/>
  <c r="T15" i="7"/>
  <c r="K15" i="7"/>
  <c r="Z14" i="7"/>
  <c r="P14" i="7"/>
  <c r="G14" i="7"/>
  <c r="V13" i="7"/>
  <c r="M13" i="7"/>
  <c r="D13" i="7"/>
  <c r="S12" i="7"/>
  <c r="J12" i="7"/>
  <c r="X11" i="7"/>
  <c r="O11" i="7"/>
  <c r="F11" i="7"/>
  <c r="V10" i="7"/>
  <c r="N10" i="7"/>
  <c r="F10" i="7"/>
  <c r="V8" i="7"/>
  <c r="N8" i="7"/>
  <c r="F8" i="7"/>
  <c r="V7" i="7"/>
  <c r="N7" i="7"/>
  <c r="F7" i="7"/>
  <c r="V6" i="7"/>
  <c r="N6" i="7"/>
  <c r="F6" i="7"/>
  <c r="V5" i="7"/>
  <c r="N5" i="7"/>
  <c r="F5" i="7"/>
  <c r="Z18" i="7"/>
  <c r="N18" i="7"/>
  <c r="C18" i="7"/>
  <c r="M17" i="7"/>
  <c r="L183" i="3" s="1"/>
  <c r="Z15" i="7"/>
  <c r="N15" i="7"/>
  <c r="X14" i="7"/>
  <c r="M14" i="7"/>
  <c r="Z13" i="7"/>
  <c r="L13" i="7"/>
  <c r="X12" i="7"/>
  <c r="M12" i="7"/>
  <c r="W11" i="7"/>
  <c r="L11" i="7"/>
  <c r="Y10" i="7"/>
  <c r="M10" i="7"/>
  <c r="C10" i="7"/>
  <c r="Q8" i="7"/>
  <c r="E8" i="7"/>
  <c r="S7" i="7"/>
  <c r="I7" i="7"/>
  <c r="I19" i="7" s="1"/>
  <c r="U6" i="7"/>
  <c r="K6" i="7"/>
  <c r="Y5" i="7"/>
  <c r="M5" i="7"/>
  <c r="C5" i="7"/>
  <c r="U18" i="7"/>
  <c r="F18" i="7"/>
  <c r="R17" i="7"/>
  <c r="Q183" i="3" s="1"/>
  <c r="C17" i="7"/>
  <c r="B183" i="3" s="1"/>
  <c r="M15" i="7"/>
  <c r="V14" i="7"/>
  <c r="J14" i="7"/>
  <c r="S13" i="7"/>
  <c r="F13" i="7"/>
  <c r="O12" i="7"/>
  <c r="C12" i="7"/>
  <c r="K11" i="7"/>
  <c r="U10" i="7"/>
  <c r="J10" i="7"/>
  <c r="U8" i="7"/>
  <c r="J8" i="7"/>
  <c r="U7" i="7"/>
  <c r="J7" i="7"/>
  <c r="T6" i="7"/>
  <c r="I6" i="7"/>
  <c r="T5" i="7"/>
  <c r="I5" i="7"/>
  <c r="O18" i="7"/>
  <c r="Z17" i="7"/>
  <c r="Y183" i="3" s="1"/>
  <c r="K17" i="7"/>
  <c r="J183" i="3" s="1"/>
  <c r="V15" i="7"/>
  <c r="G15" i="7"/>
  <c r="S14" i="7"/>
  <c r="D14" i="7"/>
  <c r="O13" i="7"/>
  <c r="W12" i="7"/>
  <c r="H12" i="7"/>
  <c r="T11" i="7"/>
  <c r="E11" i="7"/>
  <c r="R10" i="7"/>
  <c r="E10" i="7"/>
  <c r="R8" i="7"/>
  <c r="D8" i="7"/>
  <c r="Q7" i="7"/>
  <c r="D7" i="7"/>
  <c r="Q6" i="7"/>
  <c r="D6" i="7"/>
  <c r="Q5" i="7"/>
  <c r="P181" i="3" s="1"/>
  <c r="P184" i="3" s="1"/>
  <c r="BJ184" i="3" s="1"/>
  <c r="D5" i="7"/>
  <c r="W18" i="7"/>
  <c r="K18" i="7"/>
  <c r="T17" i="7"/>
  <c r="S183" i="3" s="1"/>
  <c r="G17" i="7"/>
  <c r="F183" i="3" s="1"/>
  <c r="P15" i="7"/>
  <c r="D15" i="7"/>
  <c r="L14" i="7"/>
  <c r="L16" i="7" s="1"/>
  <c r="U13" i="7"/>
  <c r="H13" i="7"/>
  <c r="R12" i="7"/>
  <c r="E12" i="7"/>
  <c r="N11" i="7"/>
  <c r="Z10" i="7"/>
  <c r="L10" i="7"/>
  <c r="Y8" i="7"/>
  <c r="L8" i="7"/>
  <c r="Y7" i="7"/>
  <c r="L7" i="7"/>
  <c r="Y6" i="7"/>
  <c r="L6" i="7"/>
  <c r="X5" i="7"/>
  <c r="K5" i="7"/>
  <c r="X18" i="7"/>
  <c r="D18" i="7"/>
  <c r="D17" i="7"/>
  <c r="C183" i="3" s="1"/>
  <c r="F15" i="7"/>
  <c r="F14" i="7"/>
  <c r="J13" i="7"/>
  <c r="L12" i="7"/>
  <c r="M11" i="7"/>
  <c r="Q10" i="7"/>
  <c r="T8" i="7"/>
  <c r="Z7" i="7"/>
  <c r="E7" i="7"/>
  <c r="J6" i="7"/>
  <c r="P5" i="7"/>
  <c r="V18" i="7"/>
  <c r="V17" i="7"/>
  <c r="U183" i="3" s="1"/>
  <c r="X15" i="7"/>
  <c r="X16" i="7" s="1"/>
  <c r="E15" i="7"/>
  <c r="E14" i="7"/>
  <c r="G13" i="7"/>
  <c r="G12" i="7"/>
  <c r="J11" i="7"/>
  <c r="P10" i="7"/>
  <c r="S8" i="7"/>
  <c r="X7" i="7"/>
  <c r="X9" i="7" s="1"/>
  <c r="C7" i="7"/>
  <c r="H6" i="7"/>
  <c r="L5" i="7"/>
  <c r="T18" i="7"/>
  <c r="U17" i="7"/>
  <c r="W15" i="7"/>
  <c r="W14" i="7"/>
  <c r="C14" i="7"/>
  <c r="C13" i="7"/>
  <c r="F12" i="7"/>
  <c r="H11" i="7"/>
  <c r="K10" i="7"/>
  <c r="P8" i="7"/>
  <c r="T7" i="7"/>
  <c r="Z6" i="7"/>
  <c r="E6" i="7"/>
  <c r="J5" i="7"/>
  <c r="P18" i="7"/>
  <c r="S17" i="7"/>
  <c r="S15" i="7"/>
  <c r="U14" i="7"/>
  <c r="X13" i="7"/>
  <c r="Z12" i="7"/>
  <c r="D12" i="7"/>
  <c r="D19" i="7" s="1"/>
  <c r="D11" i="7"/>
  <c r="I10" i="7"/>
  <c r="M8" i="7"/>
  <c r="R7" i="7"/>
  <c r="X6" i="7"/>
  <c r="C6" i="7"/>
  <c r="H5" i="7"/>
  <c r="G18" i="7"/>
  <c r="J17" i="7"/>
  <c r="I183" i="3" s="1"/>
  <c r="J15" i="7"/>
  <c r="N14" i="7"/>
  <c r="P13" i="7"/>
  <c r="P12" i="7"/>
  <c r="S11" i="7"/>
  <c r="T10" i="7"/>
  <c r="Z8" i="7"/>
  <c r="H8" i="7"/>
  <c r="K7" i="7"/>
  <c r="P6" i="7"/>
  <c r="S5" i="7"/>
  <c r="E18" i="7"/>
  <c r="H17" i="7"/>
  <c r="G183" i="3" s="1"/>
  <c r="H15" i="7"/>
  <c r="K14" i="7"/>
  <c r="K13" i="7"/>
  <c r="N12" i="7"/>
  <c r="R11" i="7"/>
  <c r="S10" i="7"/>
  <c r="X8" i="7"/>
  <c r="C8" i="7"/>
  <c r="H7" i="7"/>
  <c r="M6" i="7"/>
  <c r="R5" i="7"/>
  <c r="P17" i="7"/>
  <c r="O183" i="3" s="1"/>
  <c r="V12" i="7"/>
  <c r="K8" i="7"/>
  <c r="E5" i="7"/>
  <c r="L17" i="7"/>
  <c r="K183" i="3" s="1"/>
  <c r="U12" i="7"/>
  <c r="I8" i="7"/>
  <c r="R15" i="7"/>
  <c r="V11" i="7"/>
  <c r="P7" i="7"/>
  <c r="O15" i="7"/>
  <c r="U11" i="7"/>
  <c r="M7" i="7"/>
  <c r="M18" i="7"/>
  <c r="T13" i="7"/>
  <c r="T16" i="7" s="1"/>
  <c r="H10" i="7"/>
  <c r="Z5" i="7"/>
  <c r="L18" i="7"/>
  <c r="R13" i="7"/>
  <c r="D10" i="7"/>
  <c r="U5" i="7"/>
  <c r="C11" i="7"/>
  <c r="X10" i="7"/>
  <c r="S6" i="7"/>
  <c r="R6" i="7"/>
  <c r="T14" i="7"/>
  <c r="O14" i="7"/>
  <c r="Z24" i="14"/>
  <c r="R24" i="14"/>
  <c r="J24" i="14"/>
  <c r="Z22" i="14"/>
  <c r="R22" i="14"/>
  <c r="J22" i="14"/>
  <c r="Z21" i="14"/>
  <c r="Y223" i="3" s="1"/>
  <c r="R21" i="14"/>
  <c r="J21" i="14"/>
  <c r="I223" i="3" s="1"/>
  <c r="Z19" i="14"/>
  <c r="R19" i="14"/>
  <c r="J19" i="14"/>
  <c r="Z18" i="14"/>
  <c r="R18" i="14"/>
  <c r="J18" i="14"/>
  <c r="Z17" i="14"/>
  <c r="R17" i="14"/>
  <c r="J17" i="14"/>
  <c r="Z16" i="14"/>
  <c r="R16" i="14"/>
  <c r="R20" i="14" s="1"/>
  <c r="J16" i="14"/>
  <c r="Z15" i="14"/>
  <c r="R15" i="14"/>
  <c r="J15" i="14"/>
  <c r="Z14" i="14"/>
  <c r="R14" i="14"/>
  <c r="J14" i="14"/>
  <c r="Z12" i="14"/>
  <c r="Y224" i="3" s="1"/>
  <c r="R12" i="14"/>
  <c r="J12" i="14"/>
  <c r="I224" i="3" s="1"/>
  <c r="Z11" i="14"/>
  <c r="Y222" i="3" s="1"/>
  <c r="R11" i="14"/>
  <c r="J11" i="14"/>
  <c r="I222" i="3" s="1"/>
  <c r="Z10" i="14"/>
  <c r="R10" i="14"/>
  <c r="J10" i="14"/>
  <c r="J13" i="14" s="1"/>
  <c r="Z8" i="14"/>
  <c r="R8" i="14"/>
  <c r="J8" i="14"/>
  <c r="Z7" i="14"/>
  <c r="R7" i="14"/>
  <c r="J7" i="14"/>
  <c r="Z6" i="14"/>
  <c r="R6" i="14"/>
  <c r="Y24" i="14"/>
  <c r="Q24" i="14"/>
  <c r="I24" i="14"/>
  <c r="Y22" i="14"/>
  <c r="Q22" i="14"/>
  <c r="I22" i="14"/>
  <c r="Y21" i="14"/>
  <c r="X223" i="3" s="1"/>
  <c r="Q21" i="14"/>
  <c r="P223" i="3" s="1"/>
  <c r="I21" i="14"/>
  <c r="H223" i="3" s="1"/>
  <c r="Y19" i="14"/>
  <c r="Q19" i="14"/>
  <c r="I19" i="14"/>
  <c r="Y18" i="14"/>
  <c r="Q18" i="14"/>
  <c r="T24" i="14"/>
  <c r="L24" i="14"/>
  <c r="D24" i="14"/>
  <c r="T22" i="14"/>
  <c r="L22" i="14"/>
  <c r="D22" i="14"/>
  <c r="T21" i="14"/>
  <c r="S223" i="3" s="1"/>
  <c r="L21" i="14"/>
  <c r="K223" i="3" s="1"/>
  <c r="D21" i="14"/>
  <c r="C223" i="3" s="1"/>
  <c r="T19" i="14"/>
  <c r="T20" i="14" s="1"/>
  <c r="L19" i="14"/>
  <c r="D19" i="14"/>
  <c r="T18" i="14"/>
  <c r="L18" i="14"/>
  <c r="D18" i="14"/>
  <c r="T17" i="14"/>
  <c r="L17" i="14"/>
  <c r="D17" i="14"/>
  <c r="D20" i="14" s="1"/>
  <c r="S24" i="14"/>
  <c r="K24" i="14"/>
  <c r="C24" i="14"/>
  <c r="S22" i="14"/>
  <c r="K22" i="14"/>
  <c r="C22" i="14"/>
  <c r="S21" i="14"/>
  <c r="R223" i="3" s="1"/>
  <c r="K21" i="14"/>
  <c r="C21" i="14"/>
  <c r="B223" i="3" s="1"/>
  <c r="S19" i="14"/>
  <c r="K19" i="14"/>
  <c r="C19" i="14"/>
  <c r="S18" i="14"/>
  <c r="K18" i="14"/>
  <c r="C18" i="14"/>
  <c r="S17" i="14"/>
  <c r="S20" i="14" s="1"/>
  <c r="K17" i="14"/>
  <c r="C17" i="14"/>
  <c r="S16" i="14"/>
  <c r="K16" i="14"/>
  <c r="C16" i="14"/>
  <c r="S15" i="14"/>
  <c r="K15" i="14"/>
  <c r="C15" i="14"/>
  <c r="S14" i="14"/>
  <c r="K14" i="14"/>
  <c r="C14" i="14"/>
  <c r="S12" i="14"/>
  <c r="R224" i="3" s="1"/>
  <c r="K12" i="14"/>
  <c r="J224" i="3" s="1"/>
  <c r="C12" i="14"/>
  <c r="B224" i="3" s="1"/>
  <c r="S11" i="14"/>
  <c r="R222" i="3" s="1"/>
  <c r="K11" i="14"/>
  <c r="J222" i="3" s="1"/>
  <c r="C11" i="14"/>
  <c r="B222" i="3" s="1"/>
  <c r="S10" i="14"/>
  <c r="K10" i="14"/>
  <c r="C10" i="14"/>
  <c r="S8" i="14"/>
  <c r="K8" i="14"/>
  <c r="C8" i="14"/>
  <c r="S7" i="14"/>
  <c r="S9" i="14" s="1"/>
  <c r="K7" i="14"/>
  <c r="C7" i="14"/>
  <c r="S6" i="14"/>
  <c r="K6" i="14"/>
  <c r="U24" i="14"/>
  <c r="E24" i="14"/>
  <c r="M22" i="14"/>
  <c r="U21" i="14"/>
  <c r="E21" i="14"/>
  <c r="D223" i="3" s="1"/>
  <c r="M19" i="14"/>
  <c r="U18" i="14"/>
  <c r="F18" i="14"/>
  <c r="P17" i="14"/>
  <c r="E17" i="14"/>
  <c r="P16" i="14"/>
  <c r="F16" i="14"/>
  <c r="F20" i="14" s="1"/>
  <c r="T15" i="14"/>
  <c r="H15" i="14"/>
  <c r="V14" i="14"/>
  <c r="L14" i="14"/>
  <c r="X12" i="14"/>
  <c r="W224" i="3" s="1"/>
  <c r="N12" i="14"/>
  <c r="M224" i="3" s="1"/>
  <c r="D12" i="14"/>
  <c r="C224" i="3" s="1"/>
  <c r="P11" i="14"/>
  <c r="O222" i="3" s="1"/>
  <c r="F11" i="14"/>
  <c r="E222" i="3" s="1"/>
  <c r="T10" i="14"/>
  <c r="H10" i="14"/>
  <c r="V8" i="14"/>
  <c r="L8" i="14"/>
  <c r="X7" i="14"/>
  <c r="N7" i="14"/>
  <c r="D7" i="14"/>
  <c r="D9" i="14" s="1"/>
  <c r="P6" i="14"/>
  <c r="G6" i="14"/>
  <c r="W5" i="14"/>
  <c r="O5" i="14"/>
  <c r="G5" i="14"/>
  <c r="P24" i="14"/>
  <c r="X22" i="14"/>
  <c r="H22" i="14"/>
  <c r="H23" i="14" s="1"/>
  <c r="H25" i="14" s="1"/>
  <c r="P21" i="14"/>
  <c r="O223" i="3" s="1"/>
  <c r="X19" i="14"/>
  <c r="H19" i="14"/>
  <c r="P18" i="14"/>
  <c r="E18" i="14"/>
  <c r="O17" i="14"/>
  <c r="Y16" i="14"/>
  <c r="O16" i="14"/>
  <c r="O20" i="14" s="1"/>
  <c r="E16" i="14"/>
  <c r="Q15" i="14"/>
  <c r="G15" i="14"/>
  <c r="U14" i="14"/>
  <c r="I14" i="14"/>
  <c r="W12" i="14"/>
  <c r="V224" i="3" s="1"/>
  <c r="M12" i="14"/>
  <c r="L224" i="3" s="1"/>
  <c r="Y11" i="14"/>
  <c r="X222" i="3" s="1"/>
  <c r="O11" i="14"/>
  <c r="E11" i="14"/>
  <c r="D222" i="3" s="1"/>
  <c r="Q10" i="14"/>
  <c r="G10" i="14"/>
  <c r="U8" i="14"/>
  <c r="I8" i="14"/>
  <c r="W7" i="14"/>
  <c r="M7" i="14"/>
  <c r="Y6" i="14"/>
  <c r="O6" i="14"/>
  <c r="F6" i="14"/>
  <c r="V5" i="14"/>
  <c r="N5" i="14"/>
  <c r="F5" i="14"/>
  <c r="O24" i="14"/>
  <c r="W22" i="14"/>
  <c r="G22" i="14"/>
  <c r="O21" i="14"/>
  <c r="W19" i="14"/>
  <c r="G19" i="14"/>
  <c r="O18" i="14"/>
  <c r="Y17" i="14"/>
  <c r="N17" i="14"/>
  <c r="X16" i="14"/>
  <c r="X20" i="14" s="1"/>
  <c r="N16" i="14"/>
  <c r="D16" i="14"/>
  <c r="P15" i="14"/>
  <c r="F15" i="14"/>
  <c r="T14" i="14"/>
  <c r="H14" i="14"/>
  <c r="V12" i="14"/>
  <c r="U224" i="3" s="1"/>
  <c r="L12" i="14"/>
  <c r="K224" i="3" s="1"/>
  <c r="X11" i="14"/>
  <c r="W222" i="3" s="1"/>
  <c r="N11" i="14"/>
  <c r="M222" i="3" s="1"/>
  <c r="D11" i="14"/>
  <c r="P10" i="14"/>
  <c r="F10" i="14"/>
  <c r="T8" i="14"/>
  <c r="H8" i="14"/>
  <c r="V7" i="14"/>
  <c r="V9" i="14" s="1"/>
  <c r="L7" i="14"/>
  <c r="X6" i="14"/>
  <c r="N6" i="14"/>
  <c r="E6" i="14"/>
  <c r="U5" i="14"/>
  <c r="M5" i="14"/>
  <c r="E5" i="14"/>
  <c r="N24" i="14"/>
  <c r="V22" i="14"/>
  <c r="F22" i="14"/>
  <c r="N21" i="14"/>
  <c r="M223" i="3" s="1"/>
  <c r="V19" i="14"/>
  <c r="F19" i="14"/>
  <c r="N18" i="14"/>
  <c r="X17" i="14"/>
  <c r="M17" i="14"/>
  <c r="M20" i="14" s="1"/>
  <c r="W16" i="14"/>
  <c r="M16" i="14"/>
  <c r="Y15" i="14"/>
  <c r="O15" i="14"/>
  <c r="E15" i="14"/>
  <c r="Q14" i="14"/>
  <c r="G14" i="14"/>
  <c r="U12" i="14"/>
  <c r="I12" i="14"/>
  <c r="H224" i="3" s="1"/>
  <c r="W11" i="14"/>
  <c r="V222" i="3" s="1"/>
  <c r="M11" i="14"/>
  <c r="Y10" i="14"/>
  <c r="O10" i="14"/>
  <c r="E10" i="14"/>
  <c r="Q8" i="14"/>
  <c r="G8" i="14"/>
  <c r="G9" i="14" s="1"/>
  <c r="U7" i="14"/>
  <c r="I7" i="14"/>
  <c r="W6" i="14"/>
  <c r="M6" i="14"/>
  <c r="D6" i="14"/>
  <c r="T5" i="14"/>
  <c r="L5" i="14"/>
  <c r="D5" i="14"/>
  <c r="D23" i="14" s="1"/>
  <c r="D25" i="14" s="1"/>
  <c r="W24" i="14"/>
  <c r="G24" i="14"/>
  <c r="O22" i="14"/>
  <c r="W21" i="14"/>
  <c r="V223" i="3" s="1"/>
  <c r="G21" i="14"/>
  <c r="F223" i="3" s="1"/>
  <c r="O19" i="14"/>
  <c r="W18" i="14"/>
  <c r="H18" i="14"/>
  <c r="H20" i="14" s="1"/>
  <c r="U17" i="14"/>
  <c r="G17" i="14"/>
  <c r="T16" i="14"/>
  <c r="H16" i="14"/>
  <c r="V15" i="14"/>
  <c r="L15" i="14"/>
  <c r="X14" i="14"/>
  <c r="N14" i="14"/>
  <c r="D14" i="14"/>
  <c r="P12" i="14"/>
  <c r="O224" i="3" s="1"/>
  <c r="F12" i="14"/>
  <c r="T11" i="14"/>
  <c r="S222" i="3" s="1"/>
  <c r="H11" i="14"/>
  <c r="G222" i="3" s="1"/>
  <c r="V10" i="14"/>
  <c r="L10" i="14"/>
  <c r="X8" i="14"/>
  <c r="X9" i="14" s="1"/>
  <c r="N8" i="14"/>
  <c r="D8" i="14"/>
  <c r="P7" i="14"/>
  <c r="F7" i="14"/>
  <c r="T6" i="14"/>
  <c r="I6" i="14"/>
  <c r="Y5" i="14"/>
  <c r="Q5" i="14"/>
  <c r="Q23" i="14" s="1"/>
  <c r="Q25" i="14" s="1"/>
  <c r="I5" i="14"/>
  <c r="V24" i="14"/>
  <c r="F24" i="14"/>
  <c r="N22" i="14"/>
  <c r="V21" i="14"/>
  <c r="U223" i="3" s="1"/>
  <c r="F21" i="14"/>
  <c r="E223" i="3" s="1"/>
  <c r="N19" i="14"/>
  <c r="V18" i="14"/>
  <c r="G18" i="14"/>
  <c r="Q17" i="14"/>
  <c r="F17" i="14"/>
  <c r="Q16" i="14"/>
  <c r="G16" i="14"/>
  <c r="U15" i="14"/>
  <c r="I15" i="14"/>
  <c r="W14" i="14"/>
  <c r="M14" i="14"/>
  <c r="Y12" i="14"/>
  <c r="X224" i="3" s="1"/>
  <c r="O12" i="14"/>
  <c r="N224" i="3" s="1"/>
  <c r="E12" i="14"/>
  <c r="D224" i="3" s="1"/>
  <c r="Q11" i="14"/>
  <c r="P222" i="3" s="1"/>
  <c r="G11" i="14"/>
  <c r="F222" i="3" s="1"/>
  <c r="U10" i="14"/>
  <c r="I10" i="14"/>
  <c r="I23" i="14" s="1"/>
  <c r="I25" i="14" s="1"/>
  <c r="W8" i="14"/>
  <c r="M8" i="14"/>
  <c r="Y7" i="14"/>
  <c r="O7" i="14"/>
  <c r="E7" i="14"/>
  <c r="Q6" i="14"/>
  <c r="H6" i="14"/>
  <c r="X5" i="14"/>
  <c r="P5" i="14"/>
  <c r="H5" i="14"/>
  <c r="X21" i="14"/>
  <c r="W223" i="3" s="1"/>
  <c r="I18" i="14"/>
  <c r="I16" i="14"/>
  <c r="O14" i="14"/>
  <c r="U11" i="14"/>
  <c r="Y8" i="14"/>
  <c r="Y9" i="14" s="1"/>
  <c r="G7" i="14"/>
  <c r="R5" i="14"/>
  <c r="M21" i="14"/>
  <c r="L223" i="3" s="1"/>
  <c r="W17" i="14"/>
  <c r="X15" i="14"/>
  <c r="F14" i="14"/>
  <c r="L11" i="14"/>
  <c r="K222" i="3" s="1"/>
  <c r="P8" i="14"/>
  <c r="P9" i="14" s="1"/>
  <c r="V6" i="14"/>
  <c r="K5" i="14"/>
  <c r="X24" i="14"/>
  <c r="H21" i="14"/>
  <c r="G223" i="3" s="1"/>
  <c r="V17" i="14"/>
  <c r="W15" i="14"/>
  <c r="E14" i="14"/>
  <c r="I11" i="14"/>
  <c r="H222" i="3" s="1"/>
  <c r="O8" i="14"/>
  <c r="U6" i="14"/>
  <c r="J5" i="14"/>
  <c r="M24" i="14"/>
  <c r="U19" i="14"/>
  <c r="I17" i="14"/>
  <c r="N15" i="14"/>
  <c r="T12" i="14"/>
  <c r="X10" i="14"/>
  <c r="F8" i="14"/>
  <c r="L6" i="14"/>
  <c r="C5" i="14"/>
  <c r="P22" i="14"/>
  <c r="X18" i="14"/>
  <c r="U16" i="14"/>
  <c r="Y14" i="14"/>
  <c r="G12" i="14"/>
  <c r="F224" i="3" s="1"/>
  <c r="M10" i="14"/>
  <c r="Q7" i="14"/>
  <c r="Z5" i="14"/>
  <c r="E22" i="14"/>
  <c r="M18" i="14"/>
  <c r="L16" i="14"/>
  <c r="P14" i="14"/>
  <c r="V11" i="14"/>
  <c r="U222" i="3" s="1"/>
  <c r="D10" i="14"/>
  <c r="H7" i="14"/>
  <c r="S5" i="14"/>
  <c r="U22" i="14"/>
  <c r="H12" i="14"/>
  <c r="G224" i="3" s="1"/>
  <c r="P19" i="14"/>
  <c r="W10" i="14"/>
  <c r="W13" i="14" s="1"/>
  <c r="E19" i="14"/>
  <c r="N10" i="14"/>
  <c r="H17" i="14"/>
  <c r="E8" i="14"/>
  <c r="D15" i="14"/>
  <c r="C6" i="14"/>
  <c r="H24" i="14"/>
  <c r="Q12" i="14"/>
  <c r="P224" i="3" s="1"/>
  <c r="T7" i="14"/>
  <c r="J6" i="14"/>
  <c r="V16" i="14"/>
  <c r="M15" i="14"/>
  <c r="AR293" i="3"/>
  <c r="AE8" i="1"/>
  <c r="Q90" i="3"/>
  <c r="AX99" i="3"/>
  <c r="I6" i="63"/>
  <c r="Y7" i="63"/>
  <c r="M10" i="63"/>
  <c r="N12" i="63"/>
  <c r="S5" i="64"/>
  <c r="U8" i="64"/>
  <c r="E5" i="65"/>
  <c r="Z13" i="65"/>
  <c r="Q15" i="65"/>
  <c r="Q18" i="65"/>
  <c r="M21" i="65"/>
  <c r="T23" i="68"/>
  <c r="W12" i="10"/>
  <c r="O12" i="10"/>
  <c r="G12" i="10"/>
  <c r="W11" i="10"/>
  <c r="O11" i="10"/>
  <c r="G11" i="10"/>
  <c r="W10" i="10"/>
  <c r="O10" i="10"/>
  <c r="V12" i="10"/>
  <c r="N12" i="10"/>
  <c r="F12" i="10"/>
  <c r="V11" i="10"/>
  <c r="N11" i="10"/>
  <c r="F11" i="10"/>
  <c r="V10" i="10"/>
  <c r="N10" i="10"/>
  <c r="Q12" i="10"/>
  <c r="E12" i="10"/>
  <c r="S11" i="10"/>
  <c r="I11" i="10"/>
  <c r="I13" i="10" s="1"/>
  <c r="U10" i="10"/>
  <c r="K10" i="10"/>
  <c r="C10" i="10"/>
  <c r="S9" i="10"/>
  <c r="K9" i="10"/>
  <c r="C9" i="10"/>
  <c r="S8" i="10"/>
  <c r="K8" i="10"/>
  <c r="K13" i="10" s="1"/>
  <c r="C8" i="10"/>
  <c r="S7" i="10"/>
  <c r="K7" i="10"/>
  <c r="C7" i="10"/>
  <c r="S6" i="10"/>
  <c r="K6" i="10"/>
  <c r="C6" i="10"/>
  <c r="S5" i="10"/>
  <c r="S13" i="10" s="1"/>
  <c r="K5" i="10"/>
  <c r="C5" i="10"/>
  <c r="T12" i="10"/>
  <c r="I12" i="10"/>
  <c r="T11" i="10"/>
  <c r="H11" i="10"/>
  <c r="S10" i="10"/>
  <c r="H10" i="10"/>
  <c r="W9" i="10"/>
  <c r="N9" i="10"/>
  <c r="E9" i="10"/>
  <c r="T8" i="10"/>
  <c r="J8" i="10"/>
  <c r="Y7" i="10"/>
  <c r="P7" i="10"/>
  <c r="G7" i="10"/>
  <c r="G13" i="10" s="1"/>
  <c r="V6" i="10"/>
  <c r="M6" i="10"/>
  <c r="D6" i="10"/>
  <c r="R5" i="10"/>
  <c r="I5" i="10"/>
  <c r="P12" i="10"/>
  <c r="C12" i="10"/>
  <c r="P11" i="10"/>
  <c r="C11" i="10"/>
  <c r="P10" i="10"/>
  <c r="E10" i="10"/>
  <c r="T9" i="10"/>
  <c r="J9" i="10"/>
  <c r="Y8" i="10"/>
  <c r="P8" i="10"/>
  <c r="G8" i="10"/>
  <c r="V7" i="10"/>
  <c r="M7" i="10"/>
  <c r="D7" i="10"/>
  <c r="R6" i="10"/>
  <c r="I6" i="10"/>
  <c r="X5" i="10"/>
  <c r="O5" i="10"/>
  <c r="F5" i="10"/>
  <c r="X12" i="10"/>
  <c r="K12" i="10"/>
  <c r="X11" i="10"/>
  <c r="K11" i="10"/>
  <c r="X10" i="10"/>
  <c r="J10" i="10"/>
  <c r="Y9" i="10"/>
  <c r="P9" i="10"/>
  <c r="P13" i="10" s="1"/>
  <c r="G9" i="10"/>
  <c r="V8" i="10"/>
  <c r="M8" i="10"/>
  <c r="D8" i="10"/>
  <c r="R7" i="10"/>
  <c r="I7" i="10"/>
  <c r="X6" i="10"/>
  <c r="O6" i="10"/>
  <c r="F6" i="10"/>
  <c r="U5" i="10"/>
  <c r="L5" i="10"/>
  <c r="S12" i="10"/>
  <c r="Y11" i="10"/>
  <c r="D11" i="10"/>
  <c r="I10" i="10"/>
  <c r="R9" i="10"/>
  <c r="R13" i="10" s="1"/>
  <c r="D9" i="10"/>
  <c r="N8" i="10"/>
  <c r="W7" i="10"/>
  <c r="H7" i="10"/>
  <c r="Q6" i="10"/>
  <c r="Z5" i="10"/>
  <c r="M5" i="10"/>
  <c r="R12" i="10"/>
  <c r="U11" i="10"/>
  <c r="Z10" i="10"/>
  <c r="G10" i="10"/>
  <c r="Q9" i="10"/>
  <c r="Z8" i="10"/>
  <c r="L8" i="10"/>
  <c r="U7" i="10"/>
  <c r="F7" i="10"/>
  <c r="P6" i="10"/>
  <c r="Y5" i="10"/>
  <c r="J5" i="10"/>
  <c r="M12" i="10"/>
  <c r="R11" i="10"/>
  <c r="Y10" i="10"/>
  <c r="F10" i="10"/>
  <c r="O9" i="10"/>
  <c r="X8" i="10"/>
  <c r="I8" i="10"/>
  <c r="T7" i="10"/>
  <c r="E7" i="10"/>
  <c r="N6" i="10"/>
  <c r="W5" i="10"/>
  <c r="H5" i="10"/>
  <c r="L12" i="10"/>
  <c r="Q11" i="10"/>
  <c r="T10" i="10"/>
  <c r="D10" i="10"/>
  <c r="M9" i="10"/>
  <c r="W8" i="10"/>
  <c r="H8" i="10"/>
  <c r="Q7" i="10"/>
  <c r="Z6" i="10"/>
  <c r="Z13" i="10" s="1"/>
  <c r="L6" i="10"/>
  <c r="V5" i="10"/>
  <c r="G5" i="10"/>
  <c r="Y12" i="10"/>
  <c r="D12" i="10"/>
  <c r="J11" i="10"/>
  <c r="M10" i="10"/>
  <c r="V9" i="10"/>
  <c r="H9" i="10"/>
  <c r="Q8" i="10"/>
  <c r="Z7" i="10"/>
  <c r="L7" i="10"/>
  <c r="U6" i="10"/>
  <c r="G6" i="10"/>
  <c r="P5" i="10"/>
  <c r="U12" i="10"/>
  <c r="Z11" i="10"/>
  <c r="E11" i="10"/>
  <c r="L10" i="10"/>
  <c r="U9" i="10"/>
  <c r="F9" i="10"/>
  <c r="O8" i="10"/>
  <c r="X7" i="10"/>
  <c r="J7" i="10"/>
  <c r="J13" i="10" s="1"/>
  <c r="T6" i="10"/>
  <c r="E6" i="10"/>
  <c r="N5" i="10"/>
  <c r="Z9" i="10"/>
  <c r="O7" i="10"/>
  <c r="E5" i="10"/>
  <c r="Z12" i="10"/>
  <c r="X9" i="10"/>
  <c r="X13" i="10" s="1"/>
  <c r="N7" i="10"/>
  <c r="D5" i="10"/>
  <c r="J12" i="10"/>
  <c r="L9" i="10"/>
  <c r="Y6" i="10"/>
  <c r="H12" i="10"/>
  <c r="I9" i="10"/>
  <c r="W6" i="10"/>
  <c r="R10" i="10"/>
  <c r="F8" i="10"/>
  <c r="T5" i="10"/>
  <c r="Q10" i="10"/>
  <c r="E8" i="10"/>
  <c r="Q5" i="10"/>
  <c r="J6" i="10"/>
  <c r="H6" i="10"/>
  <c r="H13" i="10" s="1"/>
  <c r="U8" i="10"/>
  <c r="R8" i="10"/>
  <c r="M11" i="10"/>
  <c r="L11" i="10"/>
  <c r="V15" i="12"/>
  <c r="N15" i="12"/>
  <c r="F15" i="12"/>
  <c r="Z14" i="12"/>
  <c r="Y270" i="3" s="1"/>
  <c r="R14" i="12"/>
  <c r="J14" i="12"/>
  <c r="I270" i="3" s="1"/>
  <c r="V12" i="12"/>
  <c r="N12" i="12"/>
  <c r="F12" i="12"/>
  <c r="Z11" i="12"/>
  <c r="R11" i="12"/>
  <c r="J11" i="12"/>
  <c r="J13" i="12" s="1"/>
  <c r="V10" i="12"/>
  <c r="N10" i="12"/>
  <c r="F10" i="12"/>
  <c r="Z9" i="12"/>
  <c r="R9" i="12"/>
  <c r="J9" i="12"/>
  <c r="V8" i="12"/>
  <c r="N8" i="12"/>
  <c r="F8" i="12"/>
  <c r="Z7" i="12"/>
  <c r="R7" i="12"/>
  <c r="J7" i="12"/>
  <c r="V6" i="12"/>
  <c r="N6" i="12"/>
  <c r="F6" i="12"/>
  <c r="Z5" i="12"/>
  <c r="Y268" i="3" s="1"/>
  <c r="Y271" i="3" s="1"/>
  <c r="BS271" i="3" s="1"/>
  <c r="R5" i="12"/>
  <c r="J5" i="12"/>
  <c r="U15" i="12"/>
  <c r="M15" i="12"/>
  <c r="E15" i="12"/>
  <c r="Y14" i="12"/>
  <c r="X270" i="3" s="1"/>
  <c r="Q14" i="12"/>
  <c r="I14" i="12"/>
  <c r="H270" i="3" s="1"/>
  <c r="U12" i="12"/>
  <c r="M12" i="12"/>
  <c r="E12" i="12"/>
  <c r="Y11" i="12"/>
  <c r="Q11" i="12"/>
  <c r="I11" i="12"/>
  <c r="U10" i="12"/>
  <c r="M10" i="12"/>
  <c r="E10" i="12"/>
  <c r="Y9" i="12"/>
  <c r="Q9" i="12"/>
  <c r="I9" i="12"/>
  <c r="U8" i="12"/>
  <c r="M8" i="12"/>
  <c r="E8" i="12"/>
  <c r="Y7" i="12"/>
  <c r="Y16" i="12" s="1"/>
  <c r="Q7" i="12"/>
  <c r="I7" i="12"/>
  <c r="U6" i="12"/>
  <c r="M6" i="12"/>
  <c r="E6" i="12"/>
  <c r="Y5" i="12"/>
  <c r="Q5" i="12"/>
  <c r="I5" i="12"/>
  <c r="AB15" i="12"/>
  <c r="T15" i="12"/>
  <c r="L15" i="12"/>
  <c r="D15" i="12"/>
  <c r="X14" i="12"/>
  <c r="W270" i="3" s="1"/>
  <c r="P14" i="12"/>
  <c r="O270" i="3" s="1"/>
  <c r="H14" i="12"/>
  <c r="G270" i="3" s="1"/>
  <c r="AB12" i="12"/>
  <c r="AB13" i="12" s="1"/>
  <c r="T12" i="12"/>
  <c r="L12" i="12"/>
  <c r="D12" i="12"/>
  <c r="X11" i="12"/>
  <c r="P11" i="12"/>
  <c r="H11" i="12"/>
  <c r="AB10" i="12"/>
  <c r="T10" i="12"/>
  <c r="S268" i="3" s="1"/>
  <c r="S271" i="3" s="1"/>
  <c r="BM271" i="3" s="1"/>
  <c r="L10" i="12"/>
  <c r="D10" i="12"/>
  <c r="X9" i="12"/>
  <c r="P9" i="12"/>
  <c r="H9" i="12"/>
  <c r="AB8" i="12"/>
  <c r="T8" i="12"/>
  <c r="L8" i="12"/>
  <c r="D8" i="12"/>
  <c r="X7" i="12"/>
  <c r="P7" i="12"/>
  <c r="H7" i="12"/>
  <c r="AB6" i="12"/>
  <c r="T6" i="12"/>
  <c r="L6" i="12"/>
  <c r="D6" i="12"/>
  <c r="X5" i="12"/>
  <c r="P5" i="12"/>
  <c r="H5" i="12"/>
  <c r="AA15" i="12"/>
  <c r="S15" i="12"/>
  <c r="K15" i="12"/>
  <c r="C15" i="12"/>
  <c r="W14" i="12"/>
  <c r="V270" i="3" s="1"/>
  <c r="O14" i="12"/>
  <c r="N270" i="3" s="1"/>
  <c r="G14" i="12"/>
  <c r="F270" i="3" s="1"/>
  <c r="AA12" i="12"/>
  <c r="S12" i="12"/>
  <c r="K12" i="12"/>
  <c r="C12" i="12"/>
  <c r="W11" i="12"/>
  <c r="O11" i="12"/>
  <c r="O13" i="12" s="1"/>
  <c r="G11" i="12"/>
  <c r="AA10" i="12"/>
  <c r="S10" i="12"/>
  <c r="K10" i="12"/>
  <c r="C10" i="12"/>
  <c r="W9" i="12"/>
  <c r="O9" i="12"/>
  <c r="G9" i="12"/>
  <c r="AA8" i="12"/>
  <c r="S8" i="12"/>
  <c r="K8" i="12"/>
  <c r="C8" i="12"/>
  <c r="W7" i="12"/>
  <c r="O7" i="12"/>
  <c r="G7" i="12"/>
  <c r="AA6" i="12"/>
  <c r="S6" i="12"/>
  <c r="K6" i="12"/>
  <c r="C6" i="12"/>
  <c r="W5" i="12"/>
  <c r="O5" i="12"/>
  <c r="G5" i="12"/>
  <c r="X15" i="12"/>
  <c r="P15" i="12"/>
  <c r="H15" i="12"/>
  <c r="AB14" i="12"/>
  <c r="AA270" i="3" s="1"/>
  <c r="T14" i="12"/>
  <c r="S270" i="3" s="1"/>
  <c r="L14" i="12"/>
  <c r="K270" i="3" s="1"/>
  <c r="D14" i="12"/>
  <c r="C270" i="3" s="1"/>
  <c r="X12" i="12"/>
  <c r="P12" i="12"/>
  <c r="H12" i="12"/>
  <c r="H13" i="12" s="1"/>
  <c r="AB11" i="12"/>
  <c r="T11" i="12"/>
  <c r="L11" i="12"/>
  <c r="D11" i="12"/>
  <c r="X10" i="12"/>
  <c r="P10" i="12"/>
  <c r="H10" i="12"/>
  <c r="AB9" i="12"/>
  <c r="AB16" i="12" s="1"/>
  <c r="T9" i="12"/>
  <c r="L9" i="12"/>
  <c r="D9" i="12"/>
  <c r="X8" i="12"/>
  <c r="P8" i="12"/>
  <c r="H8" i="12"/>
  <c r="AB7" i="12"/>
  <c r="T7" i="12"/>
  <c r="T16" i="12" s="1"/>
  <c r="L7" i="12"/>
  <c r="D7" i="12"/>
  <c r="X6" i="12"/>
  <c r="P6" i="12"/>
  <c r="H6" i="12"/>
  <c r="AB5" i="12"/>
  <c r="T5" i="12"/>
  <c r="L5" i="12"/>
  <c r="K268" i="3" s="1"/>
  <c r="D5" i="12"/>
  <c r="W15" i="12"/>
  <c r="O15" i="12"/>
  <c r="G15" i="12"/>
  <c r="AA14" i="12"/>
  <c r="Z270" i="3" s="1"/>
  <c r="S14" i="12"/>
  <c r="R270" i="3" s="1"/>
  <c r="K14" i="12"/>
  <c r="J270" i="3" s="1"/>
  <c r="C14" i="12"/>
  <c r="B270" i="3" s="1"/>
  <c r="W12" i="12"/>
  <c r="O12" i="12"/>
  <c r="G12" i="12"/>
  <c r="AA11" i="12"/>
  <c r="S11" i="12"/>
  <c r="K11" i="12"/>
  <c r="C11" i="12"/>
  <c r="W10" i="12"/>
  <c r="O10" i="12"/>
  <c r="G10" i="12"/>
  <c r="AA9" i="12"/>
  <c r="S9" i="12"/>
  <c r="K9" i="12"/>
  <c r="C9" i="12"/>
  <c r="W8" i="12"/>
  <c r="O8" i="12"/>
  <c r="O16" i="12" s="1"/>
  <c r="G8" i="12"/>
  <c r="AA7" i="12"/>
  <c r="S7" i="12"/>
  <c r="K7" i="12"/>
  <c r="C7" i="12"/>
  <c r="W6" i="12"/>
  <c r="O6" i="12"/>
  <c r="G6" i="12"/>
  <c r="G16" i="12" s="1"/>
  <c r="AA5" i="12"/>
  <c r="S5" i="12"/>
  <c r="K5" i="12"/>
  <c r="C5" i="12"/>
  <c r="Z15" i="12"/>
  <c r="V14" i="12"/>
  <c r="U270" i="3" s="1"/>
  <c r="Z12" i="12"/>
  <c r="V11" i="12"/>
  <c r="V13" i="12" s="1"/>
  <c r="Z10" i="12"/>
  <c r="V9" i="12"/>
  <c r="Z8" i="12"/>
  <c r="V7" i="12"/>
  <c r="Z6" i="12"/>
  <c r="V5" i="12"/>
  <c r="Y15" i="12"/>
  <c r="U14" i="12"/>
  <c r="T270" i="3" s="1"/>
  <c r="Y12" i="12"/>
  <c r="U11" i="12"/>
  <c r="Y10" i="12"/>
  <c r="U9" i="12"/>
  <c r="Y8" i="12"/>
  <c r="U7" i="12"/>
  <c r="Y6" i="12"/>
  <c r="U5" i="12"/>
  <c r="T268" i="3" s="1"/>
  <c r="R15" i="12"/>
  <c r="N14" i="12"/>
  <c r="M270" i="3" s="1"/>
  <c r="R12" i="12"/>
  <c r="N11" i="12"/>
  <c r="R10" i="12"/>
  <c r="N9" i="12"/>
  <c r="R8" i="12"/>
  <c r="N7" i="12"/>
  <c r="N16" i="12" s="1"/>
  <c r="R6" i="12"/>
  <c r="N5" i="12"/>
  <c r="Q15" i="12"/>
  <c r="M14" i="12"/>
  <c r="L270" i="3" s="1"/>
  <c r="Q12" i="12"/>
  <c r="M11" i="12"/>
  <c r="Q10" i="12"/>
  <c r="M9" i="12"/>
  <c r="M16" i="12" s="1"/>
  <c r="Q8" i="12"/>
  <c r="M7" i="12"/>
  <c r="Q6" i="12"/>
  <c r="M5" i="12"/>
  <c r="J15" i="12"/>
  <c r="J12" i="12"/>
  <c r="J10" i="12"/>
  <c r="J8" i="12"/>
  <c r="J16" i="12" s="1"/>
  <c r="J6" i="12"/>
  <c r="I15" i="12"/>
  <c r="I12" i="12"/>
  <c r="I10" i="12"/>
  <c r="I8" i="12"/>
  <c r="I6" i="12"/>
  <c r="E11" i="12"/>
  <c r="F14" i="12"/>
  <c r="F5" i="12"/>
  <c r="E14" i="12"/>
  <c r="D270" i="3" s="1"/>
  <c r="E5" i="12"/>
  <c r="F7" i="12"/>
  <c r="E9" i="12"/>
  <c r="F11" i="12"/>
  <c r="F9" i="12"/>
  <c r="AT36" i="61"/>
  <c r="AT41" i="61" s="1"/>
  <c r="K5" i="63"/>
  <c r="U6" i="63"/>
  <c r="J9" i="63"/>
  <c r="AB10" i="63"/>
  <c r="O12" i="63"/>
  <c r="D15" i="63"/>
  <c r="AA8" i="64"/>
  <c r="L12" i="64"/>
  <c r="F5" i="65"/>
  <c r="F7" i="65"/>
  <c r="L9" i="65"/>
  <c r="Q6" i="68"/>
  <c r="Q17" i="68"/>
  <c r="D28" i="70"/>
  <c r="N12" i="65"/>
  <c r="N14" i="65"/>
  <c r="F17" i="65"/>
  <c r="F20" i="65"/>
  <c r="I21" i="68"/>
  <c r="E7" i="12"/>
  <c r="AA30" i="68"/>
  <c r="S30" i="68"/>
  <c r="K30" i="68"/>
  <c r="C30" i="68"/>
  <c r="W29" i="68"/>
  <c r="O29" i="68"/>
  <c r="G29" i="68"/>
  <c r="AA28" i="68"/>
  <c r="S28" i="68"/>
  <c r="K28" i="68"/>
  <c r="C28" i="68"/>
  <c r="W26" i="68"/>
  <c r="O26" i="68"/>
  <c r="G26" i="68"/>
  <c r="AA25" i="68"/>
  <c r="S25" i="68"/>
  <c r="K25" i="68"/>
  <c r="C25" i="68"/>
  <c r="W23" i="68"/>
  <c r="O23" i="68"/>
  <c r="G23" i="68"/>
  <c r="AA22" i="68"/>
  <c r="S22" i="68"/>
  <c r="K22" i="68"/>
  <c r="C22" i="68"/>
  <c r="U30" i="68"/>
  <c r="M30" i="68"/>
  <c r="AB30" i="68"/>
  <c r="T30" i="68"/>
  <c r="L30" i="68"/>
  <c r="D30" i="68"/>
  <c r="X29" i="68"/>
  <c r="P29" i="68"/>
  <c r="H29" i="68"/>
  <c r="AB28" i="68"/>
  <c r="T28" i="68"/>
  <c r="L28" i="68"/>
  <c r="D28" i="68"/>
  <c r="X26" i="68"/>
  <c r="P26" i="68"/>
  <c r="H26" i="68"/>
  <c r="AB25" i="68"/>
  <c r="T25" i="68"/>
  <c r="L25" i="68"/>
  <c r="D25" i="68"/>
  <c r="X23" i="68"/>
  <c r="P23" i="68"/>
  <c r="H23" i="68"/>
  <c r="AB22" i="68"/>
  <c r="T22" i="68"/>
  <c r="L22" i="68"/>
  <c r="D22" i="68"/>
  <c r="P30" i="68"/>
  <c r="E30" i="68"/>
  <c r="U29" i="68"/>
  <c r="K29" i="68"/>
  <c r="Q28" i="68"/>
  <c r="G28" i="68"/>
  <c r="Y26" i="68"/>
  <c r="M26" i="68"/>
  <c r="M27" i="68" s="1"/>
  <c r="C26" i="68"/>
  <c r="U25" i="68"/>
  <c r="I25" i="68"/>
  <c r="AA23" i="68"/>
  <c r="Q23" i="68"/>
  <c r="E23" i="68"/>
  <c r="W22" i="68"/>
  <c r="M22" i="68"/>
  <c r="U21" i="68"/>
  <c r="M21" i="68"/>
  <c r="E21" i="68"/>
  <c r="Y20" i="68"/>
  <c r="Q20" i="68"/>
  <c r="I20" i="68"/>
  <c r="U19" i="68"/>
  <c r="M19" i="68"/>
  <c r="E19" i="68"/>
  <c r="Y18" i="68"/>
  <c r="Q18" i="68"/>
  <c r="I18" i="68"/>
  <c r="U17" i="68"/>
  <c r="M17" i="68"/>
  <c r="E17" i="68"/>
  <c r="Y16" i="68"/>
  <c r="Q16" i="68"/>
  <c r="I16" i="68"/>
  <c r="U14" i="68"/>
  <c r="M14" i="68"/>
  <c r="E14" i="68"/>
  <c r="Y13" i="68"/>
  <c r="Q13" i="68"/>
  <c r="Z30" i="68"/>
  <c r="O30" i="68"/>
  <c r="T29" i="68"/>
  <c r="J29" i="68"/>
  <c r="Z28" i="68"/>
  <c r="P28" i="68"/>
  <c r="F28" i="68"/>
  <c r="V26" i="68"/>
  <c r="L26" i="68"/>
  <c r="R25" i="68"/>
  <c r="H25" i="68"/>
  <c r="Z23" i="68"/>
  <c r="N23" i="68"/>
  <c r="D23" i="68"/>
  <c r="V22" i="68"/>
  <c r="J22" i="68"/>
  <c r="AB21" i="68"/>
  <c r="AB24" i="68" s="1"/>
  <c r="T21" i="68"/>
  <c r="L21" i="68"/>
  <c r="D21" i="68"/>
  <c r="X20" i="68"/>
  <c r="P20" i="68"/>
  <c r="H20" i="68"/>
  <c r="AB19" i="68"/>
  <c r="T19" i="68"/>
  <c r="L19" i="68"/>
  <c r="D19" i="68"/>
  <c r="X18" i="68"/>
  <c r="P18" i="68"/>
  <c r="H18" i="68"/>
  <c r="AB17" i="68"/>
  <c r="T17" i="68"/>
  <c r="L17" i="68"/>
  <c r="L24" i="68" s="1"/>
  <c r="D17" i="68"/>
  <c r="X16" i="68"/>
  <c r="P16" i="68"/>
  <c r="H16" i="68"/>
  <c r="AB14" i="68"/>
  <c r="T14" i="68"/>
  <c r="L14" i="68"/>
  <c r="D14" i="68"/>
  <c r="X13" i="68"/>
  <c r="P13" i="68"/>
  <c r="H13" i="68"/>
  <c r="AB12" i="68"/>
  <c r="T12" i="68"/>
  <c r="L12" i="68"/>
  <c r="D12" i="68"/>
  <c r="X11" i="68"/>
  <c r="P11" i="68"/>
  <c r="H11" i="68"/>
  <c r="AB10" i="68"/>
  <c r="T10" i="68"/>
  <c r="L10" i="68"/>
  <c r="D10" i="68"/>
  <c r="X8" i="68"/>
  <c r="P8" i="68"/>
  <c r="P9" i="68" s="1"/>
  <c r="H8" i="68"/>
  <c r="AB7" i="68"/>
  <c r="T7" i="68"/>
  <c r="L7" i="68"/>
  <c r="D7" i="68"/>
  <c r="X6" i="68"/>
  <c r="P6" i="68"/>
  <c r="H6" i="68"/>
  <c r="H27" i="68" s="1"/>
  <c r="H31" i="68" s="1"/>
  <c r="AB5" i="68"/>
  <c r="T5" i="68"/>
  <c r="L5" i="68"/>
  <c r="D5" i="68"/>
  <c r="Y30" i="68"/>
  <c r="N30" i="68"/>
  <c r="S29" i="68"/>
  <c r="I29" i="68"/>
  <c r="Y28" i="68"/>
  <c r="O28" i="68"/>
  <c r="E28" i="68"/>
  <c r="U26" i="68"/>
  <c r="K26" i="68"/>
  <c r="Q25" i="68"/>
  <c r="G25" i="68"/>
  <c r="Y23" i="68"/>
  <c r="M23" i="68"/>
  <c r="C23" i="68"/>
  <c r="U22" i="68"/>
  <c r="I22" i="68"/>
  <c r="AA21" i="68"/>
  <c r="S21" i="68"/>
  <c r="K21" i="68"/>
  <c r="C21" i="68"/>
  <c r="W20" i="68"/>
  <c r="O20" i="68"/>
  <c r="G20" i="68"/>
  <c r="AA19" i="68"/>
  <c r="S19" i="68"/>
  <c r="K19" i="68"/>
  <c r="C19" i="68"/>
  <c r="W18" i="68"/>
  <c r="O18" i="68"/>
  <c r="G18" i="68"/>
  <c r="AA17" i="68"/>
  <c r="S17" i="68"/>
  <c r="K17" i="68"/>
  <c r="C17" i="68"/>
  <c r="W16" i="68"/>
  <c r="O16" i="68"/>
  <c r="G16" i="68"/>
  <c r="AA14" i="68"/>
  <c r="S14" i="68"/>
  <c r="K14" i="68"/>
  <c r="C14" i="68"/>
  <c r="W13" i="68"/>
  <c r="O13" i="68"/>
  <c r="G13" i="68"/>
  <c r="G15" i="68" s="1"/>
  <c r="AA12" i="68"/>
  <c r="S12" i="68"/>
  <c r="K12" i="68"/>
  <c r="C12" i="68"/>
  <c r="W11" i="68"/>
  <c r="O11" i="68"/>
  <c r="G11" i="68"/>
  <c r="AA10" i="68"/>
  <c r="AA27" i="68" s="1"/>
  <c r="AA31" i="68" s="1"/>
  <c r="S10" i="68"/>
  <c r="K10" i="68"/>
  <c r="C10" i="68"/>
  <c r="W8" i="68"/>
  <c r="O8" i="68"/>
  <c r="G8" i="68"/>
  <c r="AA7" i="68"/>
  <c r="S7" i="68"/>
  <c r="S9" i="68" s="1"/>
  <c r="K7" i="68"/>
  <c r="C7" i="68"/>
  <c r="W6" i="68"/>
  <c r="O6" i="68"/>
  <c r="G6" i="68"/>
  <c r="AA5" i="68"/>
  <c r="S5" i="68"/>
  <c r="K5" i="68"/>
  <c r="C5" i="68"/>
  <c r="X30" i="68"/>
  <c r="J30" i="68"/>
  <c r="AB29" i="68"/>
  <c r="R29" i="68"/>
  <c r="F29" i="68"/>
  <c r="X28" i="68"/>
  <c r="N28" i="68"/>
  <c r="T26" i="68"/>
  <c r="J26" i="68"/>
  <c r="Z25" i="68"/>
  <c r="P25" i="68"/>
  <c r="F25" i="68"/>
  <c r="V23" i="68"/>
  <c r="L23" i="68"/>
  <c r="R22" i="68"/>
  <c r="H22" i="68"/>
  <c r="Z21" i="68"/>
  <c r="R21" i="68"/>
  <c r="J21" i="68"/>
  <c r="V20" i="68"/>
  <c r="N20" i="68"/>
  <c r="F20" i="68"/>
  <c r="Z19" i="68"/>
  <c r="R19" i="68"/>
  <c r="J19" i="68"/>
  <c r="V18" i="68"/>
  <c r="N18" i="68"/>
  <c r="F18" i="68"/>
  <c r="Z17" i="68"/>
  <c r="R17" i="68"/>
  <c r="J17" i="68"/>
  <c r="V16" i="68"/>
  <c r="N16" i="68"/>
  <c r="F16" i="68"/>
  <c r="Z14" i="68"/>
  <c r="R14" i="68"/>
  <c r="J14" i="68"/>
  <c r="V13" i="68"/>
  <c r="N13" i="68"/>
  <c r="F13" i="68"/>
  <c r="Z12" i="68"/>
  <c r="R12" i="68"/>
  <c r="J12" i="68"/>
  <c r="V11" i="68"/>
  <c r="N11" i="68"/>
  <c r="F11" i="68"/>
  <c r="Z10" i="68"/>
  <c r="Z27" i="68" s="1"/>
  <c r="Z31" i="68" s="1"/>
  <c r="R10" i="68"/>
  <c r="J10" i="68"/>
  <c r="V8" i="68"/>
  <c r="N8" i="68"/>
  <c r="F8" i="68"/>
  <c r="Z7" i="68"/>
  <c r="R7" i="68"/>
  <c r="J7" i="68"/>
  <c r="V6" i="68"/>
  <c r="N6" i="68"/>
  <c r="F6" i="68"/>
  <c r="Z5" i="68"/>
  <c r="R5" i="68"/>
  <c r="J5" i="68"/>
  <c r="R30" i="68"/>
  <c r="G30" i="68"/>
  <c r="Y29" i="68"/>
  <c r="M29" i="68"/>
  <c r="C29" i="68"/>
  <c r="U28" i="68"/>
  <c r="I28" i="68"/>
  <c r="AA26" i="68"/>
  <c r="Q26" i="68"/>
  <c r="E26" i="68"/>
  <c r="W25" i="68"/>
  <c r="M25" i="68"/>
  <c r="S23" i="68"/>
  <c r="I23" i="68"/>
  <c r="Y22" i="68"/>
  <c r="O22" i="68"/>
  <c r="E22" i="68"/>
  <c r="W21" i="68"/>
  <c r="O21" i="68"/>
  <c r="G21" i="68"/>
  <c r="AA20" i="68"/>
  <c r="S20" i="68"/>
  <c r="K20" i="68"/>
  <c r="C20" i="68"/>
  <c r="W19" i="68"/>
  <c r="O19" i="68"/>
  <c r="G19" i="68"/>
  <c r="AA18" i="68"/>
  <c r="S18" i="68"/>
  <c r="K18" i="68"/>
  <c r="C18" i="68"/>
  <c r="W17" i="68"/>
  <c r="O17" i="68"/>
  <c r="G17" i="68"/>
  <c r="G24" i="68" s="1"/>
  <c r="AA16" i="68"/>
  <c r="S16" i="68"/>
  <c r="K16" i="68"/>
  <c r="C16" i="68"/>
  <c r="W14" i="68"/>
  <c r="O14" i="68"/>
  <c r="G14" i="68"/>
  <c r="AA13" i="68"/>
  <c r="AA15" i="68" s="1"/>
  <c r="S13" i="68"/>
  <c r="K13" i="68"/>
  <c r="C13" i="68"/>
  <c r="W12" i="68"/>
  <c r="O12" i="68"/>
  <c r="G12" i="68"/>
  <c r="AA11" i="68"/>
  <c r="S11" i="68"/>
  <c r="S15" i="68" s="1"/>
  <c r="K11" i="68"/>
  <c r="C11" i="68"/>
  <c r="W10" i="68"/>
  <c r="O10" i="68"/>
  <c r="G10" i="68"/>
  <c r="AA8" i="68"/>
  <c r="S8" i="68"/>
  <c r="K8" i="68"/>
  <c r="K9" i="68" s="1"/>
  <c r="C8" i="68"/>
  <c r="W7" i="68"/>
  <c r="O7" i="68"/>
  <c r="G7" i="68"/>
  <c r="AA6" i="68"/>
  <c r="S6" i="68"/>
  <c r="K6" i="68"/>
  <c r="C6" i="68"/>
  <c r="W5" i="68"/>
  <c r="O5" i="68"/>
  <c r="G5" i="68"/>
  <c r="Q30" i="68"/>
  <c r="F30" i="68"/>
  <c r="V29" i="68"/>
  <c r="L29" i="68"/>
  <c r="R28" i="68"/>
  <c r="H28" i="68"/>
  <c r="Z26" i="68"/>
  <c r="N26" i="68"/>
  <c r="D26" i="68"/>
  <c r="V25" i="68"/>
  <c r="J25" i="68"/>
  <c r="AB23" i="68"/>
  <c r="R23" i="68"/>
  <c r="F23" i="68"/>
  <c r="X22" i="68"/>
  <c r="N22" i="68"/>
  <c r="V21" i="68"/>
  <c r="N21" i="68"/>
  <c r="F21" i="68"/>
  <c r="Z20" i="68"/>
  <c r="R20" i="68"/>
  <c r="J20" i="68"/>
  <c r="V19" i="68"/>
  <c r="N19" i="68"/>
  <c r="F19" i="68"/>
  <c r="Z18" i="68"/>
  <c r="R18" i="68"/>
  <c r="J18" i="68"/>
  <c r="V17" i="68"/>
  <c r="N17" i="68"/>
  <c r="F17" i="68"/>
  <c r="Z16" i="68"/>
  <c r="R16" i="68"/>
  <c r="J16" i="68"/>
  <c r="V14" i="68"/>
  <c r="N14" i="68"/>
  <c r="F14" i="68"/>
  <c r="F15" i="68" s="1"/>
  <c r="Z13" i="68"/>
  <c r="R13" i="68"/>
  <c r="J13" i="68"/>
  <c r="AA29" i="68"/>
  <c r="W28" i="68"/>
  <c r="R26" i="68"/>
  <c r="N25" i="68"/>
  <c r="D18" i="68"/>
  <c r="H17" i="68"/>
  <c r="E16" i="68"/>
  <c r="I14" i="68"/>
  <c r="L13" i="68"/>
  <c r="V12" i="68"/>
  <c r="F12" i="68"/>
  <c r="T11" i="68"/>
  <c r="D11" i="68"/>
  <c r="D27" i="68" s="1"/>
  <c r="P10" i="68"/>
  <c r="M8" i="68"/>
  <c r="Y7" i="68"/>
  <c r="I7" i="68"/>
  <c r="Y6" i="68"/>
  <c r="I6" i="68"/>
  <c r="U5" i="68"/>
  <c r="E5" i="68"/>
  <c r="Z29" i="68"/>
  <c r="V28" i="68"/>
  <c r="I26" i="68"/>
  <c r="E25" i="68"/>
  <c r="Y21" i="68"/>
  <c r="AB20" i="68"/>
  <c r="D16" i="68"/>
  <c r="H14" i="68"/>
  <c r="H15" i="68" s="1"/>
  <c r="I13" i="68"/>
  <c r="U12" i="68"/>
  <c r="E12" i="68"/>
  <c r="R11" i="68"/>
  <c r="N10" i="68"/>
  <c r="AB8" i="68"/>
  <c r="L8" i="68"/>
  <c r="X7" i="68"/>
  <c r="X9" i="68" s="1"/>
  <c r="H7" i="68"/>
  <c r="U6" i="68"/>
  <c r="E6" i="68"/>
  <c r="Q5" i="68"/>
  <c r="W30" i="68"/>
  <c r="Q29" i="68"/>
  <c r="M28" i="68"/>
  <c r="F26" i="68"/>
  <c r="F27" i="68" s="1"/>
  <c r="F31" i="68" s="1"/>
  <c r="Z22" i="68"/>
  <c r="X21" i="68"/>
  <c r="U20" i="68"/>
  <c r="Y19" i="68"/>
  <c r="AB18" i="68"/>
  <c r="E13" i="68"/>
  <c r="Q12" i="68"/>
  <c r="Q11" i="68"/>
  <c r="Q27" i="68" s="1"/>
  <c r="M10" i="68"/>
  <c r="Z8" i="68"/>
  <c r="J8" i="68"/>
  <c r="V7" i="68"/>
  <c r="F7" i="68"/>
  <c r="T6" i="68"/>
  <c r="D6" i="68"/>
  <c r="P5" i="68"/>
  <c r="P27" i="68" s="1"/>
  <c r="P31" i="68" s="1"/>
  <c r="V30" i="68"/>
  <c r="N29" i="68"/>
  <c r="J28" i="68"/>
  <c r="Q22" i="68"/>
  <c r="Q21" i="68"/>
  <c r="T20" i="68"/>
  <c r="X19" i="68"/>
  <c r="U18" i="68"/>
  <c r="Y17" i="68"/>
  <c r="AB16" i="68"/>
  <c r="D13" i="68"/>
  <c r="P12" i="68"/>
  <c r="M11" i="68"/>
  <c r="Y10" i="68"/>
  <c r="I10" i="68"/>
  <c r="Y8" i="68"/>
  <c r="Y9" i="68" s="1"/>
  <c r="I8" i="68"/>
  <c r="U7" i="68"/>
  <c r="E7" i="68"/>
  <c r="R6" i="68"/>
  <c r="N5" i="68"/>
  <c r="AB26" i="68"/>
  <c r="X25" i="68"/>
  <c r="K23" i="68"/>
  <c r="F22" i="68"/>
  <c r="H21" i="68"/>
  <c r="E20" i="68"/>
  <c r="I19" i="68"/>
  <c r="L18" i="68"/>
  <c r="P17" i="68"/>
  <c r="M16" i="68"/>
  <c r="Q14" i="68"/>
  <c r="T13" i="68"/>
  <c r="Y12" i="68"/>
  <c r="I12" i="68"/>
  <c r="Y11" i="68"/>
  <c r="I11" i="68"/>
  <c r="U10" i="68"/>
  <c r="E10" i="68"/>
  <c r="R8" i="68"/>
  <c r="R9" i="68" s="1"/>
  <c r="N7" i="68"/>
  <c r="AB6" i="68"/>
  <c r="L6" i="68"/>
  <c r="X5" i="68"/>
  <c r="H5" i="68"/>
  <c r="S26" i="68"/>
  <c r="O25" i="68"/>
  <c r="J23" i="68"/>
  <c r="D20" i="68"/>
  <c r="H19" i="68"/>
  <c r="E18" i="68"/>
  <c r="I17" i="68"/>
  <c r="L16" i="68"/>
  <c r="P14" i="68"/>
  <c r="M13" i="68"/>
  <c r="X12" i="68"/>
  <c r="H12" i="68"/>
  <c r="U11" i="68"/>
  <c r="E11" i="68"/>
  <c r="Q10" i="68"/>
  <c r="Q8" i="68"/>
  <c r="M7" i="68"/>
  <c r="Z6" i="68"/>
  <c r="J6" i="68"/>
  <c r="J27" i="68" s="1"/>
  <c r="J31" i="68" s="1"/>
  <c r="V5" i="68"/>
  <c r="F5" i="68"/>
  <c r="E29" i="68"/>
  <c r="Y25" i="68"/>
  <c r="G22" i="68"/>
  <c r="L20" i="68"/>
  <c r="M18" i="68"/>
  <c r="T16" i="68"/>
  <c r="U13" i="68"/>
  <c r="Z11" i="68"/>
  <c r="F10" i="68"/>
  <c r="D29" i="68"/>
  <c r="L11" i="68"/>
  <c r="Q7" i="68"/>
  <c r="Y5" i="68"/>
  <c r="J11" i="68"/>
  <c r="J15" i="68" s="1"/>
  <c r="P7" i="68"/>
  <c r="M5" i="68"/>
  <c r="U23" i="68"/>
  <c r="P21" i="68"/>
  <c r="Q19" i="68"/>
  <c r="X17" i="68"/>
  <c r="Y14" i="68"/>
  <c r="N12" i="68"/>
  <c r="N15" i="68" s="1"/>
  <c r="U8" i="68"/>
  <c r="I5" i="68"/>
  <c r="V10" i="68"/>
  <c r="D8" i="68"/>
  <c r="M6" i="68"/>
  <c r="P22" i="68"/>
  <c r="M20" i="68"/>
  <c r="T18" i="68"/>
  <c r="U16" i="68"/>
  <c r="AB13" i="68"/>
  <c r="AB11" i="68"/>
  <c r="H10" i="68"/>
  <c r="W22" i="71"/>
  <c r="O22" i="71"/>
  <c r="G22" i="71"/>
  <c r="AA20" i="71"/>
  <c r="S20" i="71"/>
  <c r="K20" i="71"/>
  <c r="C20" i="71"/>
  <c r="W18" i="71"/>
  <c r="O18" i="71"/>
  <c r="G18" i="71"/>
  <c r="AA17" i="71"/>
  <c r="S17" i="71"/>
  <c r="S19" i="71" s="1"/>
  <c r="K17" i="71"/>
  <c r="C17" i="71"/>
  <c r="W15" i="71"/>
  <c r="O15" i="71"/>
  <c r="G15" i="71"/>
  <c r="AA14" i="71"/>
  <c r="S14" i="71"/>
  <c r="K14" i="71"/>
  <c r="K16" i="71" s="1"/>
  <c r="C14" i="71"/>
  <c r="W13" i="71"/>
  <c r="O13" i="71"/>
  <c r="G13" i="71"/>
  <c r="AA12" i="71"/>
  <c r="S12" i="71"/>
  <c r="K12" i="71"/>
  <c r="C12" i="71"/>
  <c r="C21" i="71" s="1"/>
  <c r="C23" i="71" s="1"/>
  <c r="W11" i="71"/>
  <c r="O11" i="71"/>
  <c r="G11" i="71"/>
  <c r="AA10" i="71"/>
  <c r="S10" i="71"/>
  <c r="K10" i="71"/>
  <c r="C10" i="71"/>
  <c r="W8" i="71"/>
  <c r="W9" i="71" s="1"/>
  <c r="O8" i="71"/>
  <c r="G8" i="71"/>
  <c r="AA7" i="71"/>
  <c r="S7" i="71"/>
  <c r="K7" i="71"/>
  <c r="C7" i="71"/>
  <c r="W6" i="71"/>
  <c r="O6" i="71"/>
  <c r="O9" i="71" s="1"/>
  <c r="G6" i="71"/>
  <c r="U22" i="71"/>
  <c r="M22" i="71"/>
  <c r="E22" i="71"/>
  <c r="Y20" i="71"/>
  <c r="Q20" i="71"/>
  <c r="I20" i="71"/>
  <c r="U18" i="71"/>
  <c r="U19" i="71" s="1"/>
  <c r="M18" i="71"/>
  <c r="E18" i="71"/>
  <c r="Y17" i="71"/>
  <c r="Y19" i="71" s="1"/>
  <c r="Q17" i="71"/>
  <c r="I17" i="71"/>
  <c r="U15" i="71"/>
  <c r="M15" i="71"/>
  <c r="E15" i="71"/>
  <c r="Y14" i="71"/>
  <c r="Q14" i="71"/>
  <c r="I14" i="71"/>
  <c r="U13" i="71"/>
  <c r="M13" i="71"/>
  <c r="E13" i="71"/>
  <c r="Y12" i="71"/>
  <c r="Q12" i="71"/>
  <c r="Q21" i="71" s="1"/>
  <c r="Q23" i="71" s="1"/>
  <c r="I12" i="71"/>
  <c r="U11" i="71"/>
  <c r="M11" i="71"/>
  <c r="E11" i="71"/>
  <c r="Y10" i="71"/>
  <c r="Q10" i="71"/>
  <c r="I10" i="71"/>
  <c r="U8" i="71"/>
  <c r="U9" i="71" s="1"/>
  <c r="M8" i="71"/>
  <c r="E8" i="71"/>
  <c r="Y7" i="71"/>
  <c r="Q7" i="71"/>
  <c r="I7" i="71"/>
  <c r="U6" i="71"/>
  <c r="M6" i="71"/>
  <c r="E6" i="71"/>
  <c r="Y22" i="71"/>
  <c r="Q22" i="71"/>
  <c r="I22" i="71"/>
  <c r="U20" i="71"/>
  <c r="M20" i="71"/>
  <c r="E20" i="71"/>
  <c r="Y18" i="71"/>
  <c r="Q18" i="71"/>
  <c r="I18" i="71"/>
  <c r="U17" i="71"/>
  <c r="M17" i="71"/>
  <c r="M19" i="71" s="1"/>
  <c r="E17" i="71"/>
  <c r="Y15" i="71"/>
  <c r="Q15" i="71"/>
  <c r="I15" i="71"/>
  <c r="U14" i="71"/>
  <c r="M14" i="71"/>
  <c r="E14" i="71"/>
  <c r="Y13" i="71"/>
  <c r="Q13" i="71"/>
  <c r="I13" i="71"/>
  <c r="U12" i="71"/>
  <c r="M12" i="71"/>
  <c r="E12" i="71"/>
  <c r="Y11" i="71"/>
  <c r="Q11" i="71"/>
  <c r="I11" i="71"/>
  <c r="U10" i="71"/>
  <c r="M10" i="71"/>
  <c r="E10" i="71"/>
  <c r="Y8" i="71"/>
  <c r="Q8" i="71"/>
  <c r="Q9" i="71" s="1"/>
  <c r="I8" i="71"/>
  <c r="U7" i="71"/>
  <c r="M7" i="71"/>
  <c r="M9" i="71" s="1"/>
  <c r="E7" i="71"/>
  <c r="Y6" i="71"/>
  <c r="Q6" i="71"/>
  <c r="I6" i="71"/>
  <c r="X22" i="71"/>
  <c r="P22" i="71"/>
  <c r="H22" i="71"/>
  <c r="AB20" i="71"/>
  <c r="T20" i="71"/>
  <c r="L20" i="71"/>
  <c r="D20" i="71"/>
  <c r="X18" i="71"/>
  <c r="P18" i="71"/>
  <c r="H18" i="71"/>
  <c r="AB17" i="71"/>
  <c r="T17" i="71"/>
  <c r="L17" i="71"/>
  <c r="D17" i="71"/>
  <c r="X15" i="71"/>
  <c r="P15" i="71"/>
  <c r="H15" i="71"/>
  <c r="H16" i="71" s="1"/>
  <c r="AB14" i="71"/>
  <c r="T14" i="71"/>
  <c r="L14" i="71"/>
  <c r="D14" i="71"/>
  <c r="X13" i="71"/>
  <c r="P13" i="71"/>
  <c r="H13" i="71"/>
  <c r="AB12" i="71"/>
  <c r="AB21" i="71" s="1"/>
  <c r="AB23" i="71" s="1"/>
  <c r="T12" i="71"/>
  <c r="L12" i="71"/>
  <c r="D12" i="71"/>
  <c r="X11" i="71"/>
  <c r="P11" i="71"/>
  <c r="H11" i="71"/>
  <c r="AB10" i="71"/>
  <c r="T10" i="71"/>
  <c r="L10" i="71"/>
  <c r="D10" i="71"/>
  <c r="X8" i="71"/>
  <c r="P8" i="71"/>
  <c r="H8" i="71"/>
  <c r="AB7" i="71"/>
  <c r="T7" i="71"/>
  <c r="L7" i="71"/>
  <c r="L9" i="71" s="1"/>
  <c r="D7" i="71"/>
  <c r="X6" i="71"/>
  <c r="P6" i="71"/>
  <c r="N22" i="71"/>
  <c r="N20" i="71"/>
  <c r="AA18" i="71"/>
  <c r="K18" i="71"/>
  <c r="X17" i="71"/>
  <c r="H17" i="71"/>
  <c r="H19" i="71" s="1"/>
  <c r="V15" i="71"/>
  <c r="F15" i="71"/>
  <c r="V14" i="71"/>
  <c r="F14" i="71"/>
  <c r="S13" i="71"/>
  <c r="C13" i="71"/>
  <c r="P12" i="71"/>
  <c r="N11" i="71"/>
  <c r="N10" i="71"/>
  <c r="AA8" i="71"/>
  <c r="K8" i="71"/>
  <c r="X7" i="71"/>
  <c r="H7" i="71"/>
  <c r="V6" i="71"/>
  <c r="H6" i="71"/>
  <c r="H21" i="71" s="1"/>
  <c r="H23" i="71" s="1"/>
  <c r="Z5" i="71"/>
  <c r="R5" i="71"/>
  <c r="J5" i="71"/>
  <c r="AB22" i="71"/>
  <c r="L22" i="71"/>
  <c r="Z20" i="71"/>
  <c r="J20" i="71"/>
  <c r="Z18" i="71"/>
  <c r="Z19" i="71" s="1"/>
  <c r="J18" i="71"/>
  <c r="W17" i="71"/>
  <c r="W19" i="71" s="1"/>
  <c r="G17" i="71"/>
  <c r="T15" i="71"/>
  <c r="D15" i="71"/>
  <c r="R14" i="71"/>
  <c r="R13" i="71"/>
  <c r="O12" i="71"/>
  <c r="AB11" i="71"/>
  <c r="L11" i="71"/>
  <c r="Z10" i="71"/>
  <c r="J10" i="71"/>
  <c r="Z8" i="71"/>
  <c r="J8" i="71"/>
  <c r="W7" i="71"/>
  <c r="G7" i="71"/>
  <c r="T6" i="71"/>
  <c r="F6" i="71"/>
  <c r="Y5" i="71"/>
  <c r="Q5" i="71"/>
  <c r="I5" i="71"/>
  <c r="S22" i="71"/>
  <c r="C22" i="71"/>
  <c r="P20" i="71"/>
  <c r="N18" i="71"/>
  <c r="N17" i="71"/>
  <c r="N19" i="71" s="1"/>
  <c r="AA15" i="71"/>
  <c r="K15" i="71"/>
  <c r="X14" i="71"/>
  <c r="H14" i="71"/>
  <c r="V13" i="71"/>
  <c r="F13" i="71"/>
  <c r="V12" i="71"/>
  <c r="F12" i="71"/>
  <c r="S11" i="71"/>
  <c r="C11" i="71"/>
  <c r="P10" i="71"/>
  <c r="N8" i="71"/>
  <c r="N7" i="71"/>
  <c r="AA6" i="71"/>
  <c r="AA21" i="71" s="1"/>
  <c r="AA23" i="71" s="1"/>
  <c r="K6" i="71"/>
  <c r="AB5" i="71"/>
  <c r="T5" i="71"/>
  <c r="L5" i="71"/>
  <c r="D5" i="71"/>
  <c r="R22" i="71"/>
  <c r="O20" i="71"/>
  <c r="AB18" i="71"/>
  <c r="AB19" i="71" s="1"/>
  <c r="L18" i="71"/>
  <c r="Z17" i="71"/>
  <c r="J17" i="71"/>
  <c r="J19" i="71" s="1"/>
  <c r="Z15" i="71"/>
  <c r="J15" i="71"/>
  <c r="W14" i="71"/>
  <c r="G14" i="71"/>
  <c r="T13" i="71"/>
  <c r="T16" i="71" s="1"/>
  <c r="D13" i="71"/>
  <c r="R12" i="71"/>
  <c r="R11" i="71"/>
  <c r="O10" i="71"/>
  <c r="AB8" i="71"/>
  <c r="L8" i="71"/>
  <c r="Z7" i="71"/>
  <c r="J7" i="71"/>
  <c r="J9" i="71" s="1"/>
  <c r="Z6" i="71"/>
  <c r="J6" i="71"/>
  <c r="AA5" i="71"/>
  <c r="S5" i="71"/>
  <c r="K5" i="71"/>
  <c r="C5" i="71"/>
  <c r="D22" i="71"/>
  <c r="G20" i="71"/>
  <c r="F18" i="71"/>
  <c r="O17" i="71"/>
  <c r="L15" i="71"/>
  <c r="J14" i="71"/>
  <c r="K13" i="71"/>
  <c r="J12" i="71"/>
  <c r="T11" i="71"/>
  <c r="W10" i="71"/>
  <c r="V8" i="71"/>
  <c r="AB6" i="71"/>
  <c r="M5" i="71"/>
  <c r="AA22" i="71"/>
  <c r="F20" i="71"/>
  <c r="D18" i="71"/>
  <c r="F17" i="71"/>
  <c r="C15" i="71"/>
  <c r="C16" i="71" s="1"/>
  <c r="J13" i="71"/>
  <c r="H12" i="71"/>
  <c r="K11" i="71"/>
  <c r="V10" i="71"/>
  <c r="T8" i="71"/>
  <c r="V7" i="71"/>
  <c r="S6" i="71"/>
  <c r="X5" i="71"/>
  <c r="X21" i="71" s="1"/>
  <c r="X23" i="71" s="1"/>
  <c r="H5" i="71"/>
  <c r="J22" i="71"/>
  <c r="R20" i="71"/>
  <c r="S18" i="71"/>
  <c r="R17" i="71"/>
  <c r="R15" i="71"/>
  <c r="O14" i="71"/>
  <c r="N13" i="71"/>
  <c r="W12" i="71"/>
  <c r="Z11" i="71"/>
  <c r="C8" i="71"/>
  <c r="C6" i="71"/>
  <c r="O5" i="71"/>
  <c r="F22" i="71"/>
  <c r="H20" i="71"/>
  <c r="R18" i="71"/>
  <c r="P17" i="71"/>
  <c r="N15" i="71"/>
  <c r="N14" i="71"/>
  <c r="L13" i="71"/>
  <c r="N12" i="71"/>
  <c r="V11" i="71"/>
  <c r="X10" i="71"/>
  <c r="N5" i="71"/>
  <c r="T22" i="71"/>
  <c r="G12" i="71"/>
  <c r="R8" i="71"/>
  <c r="F7" i="71"/>
  <c r="K22" i="71"/>
  <c r="V18" i="71"/>
  <c r="AB15" i="71"/>
  <c r="AB13" i="71"/>
  <c r="AB16" i="71" s="1"/>
  <c r="R10" i="71"/>
  <c r="F8" i="71"/>
  <c r="W5" i="71"/>
  <c r="T18" i="71"/>
  <c r="S15" i="71"/>
  <c r="AA13" i="71"/>
  <c r="H10" i="71"/>
  <c r="D8" i="71"/>
  <c r="D9" i="71" s="1"/>
  <c r="V5" i="71"/>
  <c r="C18" i="71"/>
  <c r="Z13" i="71"/>
  <c r="AA11" i="71"/>
  <c r="G10" i="71"/>
  <c r="R6" i="71"/>
  <c r="U5" i="71"/>
  <c r="Z22" i="71"/>
  <c r="V20" i="71"/>
  <c r="V17" i="71"/>
  <c r="P14" i="71"/>
  <c r="Z12" i="71"/>
  <c r="D11" i="71"/>
  <c r="P7" i="71"/>
  <c r="D6" i="71"/>
  <c r="F5" i="71"/>
  <c r="F21" i="71" s="1"/>
  <c r="F23" i="71" s="1"/>
  <c r="V22" i="71"/>
  <c r="X12" i="71"/>
  <c r="S8" i="71"/>
  <c r="O7" i="71"/>
  <c r="E5" i="71"/>
  <c r="Z14" i="71"/>
  <c r="F11" i="71"/>
  <c r="R7" i="71"/>
  <c r="R9" i="71" s="1"/>
  <c r="G5" i="71"/>
  <c r="F10" i="71"/>
  <c r="N6" i="71"/>
  <c r="X20" i="71"/>
  <c r="W20" i="71"/>
  <c r="J11" i="71"/>
  <c r="P5" i="71"/>
  <c r="Y12" i="74"/>
  <c r="Y13" i="74" s="1"/>
  <c r="Q12" i="74"/>
  <c r="I12" i="74"/>
  <c r="X11" i="74"/>
  <c r="P11" i="74"/>
  <c r="H11" i="74"/>
  <c r="W10" i="74"/>
  <c r="O10" i="74"/>
  <c r="G10" i="74"/>
  <c r="V9" i="74"/>
  <c r="N9" i="74"/>
  <c r="F9" i="74"/>
  <c r="U8" i="74"/>
  <c r="M8" i="74"/>
  <c r="E8" i="74"/>
  <c r="T7" i="74"/>
  <c r="L7" i="74"/>
  <c r="L13" i="74" s="1"/>
  <c r="D7" i="74"/>
  <c r="S6" i="74"/>
  <c r="K6" i="74"/>
  <c r="C6" i="74"/>
  <c r="R5" i="74"/>
  <c r="J5" i="74"/>
  <c r="X12" i="74"/>
  <c r="P12" i="74"/>
  <c r="H12" i="74"/>
  <c r="W11" i="74"/>
  <c r="O11" i="74"/>
  <c r="G11" i="74"/>
  <c r="V10" i="74"/>
  <c r="N10" i="74"/>
  <c r="F10" i="74"/>
  <c r="U9" i="74"/>
  <c r="M9" i="74"/>
  <c r="E9" i="74"/>
  <c r="T8" i="74"/>
  <c r="L8" i="74"/>
  <c r="D8" i="74"/>
  <c r="S7" i="74"/>
  <c r="K7" i="74"/>
  <c r="C7" i="74"/>
  <c r="R6" i="74"/>
  <c r="J6" i="74"/>
  <c r="Y5" i="74"/>
  <c r="Q5" i="74"/>
  <c r="I5" i="74"/>
  <c r="S12" i="74"/>
  <c r="K12" i="74"/>
  <c r="C12" i="74"/>
  <c r="R11" i="74"/>
  <c r="J11" i="74"/>
  <c r="Y10" i="74"/>
  <c r="Q10" i="74"/>
  <c r="I10" i="74"/>
  <c r="X9" i="74"/>
  <c r="P9" i="74"/>
  <c r="H9" i="74"/>
  <c r="W8" i="74"/>
  <c r="O8" i="74"/>
  <c r="G8" i="74"/>
  <c r="V7" i="74"/>
  <c r="N7" i="74"/>
  <c r="F7" i="74"/>
  <c r="U6" i="74"/>
  <c r="M6" i="74"/>
  <c r="M13" i="74" s="1"/>
  <c r="E6" i="74"/>
  <c r="T5" i="74"/>
  <c r="L5" i="74"/>
  <c r="D5" i="74"/>
  <c r="R12" i="74"/>
  <c r="J12" i="74"/>
  <c r="Y11" i="74"/>
  <c r="Q11" i="74"/>
  <c r="I11" i="74"/>
  <c r="X10" i="74"/>
  <c r="P10" i="74"/>
  <c r="H10" i="74"/>
  <c r="W9" i="74"/>
  <c r="O9" i="74"/>
  <c r="G9" i="74"/>
  <c r="V8" i="74"/>
  <c r="V13" i="74" s="1"/>
  <c r="N8" i="74"/>
  <c r="F8" i="74"/>
  <c r="U7" i="74"/>
  <c r="M7" i="74"/>
  <c r="E7" i="74"/>
  <c r="T6" i="74"/>
  <c r="L6" i="74"/>
  <c r="D6" i="74"/>
  <c r="D13" i="74" s="1"/>
  <c r="S5" i="74"/>
  <c r="K5" i="74"/>
  <c r="C5" i="74"/>
  <c r="L12" i="74"/>
  <c r="S11" i="74"/>
  <c r="C11" i="74"/>
  <c r="J10" i="74"/>
  <c r="Q9" i="74"/>
  <c r="X8" i="74"/>
  <c r="H8" i="74"/>
  <c r="O7" i="74"/>
  <c r="V6" i="74"/>
  <c r="F6" i="74"/>
  <c r="M5" i="74"/>
  <c r="W12" i="74"/>
  <c r="G12" i="74"/>
  <c r="N11" i="74"/>
  <c r="U10" i="74"/>
  <c r="E10" i="74"/>
  <c r="L9" i="74"/>
  <c r="S8" i="74"/>
  <c r="C8" i="74"/>
  <c r="J7" i="74"/>
  <c r="Q6" i="74"/>
  <c r="X5" i="74"/>
  <c r="H5" i="74"/>
  <c r="V12" i="74"/>
  <c r="F12" i="74"/>
  <c r="M11" i="74"/>
  <c r="T10" i="74"/>
  <c r="D10" i="74"/>
  <c r="K9" i="74"/>
  <c r="K13" i="74" s="1"/>
  <c r="R8" i="74"/>
  <c r="Y7" i="74"/>
  <c r="I7" i="74"/>
  <c r="P6" i="74"/>
  <c r="W5" i="74"/>
  <c r="G5" i="74"/>
  <c r="U12" i="74"/>
  <c r="E12" i="74"/>
  <c r="L11" i="74"/>
  <c r="S10" i="74"/>
  <c r="C10" i="74"/>
  <c r="J9" i="74"/>
  <c r="Q8" i="74"/>
  <c r="X7" i="74"/>
  <c r="H7" i="74"/>
  <c r="O6" i="74"/>
  <c r="V5" i="74"/>
  <c r="F5" i="74"/>
  <c r="N12" i="74"/>
  <c r="U11" i="74"/>
  <c r="E11" i="74"/>
  <c r="L10" i="74"/>
  <c r="S9" i="74"/>
  <c r="C9" i="74"/>
  <c r="J8" i="74"/>
  <c r="Q7" i="74"/>
  <c r="X6" i="74"/>
  <c r="H6" i="74"/>
  <c r="O5" i="74"/>
  <c r="M12" i="74"/>
  <c r="T11" i="74"/>
  <c r="D11" i="74"/>
  <c r="K10" i="74"/>
  <c r="R9" i="74"/>
  <c r="Y8" i="74"/>
  <c r="I8" i="74"/>
  <c r="P7" i="74"/>
  <c r="W6" i="74"/>
  <c r="G6" i="74"/>
  <c r="N5" i="74"/>
  <c r="N13" i="74" s="1"/>
  <c r="F11" i="74"/>
  <c r="K8" i="74"/>
  <c r="P5" i="74"/>
  <c r="R10" i="74"/>
  <c r="W7" i="74"/>
  <c r="E5" i="74"/>
  <c r="M10" i="74"/>
  <c r="R7" i="74"/>
  <c r="R13" i="74" s="1"/>
  <c r="T12" i="74"/>
  <c r="Y9" i="74"/>
  <c r="G7" i="74"/>
  <c r="V11" i="74"/>
  <c r="D9" i="74"/>
  <c r="I6" i="74"/>
  <c r="K11" i="74"/>
  <c r="P8" i="74"/>
  <c r="U5" i="74"/>
  <c r="O12" i="74"/>
  <c r="D12" i="74"/>
  <c r="T9" i="74"/>
  <c r="N6" i="74"/>
  <c r="I9" i="74"/>
  <c r="Y6" i="74"/>
  <c r="Z25" i="1"/>
  <c r="Z33" i="1" s="1"/>
  <c r="I92" i="3"/>
  <c r="AH101" i="3"/>
  <c r="AX101" i="3"/>
  <c r="AV313" i="3"/>
  <c r="AD102" i="3"/>
  <c r="AT102" i="3"/>
  <c r="BB102" i="3"/>
  <c r="Z5" i="63"/>
  <c r="G8" i="63"/>
  <c r="AA9" i="63"/>
  <c r="P11" i="63"/>
  <c r="C14" i="63"/>
  <c r="U15" i="63"/>
  <c r="AA9" i="64"/>
  <c r="T14" i="65"/>
  <c r="M17" i="65"/>
  <c r="M20" i="65"/>
  <c r="X14" i="68"/>
  <c r="I30" i="68"/>
  <c r="V45" i="70"/>
  <c r="N45" i="70"/>
  <c r="F45" i="70"/>
  <c r="Z44" i="70"/>
  <c r="R44" i="70"/>
  <c r="J44" i="70"/>
  <c r="V43" i="70"/>
  <c r="N43" i="70"/>
  <c r="F43" i="70"/>
  <c r="Z41" i="70"/>
  <c r="R41" i="70"/>
  <c r="J41" i="70"/>
  <c r="V39" i="70"/>
  <c r="N39" i="70"/>
  <c r="F39" i="70"/>
  <c r="Z38" i="70"/>
  <c r="R38" i="70"/>
  <c r="J38" i="70"/>
  <c r="V37" i="70"/>
  <c r="N37" i="70"/>
  <c r="F37" i="70"/>
  <c r="F40" i="70" s="1"/>
  <c r="Z35" i="70"/>
  <c r="R35" i="70"/>
  <c r="J35" i="70"/>
  <c r="V34" i="70"/>
  <c r="N34" i="70"/>
  <c r="F34" i="70"/>
  <c r="Z33" i="70"/>
  <c r="R33" i="70"/>
  <c r="J33" i="70"/>
  <c r="V32" i="70"/>
  <c r="N32" i="70"/>
  <c r="F32" i="70"/>
  <c r="Z31" i="70"/>
  <c r="R31" i="70"/>
  <c r="J31" i="70"/>
  <c r="V30" i="70"/>
  <c r="V36" i="70" s="1"/>
  <c r="N30" i="70"/>
  <c r="F30" i="70"/>
  <c r="Z29" i="70"/>
  <c r="R29" i="70"/>
  <c r="J29" i="70"/>
  <c r="V28" i="70"/>
  <c r="N28" i="70"/>
  <c r="F28" i="70"/>
  <c r="Z27" i="70"/>
  <c r="R27" i="70"/>
  <c r="J27" i="70"/>
  <c r="V26" i="70"/>
  <c r="N26" i="70"/>
  <c r="F26" i="70"/>
  <c r="Z25" i="70"/>
  <c r="R25" i="70"/>
  <c r="J25" i="70"/>
  <c r="V24" i="70"/>
  <c r="N24" i="70"/>
  <c r="F24" i="70"/>
  <c r="Z23" i="70"/>
  <c r="R23" i="70"/>
  <c r="J23" i="70"/>
  <c r="V21" i="70"/>
  <c r="N21" i="70"/>
  <c r="F21" i="70"/>
  <c r="Z20" i="70"/>
  <c r="R20" i="70"/>
  <c r="J20" i="70"/>
  <c r="V19" i="70"/>
  <c r="N19" i="70"/>
  <c r="F19" i="70"/>
  <c r="Z18" i="70"/>
  <c r="R18" i="70"/>
  <c r="J18" i="70"/>
  <c r="V17" i="70"/>
  <c r="N17" i="70"/>
  <c r="F17" i="70"/>
  <c r="Z16" i="70"/>
  <c r="R16" i="70"/>
  <c r="R22" i="70" s="1"/>
  <c r="J16" i="70"/>
  <c r="V15" i="70"/>
  <c r="N15" i="70"/>
  <c r="F15" i="70"/>
  <c r="Z13" i="70"/>
  <c r="R13" i="70"/>
  <c r="J13" i="70"/>
  <c r="V12" i="70"/>
  <c r="N12" i="70"/>
  <c r="F12" i="70"/>
  <c r="Z10" i="70"/>
  <c r="R10" i="70"/>
  <c r="J10" i="70"/>
  <c r="V9" i="70"/>
  <c r="N9" i="70"/>
  <c r="F9" i="70"/>
  <c r="Z8" i="70"/>
  <c r="R8" i="70"/>
  <c r="J8" i="70"/>
  <c r="V7" i="70"/>
  <c r="N7" i="70"/>
  <c r="F7" i="70"/>
  <c r="Z6" i="70"/>
  <c r="R6" i="70"/>
  <c r="J6" i="70"/>
  <c r="V5" i="70"/>
  <c r="N5" i="70"/>
  <c r="F5" i="70"/>
  <c r="X45" i="70"/>
  <c r="P45" i="70"/>
  <c r="H45" i="70"/>
  <c r="AB44" i="70"/>
  <c r="T44" i="70"/>
  <c r="L44" i="70"/>
  <c r="D44" i="70"/>
  <c r="X43" i="70"/>
  <c r="P43" i="70"/>
  <c r="H43" i="70"/>
  <c r="AB41" i="70"/>
  <c r="T41" i="70"/>
  <c r="L41" i="70"/>
  <c r="D41" i="70"/>
  <c r="X39" i="70"/>
  <c r="P39" i="70"/>
  <c r="H39" i="70"/>
  <c r="AB38" i="70"/>
  <c r="T38" i="70"/>
  <c r="L38" i="70"/>
  <c r="D38" i="70"/>
  <c r="X37" i="70"/>
  <c r="P37" i="70"/>
  <c r="H37" i="70"/>
  <c r="AB35" i="70"/>
  <c r="T35" i="70"/>
  <c r="L35" i="70"/>
  <c r="D35" i="70"/>
  <c r="X34" i="70"/>
  <c r="P34" i="70"/>
  <c r="H34" i="70"/>
  <c r="AB33" i="70"/>
  <c r="T33" i="70"/>
  <c r="L33" i="70"/>
  <c r="D33" i="70"/>
  <c r="X32" i="70"/>
  <c r="P32" i="70"/>
  <c r="H32" i="70"/>
  <c r="AB31" i="70"/>
  <c r="T31" i="70"/>
  <c r="L31" i="70"/>
  <c r="D31" i="70"/>
  <c r="X30" i="70"/>
  <c r="P30" i="70"/>
  <c r="H30" i="70"/>
  <c r="AB29" i="70"/>
  <c r="T29" i="70"/>
  <c r="L29" i="70"/>
  <c r="D29" i="70"/>
  <c r="X28" i="70"/>
  <c r="P28" i="70"/>
  <c r="H28" i="70"/>
  <c r="AB27" i="70"/>
  <c r="T27" i="70"/>
  <c r="L27" i="70"/>
  <c r="D27" i="70"/>
  <c r="X26" i="70"/>
  <c r="P26" i="70"/>
  <c r="H26" i="70"/>
  <c r="AB25" i="70"/>
  <c r="T25" i="70"/>
  <c r="L25" i="70"/>
  <c r="D25" i="70"/>
  <c r="X24" i="70"/>
  <c r="P24" i="70"/>
  <c r="H24" i="70"/>
  <c r="AB23" i="70"/>
  <c r="T23" i="70"/>
  <c r="L23" i="70"/>
  <c r="D23" i="70"/>
  <c r="X21" i="70"/>
  <c r="P21" i="70"/>
  <c r="H21" i="70"/>
  <c r="AB20" i="70"/>
  <c r="T20" i="70"/>
  <c r="L20" i="70"/>
  <c r="D20" i="70"/>
  <c r="X19" i="70"/>
  <c r="P19" i="70"/>
  <c r="H19" i="70"/>
  <c r="AB18" i="70"/>
  <c r="T18" i="70"/>
  <c r="L18" i="70"/>
  <c r="D18" i="70"/>
  <c r="D22" i="70" s="1"/>
  <c r="X17" i="70"/>
  <c r="P17" i="70"/>
  <c r="H17" i="70"/>
  <c r="AB16" i="70"/>
  <c r="T16" i="70"/>
  <c r="L16" i="70"/>
  <c r="D16" i="70"/>
  <c r="X15" i="70"/>
  <c r="P15" i="70"/>
  <c r="H15" i="70"/>
  <c r="AB13" i="70"/>
  <c r="T13" i="70"/>
  <c r="L13" i="70"/>
  <c r="D13" i="70"/>
  <c r="X12" i="70"/>
  <c r="P12" i="70"/>
  <c r="H12" i="70"/>
  <c r="AB10" i="70"/>
  <c r="T10" i="70"/>
  <c r="L10" i="70"/>
  <c r="D10" i="70"/>
  <c r="X9" i="70"/>
  <c r="P9" i="70"/>
  <c r="H9" i="70"/>
  <c r="H11" i="70" s="1"/>
  <c r="AB8" i="70"/>
  <c r="T8" i="70"/>
  <c r="L8" i="70"/>
  <c r="D8" i="70"/>
  <c r="X7" i="70"/>
  <c r="P7" i="70"/>
  <c r="H7" i="70"/>
  <c r="AB6" i="70"/>
  <c r="AB11" i="70" s="1"/>
  <c r="T6" i="70"/>
  <c r="L6" i="70"/>
  <c r="W45" i="70"/>
  <c r="O45" i="70"/>
  <c r="G45" i="70"/>
  <c r="AA44" i="70"/>
  <c r="S44" i="70"/>
  <c r="K44" i="70"/>
  <c r="C44" i="70"/>
  <c r="W43" i="70"/>
  <c r="O43" i="70"/>
  <c r="G43" i="70"/>
  <c r="AA41" i="70"/>
  <c r="S41" i="70"/>
  <c r="K41" i="70"/>
  <c r="C41" i="70"/>
  <c r="W39" i="70"/>
  <c r="O39" i="70"/>
  <c r="G39" i="70"/>
  <c r="AA38" i="70"/>
  <c r="S38" i="70"/>
  <c r="K38" i="70"/>
  <c r="C38" i="70"/>
  <c r="W37" i="70"/>
  <c r="O37" i="70"/>
  <c r="G37" i="70"/>
  <c r="AA35" i="70"/>
  <c r="S35" i="70"/>
  <c r="K35" i="70"/>
  <c r="C35" i="70"/>
  <c r="W34" i="70"/>
  <c r="O34" i="70"/>
  <c r="G34" i="70"/>
  <c r="AA33" i="70"/>
  <c r="S33" i="70"/>
  <c r="K33" i="70"/>
  <c r="C33" i="70"/>
  <c r="W32" i="70"/>
  <c r="O32" i="70"/>
  <c r="G32" i="70"/>
  <c r="AA31" i="70"/>
  <c r="S31" i="70"/>
  <c r="K31" i="70"/>
  <c r="C31" i="70"/>
  <c r="W30" i="70"/>
  <c r="O30" i="70"/>
  <c r="G30" i="70"/>
  <c r="AA29" i="70"/>
  <c r="S29" i="70"/>
  <c r="K29" i="70"/>
  <c r="C29" i="70"/>
  <c r="W28" i="70"/>
  <c r="O28" i="70"/>
  <c r="G28" i="70"/>
  <c r="AA27" i="70"/>
  <c r="S27" i="70"/>
  <c r="K27" i="70"/>
  <c r="C27" i="70"/>
  <c r="W26" i="70"/>
  <c r="O26" i="70"/>
  <c r="G26" i="70"/>
  <c r="AA25" i="70"/>
  <c r="S25" i="70"/>
  <c r="K25" i="70"/>
  <c r="C25" i="70"/>
  <c r="W24" i="70"/>
  <c r="O24" i="70"/>
  <c r="G24" i="70"/>
  <c r="AA23" i="70"/>
  <c r="S23" i="70"/>
  <c r="K23" i="70"/>
  <c r="C23" i="70"/>
  <c r="W21" i="70"/>
  <c r="O21" i="70"/>
  <c r="G21" i="70"/>
  <c r="AA20" i="70"/>
  <c r="S20" i="70"/>
  <c r="K20" i="70"/>
  <c r="C20" i="70"/>
  <c r="W19" i="70"/>
  <c r="O19" i="70"/>
  <c r="G19" i="70"/>
  <c r="AA18" i="70"/>
  <c r="S18" i="70"/>
  <c r="K18" i="70"/>
  <c r="C18" i="70"/>
  <c r="W17" i="70"/>
  <c r="O17" i="70"/>
  <c r="G17" i="70"/>
  <c r="AA16" i="70"/>
  <c r="S16" i="70"/>
  <c r="K16" i="70"/>
  <c r="C16" i="70"/>
  <c r="W15" i="70"/>
  <c r="O15" i="70"/>
  <c r="G15" i="70"/>
  <c r="AA13" i="70"/>
  <c r="S13" i="70"/>
  <c r="K13" i="70"/>
  <c r="C13" i="70"/>
  <c r="W12" i="70"/>
  <c r="O12" i="70"/>
  <c r="G12" i="70"/>
  <c r="AA10" i="70"/>
  <c r="S10" i="70"/>
  <c r="K10" i="70"/>
  <c r="C10" i="70"/>
  <c r="W9" i="70"/>
  <c r="O9" i="70"/>
  <c r="G9" i="70"/>
  <c r="AA8" i="70"/>
  <c r="S8" i="70"/>
  <c r="S11" i="70" s="1"/>
  <c r="K8" i="70"/>
  <c r="AA45" i="70"/>
  <c r="M45" i="70"/>
  <c r="P44" i="70"/>
  <c r="E44" i="70"/>
  <c r="T43" i="70"/>
  <c r="I43" i="70"/>
  <c r="W41" i="70"/>
  <c r="I41" i="70"/>
  <c r="AA39" i="70"/>
  <c r="M39" i="70"/>
  <c r="P38" i="70"/>
  <c r="E38" i="70"/>
  <c r="T37" i="70"/>
  <c r="I37" i="70"/>
  <c r="W35" i="70"/>
  <c r="I35" i="70"/>
  <c r="AA34" i="70"/>
  <c r="M34" i="70"/>
  <c r="P33" i="70"/>
  <c r="E33" i="70"/>
  <c r="T32" i="70"/>
  <c r="I32" i="70"/>
  <c r="W31" i="70"/>
  <c r="I31" i="70"/>
  <c r="AA30" i="70"/>
  <c r="M30" i="70"/>
  <c r="P29" i="70"/>
  <c r="E29" i="70"/>
  <c r="T28" i="70"/>
  <c r="I28" i="70"/>
  <c r="W27" i="70"/>
  <c r="I27" i="70"/>
  <c r="AA26" i="70"/>
  <c r="M26" i="70"/>
  <c r="P25" i="70"/>
  <c r="E25" i="70"/>
  <c r="T24" i="70"/>
  <c r="I24" i="70"/>
  <c r="W23" i="70"/>
  <c r="W42" i="70" s="1"/>
  <c r="I23" i="70"/>
  <c r="AA21" i="70"/>
  <c r="M21" i="70"/>
  <c r="P20" i="70"/>
  <c r="E20" i="70"/>
  <c r="T19" i="70"/>
  <c r="I19" i="70"/>
  <c r="W18" i="70"/>
  <c r="I18" i="70"/>
  <c r="AA17" i="70"/>
  <c r="M17" i="70"/>
  <c r="P16" i="70"/>
  <c r="E16" i="70"/>
  <c r="T15" i="70"/>
  <c r="I15" i="70"/>
  <c r="W13" i="70"/>
  <c r="W14" i="70" s="1"/>
  <c r="I13" i="70"/>
  <c r="AA12" i="70"/>
  <c r="M12" i="70"/>
  <c r="P10" i="70"/>
  <c r="E10" i="70"/>
  <c r="T9" i="70"/>
  <c r="I9" i="70"/>
  <c r="W8" i="70"/>
  <c r="I8" i="70"/>
  <c r="AB7" i="70"/>
  <c r="R7" i="70"/>
  <c r="G7" i="70"/>
  <c r="X6" i="70"/>
  <c r="N6" i="70"/>
  <c r="D6" i="70"/>
  <c r="X5" i="70"/>
  <c r="O5" i="70"/>
  <c r="E5" i="70"/>
  <c r="Z45" i="70"/>
  <c r="L45" i="70"/>
  <c r="O44" i="70"/>
  <c r="S43" i="70"/>
  <c r="E43" i="70"/>
  <c r="V41" i="70"/>
  <c r="H41" i="70"/>
  <c r="Z39" i="70"/>
  <c r="L39" i="70"/>
  <c r="O38" i="70"/>
  <c r="S37" i="70"/>
  <c r="E37" i="70"/>
  <c r="V35" i="70"/>
  <c r="H35" i="70"/>
  <c r="Z34" i="70"/>
  <c r="L34" i="70"/>
  <c r="O33" i="70"/>
  <c r="S32" i="70"/>
  <c r="E32" i="70"/>
  <c r="V31" i="70"/>
  <c r="H31" i="70"/>
  <c r="Z30" i="70"/>
  <c r="Z36" i="70" s="1"/>
  <c r="L30" i="70"/>
  <c r="O29" i="70"/>
  <c r="S28" i="70"/>
  <c r="E28" i="70"/>
  <c r="V27" i="70"/>
  <c r="H27" i="70"/>
  <c r="Z26" i="70"/>
  <c r="L26" i="70"/>
  <c r="O25" i="70"/>
  <c r="S24" i="70"/>
  <c r="E24" i="70"/>
  <c r="V23" i="70"/>
  <c r="H23" i="70"/>
  <c r="Z21" i="70"/>
  <c r="L21" i="70"/>
  <c r="O20" i="70"/>
  <c r="S19" i="70"/>
  <c r="E19" i="70"/>
  <c r="V18" i="70"/>
  <c r="H18" i="70"/>
  <c r="Z17" i="70"/>
  <c r="L17" i="70"/>
  <c r="O16" i="70"/>
  <c r="S15" i="70"/>
  <c r="E15" i="70"/>
  <c r="V13" i="70"/>
  <c r="H13" i="70"/>
  <c r="H14" i="70" s="1"/>
  <c r="Z12" i="70"/>
  <c r="L12" i="70"/>
  <c r="L14" i="70" s="1"/>
  <c r="O10" i="70"/>
  <c r="S9" i="70"/>
  <c r="E9" i="70"/>
  <c r="V8" i="70"/>
  <c r="H8" i="70"/>
  <c r="AA7" i="70"/>
  <c r="Q7" i="70"/>
  <c r="E7" i="70"/>
  <c r="W6" i="70"/>
  <c r="M6" i="70"/>
  <c r="C6" i="70"/>
  <c r="W5" i="70"/>
  <c r="M5" i="70"/>
  <c r="D5" i="70"/>
  <c r="R45" i="70"/>
  <c r="D45" i="70"/>
  <c r="U44" i="70"/>
  <c r="G44" i="70"/>
  <c r="Y43" i="70"/>
  <c r="K43" i="70"/>
  <c r="Y41" i="70"/>
  <c r="N41" i="70"/>
  <c r="R39" i="70"/>
  <c r="D39" i="70"/>
  <c r="U38" i="70"/>
  <c r="G38" i="70"/>
  <c r="Y37" i="70"/>
  <c r="K37" i="70"/>
  <c r="Y35" i="70"/>
  <c r="N35" i="70"/>
  <c r="R34" i="70"/>
  <c r="D34" i="70"/>
  <c r="U33" i="70"/>
  <c r="G33" i="70"/>
  <c r="Y32" i="70"/>
  <c r="K32" i="70"/>
  <c r="Y31" i="70"/>
  <c r="N31" i="70"/>
  <c r="R30" i="70"/>
  <c r="D30" i="70"/>
  <c r="U29" i="70"/>
  <c r="G29" i="70"/>
  <c r="Y28" i="70"/>
  <c r="K28" i="70"/>
  <c r="Y27" i="70"/>
  <c r="N27" i="70"/>
  <c r="R26" i="70"/>
  <c r="D26" i="70"/>
  <c r="U25" i="70"/>
  <c r="G25" i="70"/>
  <c r="Y24" i="70"/>
  <c r="K24" i="70"/>
  <c r="Y23" i="70"/>
  <c r="N23" i="70"/>
  <c r="R21" i="70"/>
  <c r="D21" i="70"/>
  <c r="U20" i="70"/>
  <c r="G20" i="70"/>
  <c r="Y19" i="70"/>
  <c r="K19" i="70"/>
  <c r="Y18" i="70"/>
  <c r="N18" i="70"/>
  <c r="R17" i="70"/>
  <c r="D17" i="70"/>
  <c r="U16" i="70"/>
  <c r="G16" i="70"/>
  <c r="Y15" i="70"/>
  <c r="K15" i="70"/>
  <c r="Y13" i="70"/>
  <c r="N13" i="70"/>
  <c r="N14" i="70" s="1"/>
  <c r="R12" i="70"/>
  <c r="D12" i="70"/>
  <c r="U10" i="70"/>
  <c r="G10" i="70"/>
  <c r="Y9" i="70"/>
  <c r="K9" i="70"/>
  <c r="Y8" i="70"/>
  <c r="N8" i="70"/>
  <c r="T7" i="70"/>
  <c r="J7" i="70"/>
  <c r="AA6" i="70"/>
  <c r="P6" i="70"/>
  <c r="F6" i="70"/>
  <c r="F11" i="70" s="1"/>
  <c r="Z5" i="70"/>
  <c r="Q5" i="70"/>
  <c r="H5" i="70"/>
  <c r="AB45" i="70"/>
  <c r="Q45" i="70"/>
  <c r="C45" i="70"/>
  <c r="Q44" i="70"/>
  <c r="F44" i="70"/>
  <c r="U43" i="70"/>
  <c r="J43" i="70"/>
  <c r="X41" i="70"/>
  <c r="M41" i="70"/>
  <c r="AB39" i="70"/>
  <c r="Q39" i="70"/>
  <c r="C39" i="70"/>
  <c r="Q38" i="70"/>
  <c r="F38" i="70"/>
  <c r="U37" i="70"/>
  <c r="J37" i="70"/>
  <c r="X35" i="70"/>
  <c r="M35" i="70"/>
  <c r="AB34" i="70"/>
  <c r="Q34" i="70"/>
  <c r="C34" i="70"/>
  <c r="Q33" i="70"/>
  <c r="F33" i="70"/>
  <c r="U32" i="70"/>
  <c r="J32" i="70"/>
  <c r="X31" i="70"/>
  <c r="M31" i="70"/>
  <c r="AB30" i="70"/>
  <c r="Q30" i="70"/>
  <c r="C30" i="70"/>
  <c r="Q29" i="70"/>
  <c r="F29" i="70"/>
  <c r="U28" i="70"/>
  <c r="J28" i="70"/>
  <c r="X27" i="70"/>
  <c r="M27" i="70"/>
  <c r="AB26" i="70"/>
  <c r="Q26" i="70"/>
  <c r="C26" i="70"/>
  <c r="Q25" i="70"/>
  <c r="F25" i="70"/>
  <c r="U24" i="70"/>
  <c r="J24" i="70"/>
  <c r="X23" i="70"/>
  <c r="M23" i="70"/>
  <c r="AB21" i="70"/>
  <c r="Q21" i="70"/>
  <c r="C21" i="70"/>
  <c r="Q20" i="70"/>
  <c r="F20" i="70"/>
  <c r="U19" i="70"/>
  <c r="J19" i="70"/>
  <c r="X18" i="70"/>
  <c r="M18" i="70"/>
  <c r="AB17" i="70"/>
  <c r="Q17" i="70"/>
  <c r="C17" i="70"/>
  <c r="Q16" i="70"/>
  <c r="F16" i="70"/>
  <c r="U15" i="70"/>
  <c r="J15" i="70"/>
  <c r="X13" i="70"/>
  <c r="M13" i="70"/>
  <c r="AB12" i="70"/>
  <c r="Q12" i="70"/>
  <c r="C12" i="70"/>
  <c r="Q10" i="70"/>
  <c r="F10" i="70"/>
  <c r="U9" i="70"/>
  <c r="J9" i="70"/>
  <c r="X8" i="70"/>
  <c r="M8" i="70"/>
  <c r="S7" i="70"/>
  <c r="I7" i="70"/>
  <c r="Y6" i="70"/>
  <c r="O6" i="70"/>
  <c r="E6" i="70"/>
  <c r="E11" i="70" s="1"/>
  <c r="Y5" i="70"/>
  <c r="P5" i="70"/>
  <c r="G5" i="70"/>
  <c r="I45" i="70"/>
  <c r="N44" i="70"/>
  <c r="Z43" i="70"/>
  <c r="I39" i="70"/>
  <c r="N38" i="70"/>
  <c r="N40" i="70" s="1"/>
  <c r="Z37" i="70"/>
  <c r="I34" i="70"/>
  <c r="N33" i="70"/>
  <c r="Z32" i="70"/>
  <c r="I30" i="70"/>
  <c r="N29" i="70"/>
  <c r="Z28" i="70"/>
  <c r="I26" i="70"/>
  <c r="I36" i="70" s="1"/>
  <c r="N25" i="70"/>
  <c r="Z24" i="70"/>
  <c r="I21" i="70"/>
  <c r="N20" i="70"/>
  <c r="Z19" i="70"/>
  <c r="I17" i="70"/>
  <c r="N16" i="70"/>
  <c r="Z15" i="70"/>
  <c r="I12" i="70"/>
  <c r="N10" i="70"/>
  <c r="Z9" i="70"/>
  <c r="C8" i="70"/>
  <c r="M7" i="70"/>
  <c r="U6" i="70"/>
  <c r="K5" i="70"/>
  <c r="E45" i="70"/>
  <c r="M44" i="70"/>
  <c r="R43" i="70"/>
  <c r="U41" i="70"/>
  <c r="E39" i="70"/>
  <c r="M38" i="70"/>
  <c r="R37" i="70"/>
  <c r="R40" i="70" s="1"/>
  <c r="U35" i="70"/>
  <c r="E34" i="70"/>
  <c r="M33" i="70"/>
  <c r="R32" i="70"/>
  <c r="U31" i="70"/>
  <c r="E30" i="70"/>
  <c r="M29" i="70"/>
  <c r="R28" i="70"/>
  <c r="U27" i="70"/>
  <c r="E26" i="70"/>
  <c r="E36" i="70" s="1"/>
  <c r="M25" i="70"/>
  <c r="R24" i="70"/>
  <c r="U23" i="70"/>
  <c r="E21" i="70"/>
  <c r="M20" i="70"/>
  <c r="R19" i="70"/>
  <c r="U18" i="70"/>
  <c r="E17" i="70"/>
  <c r="E22" i="70" s="1"/>
  <c r="M16" i="70"/>
  <c r="R15" i="70"/>
  <c r="U13" i="70"/>
  <c r="U14" i="70" s="1"/>
  <c r="E12" i="70"/>
  <c r="M10" i="70"/>
  <c r="R9" i="70"/>
  <c r="U8" i="70"/>
  <c r="L7" i="70"/>
  <c r="S6" i="70"/>
  <c r="AB5" i="70"/>
  <c r="J5" i="70"/>
  <c r="Y45" i="70"/>
  <c r="I44" i="70"/>
  <c r="Q43" i="70"/>
  <c r="Q41" i="70"/>
  <c r="Y39" i="70"/>
  <c r="I38" i="70"/>
  <c r="Q37" i="70"/>
  <c r="Q35" i="70"/>
  <c r="Y34" i="70"/>
  <c r="I33" i="70"/>
  <c r="Q32" i="70"/>
  <c r="Q31" i="70"/>
  <c r="Y30" i="70"/>
  <c r="I29" i="70"/>
  <c r="Q28" i="70"/>
  <c r="Q27" i="70"/>
  <c r="Y26" i="70"/>
  <c r="I25" i="70"/>
  <c r="Q24" i="70"/>
  <c r="Q23" i="70"/>
  <c r="Y21" i="70"/>
  <c r="I20" i="70"/>
  <c r="Q19" i="70"/>
  <c r="Q18" i="70"/>
  <c r="Y17" i="70"/>
  <c r="I16" i="70"/>
  <c r="Q15" i="70"/>
  <c r="Q13" i="70"/>
  <c r="Y12" i="70"/>
  <c r="Y14" i="70" s="1"/>
  <c r="I10" i="70"/>
  <c r="Q9" i="70"/>
  <c r="Q8" i="70"/>
  <c r="K7" i="70"/>
  <c r="Q6" i="70"/>
  <c r="AA5" i="70"/>
  <c r="I5" i="70"/>
  <c r="U45" i="70"/>
  <c r="H44" i="70"/>
  <c r="M43" i="70"/>
  <c r="P41" i="70"/>
  <c r="U39" i="70"/>
  <c r="H38" i="70"/>
  <c r="M37" i="70"/>
  <c r="P35" i="70"/>
  <c r="U34" i="70"/>
  <c r="H33" i="70"/>
  <c r="M32" i="70"/>
  <c r="P31" i="70"/>
  <c r="U30" i="70"/>
  <c r="H29" i="70"/>
  <c r="M28" i="70"/>
  <c r="P27" i="70"/>
  <c r="U26" i="70"/>
  <c r="H25" i="70"/>
  <c r="M24" i="70"/>
  <c r="P23" i="70"/>
  <c r="U21" i="70"/>
  <c r="H20" i="70"/>
  <c r="M19" i="70"/>
  <c r="P18" i="70"/>
  <c r="U17" i="70"/>
  <c r="H16" i="70"/>
  <c r="M15" i="70"/>
  <c r="P13" i="70"/>
  <c r="U12" i="70"/>
  <c r="H10" i="70"/>
  <c r="M9" i="70"/>
  <c r="P8" i="70"/>
  <c r="Z7" i="70"/>
  <c r="Z11" i="70" s="1"/>
  <c r="D7" i="70"/>
  <c r="K6" i="70"/>
  <c r="U5" i="70"/>
  <c r="C5" i="70"/>
  <c r="K45" i="70"/>
  <c r="W44" i="70"/>
  <c r="AB43" i="70"/>
  <c r="C43" i="70"/>
  <c r="F41" i="70"/>
  <c r="K39" i="70"/>
  <c r="W38" i="70"/>
  <c r="AB37" i="70"/>
  <c r="C37" i="70"/>
  <c r="F35" i="70"/>
  <c r="K34" i="70"/>
  <c r="W33" i="70"/>
  <c r="AB32" i="70"/>
  <c r="C32" i="70"/>
  <c r="F31" i="70"/>
  <c r="K30" i="70"/>
  <c r="W29" i="70"/>
  <c r="AB28" i="70"/>
  <c r="C28" i="70"/>
  <c r="F27" i="70"/>
  <c r="K26" i="70"/>
  <c r="W25" i="70"/>
  <c r="AB24" i="70"/>
  <c r="C24" i="70"/>
  <c r="F23" i="70"/>
  <c r="K21" i="70"/>
  <c r="W20" i="70"/>
  <c r="AB19" i="70"/>
  <c r="AB22" i="70" s="1"/>
  <c r="C19" i="70"/>
  <c r="F18" i="70"/>
  <c r="K17" i="70"/>
  <c r="W16" i="70"/>
  <c r="AB15" i="70"/>
  <c r="C15" i="70"/>
  <c r="F13" i="70"/>
  <c r="K12" i="70"/>
  <c r="W10" i="70"/>
  <c r="AB9" i="70"/>
  <c r="C9" i="70"/>
  <c r="F8" i="70"/>
  <c r="U7" i="70"/>
  <c r="G6" i="70"/>
  <c r="R5" i="70"/>
  <c r="J45" i="70"/>
  <c r="V44" i="70"/>
  <c r="AA43" i="70"/>
  <c r="E41" i="70"/>
  <c r="J39" i="70"/>
  <c r="V38" i="70"/>
  <c r="AA37" i="70"/>
  <c r="E35" i="70"/>
  <c r="J34" i="70"/>
  <c r="V33" i="70"/>
  <c r="AA32" i="70"/>
  <c r="E31" i="70"/>
  <c r="J30" i="70"/>
  <c r="V29" i="70"/>
  <c r="AA28" i="70"/>
  <c r="E27" i="70"/>
  <c r="J26" i="70"/>
  <c r="V25" i="70"/>
  <c r="AA24" i="70"/>
  <c r="E23" i="70"/>
  <c r="J21" i="70"/>
  <c r="V20" i="70"/>
  <c r="AA19" i="70"/>
  <c r="E18" i="70"/>
  <c r="J17" i="70"/>
  <c r="V16" i="70"/>
  <c r="AA15" i="70"/>
  <c r="E13" i="70"/>
  <c r="E14" i="70" s="1"/>
  <c r="J12" i="70"/>
  <c r="V10" i="70"/>
  <c r="AA9" i="70"/>
  <c r="E8" i="70"/>
  <c r="O7" i="70"/>
  <c r="O11" i="70" s="1"/>
  <c r="V6" i="70"/>
  <c r="L5" i="70"/>
  <c r="X44" i="70"/>
  <c r="G41" i="70"/>
  <c r="X38" i="70"/>
  <c r="G35" i="70"/>
  <c r="X33" i="70"/>
  <c r="G31" i="70"/>
  <c r="X29" i="70"/>
  <c r="G27" i="70"/>
  <c r="X25" i="70"/>
  <c r="G23" i="70"/>
  <c r="X20" i="70"/>
  <c r="G18" i="70"/>
  <c r="X16" i="70"/>
  <c r="G13" i="70"/>
  <c r="X10" i="70"/>
  <c r="G8" i="70"/>
  <c r="I6" i="70"/>
  <c r="H6" i="70"/>
  <c r="T45" i="70"/>
  <c r="L43" i="70"/>
  <c r="T39" i="70"/>
  <c r="L37" i="70"/>
  <c r="L40" i="70" s="1"/>
  <c r="T34" i="70"/>
  <c r="L32" i="70"/>
  <c r="T30" i="70"/>
  <c r="L28" i="70"/>
  <c r="T26" i="70"/>
  <c r="L24" i="70"/>
  <c r="T21" i="70"/>
  <c r="L19" i="70"/>
  <c r="L22" i="70" s="1"/>
  <c r="T17" i="70"/>
  <c r="L15" i="70"/>
  <c r="T12" i="70"/>
  <c r="L9" i="70"/>
  <c r="Y7" i="70"/>
  <c r="Y44" i="70"/>
  <c r="O41" i="70"/>
  <c r="Y38" i="70"/>
  <c r="O35" i="70"/>
  <c r="Y33" i="70"/>
  <c r="O31" i="70"/>
  <c r="Y29" i="70"/>
  <c r="O27" i="70"/>
  <c r="Y25" i="70"/>
  <c r="O23" i="70"/>
  <c r="Y20" i="70"/>
  <c r="O18" i="70"/>
  <c r="Y16" i="70"/>
  <c r="O13" i="70"/>
  <c r="Y10" i="70"/>
  <c r="O8" i="70"/>
  <c r="S30" i="70"/>
  <c r="S12" i="70"/>
  <c r="T5" i="70"/>
  <c r="D37" i="70"/>
  <c r="D19" i="70"/>
  <c r="S5" i="70"/>
  <c r="S45" i="70"/>
  <c r="S26" i="70"/>
  <c r="W7" i="70"/>
  <c r="D32" i="70"/>
  <c r="D15" i="70"/>
  <c r="C7" i="70"/>
  <c r="S34" i="70"/>
  <c r="S17" i="70"/>
  <c r="D43" i="70"/>
  <c r="D24" i="70"/>
  <c r="H7" i="63"/>
  <c r="V8" i="63"/>
  <c r="Q11" i="63"/>
  <c r="R14" i="63"/>
  <c r="U7" i="64"/>
  <c r="O15" i="64"/>
  <c r="R6" i="65"/>
  <c r="X8" i="65"/>
  <c r="AA21" i="65"/>
  <c r="S21" i="65"/>
  <c r="K21" i="65"/>
  <c r="C21" i="65"/>
  <c r="W20" i="65"/>
  <c r="Z21" i="65"/>
  <c r="Q21" i="65"/>
  <c r="H21" i="65"/>
  <c r="AA20" i="65"/>
  <c r="R20" i="65"/>
  <c r="J20" i="65"/>
  <c r="V18" i="65"/>
  <c r="N18" i="65"/>
  <c r="F18" i="65"/>
  <c r="Z17" i="65"/>
  <c r="R17" i="65"/>
  <c r="J17" i="65"/>
  <c r="V15" i="65"/>
  <c r="N15" i="65"/>
  <c r="F15" i="65"/>
  <c r="Z14" i="65"/>
  <c r="R14" i="65"/>
  <c r="J14" i="65"/>
  <c r="V13" i="65"/>
  <c r="N13" i="65"/>
  <c r="F13" i="65"/>
  <c r="Z12" i="65"/>
  <c r="Z16" i="65" s="1"/>
  <c r="R12" i="65"/>
  <c r="J12" i="65"/>
  <c r="V10" i="65"/>
  <c r="N10" i="65"/>
  <c r="F10" i="65"/>
  <c r="Z9" i="65"/>
  <c r="R9" i="65"/>
  <c r="J9" i="65"/>
  <c r="V8" i="65"/>
  <c r="N8" i="65"/>
  <c r="F8" i="65"/>
  <c r="Z7" i="65"/>
  <c r="R7" i="65"/>
  <c r="J7" i="65"/>
  <c r="V6" i="65"/>
  <c r="N6" i="65"/>
  <c r="F6" i="65"/>
  <c r="Z5" i="65"/>
  <c r="R5" i="65"/>
  <c r="J5" i="65"/>
  <c r="Y21" i="65"/>
  <c r="P21" i="65"/>
  <c r="G21" i="65"/>
  <c r="Z20" i="65"/>
  <c r="Q20" i="65"/>
  <c r="I20" i="65"/>
  <c r="U18" i="65"/>
  <c r="M18" i="65"/>
  <c r="E18" i="65"/>
  <c r="Y17" i="65"/>
  <c r="Q17" i="65"/>
  <c r="I17" i="65"/>
  <c r="U15" i="65"/>
  <c r="M15" i="65"/>
  <c r="E15" i="65"/>
  <c r="Y14" i="65"/>
  <c r="Q14" i="65"/>
  <c r="I14" i="65"/>
  <c r="U13" i="65"/>
  <c r="M13" i="65"/>
  <c r="M16" i="65" s="1"/>
  <c r="E13" i="65"/>
  <c r="Y12" i="65"/>
  <c r="Q12" i="65"/>
  <c r="I12" i="65"/>
  <c r="U10" i="65"/>
  <c r="M10" i="65"/>
  <c r="M11" i="65" s="1"/>
  <c r="E10" i="65"/>
  <c r="Y9" i="65"/>
  <c r="Q9" i="65"/>
  <c r="I9" i="65"/>
  <c r="U8" i="65"/>
  <c r="M8" i="65"/>
  <c r="E8" i="65"/>
  <c r="Y7" i="65"/>
  <c r="Q7" i="65"/>
  <c r="I7" i="65"/>
  <c r="U6" i="65"/>
  <c r="M6" i="65"/>
  <c r="E6" i="65"/>
  <c r="Y5" i="65"/>
  <c r="Q5" i="65"/>
  <c r="I5" i="65"/>
  <c r="X21" i="65"/>
  <c r="O21" i="65"/>
  <c r="F21" i="65"/>
  <c r="Y20" i="65"/>
  <c r="P20" i="65"/>
  <c r="H20" i="65"/>
  <c r="AB18" i="65"/>
  <c r="T18" i="65"/>
  <c r="L18" i="65"/>
  <c r="D18" i="65"/>
  <c r="X17" i="65"/>
  <c r="P17" i="65"/>
  <c r="H17" i="65"/>
  <c r="AB15" i="65"/>
  <c r="T15" i="65"/>
  <c r="L15" i="65"/>
  <c r="D15" i="65"/>
  <c r="X14" i="65"/>
  <c r="P14" i="65"/>
  <c r="H14" i="65"/>
  <c r="AB13" i="65"/>
  <c r="T13" i="65"/>
  <c r="L13" i="65"/>
  <c r="D13" i="65"/>
  <c r="X12" i="65"/>
  <c r="P12" i="65"/>
  <c r="H12" i="65"/>
  <c r="AB10" i="65"/>
  <c r="T10" i="65"/>
  <c r="L10" i="65"/>
  <c r="D10" i="65"/>
  <c r="X9" i="65"/>
  <c r="P9" i="65"/>
  <c r="H9" i="65"/>
  <c r="H11" i="65" s="1"/>
  <c r="AB8" i="65"/>
  <c r="T8" i="65"/>
  <c r="L8" i="65"/>
  <c r="D8" i="65"/>
  <c r="X7" i="65"/>
  <c r="P7" i="65"/>
  <c r="H7" i="65"/>
  <c r="AB6" i="65"/>
  <c r="T6" i="65"/>
  <c r="L6" i="65"/>
  <c r="D6" i="65"/>
  <c r="X5" i="65"/>
  <c r="P5" i="65"/>
  <c r="H5" i="65"/>
  <c r="W21" i="65"/>
  <c r="N21" i="65"/>
  <c r="E21" i="65"/>
  <c r="X20" i="65"/>
  <c r="O20" i="65"/>
  <c r="G20" i="65"/>
  <c r="AA18" i="65"/>
  <c r="S18" i="65"/>
  <c r="K18" i="65"/>
  <c r="C18" i="65"/>
  <c r="W17" i="65"/>
  <c r="O17" i="65"/>
  <c r="G17" i="65"/>
  <c r="AA15" i="65"/>
  <c r="S15" i="65"/>
  <c r="K15" i="65"/>
  <c r="C15" i="65"/>
  <c r="W14" i="65"/>
  <c r="W16" i="65" s="1"/>
  <c r="O14" i="65"/>
  <c r="G14" i="65"/>
  <c r="AA13" i="65"/>
  <c r="S13" i="65"/>
  <c r="K13" i="65"/>
  <c r="C13" i="65"/>
  <c r="W12" i="65"/>
  <c r="O12" i="65"/>
  <c r="O16" i="65" s="1"/>
  <c r="G12" i="65"/>
  <c r="AA10" i="65"/>
  <c r="S10" i="65"/>
  <c r="K10" i="65"/>
  <c r="C10" i="65"/>
  <c r="W9" i="65"/>
  <c r="O9" i="65"/>
  <c r="G9" i="65"/>
  <c r="G11" i="65" s="1"/>
  <c r="AA8" i="65"/>
  <c r="S8" i="65"/>
  <c r="K8" i="65"/>
  <c r="C8" i="65"/>
  <c r="W7" i="65"/>
  <c r="O7" i="65"/>
  <c r="G7" i="65"/>
  <c r="AA6" i="65"/>
  <c r="S6" i="65"/>
  <c r="K6" i="65"/>
  <c r="C6" i="65"/>
  <c r="W5" i="65"/>
  <c r="O5" i="65"/>
  <c r="G5" i="65"/>
  <c r="T21" i="65"/>
  <c r="J21" i="65"/>
  <c r="T20" i="65"/>
  <c r="L20" i="65"/>
  <c r="D20" i="65"/>
  <c r="X18" i="65"/>
  <c r="P18" i="65"/>
  <c r="H18" i="65"/>
  <c r="AB17" i="65"/>
  <c r="T17" i="65"/>
  <c r="L17" i="65"/>
  <c r="D17" i="65"/>
  <c r="X15" i="65"/>
  <c r="P15" i="65"/>
  <c r="H15" i="65"/>
  <c r="AB21" i="65"/>
  <c r="R21" i="65"/>
  <c r="I21" i="65"/>
  <c r="AB20" i="65"/>
  <c r="S20" i="65"/>
  <c r="K20" i="65"/>
  <c r="C20" i="65"/>
  <c r="W18" i="65"/>
  <c r="O18" i="65"/>
  <c r="G18" i="65"/>
  <c r="AA17" i="65"/>
  <c r="S17" i="65"/>
  <c r="K17" i="65"/>
  <c r="C17" i="65"/>
  <c r="W15" i="65"/>
  <c r="O15" i="65"/>
  <c r="G15" i="65"/>
  <c r="AA14" i="65"/>
  <c r="S14" i="65"/>
  <c r="S16" i="65" s="1"/>
  <c r="K14" i="65"/>
  <c r="C14" i="65"/>
  <c r="W13" i="65"/>
  <c r="O13" i="65"/>
  <c r="G13" i="65"/>
  <c r="AA12" i="65"/>
  <c r="S12" i="65"/>
  <c r="K12" i="65"/>
  <c r="K16" i="65" s="1"/>
  <c r="C12" i="65"/>
  <c r="W10" i="65"/>
  <c r="O10" i="65"/>
  <c r="O11" i="65" s="1"/>
  <c r="G10" i="65"/>
  <c r="AA9" i="65"/>
  <c r="S9" i="65"/>
  <c r="K9" i="65"/>
  <c r="C9" i="65"/>
  <c r="C11" i="65" s="1"/>
  <c r="W8" i="65"/>
  <c r="O8" i="65"/>
  <c r="G8" i="65"/>
  <c r="AA7" i="65"/>
  <c r="S7" i="65"/>
  <c r="K7" i="65"/>
  <c r="C7" i="65"/>
  <c r="W6" i="65"/>
  <c r="W19" i="65" s="1"/>
  <c r="W22" i="65" s="1"/>
  <c r="O6" i="65"/>
  <c r="G6" i="65"/>
  <c r="AA5" i="65"/>
  <c r="S5" i="65"/>
  <c r="K5" i="65"/>
  <c r="C5" i="65"/>
  <c r="F14" i="65"/>
  <c r="R13" i="65"/>
  <c r="R16" i="65" s="1"/>
  <c r="AB12" i="65"/>
  <c r="E12" i="65"/>
  <c r="Q10" i="65"/>
  <c r="V9" i="65"/>
  <c r="D9" i="65"/>
  <c r="P8" i="65"/>
  <c r="U7" i="65"/>
  <c r="J6" i="65"/>
  <c r="J19" i="65" s="1"/>
  <c r="J22" i="65" s="1"/>
  <c r="T5" i="65"/>
  <c r="V20" i="65"/>
  <c r="Z18" i="65"/>
  <c r="V17" i="65"/>
  <c r="Z15" i="65"/>
  <c r="AB14" i="65"/>
  <c r="E14" i="65"/>
  <c r="Q13" i="65"/>
  <c r="V12" i="65"/>
  <c r="D12" i="65"/>
  <c r="P10" i="65"/>
  <c r="U9" i="65"/>
  <c r="J8" i="65"/>
  <c r="T7" i="65"/>
  <c r="I6" i="65"/>
  <c r="N5" i="65"/>
  <c r="N19" i="65" s="1"/>
  <c r="N22" i="65" s="1"/>
  <c r="V21" i="65"/>
  <c r="U20" i="65"/>
  <c r="Y18" i="65"/>
  <c r="U17" i="65"/>
  <c r="Y15" i="65"/>
  <c r="V14" i="65"/>
  <c r="D14" i="65"/>
  <c r="P13" i="65"/>
  <c r="U12" i="65"/>
  <c r="J10" i="65"/>
  <c r="T9" i="65"/>
  <c r="T11" i="65" s="1"/>
  <c r="I8" i="65"/>
  <c r="N7" i="65"/>
  <c r="Z6" i="65"/>
  <c r="H6" i="65"/>
  <c r="M5" i="65"/>
  <c r="U21" i="65"/>
  <c r="N20" i="65"/>
  <c r="R18" i="65"/>
  <c r="N17" i="65"/>
  <c r="R15" i="65"/>
  <c r="U14" i="65"/>
  <c r="J13" i="65"/>
  <c r="T12" i="65"/>
  <c r="T16" i="65" s="1"/>
  <c r="I10" i="65"/>
  <c r="N9" i="65"/>
  <c r="Z8" i="65"/>
  <c r="H8" i="65"/>
  <c r="M7" i="65"/>
  <c r="Y6" i="65"/>
  <c r="L5" i="65"/>
  <c r="D21" i="65"/>
  <c r="E20" i="65"/>
  <c r="I18" i="65"/>
  <c r="E17" i="65"/>
  <c r="I15" i="65"/>
  <c r="M14" i="65"/>
  <c r="Y13" i="65"/>
  <c r="L12" i="65"/>
  <c r="X10" i="65"/>
  <c r="X11" i="65" s="1"/>
  <c r="F9" i="65"/>
  <c r="R8" i="65"/>
  <c r="AB7" i="65"/>
  <c r="E7" i="65"/>
  <c r="Q6" i="65"/>
  <c r="V5" i="65"/>
  <c r="D5" i="65"/>
  <c r="L14" i="65"/>
  <c r="L16" i="65" s="1"/>
  <c r="X13" i="65"/>
  <c r="F12" i="65"/>
  <c r="F16" i="65" s="1"/>
  <c r="R10" i="65"/>
  <c r="R11" i="65" s="1"/>
  <c r="AB9" i="65"/>
  <c r="E9" i="65"/>
  <c r="Q8" i="65"/>
  <c r="V7" i="65"/>
  <c r="D7" i="65"/>
  <c r="P6" i="65"/>
  <c r="U5" i="65"/>
  <c r="X19" i="30"/>
  <c r="P19" i="30"/>
  <c r="H19" i="30"/>
  <c r="AB18" i="30"/>
  <c r="T18" i="30"/>
  <c r="L18" i="30"/>
  <c r="D18" i="30"/>
  <c r="X16" i="30"/>
  <c r="P16" i="30"/>
  <c r="H16" i="30"/>
  <c r="AB15" i="30"/>
  <c r="T15" i="30"/>
  <c r="L15" i="30"/>
  <c r="D15" i="30"/>
  <c r="X14" i="30"/>
  <c r="P14" i="30"/>
  <c r="H14" i="30"/>
  <c r="AB12" i="30"/>
  <c r="AA207" i="3" s="1"/>
  <c r="T12" i="30"/>
  <c r="S207" i="3" s="1"/>
  <c r="L12" i="30"/>
  <c r="K207" i="3" s="1"/>
  <c r="D12" i="30"/>
  <c r="C207" i="3" s="1"/>
  <c r="V19" i="30"/>
  <c r="V20" i="30" s="1"/>
  <c r="N19" i="30"/>
  <c r="F19" i="30"/>
  <c r="Z18" i="30"/>
  <c r="R18" i="30"/>
  <c r="J18" i="30"/>
  <c r="V16" i="30"/>
  <c r="N16" i="30"/>
  <c r="F16" i="30"/>
  <c r="Z15" i="30"/>
  <c r="R15" i="30"/>
  <c r="J15" i="30"/>
  <c r="U19" i="30"/>
  <c r="M19" i="30"/>
  <c r="E19" i="30"/>
  <c r="Y18" i="30"/>
  <c r="Q18" i="30"/>
  <c r="I18" i="30"/>
  <c r="U16" i="30"/>
  <c r="M16" i="30"/>
  <c r="E16" i="30"/>
  <c r="Y15" i="30"/>
  <c r="Q15" i="30"/>
  <c r="I15" i="30"/>
  <c r="Z19" i="30"/>
  <c r="R19" i="30"/>
  <c r="J19" i="30"/>
  <c r="V18" i="30"/>
  <c r="N18" i="30"/>
  <c r="Y19" i="30"/>
  <c r="Q19" i="30"/>
  <c r="I19" i="30"/>
  <c r="U18" i="30"/>
  <c r="U20" i="30" s="1"/>
  <c r="M18" i="30"/>
  <c r="E18" i="30"/>
  <c r="Y16" i="30"/>
  <c r="Q16" i="30"/>
  <c r="I16" i="30"/>
  <c r="U15" i="30"/>
  <c r="M15" i="30"/>
  <c r="E15" i="30"/>
  <c r="Y14" i="30"/>
  <c r="Q14" i="30"/>
  <c r="I14" i="30"/>
  <c r="U12" i="30"/>
  <c r="T207" i="3" s="1"/>
  <c r="M12" i="30"/>
  <c r="L207" i="3" s="1"/>
  <c r="E12" i="30"/>
  <c r="D207" i="3" s="1"/>
  <c r="L19" i="30"/>
  <c r="X18" i="30"/>
  <c r="X20" i="30" s="1"/>
  <c r="F18" i="30"/>
  <c r="T16" i="30"/>
  <c r="T17" i="30" s="1"/>
  <c r="D16" i="30"/>
  <c r="S15" i="30"/>
  <c r="C15" i="30"/>
  <c r="U14" i="30"/>
  <c r="K14" i="30"/>
  <c r="R12" i="30"/>
  <c r="H12" i="30"/>
  <c r="G207" i="3" s="1"/>
  <c r="Z11" i="30"/>
  <c r="Y206" i="3" s="1"/>
  <c r="R11" i="30"/>
  <c r="Q206" i="3" s="1"/>
  <c r="J11" i="30"/>
  <c r="I206" i="3" s="1"/>
  <c r="V10" i="30"/>
  <c r="U205" i="3" s="1"/>
  <c r="N10" i="30"/>
  <c r="M205" i="3" s="1"/>
  <c r="F10" i="30"/>
  <c r="E205" i="3" s="1"/>
  <c r="Z9" i="30"/>
  <c r="Z13" i="30" s="1"/>
  <c r="R9" i="30"/>
  <c r="J9" i="30"/>
  <c r="V8" i="30"/>
  <c r="N8" i="30"/>
  <c r="F8" i="30"/>
  <c r="Z7" i="30"/>
  <c r="R7" i="30"/>
  <c r="J7" i="30"/>
  <c r="J20" i="30" s="1"/>
  <c r="V6" i="30"/>
  <c r="N6" i="30"/>
  <c r="F6" i="30"/>
  <c r="Z5" i="30"/>
  <c r="R5" i="30"/>
  <c r="J5" i="30"/>
  <c r="K19" i="30"/>
  <c r="W18" i="30"/>
  <c r="C18" i="30"/>
  <c r="S16" i="30"/>
  <c r="C16" i="30"/>
  <c r="P15" i="30"/>
  <c r="T14" i="30"/>
  <c r="J14" i="30"/>
  <c r="AA12" i="30"/>
  <c r="Z207" i="3" s="1"/>
  <c r="Q12" i="30"/>
  <c r="P207" i="3" s="1"/>
  <c r="G12" i="30"/>
  <c r="F207" i="3" s="1"/>
  <c r="Y11" i="30"/>
  <c r="X206" i="3" s="1"/>
  <c r="Q11" i="30"/>
  <c r="P206" i="3" s="1"/>
  <c r="I11" i="30"/>
  <c r="H206" i="3" s="1"/>
  <c r="U10" i="30"/>
  <c r="T205" i="3" s="1"/>
  <c r="M10" i="30"/>
  <c r="L205" i="3" s="1"/>
  <c r="E10" i="30"/>
  <c r="D205" i="3" s="1"/>
  <c r="Y9" i="30"/>
  <c r="Y13" i="30" s="1"/>
  <c r="Q9" i="30"/>
  <c r="I9" i="30"/>
  <c r="U8" i="30"/>
  <c r="M8" i="30"/>
  <c r="E8" i="30"/>
  <c r="Y7" i="30"/>
  <c r="Q7" i="30"/>
  <c r="I7" i="30"/>
  <c r="I20" i="30" s="1"/>
  <c r="U6" i="30"/>
  <c r="M6" i="30"/>
  <c r="E6" i="30"/>
  <c r="Y5" i="30"/>
  <c r="Q5" i="30"/>
  <c r="I5" i="30"/>
  <c r="AB19" i="30"/>
  <c r="G19" i="30"/>
  <c r="G20" i="30" s="1"/>
  <c r="S18" i="30"/>
  <c r="R16" i="30"/>
  <c r="O15" i="30"/>
  <c r="S14" i="30"/>
  <c r="G14" i="30"/>
  <c r="Z12" i="30"/>
  <c r="Y207" i="3" s="1"/>
  <c r="P12" i="30"/>
  <c r="O207" i="3" s="1"/>
  <c r="F12" i="30"/>
  <c r="E207" i="3" s="1"/>
  <c r="X11" i="30"/>
  <c r="W206" i="3" s="1"/>
  <c r="P11" i="30"/>
  <c r="O206" i="3" s="1"/>
  <c r="H11" i="30"/>
  <c r="G206" i="3" s="1"/>
  <c r="AA19" i="30"/>
  <c r="D19" i="30"/>
  <c r="P18" i="30"/>
  <c r="O16" i="30"/>
  <c r="N15" i="30"/>
  <c r="N17" i="30" s="1"/>
  <c r="AB14" i="30"/>
  <c r="R14" i="30"/>
  <c r="F14" i="30"/>
  <c r="Y12" i="30"/>
  <c r="X207" i="3" s="1"/>
  <c r="O12" i="30"/>
  <c r="N207" i="3" s="1"/>
  <c r="S19" i="30"/>
  <c r="H18" i="30"/>
  <c r="Z16" i="30"/>
  <c r="Z17" i="30" s="1"/>
  <c r="J16" i="30"/>
  <c r="W15" i="30"/>
  <c r="W17" i="30" s="1"/>
  <c r="G15" i="30"/>
  <c r="W14" i="30"/>
  <c r="M14" i="30"/>
  <c r="C14" i="30"/>
  <c r="V12" i="30"/>
  <c r="U207" i="3" s="1"/>
  <c r="J12" i="30"/>
  <c r="I207" i="3" s="1"/>
  <c r="AB11" i="30"/>
  <c r="AA206" i="3" s="1"/>
  <c r="T11" i="30"/>
  <c r="S206" i="3" s="1"/>
  <c r="L11" i="30"/>
  <c r="K206" i="3" s="1"/>
  <c r="D11" i="30"/>
  <c r="C206" i="3" s="1"/>
  <c r="X10" i="30"/>
  <c r="W205" i="3" s="1"/>
  <c r="P10" i="30"/>
  <c r="O205" i="3" s="1"/>
  <c r="H10" i="30"/>
  <c r="G205" i="3" s="1"/>
  <c r="AB9" i="30"/>
  <c r="AB20" i="30" s="1"/>
  <c r="T9" i="30"/>
  <c r="L9" i="30"/>
  <c r="D9" i="30"/>
  <c r="X8" i="30"/>
  <c r="P8" i="30"/>
  <c r="H8" i="30"/>
  <c r="AB7" i="30"/>
  <c r="T7" i="30"/>
  <c r="L7" i="30"/>
  <c r="D7" i="30"/>
  <c r="X6" i="30"/>
  <c r="P6" i="30"/>
  <c r="H6" i="30"/>
  <c r="AB5" i="30"/>
  <c r="T5" i="30"/>
  <c r="L5" i="30"/>
  <c r="L20" i="30" s="1"/>
  <c r="D5" i="30"/>
  <c r="O19" i="30"/>
  <c r="AA18" i="30"/>
  <c r="G18" i="30"/>
  <c r="W16" i="30"/>
  <c r="G16" i="30"/>
  <c r="V15" i="30"/>
  <c r="F15" i="30"/>
  <c r="V14" i="30"/>
  <c r="L14" i="30"/>
  <c r="S12" i="30"/>
  <c r="R207" i="3" s="1"/>
  <c r="I12" i="30"/>
  <c r="H207" i="3" s="1"/>
  <c r="AA11" i="30"/>
  <c r="Z206" i="3" s="1"/>
  <c r="S11" i="30"/>
  <c r="R206" i="3" s="1"/>
  <c r="K11" i="30"/>
  <c r="J206" i="3" s="1"/>
  <c r="C11" i="30"/>
  <c r="B206" i="3" s="1"/>
  <c r="W10" i="30"/>
  <c r="O10" i="30"/>
  <c r="N205" i="3" s="1"/>
  <c r="G10" i="30"/>
  <c r="F205" i="3" s="1"/>
  <c r="AA9" i="30"/>
  <c r="S9" i="30"/>
  <c r="K9" i="30"/>
  <c r="C9" i="30"/>
  <c r="W8" i="30"/>
  <c r="W20" i="30" s="1"/>
  <c r="O8" i="30"/>
  <c r="G8" i="30"/>
  <c r="AA7" i="30"/>
  <c r="S7" i="30"/>
  <c r="K7" i="30"/>
  <c r="C7" i="30"/>
  <c r="W6" i="30"/>
  <c r="O6" i="30"/>
  <c r="O20" i="30" s="1"/>
  <c r="G6" i="30"/>
  <c r="AA5" i="30"/>
  <c r="Z203" i="3" s="1"/>
  <c r="S5" i="30"/>
  <c r="R203" i="3" s="1"/>
  <c r="K5" i="30"/>
  <c r="C5" i="30"/>
  <c r="K18" i="30"/>
  <c r="Z14" i="30"/>
  <c r="W12" i="30"/>
  <c r="V207" i="3" s="1"/>
  <c r="U11" i="30"/>
  <c r="T206" i="3" s="1"/>
  <c r="Q10" i="30"/>
  <c r="P205" i="3" s="1"/>
  <c r="M9" i="30"/>
  <c r="AA8" i="30"/>
  <c r="K8" i="30"/>
  <c r="W7" i="30"/>
  <c r="G7" i="30"/>
  <c r="Y6" i="30"/>
  <c r="Y20" i="30" s="1"/>
  <c r="I6" i="30"/>
  <c r="U5" i="30"/>
  <c r="E5" i="30"/>
  <c r="AA15" i="30"/>
  <c r="O14" i="30"/>
  <c r="N12" i="30"/>
  <c r="M207" i="3" s="1"/>
  <c r="O11" i="30"/>
  <c r="N206" i="3" s="1"/>
  <c r="AB10" i="30"/>
  <c r="AA205" i="3" s="1"/>
  <c r="AA208" i="3" s="1"/>
  <c r="L10" i="30"/>
  <c r="K205" i="3" s="1"/>
  <c r="X9" i="30"/>
  <c r="H9" i="30"/>
  <c r="H13" i="30" s="1"/>
  <c r="Z8" i="30"/>
  <c r="J8" i="30"/>
  <c r="V7" i="30"/>
  <c r="F7" i="30"/>
  <c r="T6" i="30"/>
  <c r="D6" i="30"/>
  <c r="P5" i="30"/>
  <c r="O203" i="3" s="1"/>
  <c r="BI207" i="3" s="1"/>
  <c r="W19" i="30"/>
  <c r="X15" i="30"/>
  <c r="N14" i="30"/>
  <c r="M203" i="3" s="1"/>
  <c r="K12" i="30"/>
  <c r="J207" i="3" s="1"/>
  <c r="N11" i="30"/>
  <c r="M206" i="3" s="1"/>
  <c r="AA10" i="30"/>
  <c r="K10" i="30"/>
  <c r="J205" i="3" s="1"/>
  <c r="W9" i="30"/>
  <c r="G9" i="30"/>
  <c r="G13" i="30" s="1"/>
  <c r="Y8" i="30"/>
  <c r="I8" i="30"/>
  <c r="U7" i="30"/>
  <c r="E7" i="30"/>
  <c r="S6" i="30"/>
  <c r="C6" i="30"/>
  <c r="O5" i="30"/>
  <c r="N203" i="3" s="1"/>
  <c r="T19" i="30"/>
  <c r="AB16" i="30"/>
  <c r="K15" i="30"/>
  <c r="E14" i="30"/>
  <c r="C12" i="30"/>
  <c r="B207" i="3" s="1"/>
  <c r="M11" i="30"/>
  <c r="L206" i="3" s="1"/>
  <c r="Z10" i="30"/>
  <c r="Y205" i="3" s="1"/>
  <c r="J10" i="30"/>
  <c r="I205" i="3" s="1"/>
  <c r="V9" i="30"/>
  <c r="F9" i="30"/>
  <c r="T8" i="30"/>
  <c r="D8" i="30"/>
  <c r="P7" i="30"/>
  <c r="R6" i="30"/>
  <c r="N5" i="30"/>
  <c r="K16" i="30"/>
  <c r="K17" i="30" s="1"/>
  <c r="W11" i="30"/>
  <c r="E11" i="30"/>
  <c r="D206" i="3" s="1"/>
  <c r="S10" i="30"/>
  <c r="C10" i="30"/>
  <c r="B205" i="3" s="1"/>
  <c r="O9" i="30"/>
  <c r="Q8" i="30"/>
  <c r="Q20" i="30" s="1"/>
  <c r="M7" i="30"/>
  <c r="AA6" i="30"/>
  <c r="K6" i="30"/>
  <c r="W5" i="30"/>
  <c r="G5" i="30"/>
  <c r="F203" i="3" s="1"/>
  <c r="O18" i="30"/>
  <c r="AA14" i="30"/>
  <c r="X12" i="30"/>
  <c r="V11" i="30"/>
  <c r="U206" i="3" s="1"/>
  <c r="R10" i="30"/>
  <c r="Q205" i="3" s="1"/>
  <c r="N9" i="30"/>
  <c r="AB8" i="30"/>
  <c r="L8" i="30"/>
  <c r="X7" i="30"/>
  <c r="H7" i="30"/>
  <c r="Z6" i="30"/>
  <c r="J6" i="30"/>
  <c r="V5" i="30"/>
  <c r="U203" i="3" s="1"/>
  <c r="BO206" i="3" s="1"/>
  <c r="F5" i="30"/>
  <c r="L16" i="30"/>
  <c r="T10" i="30"/>
  <c r="S205" i="3" s="1"/>
  <c r="N7" i="30"/>
  <c r="X5" i="30"/>
  <c r="I10" i="30"/>
  <c r="H205" i="3" s="1"/>
  <c r="M5" i="30"/>
  <c r="C19" i="30"/>
  <c r="D10" i="30"/>
  <c r="C205" i="3" s="1"/>
  <c r="S8" i="30"/>
  <c r="H5" i="30"/>
  <c r="H15" i="30"/>
  <c r="G11" i="30"/>
  <c r="F206" i="3" s="1"/>
  <c r="R8" i="30"/>
  <c r="AB6" i="30"/>
  <c r="D14" i="30"/>
  <c r="C203" i="3" s="1"/>
  <c r="C208" i="3" s="1"/>
  <c r="P9" i="30"/>
  <c r="AA16" i="30"/>
  <c r="Y10" i="30"/>
  <c r="X205" i="3" s="1"/>
  <c r="E9" i="30"/>
  <c r="O7" i="30"/>
  <c r="F11" i="30"/>
  <c r="E206" i="3" s="1"/>
  <c r="C8" i="30"/>
  <c r="L6" i="30"/>
  <c r="Q6" i="30"/>
  <c r="U9" i="30"/>
  <c r="AA23" i="13"/>
  <c r="AB23" i="13"/>
  <c r="Z23" i="13"/>
  <c r="R23" i="13"/>
  <c r="J23" i="13"/>
  <c r="V22" i="13"/>
  <c r="U253" i="3" s="1"/>
  <c r="N22" i="13"/>
  <c r="M253" i="3" s="1"/>
  <c r="F22" i="13"/>
  <c r="E253" i="3" s="1"/>
  <c r="Z20" i="13"/>
  <c r="R20" i="13"/>
  <c r="J20" i="13"/>
  <c r="V19" i="13"/>
  <c r="N19" i="13"/>
  <c r="F19" i="13"/>
  <c r="Z18" i="13"/>
  <c r="R18" i="13"/>
  <c r="J18" i="13"/>
  <c r="V17" i="13"/>
  <c r="N17" i="13"/>
  <c r="F17" i="13"/>
  <c r="Z16" i="13"/>
  <c r="R16" i="13"/>
  <c r="J16" i="13"/>
  <c r="V14" i="13"/>
  <c r="U252" i="3" s="1"/>
  <c r="N14" i="13"/>
  <c r="M252" i="3" s="1"/>
  <c r="F14" i="13"/>
  <c r="E252" i="3" s="1"/>
  <c r="Z13" i="13"/>
  <c r="R13" i="13"/>
  <c r="J13" i="13"/>
  <c r="V11" i="13"/>
  <c r="U250" i="3" s="1"/>
  <c r="N11" i="13"/>
  <c r="M250" i="3" s="1"/>
  <c r="F11" i="13"/>
  <c r="E250" i="3" s="1"/>
  <c r="Z10" i="13"/>
  <c r="R10" i="13"/>
  <c r="J10" i="13"/>
  <c r="V8" i="13"/>
  <c r="U251" i="3" s="1"/>
  <c r="N8" i="13"/>
  <c r="M251" i="3" s="1"/>
  <c r="F8" i="13"/>
  <c r="E251" i="3" s="1"/>
  <c r="Z7" i="13"/>
  <c r="R7" i="13"/>
  <c r="J7" i="13"/>
  <c r="V6" i="13"/>
  <c r="N6" i="13"/>
  <c r="F6" i="13"/>
  <c r="Z5" i="13"/>
  <c r="R5" i="13"/>
  <c r="Q248" i="3" s="1"/>
  <c r="J5" i="13"/>
  <c r="Y23" i="13"/>
  <c r="Q23" i="13"/>
  <c r="I23" i="13"/>
  <c r="U22" i="13"/>
  <c r="T253" i="3" s="1"/>
  <c r="M22" i="13"/>
  <c r="L253" i="3" s="1"/>
  <c r="E22" i="13"/>
  <c r="D253" i="3" s="1"/>
  <c r="Y20" i="13"/>
  <c r="Q20" i="13"/>
  <c r="I20" i="13"/>
  <c r="U19" i="13"/>
  <c r="M19" i="13"/>
  <c r="E19" i="13"/>
  <c r="Y18" i="13"/>
  <c r="Q18" i="13"/>
  <c r="I18" i="13"/>
  <c r="U17" i="13"/>
  <c r="M17" i="13"/>
  <c r="E17" i="13"/>
  <c r="Y16" i="13"/>
  <c r="Q16" i="13"/>
  <c r="I16" i="13"/>
  <c r="U14" i="13"/>
  <c r="T252" i="3" s="1"/>
  <c r="M14" i="13"/>
  <c r="L252" i="3" s="1"/>
  <c r="E14" i="13"/>
  <c r="D252" i="3" s="1"/>
  <c r="Y13" i="13"/>
  <c r="Q13" i="13"/>
  <c r="I13" i="13"/>
  <c r="U11" i="13"/>
  <c r="T250" i="3" s="1"/>
  <c r="M11" i="13"/>
  <c r="L250" i="3" s="1"/>
  <c r="E11" i="13"/>
  <c r="D250" i="3" s="1"/>
  <c r="Y10" i="13"/>
  <c r="Q10" i="13"/>
  <c r="I10" i="13"/>
  <c r="U8" i="13"/>
  <c r="M8" i="13"/>
  <c r="L251" i="3" s="1"/>
  <c r="E8" i="13"/>
  <c r="D251" i="3" s="1"/>
  <c r="Y7" i="13"/>
  <c r="Q7" i="13"/>
  <c r="I7" i="13"/>
  <c r="U6" i="13"/>
  <c r="M6" i="13"/>
  <c r="E6" i="13"/>
  <c r="Y5" i="13"/>
  <c r="Q5" i="13"/>
  <c r="I5" i="13"/>
  <c r="H248" i="3" s="1"/>
  <c r="X23" i="13"/>
  <c r="P23" i="13"/>
  <c r="H23" i="13"/>
  <c r="AB22" i="13"/>
  <c r="AA253" i="3" s="1"/>
  <c r="T22" i="13"/>
  <c r="S253" i="3" s="1"/>
  <c r="L22" i="13"/>
  <c r="K253" i="3" s="1"/>
  <c r="D22" i="13"/>
  <c r="C253" i="3" s="1"/>
  <c r="X20" i="13"/>
  <c r="P20" i="13"/>
  <c r="H20" i="13"/>
  <c r="AB19" i="13"/>
  <c r="T19" i="13"/>
  <c r="L19" i="13"/>
  <c r="D19" i="13"/>
  <c r="X18" i="13"/>
  <c r="P18" i="13"/>
  <c r="H18" i="13"/>
  <c r="AB17" i="13"/>
  <c r="T17" i="13"/>
  <c r="L17" i="13"/>
  <c r="D17" i="13"/>
  <c r="X16" i="13"/>
  <c r="P16" i="13"/>
  <c r="H16" i="13"/>
  <c r="AB14" i="13"/>
  <c r="AA252" i="3" s="1"/>
  <c r="T14" i="13"/>
  <c r="S252" i="3" s="1"/>
  <c r="L14" i="13"/>
  <c r="K252" i="3" s="1"/>
  <c r="D14" i="13"/>
  <c r="C252" i="3" s="1"/>
  <c r="X13" i="13"/>
  <c r="P13" i="13"/>
  <c r="H13" i="13"/>
  <c r="AB11" i="13"/>
  <c r="AA250" i="3" s="1"/>
  <c r="T11" i="13"/>
  <c r="S250" i="3" s="1"/>
  <c r="L11" i="13"/>
  <c r="K250" i="3" s="1"/>
  <c r="D11" i="13"/>
  <c r="C250" i="3" s="1"/>
  <c r="X10" i="13"/>
  <c r="P10" i="13"/>
  <c r="H10" i="13"/>
  <c r="AB8" i="13"/>
  <c r="AA251" i="3" s="1"/>
  <c r="T8" i="13"/>
  <c r="S251" i="3" s="1"/>
  <c r="S254" i="3" s="1"/>
  <c r="BM254" i="3" s="1"/>
  <c r="L8" i="13"/>
  <c r="K251" i="3" s="1"/>
  <c r="D8" i="13"/>
  <c r="C251" i="3" s="1"/>
  <c r="X7" i="13"/>
  <c r="P7" i="13"/>
  <c r="H7" i="13"/>
  <c r="AB6" i="13"/>
  <c r="T6" i="13"/>
  <c r="L6" i="13"/>
  <c r="D6" i="13"/>
  <c r="X5" i="13"/>
  <c r="W248" i="3" s="1"/>
  <c r="P5" i="13"/>
  <c r="O248" i="3" s="1"/>
  <c r="H5" i="13"/>
  <c r="W23" i="13"/>
  <c r="O23" i="13"/>
  <c r="G23" i="13"/>
  <c r="AA22" i="13"/>
  <c r="Z253" i="3" s="1"/>
  <c r="S22" i="13"/>
  <c r="K22" i="13"/>
  <c r="J253" i="3" s="1"/>
  <c r="C22" i="13"/>
  <c r="B253" i="3" s="1"/>
  <c r="W20" i="13"/>
  <c r="O20" i="13"/>
  <c r="G20" i="13"/>
  <c r="AA19" i="13"/>
  <c r="S19" i="13"/>
  <c r="K19" i="13"/>
  <c r="C19" i="13"/>
  <c r="W18" i="13"/>
  <c r="O18" i="13"/>
  <c r="G18" i="13"/>
  <c r="AA17" i="13"/>
  <c r="S17" i="13"/>
  <c r="K17" i="13"/>
  <c r="C17" i="13"/>
  <c r="W16" i="13"/>
  <c r="V248" i="3" s="1"/>
  <c r="O16" i="13"/>
  <c r="G16" i="13"/>
  <c r="AA14" i="13"/>
  <c r="Z252" i="3" s="1"/>
  <c r="S14" i="13"/>
  <c r="K14" i="13"/>
  <c r="J252" i="3" s="1"/>
  <c r="C14" i="13"/>
  <c r="B252" i="3" s="1"/>
  <c r="W13" i="13"/>
  <c r="O13" i="13"/>
  <c r="O15" i="13" s="1"/>
  <c r="G13" i="13"/>
  <c r="AA11" i="13"/>
  <c r="S11" i="13"/>
  <c r="K11" i="13"/>
  <c r="J250" i="3" s="1"/>
  <c r="C11" i="13"/>
  <c r="B250" i="3" s="1"/>
  <c r="W10" i="13"/>
  <c r="O10" i="13"/>
  <c r="G10" i="13"/>
  <c r="G12" i="13" s="1"/>
  <c r="AA8" i="13"/>
  <c r="S8" i="13"/>
  <c r="K8" i="13"/>
  <c r="J251" i="3" s="1"/>
  <c r="C8" i="13"/>
  <c r="B251" i="3" s="1"/>
  <c r="W7" i="13"/>
  <c r="O7" i="13"/>
  <c r="G7" i="13"/>
  <c r="AA6" i="13"/>
  <c r="S6" i="13"/>
  <c r="K6" i="13"/>
  <c r="C6" i="13"/>
  <c r="W5" i="13"/>
  <c r="O5" i="13"/>
  <c r="G5" i="13"/>
  <c r="T23" i="13"/>
  <c r="L23" i="13"/>
  <c r="D23" i="13"/>
  <c r="X22" i="13"/>
  <c r="W253" i="3" s="1"/>
  <c r="P22" i="13"/>
  <c r="O253" i="3" s="1"/>
  <c r="H22" i="13"/>
  <c r="G253" i="3" s="1"/>
  <c r="AB20" i="13"/>
  <c r="T20" i="13"/>
  <c r="L20" i="13"/>
  <c r="D20" i="13"/>
  <c r="X19" i="13"/>
  <c r="P19" i="13"/>
  <c r="H19" i="13"/>
  <c r="AB18" i="13"/>
  <c r="T18" i="13"/>
  <c r="L18" i="13"/>
  <c r="D18" i="13"/>
  <c r="X17" i="13"/>
  <c r="P17" i="13"/>
  <c r="H17" i="13"/>
  <c r="AB16" i="13"/>
  <c r="T16" i="13"/>
  <c r="L16" i="13"/>
  <c r="D16" i="13"/>
  <c r="X14" i="13"/>
  <c r="W252" i="3" s="1"/>
  <c r="P14" i="13"/>
  <c r="O252" i="3" s="1"/>
  <c r="H14" i="13"/>
  <c r="G252" i="3" s="1"/>
  <c r="AB13" i="13"/>
  <c r="T13" i="13"/>
  <c r="L13" i="13"/>
  <c r="D13" i="13"/>
  <c r="X11" i="13"/>
  <c r="W250" i="3" s="1"/>
  <c r="P11" i="13"/>
  <c r="O250" i="3" s="1"/>
  <c r="H11" i="13"/>
  <c r="G250" i="3" s="1"/>
  <c r="AB10" i="13"/>
  <c r="T10" i="13"/>
  <c r="L10" i="13"/>
  <c r="D10" i="13"/>
  <c r="X8" i="13"/>
  <c r="W251" i="3" s="1"/>
  <c r="P8" i="13"/>
  <c r="O251" i="3" s="1"/>
  <c r="H8" i="13"/>
  <c r="G251" i="3" s="1"/>
  <c r="AB7" i="13"/>
  <c r="T7" i="13"/>
  <c r="L7" i="13"/>
  <c r="D7" i="13"/>
  <c r="X6" i="13"/>
  <c r="P6" i="13"/>
  <c r="H6" i="13"/>
  <c r="AB5" i="13"/>
  <c r="T5" i="13"/>
  <c r="S248" i="3" s="1"/>
  <c r="BM252" i="3" s="1"/>
  <c r="L5" i="13"/>
  <c r="D5" i="13"/>
  <c r="S23" i="13"/>
  <c r="K23" i="13"/>
  <c r="C23" i="13"/>
  <c r="W22" i="13"/>
  <c r="V253" i="3" s="1"/>
  <c r="O22" i="13"/>
  <c r="N253" i="3" s="1"/>
  <c r="G22" i="13"/>
  <c r="F253" i="3" s="1"/>
  <c r="AA20" i="13"/>
  <c r="S20" i="13"/>
  <c r="K20" i="13"/>
  <c r="C20" i="13"/>
  <c r="W19" i="13"/>
  <c r="O19" i="13"/>
  <c r="G19" i="13"/>
  <c r="AA18" i="13"/>
  <c r="S18" i="13"/>
  <c r="K18" i="13"/>
  <c r="C18" i="13"/>
  <c r="W17" i="13"/>
  <c r="O17" i="13"/>
  <c r="G17" i="13"/>
  <c r="AA16" i="13"/>
  <c r="S16" i="13"/>
  <c r="K16" i="13"/>
  <c r="C16" i="13"/>
  <c r="W14" i="13"/>
  <c r="V252" i="3" s="1"/>
  <c r="O14" i="13"/>
  <c r="N252" i="3" s="1"/>
  <c r="G14" i="13"/>
  <c r="F252" i="3" s="1"/>
  <c r="AA13" i="13"/>
  <c r="AA15" i="13" s="1"/>
  <c r="S13" i="13"/>
  <c r="K13" i="13"/>
  <c r="K15" i="13" s="1"/>
  <c r="C13" i="13"/>
  <c r="W11" i="13"/>
  <c r="V250" i="3" s="1"/>
  <c r="O11" i="13"/>
  <c r="N250" i="3" s="1"/>
  <c r="G11" i="13"/>
  <c r="F250" i="3" s="1"/>
  <c r="AA10" i="13"/>
  <c r="S10" i="13"/>
  <c r="K10" i="13"/>
  <c r="C10" i="13"/>
  <c r="W8" i="13"/>
  <c r="V251" i="3" s="1"/>
  <c r="O8" i="13"/>
  <c r="N251" i="3" s="1"/>
  <c r="G8" i="13"/>
  <c r="F251" i="3" s="1"/>
  <c r="AA7" i="13"/>
  <c r="S7" i="13"/>
  <c r="K7" i="13"/>
  <c r="C7" i="13"/>
  <c r="W6" i="13"/>
  <c r="O6" i="13"/>
  <c r="G6" i="13"/>
  <c r="AA5" i="13"/>
  <c r="S5" i="13"/>
  <c r="K5" i="13"/>
  <c r="C5" i="13"/>
  <c r="V23" i="13"/>
  <c r="Z22" i="13"/>
  <c r="Y253" i="3" s="1"/>
  <c r="V20" i="13"/>
  <c r="Z19" i="13"/>
  <c r="V18" i="13"/>
  <c r="Z17" i="13"/>
  <c r="V16" i="13"/>
  <c r="Z14" i="13"/>
  <c r="V13" i="13"/>
  <c r="V15" i="13" s="1"/>
  <c r="Z11" i="13"/>
  <c r="Y250" i="3" s="1"/>
  <c r="V10" i="13"/>
  <c r="Z8" i="13"/>
  <c r="Y251" i="3" s="1"/>
  <c r="V7" i="13"/>
  <c r="Z6" i="13"/>
  <c r="V5" i="13"/>
  <c r="U23" i="13"/>
  <c r="Y22" i="13"/>
  <c r="X253" i="3" s="1"/>
  <c r="U20" i="13"/>
  <c r="Y19" i="13"/>
  <c r="U18" i="13"/>
  <c r="Y17" i="13"/>
  <c r="U16" i="13"/>
  <c r="Y14" i="13"/>
  <c r="X252" i="3" s="1"/>
  <c r="U13" i="13"/>
  <c r="U15" i="13" s="1"/>
  <c r="Y11" i="13"/>
  <c r="X250" i="3" s="1"/>
  <c r="U10" i="13"/>
  <c r="U12" i="13" s="1"/>
  <c r="Y8" i="13"/>
  <c r="X251" i="3" s="1"/>
  <c r="U7" i="13"/>
  <c r="Y6" i="13"/>
  <c r="U5" i="13"/>
  <c r="N23" i="13"/>
  <c r="R22" i="13"/>
  <c r="Q253" i="3" s="1"/>
  <c r="N20" i="13"/>
  <c r="R19" i="13"/>
  <c r="N18" i="13"/>
  <c r="R17" i="13"/>
  <c r="N16" i="13"/>
  <c r="R14" i="13"/>
  <c r="N13" i="13"/>
  <c r="R11" i="13"/>
  <c r="Q250" i="3" s="1"/>
  <c r="N10" i="13"/>
  <c r="R8" i="13"/>
  <c r="N7" i="13"/>
  <c r="N9" i="13" s="1"/>
  <c r="R6" i="13"/>
  <c r="N5" i="13"/>
  <c r="M23" i="13"/>
  <c r="Q22" i="13"/>
  <c r="M20" i="13"/>
  <c r="Q19" i="13"/>
  <c r="M18" i="13"/>
  <c r="Q17" i="13"/>
  <c r="M16" i="13"/>
  <c r="Q14" i="13"/>
  <c r="M13" i="13"/>
  <c r="Q11" i="13"/>
  <c r="M10" i="13"/>
  <c r="M12" i="13" s="1"/>
  <c r="Q8" i="13"/>
  <c r="M7" i="13"/>
  <c r="M9" i="13" s="1"/>
  <c r="Q6" i="13"/>
  <c r="M5" i="13"/>
  <c r="J22" i="13"/>
  <c r="I253" i="3" s="1"/>
  <c r="J19" i="13"/>
  <c r="J17" i="13"/>
  <c r="J14" i="13"/>
  <c r="I252" i="3" s="1"/>
  <c r="J11" i="13"/>
  <c r="I250" i="3" s="1"/>
  <c r="J8" i="13"/>
  <c r="J6" i="13"/>
  <c r="I22" i="13"/>
  <c r="H253" i="3" s="1"/>
  <c r="I19" i="13"/>
  <c r="I17" i="13"/>
  <c r="I14" i="13"/>
  <c r="H252" i="3" s="1"/>
  <c r="I11" i="13"/>
  <c r="H250" i="3" s="1"/>
  <c r="I8" i="13"/>
  <c r="H251" i="3" s="1"/>
  <c r="I6" i="13"/>
  <c r="E20" i="13"/>
  <c r="E10" i="13"/>
  <c r="E12" i="13" s="1"/>
  <c r="F23" i="13"/>
  <c r="F13" i="13"/>
  <c r="E23" i="13"/>
  <c r="E13" i="13"/>
  <c r="F16" i="13"/>
  <c r="F5" i="13"/>
  <c r="E18" i="13"/>
  <c r="E7" i="13"/>
  <c r="F20" i="13"/>
  <c r="F10" i="13"/>
  <c r="F12" i="13" s="1"/>
  <c r="E16" i="13"/>
  <c r="E5" i="13"/>
  <c r="D248" i="3" s="1"/>
  <c r="D254" i="3" s="1"/>
  <c r="F18" i="13"/>
  <c r="F7" i="13"/>
  <c r="F9" i="13" s="1"/>
  <c r="AD100" i="3"/>
  <c r="AL100" i="3"/>
  <c r="I7" i="63"/>
  <c r="W8" i="63"/>
  <c r="S14" i="63"/>
  <c r="V7" i="64"/>
  <c r="Y10" i="64"/>
  <c r="X6" i="65"/>
  <c r="X19" i="65" s="1"/>
  <c r="X22" i="65" s="1"/>
  <c r="Y8" i="65"/>
  <c r="Y10" i="65"/>
  <c r="H13" i="65"/>
  <c r="H16" i="65" s="1"/>
  <c r="E8" i="68"/>
  <c r="P19" i="68"/>
  <c r="S39" i="70"/>
  <c r="S40" i="70" s="1"/>
  <c r="U15" i="64"/>
  <c r="M15" i="64"/>
  <c r="W14" i="64"/>
  <c r="O14" i="64"/>
  <c r="Y12" i="64"/>
  <c r="Q12" i="64"/>
  <c r="AA11" i="64"/>
  <c r="S11" i="64"/>
  <c r="S13" i="64" s="1"/>
  <c r="U10" i="64"/>
  <c r="M10" i="64"/>
  <c r="M13" i="64" s="1"/>
  <c r="W9" i="64"/>
  <c r="O9" i="64"/>
  <c r="Y8" i="64"/>
  <c r="Q8" i="64"/>
  <c r="AA7" i="64"/>
  <c r="S7" i="64"/>
  <c r="U6" i="64"/>
  <c r="M6" i="64"/>
  <c r="M16" i="64" s="1"/>
  <c r="W5" i="64"/>
  <c r="O5" i="64"/>
  <c r="AB15" i="64"/>
  <c r="T15" i="64"/>
  <c r="L15" i="64"/>
  <c r="V14" i="64"/>
  <c r="N14" i="64"/>
  <c r="X12" i="64"/>
  <c r="X13" i="64" s="1"/>
  <c r="P12" i="64"/>
  <c r="Z11" i="64"/>
  <c r="R11" i="64"/>
  <c r="AB10" i="64"/>
  <c r="T10" i="64"/>
  <c r="L10" i="64"/>
  <c r="V9" i="64"/>
  <c r="N9" i="64"/>
  <c r="X8" i="64"/>
  <c r="P8" i="64"/>
  <c r="Z7" i="64"/>
  <c r="R7" i="64"/>
  <c r="AB6" i="64"/>
  <c r="T6" i="64"/>
  <c r="L6" i="64"/>
  <c r="V5" i="64"/>
  <c r="N5" i="64"/>
  <c r="AA15" i="64"/>
  <c r="S15" i="64"/>
  <c r="U14" i="64"/>
  <c r="M14" i="64"/>
  <c r="W12" i="64"/>
  <c r="O12" i="64"/>
  <c r="Y11" i="64"/>
  <c r="Q11" i="64"/>
  <c r="AA10" i="64"/>
  <c r="S10" i="64"/>
  <c r="U9" i="64"/>
  <c r="M9" i="64"/>
  <c r="W8" i="64"/>
  <c r="O8" i="64"/>
  <c r="Y7" i="64"/>
  <c r="Q7" i="64"/>
  <c r="AA6" i="64"/>
  <c r="S6" i="64"/>
  <c r="U5" i="64"/>
  <c r="M5" i="64"/>
  <c r="Z15" i="64"/>
  <c r="R15" i="64"/>
  <c r="AB14" i="64"/>
  <c r="T14" i="64"/>
  <c r="L14" i="64"/>
  <c r="V12" i="64"/>
  <c r="N12" i="64"/>
  <c r="X11" i="64"/>
  <c r="P11" i="64"/>
  <c r="P13" i="64" s="1"/>
  <c r="Z10" i="64"/>
  <c r="R10" i="64"/>
  <c r="AB9" i="64"/>
  <c r="T9" i="64"/>
  <c r="L9" i="64"/>
  <c r="V8" i="64"/>
  <c r="N8" i="64"/>
  <c r="X7" i="64"/>
  <c r="P7" i="64"/>
  <c r="Z6" i="64"/>
  <c r="R6" i="64"/>
  <c r="AB5" i="64"/>
  <c r="T5" i="64"/>
  <c r="L5" i="64"/>
  <c r="V15" i="64"/>
  <c r="N15" i="64"/>
  <c r="X14" i="64"/>
  <c r="P14" i="64"/>
  <c r="Z12" i="64"/>
  <c r="R12" i="64"/>
  <c r="AB11" i="64"/>
  <c r="T11" i="64"/>
  <c r="L11" i="64"/>
  <c r="V10" i="64"/>
  <c r="V13" i="64" s="1"/>
  <c r="N10" i="64"/>
  <c r="X9" i="64"/>
  <c r="P9" i="64"/>
  <c r="Z8" i="64"/>
  <c r="R8" i="64"/>
  <c r="AB7" i="64"/>
  <c r="T7" i="64"/>
  <c r="L7" i="64"/>
  <c r="V6" i="64"/>
  <c r="N6" i="64"/>
  <c r="X5" i="64"/>
  <c r="P5" i="64"/>
  <c r="Y15" i="64"/>
  <c r="Z14" i="64"/>
  <c r="U12" i="64"/>
  <c r="U11" i="64"/>
  <c r="Q10" i="64"/>
  <c r="R9" i="64"/>
  <c r="M8" i="64"/>
  <c r="M7" i="64"/>
  <c r="X15" i="64"/>
  <c r="Y14" i="64"/>
  <c r="T12" i="64"/>
  <c r="O11" i="64"/>
  <c r="O13" i="64" s="1"/>
  <c r="P10" i="64"/>
  <c r="Q9" i="64"/>
  <c r="Q16" i="64" s="1"/>
  <c r="L8" i="64"/>
  <c r="AA5" i="64"/>
  <c r="W15" i="64"/>
  <c r="S14" i="64"/>
  <c r="S12" i="64"/>
  <c r="N11" i="64"/>
  <c r="N13" i="64" s="1"/>
  <c r="O10" i="64"/>
  <c r="Y6" i="64"/>
  <c r="Z5" i="64"/>
  <c r="Q15" i="64"/>
  <c r="R14" i="64"/>
  <c r="M12" i="64"/>
  <c r="M11" i="64"/>
  <c r="AB8" i="64"/>
  <c r="W7" i="64"/>
  <c r="X6" i="64"/>
  <c r="Y5" i="64"/>
  <c r="AB12" i="64"/>
  <c r="W11" i="64"/>
  <c r="X10" i="64"/>
  <c r="Y9" i="64"/>
  <c r="T8" i="64"/>
  <c r="O7" i="64"/>
  <c r="P6" i="64"/>
  <c r="P16" i="64" s="1"/>
  <c r="Q5" i="64"/>
  <c r="AA14" i="64"/>
  <c r="AA12" i="64"/>
  <c r="V11" i="64"/>
  <c r="W10" i="64"/>
  <c r="S9" i="64"/>
  <c r="S8" i="64"/>
  <c r="N7" i="64"/>
  <c r="O6" i="64"/>
  <c r="G6" i="63"/>
  <c r="X7" i="63"/>
  <c r="L10" i="63"/>
  <c r="R5" i="64"/>
  <c r="Z10" i="65"/>
  <c r="I13" i="65"/>
  <c r="J15" i="65"/>
  <c r="J16" i="65" s="1"/>
  <c r="J18" i="65"/>
  <c r="L21" i="65"/>
  <c r="T8" i="68"/>
  <c r="M12" i="68"/>
  <c r="D9" i="70"/>
  <c r="D11" i="70" s="1"/>
  <c r="AL20" i="61"/>
  <c r="BB20" i="61"/>
  <c r="AH15" i="62"/>
  <c r="AP15" i="62"/>
  <c r="AX15" i="62"/>
  <c r="AH20" i="61"/>
  <c r="AP20" i="61"/>
  <c r="AX20" i="61"/>
  <c r="AH18" i="62"/>
  <c r="AH20" i="62" s="1"/>
  <c r="AX18" i="62"/>
  <c r="AX20" i="62" s="1"/>
  <c r="AD11" i="61"/>
  <c r="AL11" i="61"/>
  <c r="AT11" i="61"/>
  <c r="BB11" i="61"/>
  <c r="AD16" i="63"/>
  <c r="AL16" i="63"/>
  <c r="AT16" i="63"/>
  <c r="BB16" i="63"/>
  <c r="BB27" i="68"/>
  <c r="BB31" i="68" s="1"/>
  <c r="AD14" i="66"/>
  <c r="AL14" i="66"/>
  <c r="AT14" i="66"/>
  <c r="BB14" i="66"/>
  <c r="AD15" i="69"/>
  <c r="AL15" i="69"/>
  <c r="AT15" i="69"/>
  <c r="BB15" i="69"/>
  <c r="AP16" i="63"/>
  <c r="AX16" i="63"/>
  <c r="AH13" i="63"/>
  <c r="AP13" i="63"/>
  <c r="AX13" i="63"/>
  <c r="AD13" i="63"/>
  <c r="AL13" i="63"/>
  <c r="AT13" i="63"/>
  <c r="BB13" i="63"/>
  <c r="AN16" i="64"/>
  <c r="AV16" i="64"/>
  <c r="AT16" i="64"/>
  <c r="BB16" i="64"/>
  <c r="AR16" i="64"/>
  <c r="AZ16" i="64"/>
  <c r="AP16" i="64"/>
  <c r="AX16" i="64"/>
  <c r="AT13" i="64"/>
  <c r="BB13" i="64"/>
  <c r="AR13" i="64"/>
  <c r="AZ13" i="64"/>
  <c r="AP13" i="64"/>
  <c r="AX13" i="64"/>
  <c r="AH19" i="65"/>
  <c r="AH22" i="65" s="1"/>
  <c r="AP19" i="65"/>
  <c r="AP22" i="65" s="1"/>
  <c r="AX19" i="65"/>
  <c r="AX22" i="65" s="1"/>
  <c r="AD19" i="65"/>
  <c r="AD22" i="65" s="1"/>
  <c r="AL19" i="65"/>
  <c r="AL22" i="65" s="1"/>
  <c r="AT19" i="65"/>
  <c r="AT22" i="65" s="1"/>
  <c r="BB19" i="65"/>
  <c r="BB22" i="65" s="1"/>
  <c r="AH11" i="65"/>
  <c r="AP11" i="65"/>
  <c r="AX11" i="65"/>
  <c r="AD11" i="65"/>
  <c r="AL11" i="65"/>
  <c r="AT11" i="65"/>
  <c r="BB11" i="65"/>
  <c r="AH16" i="65"/>
  <c r="AP16" i="65"/>
  <c r="AX16" i="65"/>
  <c r="AD16" i="65"/>
  <c r="AL16" i="65"/>
  <c r="AT16" i="65"/>
  <c r="BB16" i="65"/>
  <c r="AH31" i="68"/>
  <c r="AP27" i="68"/>
  <c r="AP31" i="68" s="1"/>
  <c r="AX27" i="68"/>
  <c r="AX31" i="68" s="1"/>
  <c r="AH24" i="68"/>
  <c r="AP24" i="68"/>
  <c r="AX24" i="68"/>
  <c r="AH15" i="69"/>
  <c r="AP15" i="69"/>
  <c r="AX15" i="69"/>
  <c r="AK21" i="71"/>
  <c r="AK23" i="71" s="1"/>
  <c r="AS21" i="71"/>
  <c r="AS23" i="71" s="1"/>
  <c r="BA21" i="71"/>
  <c r="BA23" i="71" s="1"/>
  <c r="AF17" i="51"/>
  <c r="AQ220" i="3"/>
  <c r="AF9" i="14"/>
  <c r="AZ13" i="74"/>
  <c r="AJ17" i="30"/>
  <c r="AN13" i="74"/>
  <c r="AJ13" i="30"/>
  <c r="AR13" i="30"/>
  <c r="AZ13" i="30"/>
  <c r="BF215" i="3"/>
  <c r="AF13" i="32"/>
  <c r="AN13" i="32"/>
  <c r="AV13" i="32"/>
  <c r="AF8" i="20"/>
  <c r="AN8" i="20"/>
  <c r="AJ16" i="32"/>
  <c r="AR16" i="32"/>
  <c r="B192" i="3"/>
  <c r="AV8" i="20"/>
  <c r="G8" i="20"/>
  <c r="O8" i="20"/>
  <c r="AQ170" i="3"/>
  <c r="AY170" i="3"/>
  <c r="AQ82" i="3"/>
  <c r="BJ83" i="3" s="1"/>
  <c r="BJ118" i="3"/>
  <c r="R76" i="3"/>
  <c r="U89" i="3"/>
  <c r="AV307" i="3"/>
  <c r="V25" i="1"/>
  <c r="U307" i="3"/>
  <c r="E310" i="3"/>
  <c r="AF310" i="3"/>
  <c r="AZ308" i="3"/>
  <c r="Y308" i="3"/>
  <c r="Y90" i="3"/>
  <c r="AZ312" i="3"/>
  <c r="Y312" i="3"/>
  <c r="AF13" i="14"/>
  <c r="AE230" i="3"/>
  <c r="AR309" i="3"/>
  <c r="AD98" i="3"/>
  <c r="AM8" i="1"/>
  <c r="R25" i="1"/>
  <c r="R33" i="1" s="1"/>
  <c r="AQ34" i="1"/>
  <c r="AQ23" i="1" s="1"/>
  <c r="AP99" i="3"/>
  <c r="K9" i="13"/>
  <c r="AJ15" i="13"/>
  <c r="AI262" i="3"/>
  <c r="Y92" i="3"/>
  <c r="M307" i="3"/>
  <c r="N222" i="3"/>
  <c r="AQ260" i="3"/>
  <c r="AQ264" i="3" s="1"/>
  <c r="BJ264" i="3" s="1"/>
  <c r="E89" i="3"/>
  <c r="F25" i="1"/>
  <c r="AV310" i="3"/>
  <c r="U310" i="3"/>
  <c r="AJ308" i="3"/>
  <c r="I90" i="3"/>
  <c r="E91" i="3"/>
  <c r="E311" i="3"/>
  <c r="AM237" i="3"/>
  <c r="BF243" i="3" s="1"/>
  <c r="AN17" i="51"/>
  <c r="AJ12" i="13"/>
  <c r="AN13" i="30"/>
  <c r="Z250" i="3"/>
  <c r="Q308" i="3"/>
  <c r="J25" i="1"/>
  <c r="M310" i="3"/>
  <c r="AN310" i="3"/>
  <c r="AZ309" i="3"/>
  <c r="AM25" i="1"/>
  <c r="AL98" i="3"/>
  <c r="V205" i="3"/>
  <c r="AJ309" i="3"/>
  <c r="AF13" i="30"/>
  <c r="AR15" i="13"/>
  <c r="AJ307" i="3"/>
  <c r="J8" i="1"/>
  <c r="I281" i="3"/>
  <c r="I89" i="3"/>
  <c r="AR307" i="3"/>
  <c r="R8" i="1"/>
  <c r="Q281" i="3"/>
  <c r="Q89" i="3"/>
  <c r="Y89" i="3"/>
  <c r="Z8" i="1"/>
  <c r="AZ307" i="3"/>
  <c r="AX293" i="3"/>
  <c r="AY8" i="1"/>
  <c r="E90" i="3"/>
  <c r="AF308" i="3"/>
  <c r="M282" i="3"/>
  <c r="M90" i="3"/>
  <c r="AN308" i="3"/>
  <c r="BB99" i="3"/>
  <c r="BB294" i="3"/>
  <c r="AR311" i="3"/>
  <c r="Q285" i="3"/>
  <c r="E286" i="3"/>
  <c r="E92" i="3"/>
  <c r="AT101" i="3"/>
  <c r="AT298" i="3"/>
  <c r="AZ313" i="3"/>
  <c r="Y93" i="3"/>
  <c r="AP102" i="3"/>
  <c r="AP299" i="3"/>
  <c r="AI34" i="1"/>
  <c r="AH99" i="3"/>
  <c r="M91" i="3"/>
  <c r="M311" i="3"/>
  <c r="I312" i="3"/>
  <c r="AJ312" i="3"/>
  <c r="U313" i="3"/>
  <c r="U93" i="3"/>
  <c r="AU230" i="3"/>
  <c r="AV13" i="14"/>
  <c r="AR13" i="32"/>
  <c r="AQ192" i="3"/>
  <c r="BJ198" i="3" s="1"/>
  <c r="AJ9" i="13"/>
  <c r="AR9" i="13"/>
  <c r="AN311" i="3"/>
  <c r="BA9" i="71"/>
  <c r="F8" i="1"/>
  <c r="AT98" i="3"/>
  <c r="AU25" i="1"/>
  <c r="AN13" i="14"/>
  <c r="AM230" i="3"/>
  <c r="C13" i="32"/>
  <c r="AF16" i="12"/>
  <c r="E307" i="3"/>
  <c r="Y309" i="3"/>
  <c r="AU8" i="1"/>
  <c r="AU16" i="1" s="1"/>
  <c r="AM147" i="3"/>
  <c r="BF164" i="3" s="1"/>
  <c r="BJ260" i="3"/>
  <c r="AQ81" i="3"/>
  <c r="BE214" i="3"/>
  <c r="BF152" i="3"/>
  <c r="L17" i="30"/>
  <c r="O13" i="9"/>
  <c r="G17" i="9"/>
  <c r="W16" i="7"/>
  <c r="E20" i="14"/>
  <c r="U13" i="12"/>
  <c r="H13" i="9"/>
  <c r="P13" i="9"/>
  <c r="Z268" i="3"/>
  <c r="Z271" i="3" s="1"/>
  <c r="BT271" i="3" s="1"/>
  <c r="H181" i="3"/>
  <c r="H184" i="3" s="1"/>
  <c r="E220" i="3"/>
  <c r="Q14" i="70"/>
  <c r="F14" i="70"/>
  <c r="Z14" i="70"/>
  <c r="J14" i="70"/>
  <c r="V203" i="3"/>
  <c r="X14" i="70"/>
  <c r="P13" i="12"/>
  <c r="K11" i="65"/>
  <c r="F8" i="62"/>
  <c r="W13" i="74"/>
  <c r="C239" i="3"/>
  <c r="K239" i="3"/>
  <c r="S239" i="3"/>
  <c r="O12" i="69"/>
  <c r="Y12" i="69"/>
  <c r="Q223" i="3"/>
  <c r="D239" i="3"/>
  <c r="Q181" i="3"/>
  <c r="F237" i="3"/>
  <c r="F239" i="3"/>
  <c r="N239" i="3"/>
  <c r="W239" i="3"/>
  <c r="P270" i="3"/>
  <c r="G239" i="3"/>
  <c r="O239" i="3"/>
  <c r="M16" i="71"/>
  <c r="R183" i="3"/>
  <c r="P268" i="3"/>
  <c r="H237" i="3"/>
  <c r="AA237" i="3"/>
  <c r="E237" i="3"/>
  <c r="E240" i="3" s="1"/>
  <c r="H239" i="3"/>
  <c r="P239" i="3"/>
  <c r="Y239" i="3"/>
  <c r="I237" i="3"/>
  <c r="I239" i="3"/>
  <c r="Q239" i="3"/>
  <c r="Z239" i="3"/>
  <c r="Q8" i="62"/>
  <c r="B239" i="3"/>
  <c r="J239" i="3"/>
  <c r="AA239" i="3"/>
  <c r="AA240" i="3" s="1"/>
  <c r="BE261" i="3"/>
  <c r="BR176" i="3"/>
  <c r="BE163" i="3"/>
  <c r="BC111" i="3"/>
  <c r="BI230" i="3"/>
  <c r="BF127" i="3"/>
  <c r="BF194" i="3"/>
  <c r="BI82" i="3"/>
  <c r="BE260" i="3"/>
  <c r="BI214" i="3"/>
  <c r="BE263" i="3"/>
  <c r="BC109" i="3"/>
  <c r="BC262" i="3"/>
  <c r="BF83" i="3"/>
  <c r="BK119" i="3"/>
  <c r="BC260" i="3"/>
  <c r="BD274" i="3"/>
  <c r="N195" i="3"/>
  <c r="BH195" i="3" s="1"/>
  <c r="BD263" i="3"/>
  <c r="BF213" i="3"/>
  <c r="BK118" i="3"/>
  <c r="BL243" i="3"/>
  <c r="BE164" i="3"/>
  <c r="BF150" i="3"/>
  <c r="BK117" i="3"/>
  <c r="BJ230" i="3"/>
  <c r="AF188" i="3"/>
  <c r="BC198" i="3"/>
  <c r="AF216" i="3"/>
  <c r="BK82" i="3"/>
  <c r="I112" i="3"/>
  <c r="BC112" i="3" s="1"/>
  <c r="BD260" i="3"/>
  <c r="Q195" i="3"/>
  <c r="BK195" i="3" s="1"/>
  <c r="BP194" i="3"/>
  <c r="AJ188" i="3"/>
  <c r="BC188" i="3" s="1"/>
  <c r="BC261" i="3"/>
  <c r="BF129" i="3"/>
  <c r="AN216" i="3"/>
  <c r="BG216" i="3" s="1"/>
  <c r="BK187" i="3"/>
  <c r="AL120" i="3"/>
  <c r="BE120" i="3" s="1"/>
  <c r="BD214" i="3"/>
  <c r="BE213" i="3"/>
  <c r="AM275" i="3"/>
  <c r="BF275" i="3" s="1"/>
  <c r="BL151" i="3"/>
  <c r="AQ233" i="3"/>
  <c r="BJ233" i="3" s="1"/>
  <c r="BK230" i="3"/>
  <c r="AS244" i="3"/>
  <c r="BL244" i="3" s="1"/>
  <c r="AR264" i="3"/>
  <c r="BK264" i="3" s="1"/>
  <c r="BE119" i="3"/>
  <c r="AU188" i="3"/>
  <c r="BN188" i="3" s="1"/>
  <c r="AN264" i="3"/>
  <c r="BG264" i="3" s="1"/>
  <c r="P131" i="3"/>
  <c r="BJ131" i="3" s="1"/>
  <c r="AS143" i="3"/>
  <c r="BL143" i="3" s="1"/>
  <c r="BC187" i="3"/>
  <c r="BC110" i="3"/>
  <c r="BE274" i="3"/>
  <c r="BE176" i="3"/>
  <c r="AV233" i="3"/>
  <c r="BO233" i="3" s="1"/>
  <c r="BE215" i="3"/>
  <c r="BD262" i="3"/>
  <c r="AR233" i="3"/>
  <c r="BK233" i="3" s="1"/>
  <c r="BK232" i="3"/>
  <c r="R154" i="3"/>
  <c r="BL154" i="3" s="1"/>
  <c r="AF166" i="3"/>
  <c r="BM262" i="3"/>
  <c r="BE117" i="3"/>
  <c r="AR120" i="3"/>
  <c r="BK120" i="3" s="1"/>
  <c r="BH194" i="3"/>
  <c r="BC162" i="3"/>
  <c r="BO263" i="3"/>
  <c r="BJ129" i="3"/>
  <c r="BJ126" i="3"/>
  <c r="BF82" i="3"/>
  <c r="BD82" i="3"/>
  <c r="BO262" i="3"/>
  <c r="BF260" i="3"/>
  <c r="AW188" i="3"/>
  <c r="BP188" i="3" s="1"/>
  <c r="BN263" i="3"/>
  <c r="BF128" i="3"/>
  <c r="W18" i="31"/>
  <c r="AI20" i="6"/>
  <c r="AV20" i="6"/>
  <c r="D170" i="3"/>
  <c r="E172" i="3"/>
  <c r="M172" i="3"/>
  <c r="X172" i="3"/>
  <c r="M170" i="3"/>
  <c r="Y170" i="3"/>
  <c r="O172" i="3"/>
  <c r="AE20" i="6"/>
  <c r="AF17" i="6"/>
  <c r="BP176" i="3"/>
  <c r="AC170" i="3"/>
  <c r="AC177" i="3" s="1"/>
  <c r="D17" i="6"/>
  <c r="F170" i="3"/>
  <c r="F173" i="3" s="1"/>
  <c r="I172" i="3"/>
  <c r="AS170" i="3"/>
  <c r="AS177" i="3" s="1"/>
  <c r="BL177" i="3" s="1"/>
  <c r="AN17" i="6"/>
  <c r="AV17" i="6"/>
  <c r="B172" i="3"/>
  <c r="J172" i="3"/>
  <c r="V172" i="3"/>
  <c r="AK59" i="60"/>
  <c r="BA59" i="60"/>
  <c r="BA61" i="60"/>
  <c r="BA63" i="60" s="1"/>
  <c r="AM37" i="60"/>
  <c r="AK61" i="60"/>
  <c r="AK63" i="60" s="1"/>
  <c r="AH26" i="60"/>
  <c r="AP26" i="60"/>
  <c r="AX26" i="60"/>
  <c r="AS64" i="60"/>
  <c r="AD64" i="60"/>
  <c r="AL64" i="60"/>
  <c r="AT64" i="60"/>
  <c r="BB64" i="60"/>
  <c r="AK26" i="60"/>
  <c r="AS26" i="60"/>
  <c r="BA26" i="60"/>
  <c r="AE26" i="60"/>
  <c r="AM26" i="60"/>
  <c r="AU26" i="60"/>
  <c r="BC26" i="60"/>
  <c r="AW26" i="60"/>
  <c r="AF37" i="60"/>
  <c r="AN37" i="60"/>
  <c r="AV37" i="60"/>
  <c r="AK37" i="60"/>
  <c r="BA37" i="60"/>
  <c r="AE37" i="60"/>
  <c r="AU37" i="60"/>
  <c r="BC37" i="60"/>
  <c r="AW37" i="60"/>
  <c r="AE61" i="60"/>
  <c r="AE63" i="60" s="1"/>
  <c r="AM61" i="60"/>
  <c r="AM63" i="60" s="1"/>
  <c r="AU61" i="60"/>
  <c r="AU63" i="60" s="1"/>
  <c r="BC61" i="60"/>
  <c r="BC63" i="60" s="1"/>
  <c r="AS61" i="60"/>
  <c r="AI61" i="60"/>
  <c r="AI63" i="60" s="1"/>
  <c r="AQ61" i="60"/>
  <c r="AY61" i="60"/>
  <c r="AY63" i="60" s="1"/>
  <c r="AG61" i="60"/>
  <c r="AO61" i="60"/>
  <c r="AO63" i="60" s="1"/>
  <c r="AW61" i="60"/>
  <c r="AW63" i="60" s="1"/>
  <c r="AG37" i="60"/>
  <c r="AO37" i="60"/>
  <c r="AQ53" i="60"/>
  <c r="AG26" i="60"/>
  <c r="AO26" i="60"/>
  <c r="AG59" i="60"/>
  <c r="AW59" i="60"/>
  <c r="AI37" i="60"/>
  <c r="AQ37" i="60"/>
  <c r="AY37" i="60"/>
  <c r="AI26" i="60"/>
  <c r="AQ26" i="60"/>
  <c r="AY26" i="60"/>
  <c r="AI59" i="60"/>
  <c r="AQ59" i="60"/>
  <c r="AY59" i="60"/>
  <c r="AG64" i="60"/>
  <c r="AW64" i="60"/>
  <c r="AJ26" i="60"/>
  <c r="AR26" i="60"/>
  <c r="AZ26" i="60"/>
  <c r="AS37" i="60"/>
  <c r="AE64" i="60"/>
  <c r="AM64" i="60"/>
  <c r="AU64" i="60"/>
  <c r="BC64" i="60"/>
  <c r="AD37" i="60"/>
  <c r="AL37" i="60"/>
  <c r="AT37" i="60"/>
  <c r="BB37" i="60"/>
  <c r="AE59" i="60"/>
  <c r="AM59" i="60"/>
  <c r="AU59" i="60"/>
  <c r="BC59" i="60"/>
  <c r="AF64" i="60"/>
  <c r="AN64" i="60"/>
  <c r="AV64" i="60"/>
  <c r="AG63" i="60"/>
  <c r="AK53" i="60"/>
  <c r="AS53" i="60"/>
  <c r="BA53" i="60"/>
  <c r="AO64" i="60"/>
  <c r="H13" i="60"/>
  <c r="P13" i="60"/>
  <c r="AM53" i="60"/>
  <c r="BC53" i="60"/>
  <c r="AO59" i="60"/>
  <c r="AI53" i="60"/>
  <c r="AY53" i="60"/>
  <c r="AS59" i="60"/>
  <c r="AG53" i="60"/>
  <c r="AO53" i="60"/>
  <c r="AW53" i="60"/>
  <c r="AE53" i="60"/>
  <c r="AU53" i="60"/>
  <c r="AQ64" i="60"/>
  <c r="AH37" i="60"/>
  <c r="AP37" i="60"/>
  <c r="AX37" i="60"/>
  <c r="AD53" i="60"/>
  <c r="AL53" i="60"/>
  <c r="AT53" i="60"/>
  <c r="BB53" i="60"/>
  <c r="AQ63" i="60"/>
  <c r="AS63" i="60"/>
  <c r="AI64" i="60"/>
  <c r="AY64" i="60"/>
  <c r="AD26" i="60"/>
  <c r="AL26" i="60"/>
  <c r="AT26" i="60"/>
  <c r="AK64" i="60"/>
  <c r="BA64" i="60"/>
  <c r="V59" i="60"/>
  <c r="C59" i="60"/>
  <c r="AF53" i="60"/>
  <c r="AN53" i="60"/>
  <c r="AV53" i="60"/>
  <c r="AH53" i="60"/>
  <c r="AP53" i="60"/>
  <c r="AX53" i="60"/>
  <c r="AD59" i="60"/>
  <c r="AL59" i="60"/>
  <c r="AT59" i="60"/>
  <c r="BB59" i="60"/>
  <c r="AH59" i="60"/>
  <c r="AP59" i="60"/>
  <c r="AX59" i="60"/>
  <c r="AD61" i="60"/>
  <c r="AD63" i="60" s="1"/>
  <c r="AL61" i="60"/>
  <c r="AT61" i="60"/>
  <c r="BB61" i="60"/>
  <c r="BB63" i="60" s="1"/>
  <c r="AH61" i="60"/>
  <c r="AH63" i="60" s="1"/>
  <c r="AP61" i="60"/>
  <c r="AP63" i="60" s="1"/>
  <c r="AX61" i="60"/>
  <c r="AX63" i="60" s="1"/>
  <c r="AU27" i="68"/>
  <c r="AU31" i="68" s="1"/>
  <c r="BC27" i="68"/>
  <c r="BC31" i="68" s="1"/>
  <c r="BA27" i="68"/>
  <c r="BA31" i="68" s="1"/>
  <c r="AQ9" i="68"/>
  <c r="AS24" i="68"/>
  <c r="BA24" i="68"/>
  <c r="AI24" i="68"/>
  <c r="AQ24" i="68"/>
  <c r="AY24" i="68"/>
  <c r="AF24" i="68"/>
  <c r="AN24" i="68"/>
  <c r="D9" i="68"/>
  <c r="H9" i="68"/>
  <c r="U27" i="68"/>
  <c r="AD27" i="68"/>
  <c r="AD31" i="68" s="1"/>
  <c r="AN15" i="68"/>
  <c r="AJ24" i="68"/>
  <c r="AR24" i="68"/>
  <c r="L9" i="68"/>
  <c r="AB9" i="68"/>
  <c r="AT15" i="68"/>
  <c r="BB15" i="68"/>
  <c r="AE15" i="68"/>
  <c r="AM15" i="68"/>
  <c r="AV15" i="68"/>
  <c r="AI9" i="68"/>
  <c r="AI40" i="70"/>
  <c r="AQ40" i="70"/>
  <c r="AY40" i="70"/>
  <c r="AE11" i="70"/>
  <c r="AM11" i="70"/>
  <c r="AU11" i="70"/>
  <c r="BC11" i="70"/>
  <c r="AF11" i="70"/>
  <c r="AN11" i="70"/>
  <c r="AV11" i="70"/>
  <c r="K11" i="70"/>
  <c r="AF22" i="70"/>
  <c r="AN22" i="70"/>
  <c r="AV22" i="70"/>
  <c r="AJ36" i="70"/>
  <c r="AR36" i="70"/>
  <c r="AE22" i="70"/>
  <c r="AM22" i="70"/>
  <c r="AU22" i="70"/>
  <c r="BC22" i="70"/>
  <c r="AG11" i="70"/>
  <c r="AO11" i="70"/>
  <c r="AW11" i="70"/>
  <c r="AG22" i="70"/>
  <c r="AO22" i="70"/>
  <c r="AW22" i="70"/>
  <c r="AK36" i="70"/>
  <c r="AS36" i="70"/>
  <c r="BA36" i="70"/>
  <c r="AO36" i="70"/>
  <c r="V11" i="70"/>
  <c r="AY22" i="70"/>
  <c r="AE40" i="70"/>
  <c r="BC40" i="70"/>
  <c r="AH22" i="70"/>
  <c r="AP22" i="70"/>
  <c r="AX22" i="70"/>
  <c r="U40" i="70"/>
  <c r="AE36" i="70"/>
  <c r="AI11" i="70"/>
  <c r="AM36" i="70"/>
  <c r="AQ11" i="70"/>
  <c r="AU36" i="70"/>
  <c r="AY11" i="70"/>
  <c r="BC36" i="70"/>
  <c r="AF40" i="70"/>
  <c r="AN40" i="70"/>
  <c r="AV40" i="70"/>
  <c r="AD42" i="70"/>
  <c r="AD46" i="70" s="1"/>
  <c r="AJ22" i="70"/>
  <c r="AZ22" i="70"/>
  <c r="AJ42" i="70"/>
  <c r="AJ46" i="70" s="1"/>
  <c r="AN42" i="70"/>
  <c r="AN46" i="70" s="1"/>
  <c r="AV42" i="70"/>
  <c r="AV46" i="70" s="1"/>
  <c r="AY42" i="70"/>
  <c r="AY46" i="70" s="1"/>
  <c r="AH40" i="70"/>
  <c r="AP40" i="70"/>
  <c r="AX40" i="70"/>
  <c r="D40" i="70"/>
  <c r="AG40" i="70"/>
  <c r="AI22" i="70"/>
  <c r="AO40" i="70"/>
  <c r="AQ22" i="70"/>
  <c r="AW40" i="70"/>
  <c r="C40" i="70"/>
  <c r="AK11" i="70"/>
  <c r="AS11" i="70"/>
  <c r="BA11" i="70"/>
  <c r="AK22" i="70"/>
  <c r="AS22" i="70"/>
  <c r="BA22" i="70"/>
  <c r="AG36" i="70"/>
  <c r="AW36" i="70"/>
  <c r="AK40" i="70"/>
  <c r="AS40" i="70"/>
  <c r="BA40" i="70"/>
  <c r="T40" i="70"/>
  <c r="AH11" i="70"/>
  <c r="AP11" i="70"/>
  <c r="AX11" i="70"/>
  <c r="AD11" i="70"/>
  <c r="AL11" i="70"/>
  <c r="AT11" i="70"/>
  <c r="AD22" i="70"/>
  <c r="AL22" i="70"/>
  <c r="AT22" i="70"/>
  <c r="AD36" i="70"/>
  <c r="AL36" i="70"/>
  <c r="AT36" i="70"/>
  <c r="BB36" i="70"/>
  <c r="AH36" i="70"/>
  <c r="AP36" i="70"/>
  <c r="AX36" i="70"/>
  <c r="AD40" i="70"/>
  <c r="AL40" i="70"/>
  <c r="AT40" i="70"/>
  <c r="BB40" i="70"/>
  <c r="AQ42" i="70"/>
  <c r="AQ46" i="70" s="1"/>
  <c r="AI36" i="70"/>
  <c r="AQ36" i="70"/>
  <c r="AY36" i="70"/>
  <c r="AJ11" i="70"/>
  <c r="AR11" i="70"/>
  <c r="AZ11" i="70"/>
  <c r="AR22" i="70"/>
  <c r="AF36" i="70"/>
  <c r="AN36" i="70"/>
  <c r="AJ40" i="70"/>
  <c r="AR40" i="70"/>
  <c r="AZ40" i="70"/>
  <c r="K26" i="72"/>
  <c r="S26" i="72"/>
  <c r="AX67" i="72"/>
  <c r="D72" i="72"/>
  <c r="L72" i="72"/>
  <c r="T72" i="72"/>
  <c r="AK15" i="72"/>
  <c r="AS15" i="72"/>
  <c r="AE15" i="72"/>
  <c r="AM15" i="72"/>
  <c r="AU15" i="72"/>
  <c r="G15" i="72"/>
  <c r="J72" i="72"/>
  <c r="R72" i="72"/>
  <c r="D26" i="72"/>
  <c r="L26" i="72"/>
  <c r="T26" i="72"/>
  <c r="AG26" i="72"/>
  <c r="AO26" i="72"/>
  <c r="AW26" i="72"/>
  <c r="H26" i="72"/>
  <c r="P26" i="72"/>
  <c r="X26" i="72"/>
  <c r="AK26" i="72"/>
  <c r="AS26" i="72"/>
  <c r="AI72" i="72"/>
  <c r="AQ72" i="72"/>
  <c r="AY72" i="72"/>
  <c r="AM67" i="72"/>
  <c r="AU67" i="72"/>
  <c r="F67" i="72"/>
  <c r="N67" i="72"/>
  <c r="V67" i="72"/>
  <c r="AF15" i="72"/>
  <c r="AN15" i="72"/>
  <c r="F26" i="72"/>
  <c r="N26" i="72"/>
  <c r="V26" i="72"/>
  <c r="AE26" i="72"/>
  <c r="AM26" i="72"/>
  <c r="AU26" i="72"/>
  <c r="AK72" i="72"/>
  <c r="AS72" i="72"/>
  <c r="I72" i="72"/>
  <c r="Q72" i="72"/>
  <c r="I15" i="72"/>
  <c r="Q15" i="72"/>
  <c r="F15" i="72"/>
  <c r="N15" i="72"/>
  <c r="V15" i="72"/>
  <c r="H15" i="72"/>
  <c r="P15" i="72"/>
  <c r="X15" i="72"/>
  <c r="AG15" i="72"/>
  <c r="AO15" i="72"/>
  <c r="AW15" i="72"/>
  <c r="D15" i="72"/>
  <c r="L15" i="72"/>
  <c r="T15" i="72"/>
  <c r="J15" i="72"/>
  <c r="R15" i="72"/>
  <c r="AI15" i="72"/>
  <c r="AQ15" i="72"/>
  <c r="AY15" i="72"/>
  <c r="AG72" i="72"/>
  <c r="AO72" i="72"/>
  <c r="AW72" i="72"/>
  <c r="I26" i="72"/>
  <c r="Q26" i="72"/>
  <c r="E26" i="72"/>
  <c r="M26" i="72"/>
  <c r="U26" i="72"/>
  <c r="J26" i="72"/>
  <c r="R26" i="72"/>
  <c r="AI26" i="72"/>
  <c r="AQ26" i="72"/>
  <c r="AY26" i="72"/>
  <c r="AF38" i="72"/>
  <c r="AN38" i="72"/>
  <c r="AV38" i="72"/>
  <c r="W38" i="72"/>
  <c r="AG38" i="72"/>
  <c r="AO38" i="72"/>
  <c r="AW38" i="72"/>
  <c r="D38" i="72"/>
  <c r="L38" i="72"/>
  <c r="T38" i="72"/>
  <c r="AK38" i="72"/>
  <c r="AS38" i="72"/>
  <c r="H38" i="72"/>
  <c r="P38" i="72"/>
  <c r="X38" i="72"/>
  <c r="I38" i="72"/>
  <c r="J38" i="72"/>
  <c r="R38" i="72"/>
  <c r="AI38" i="72"/>
  <c r="AQ38" i="72"/>
  <c r="AY38" i="72"/>
  <c r="F38" i="72"/>
  <c r="N38" i="72"/>
  <c r="V38" i="72"/>
  <c r="AE38" i="72"/>
  <c r="AM38" i="72"/>
  <c r="AU38" i="72"/>
  <c r="C59" i="72"/>
  <c r="K59" i="72"/>
  <c r="S59" i="72"/>
  <c r="F59" i="72"/>
  <c r="N59" i="72"/>
  <c r="V59" i="72"/>
  <c r="J59" i="72"/>
  <c r="R59" i="72"/>
  <c r="Z59" i="72"/>
  <c r="AI59" i="72"/>
  <c r="AQ59" i="72"/>
  <c r="AY59" i="72"/>
  <c r="D59" i="72"/>
  <c r="L59" i="72"/>
  <c r="T59" i="72"/>
  <c r="U59" i="72"/>
  <c r="AJ59" i="72"/>
  <c r="AR59" i="72"/>
  <c r="H59" i="72"/>
  <c r="P59" i="72"/>
  <c r="X59" i="72"/>
  <c r="AG59" i="72"/>
  <c r="AO59" i="72"/>
  <c r="AW59" i="72"/>
  <c r="AK59" i="72"/>
  <c r="AS59" i="72"/>
  <c r="AJ67" i="72"/>
  <c r="AR67" i="72"/>
  <c r="C67" i="72"/>
  <c r="K67" i="72"/>
  <c r="S67" i="72"/>
  <c r="D43" i="22"/>
  <c r="AU45" i="22"/>
  <c r="AU51" i="22" s="1"/>
  <c r="AQ11" i="22"/>
  <c r="AK14" i="22"/>
  <c r="AS14" i="22"/>
  <c r="BC43" i="22"/>
  <c r="AY11" i="22"/>
  <c r="F45" i="22"/>
  <c r="F51" i="22" s="1"/>
  <c r="AQ43" i="22"/>
  <c r="AX14" i="22"/>
  <c r="AY43" i="22"/>
  <c r="P11" i="22"/>
  <c r="L43" i="22"/>
  <c r="T43" i="22"/>
  <c r="AK43" i="22"/>
  <c r="AS43" i="22"/>
  <c r="BB43" i="22"/>
  <c r="R43" i="22"/>
  <c r="D11" i="22"/>
  <c r="L11" i="22"/>
  <c r="T11" i="22"/>
  <c r="AK11" i="22"/>
  <c r="AS11" i="22"/>
  <c r="F23" i="22"/>
  <c r="N23" i="22"/>
  <c r="V23" i="22"/>
  <c r="BC23" i="22"/>
  <c r="AI23" i="22"/>
  <c r="AQ23" i="22"/>
  <c r="AS39" i="22"/>
  <c r="AD14" i="22"/>
  <c r="AL14" i="22"/>
  <c r="AT14" i="22"/>
  <c r="AH14" i="22"/>
  <c r="AP14" i="22"/>
  <c r="AA14" i="22"/>
  <c r="AJ14" i="22"/>
  <c r="AR14" i="22"/>
  <c r="F14" i="22"/>
  <c r="N14" i="22"/>
  <c r="J23" i="22"/>
  <c r="R23" i="22"/>
  <c r="H23" i="22"/>
  <c r="P23" i="22"/>
  <c r="X23" i="22"/>
  <c r="AG23" i="22"/>
  <c r="AO23" i="22"/>
  <c r="AW23" i="22"/>
  <c r="H43" i="22"/>
  <c r="P43" i="22"/>
  <c r="X43" i="22"/>
  <c r="AG43" i="22"/>
  <c r="V14" i="22"/>
  <c r="AE14" i="22"/>
  <c r="AM14" i="22"/>
  <c r="AU14" i="22"/>
  <c r="E43" i="22"/>
  <c r="M43" i="22"/>
  <c r="U43" i="22"/>
  <c r="AD43" i="22"/>
  <c r="AL43" i="22"/>
  <c r="AT43" i="22"/>
  <c r="AG14" i="22"/>
  <c r="AO14" i="22"/>
  <c r="AW14" i="22"/>
  <c r="J11" i="22"/>
  <c r="R11" i="22"/>
  <c r="BA11" i="22"/>
  <c r="H11" i="22"/>
  <c r="X11" i="22"/>
  <c r="AE23" i="22"/>
  <c r="AM23" i="22"/>
  <c r="AU23" i="22"/>
  <c r="D39" i="22"/>
  <c r="L39" i="22"/>
  <c r="T39" i="22"/>
  <c r="F43" i="22"/>
  <c r="N43" i="22"/>
  <c r="AE43" i="22"/>
  <c r="AM43" i="22"/>
  <c r="AU43" i="22"/>
  <c r="D45" i="22"/>
  <c r="D51" i="22" s="1"/>
  <c r="K45" i="22"/>
  <c r="K51" i="22" s="1"/>
  <c r="N45" i="22"/>
  <c r="N51" i="22" s="1"/>
  <c r="O45" i="22"/>
  <c r="O51" i="22" s="1"/>
  <c r="R45" i="22"/>
  <c r="R51" i="22" s="1"/>
  <c r="S45" i="22"/>
  <c r="S51" i="22" s="1"/>
  <c r="W45" i="22"/>
  <c r="W51" i="22" s="1"/>
  <c r="AG45" i="22"/>
  <c r="AG51" i="22" s="1"/>
  <c r="AI45" i="22"/>
  <c r="AI51" i="22" s="1"/>
  <c r="AK45" i="22"/>
  <c r="AK51" i="22" s="1"/>
  <c r="AM45" i="22"/>
  <c r="AM51" i="22" s="1"/>
  <c r="AR45" i="22"/>
  <c r="AR51" i="22" s="1"/>
  <c r="AV45" i="22"/>
  <c r="AV51" i="22" s="1"/>
  <c r="AW45" i="22"/>
  <c r="AW51" i="22" s="1"/>
  <c r="AY45" i="22"/>
  <c r="AY51" i="22" s="1"/>
  <c r="G43" i="22"/>
  <c r="O43" i="22"/>
  <c r="W43" i="22"/>
  <c r="AF43" i="22"/>
  <c r="AN43" i="22"/>
  <c r="AV43" i="22"/>
  <c r="AI14" i="22"/>
  <c r="AQ14" i="22"/>
  <c r="L14" i="22"/>
  <c r="T14" i="22"/>
  <c r="AY14" i="22"/>
  <c r="P45" i="22"/>
  <c r="P51" i="22" s="1"/>
  <c r="D7" i="50"/>
  <c r="N7" i="50"/>
  <c r="AK39" i="22"/>
  <c r="R7" i="50"/>
  <c r="F11" i="22"/>
  <c r="N11" i="22"/>
  <c r="V11" i="22"/>
  <c r="AE11" i="22"/>
  <c r="AM11" i="22"/>
  <c r="AU11" i="22"/>
  <c r="AG11" i="22"/>
  <c r="AO11" i="22"/>
  <c r="AW11" i="22"/>
  <c r="BC11" i="22"/>
  <c r="AJ23" i="22"/>
  <c r="AR23" i="22"/>
  <c r="BA23" i="22"/>
  <c r="D23" i="22"/>
  <c r="L23" i="22"/>
  <c r="T23" i="22"/>
  <c r="AK23" i="22"/>
  <c r="AS23" i="22"/>
  <c r="BC39" i="22"/>
  <c r="J39" i="22"/>
  <c r="R39" i="22"/>
  <c r="AI39" i="22"/>
  <c r="AQ39" i="22"/>
  <c r="AY39" i="22"/>
  <c r="F39" i="22"/>
  <c r="N39" i="22"/>
  <c r="V39" i="22"/>
  <c r="AE39" i="22"/>
  <c r="AM39" i="22"/>
  <c r="AU39" i="22"/>
  <c r="BA39" i="22"/>
  <c r="H39" i="22"/>
  <c r="P39" i="22"/>
  <c r="X39" i="22"/>
  <c r="AG39" i="22"/>
  <c r="AO39" i="22"/>
  <c r="AW39" i="22"/>
  <c r="BA43" i="22"/>
  <c r="AO43" i="22"/>
  <c r="AW43" i="22"/>
  <c r="C23" i="22"/>
  <c r="K23" i="22"/>
  <c r="S23" i="22"/>
  <c r="AE15" i="13"/>
  <c r="B284" i="3"/>
  <c r="AD299" i="3"/>
  <c r="AD21" i="20"/>
  <c r="AE14" i="17"/>
  <c r="AE17" i="9"/>
  <c r="AF17" i="17"/>
  <c r="AJ16" i="7"/>
  <c r="AO16" i="7"/>
  <c r="AN16" i="12"/>
  <c r="AQ20" i="51"/>
  <c r="AS20" i="51"/>
  <c r="AU20" i="51"/>
  <c r="AA17" i="30"/>
  <c r="W124" i="3"/>
  <c r="BQ129" i="3" s="1"/>
  <c r="W76" i="3"/>
  <c r="AD164" i="3"/>
  <c r="AD166" i="3" s="1"/>
  <c r="B285" i="3"/>
  <c r="AC192" i="3"/>
  <c r="AC199" i="3" s="1"/>
  <c r="AR19" i="7"/>
  <c r="AV19" i="7"/>
  <c r="AD13" i="32"/>
  <c r="AD13" i="10"/>
  <c r="AD17" i="20"/>
  <c r="AD33" i="20"/>
  <c r="AE17" i="17"/>
  <c r="AE20" i="9"/>
  <c r="AE19" i="7"/>
  <c r="AF20" i="14"/>
  <c r="AF17" i="30"/>
  <c r="AF17" i="9"/>
  <c r="AF13" i="10"/>
  <c r="AG21" i="20"/>
  <c r="AK21" i="20"/>
  <c r="Q13" i="9"/>
  <c r="AE16" i="7"/>
  <c r="AE14" i="18"/>
  <c r="AC220" i="3"/>
  <c r="AD13" i="9"/>
  <c r="AD177" i="3"/>
  <c r="AF36" i="20"/>
  <c r="AF38" i="20" s="1"/>
  <c r="AK13" i="12"/>
  <c r="AV13" i="12"/>
  <c r="AL17" i="51"/>
  <c r="AP17" i="51"/>
  <c r="AY17" i="51"/>
  <c r="BC17" i="51"/>
  <c r="AL20" i="51"/>
  <c r="AP20" i="51"/>
  <c r="AG32" i="17"/>
  <c r="AQ16" i="7"/>
  <c r="AS13" i="12"/>
  <c r="AG16" i="12"/>
  <c r="AS24" i="13"/>
  <c r="AR13" i="9"/>
  <c r="AN24" i="18"/>
  <c r="AN27" i="18" s="1"/>
  <c r="B287" i="3"/>
  <c r="AW16" i="1"/>
  <c r="AG20" i="14"/>
  <c r="AW20" i="14"/>
  <c r="AY20" i="14"/>
  <c r="AJ23" i="14"/>
  <c r="AJ25" i="14" s="1"/>
  <c r="AW17" i="30"/>
  <c r="BA17" i="30"/>
  <c r="AK20" i="30"/>
  <c r="AO20" i="30"/>
  <c r="BC20" i="30"/>
  <c r="AY13" i="32"/>
  <c r="AI17" i="9"/>
  <c r="AY17" i="9"/>
  <c r="AQ17" i="20"/>
  <c r="AH14" i="17"/>
  <c r="AP14" i="17"/>
  <c r="AX14" i="17"/>
  <c r="AI17" i="17"/>
  <c r="AS14" i="17"/>
  <c r="AW14" i="17"/>
  <c r="M14" i="17"/>
  <c r="N17" i="17"/>
  <c r="V17" i="17"/>
  <c r="X13" i="12"/>
  <c r="R13" i="32"/>
  <c r="V13" i="32"/>
  <c r="F16" i="32"/>
  <c r="N16" i="32"/>
  <c r="V16" i="32"/>
  <c r="H18" i="31"/>
  <c r="L18" i="31"/>
  <c r="P18" i="31"/>
  <c r="T18" i="31"/>
  <c r="X18" i="31"/>
  <c r="F14" i="18"/>
  <c r="AR16" i="50"/>
  <c r="G75" i="3"/>
  <c r="G77" i="3"/>
  <c r="H147" i="3"/>
  <c r="S220" i="3"/>
  <c r="BM223" i="3" s="1"/>
  <c r="V287" i="3"/>
  <c r="AU100" i="3"/>
  <c r="AV107" i="3"/>
  <c r="BN187" i="3"/>
  <c r="AW192" i="3"/>
  <c r="AG203" i="3"/>
  <c r="AG216" i="3" s="1"/>
  <c r="AJ203" i="3"/>
  <c r="BC213" i="3" s="1"/>
  <c r="AH20" i="14"/>
  <c r="AN16" i="32"/>
  <c r="AL20" i="6"/>
  <c r="AT20" i="6"/>
  <c r="AI36" i="20"/>
  <c r="AI38" i="20" s="1"/>
  <c r="AK36" i="20"/>
  <c r="AK38" i="20" s="1"/>
  <c r="AW36" i="20"/>
  <c r="AW38" i="20" s="1"/>
  <c r="E36" i="20"/>
  <c r="E38" i="20" s="1"/>
  <c r="P32" i="17"/>
  <c r="X32" i="17"/>
  <c r="F9" i="14"/>
  <c r="N9" i="14"/>
  <c r="N20" i="14"/>
  <c r="O17" i="9"/>
  <c r="M36" i="20"/>
  <c r="M38" i="20" s="1"/>
  <c r="S36" i="20"/>
  <c r="S38" i="20" s="1"/>
  <c r="K34" i="50"/>
  <c r="S34" i="50"/>
  <c r="AT6" i="50"/>
  <c r="T24" i="18"/>
  <c r="T27" i="18" s="1"/>
  <c r="AJ9" i="14"/>
  <c r="AI17" i="30"/>
  <c r="AM17" i="30"/>
  <c r="AK13" i="32"/>
  <c r="AY16" i="32"/>
  <c r="AN17" i="20"/>
  <c r="AJ14" i="17"/>
  <c r="AR14" i="17"/>
  <c r="AZ14" i="17"/>
  <c r="AK17" i="17"/>
  <c r="O14" i="17"/>
  <c r="X17" i="17"/>
  <c r="I18" i="31"/>
  <c r="J15" i="31"/>
  <c r="Q18" i="31"/>
  <c r="R15" i="31"/>
  <c r="Y18" i="31"/>
  <c r="Z15" i="31"/>
  <c r="J76" i="3"/>
  <c r="G192" i="3"/>
  <c r="G195" i="3" s="1"/>
  <c r="W237" i="3"/>
  <c r="AT83" i="3"/>
  <c r="L77" i="3"/>
  <c r="AM20" i="51"/>
  <c r="AI17" i="6"/>
  <c r="AH20" i="6"/>
  <c r="AM20" i="6"/>
  <c r="AU20" i="6"/>
  <c r="AJ21" i="20"/>
  <c r="AM21" i="20"/>
  <c r="AY21" i="20"/>
  <c r="AH21" i="20"/>
  <c r="AN36" i="20"/>
  <c r="AN38" i="20" s="1"/>
  <c r="AT21" i="20"/>
  <c r="AJ14" i="18"/>
  <c r="F20" i="51"/>
  <c r="G16" i="32"/>
  <c r="H21" i="20"/>
  <c r="I268" i="3"/>
  <c r="I271" i="3" s="1"/>
  <c r="BC271" i="3" s="1"/>
  <c r="AJ81" i="3"/>
  <c r="BM142" i="3"/>
  <c r="AE147" i="3"/>
  <c r="AE166" i="3" s="1"/>
  <c r="AW83" i="3"/>
  <c r="BB203" i="3"/>
  <c r="BB216" i="3" s="1"/>
  <c r="AS13" i="9"/>
  <c r="AT20" i="9"/>
  <c r="AP13" i="10"/>
  <c r="AX13" i="10"/>
  <c r="AZ14" i="18"/>
  <c r="AL14" i="17"/>
  <c r="AM17" i="17"/>
  <c r="BA17" i="17"/>
  <c r="R17" i="17"/>
  <c r="Z17" i="17"/>
  <c r="X15" i="13"/>
  <c r="V93" i="3"/>
  <c r="D220" i="3"/>
  <c r="D225" i="3" s="1"/>
  <c r="G220" i="3"/>
  <c r="G225" i="3" s="1"/>
  <c r="AP298" i="3"/>
  <c r="AP101" i="3"/>
  <c r="AW20" i="51"/>
  <c r="AH16" i="32"/>
  <c r="AP16" i="32"/>
  <c r="AH17" i="9"/>
  <c r="AK20" i="6"/>
  <c r="AX20" i="6"/>
  <c r="AV32" i="17"/>
  <c r="C26" i="17"/>
  <c r="C13" i="12"/>
  <c r="C17" i="51"/>
  <c r="C15" i="31"/>
  <c r="C13" i="9"/>
  <c r="C17" i="20"/>
  <c r="C33" i="20"/>
  <c r="C14" i="18"/>
  <c r="D14" i="18"/>
  <c r="D26" i="17"/>
  <c r="D32" i="17"/>
  <c r="D15" i="13"/>
  <c r="D13" i="32"/>
  <c r="D15" i="31"/>
  <c r="D33" i="20"/>
  <c r="E17" i="20"/>
  <c r="E33" i="20"/>
  <c r="E24" i="18"/>
  <c r="E27" i="18" s="1"/>
  <c r="E17" i="17"/>
  <c r="E32" i="17"/>
  <c r="E23" i="14"/>
  <c r="E25" i="14" s="1"/>
  <c r="E13" i="32"/>
  <c r="E15" i="31"/>
  <c r="E13" i="9"/>
  <c r="M32" i="17"/>
  <c r="X38" i="20"/>
  <c r="AJ34" i="50"/>
  <c r="AR34" i="50"/>
  <c r="AK101" i="3"/>
  <c r="AF82" i="3"/>
  <c r="AT268" i="3"/>
  <c r="BB268" i="3"/>
  <c r="BB275" i="3" s="1"/>
  <c r="AF23" i="50"/>
  <c r="AV33" i="50"/>
  <c r="I77" i="3"/>
  <c r="AM181" i="3"/>
  <c r="BF187" i="3" s="1"/>
  <c r="AM170" i="3"/>
  <c r="AM177" i="3" s="1"/>
  <c r="BF177" i="3" s="1"/>
  <c r="AT170" i="3"/>
  <c r="AT177" i="3" s="1"/>
  <c r="BM177" i="3" s="1"/>
  <c r="AX170" i="3"/>
  <c r="I43" i="22"/>
  <c r="AL9" i="73"/>
  <c r="BC9" i="73"/>
  <c r="AV9" i="68"/>
  <c r="AP8" i="62"/>
  <c r="AL45" i="22"/>
  <c r="AL51" i="22" s="1"/>
  <c r="AU21" i="13"/>
  <c r="AR203" i="3"/>
  <c r="BK213" i="3" s="1"/>
  <c r="AR268" i="3"/>
  <c r="AG220" i="3"/>
  <c r="AG233" i="3" s="1"/>
  <c r="AY237" i="3"/>
  <c r="BR243" i="3" s="1"/>
  <c r="BB11" i="22"/>
  <c r="AF26" i="60"/>
  <c r="AN26" i="60"/>
  <c r="AV26" i="60"/>
  <c r="N9" i="73"/>
  <c r="AM9" i="73"/>
  <c r="AO34" i="61"/>
  <c r="H34" i="1"/>
  <c r="K34" i="1"/>
  <c r="K23" i="1" s="1"/>
  <c r="J305" i="3" s="1"/>
  <c r="AD13" i="74"/>
  <c r="AR34" i="1"/>
  <c r="AQ147" i="3"/>
  <c r="AQ237" i="3"/>
  <c r="AQ244" i="3" s="1"/>
  <c r="BJ244" i="3" s="1"/>
  <c r="AX203" i="3"/>
  <c r="AX216" i="3" s="1"/>
  <c r="BQ216" i="3" s="1"/>
  <c r="BM263" i="3"/>
  <c r="AK16" i="1"/>
  <c r="O124" i="3"/>
  <c r="BI130" i="3" s="1"/>
  <c r="AP237" i="3"/>
  <c r="BI243" i="3" s="1"/>
  <c r="AF170" i="3"/>
  <c r="AF177" i="3" s="1"/>
  <c r="I34" i="1"/>
  <c r="AY8" i="20"/>
  <c r="Q8" i="20"/>
  <c r="I8" i="20"/>
  <c r="AU42" i="70"/>
  <c r="AU46" i="70" s="1"/>
  <c r="BP263" i="3"/>
  <c r="T33" i="1"/>
  <c r="AV33" i="1"/>
  <c r="C33" i="1"/>
  <c r="AP8" i="20"/>
  <c r="H8" i="20"/>
  <c r="R283" i="3"/>
  <c r="BM261" i="3"/>
  <c r="BP262" i="3"/>
  <c r="AG14" i="66"/>
  <c r="AO14" i="66"/>
  <c r="AW14" i="66"/>
  <c r="H23" i="73"/>
  <c r="H26" i="73" s="1"/>
  <c r="F9" i="68"/>
  <c r="AR21" i="13"/>
  <c r="AI8" i="61"/>
  <c r="AQ8" i="61"/>
  <c r="AY8" i="61"/>
  <c r="AS82" i="3"/>
  <c r="Q124" i="3"/>
  <c r="Q131" i="3" s="1"/>
  <c r="BK131" i="3" s="1"/>
  <c r="R124" i="3"/>
  <c r="BL127" i="3" s="1"/>
  <c r="AQ124" i="3"/>
  <c r="BJ141" i="3" s="1"/>
  <c r="BM260" i="3"/>
  <c r="BP261" i="3"/>
  <c r="L75" i="3"/>
  <c r="AJ11" i="61"/>
  <c r="AV36" i="70"/>
  <c r="G16" i="71"/>
  <c r="K19" i="71"/>
  <c r="AJ19" i="71"/>
  <c r="AR19" i="71"/>
  <c r="AM9" i="68"/>
  <c r="AU9" i="68"/>
  <c r="BC9" i="68"/>
  <c r="AV8" i="62"/>
  <c r="AR42" i="70"/>
  <c r="AR46" i="70" s="1"/>
  <c r="P93" i="3"/>
  <c r="AS100" i="3"/>
  <c r="AW203" i="3"/>
  <c r="BP215" i="3" s="1"/>
  <c r="BP260" i="3"/>
  <c r="AP147" i="3"/>
  <c r="AN220" i="3"/>
  <c r="AN233" i="3" s="1"/>
  <c r="BG233" i="3" s="1"/>
  <c r="AE19" i="65"/>
  <c r="AE22" i="65" s="1"/>
  <c r="AM19" i="65"/>
  <c r="AM22" i="65" s="1"/>
  <c r="AU19" i="65"/>
  <c r="AU22" i="65" s="1"/>
  <c r="AG24" i="68"/>
  <c r="AO24" i="68"/>
  <c r="AW24" i="68"/>
  <c r="AD24" i="68"/>
  <c r="AL24" i="68"/>
  <c r="AT24" i="68"/>
  <c r="BB24" i="68"/>
  <c r="AM21" i="71"/>
  <c r="AM23" i="71" s="1"/>
  <c r="AU21" i="71"/>
  <c r="AU23" i="71" s="1"/>
  <c r="Y33" i="1"/>
  <c r="AO34" i="1"/>
  <c r="AM8" i="20"/>
  <c r="AN19" i="66"/>
  <c r="AV19" i="66"/>
  <c r="AX20" i="14"/>
  <c r="BA20" i="6"/>
  <c r="C91" i="3"/>
  <c r="E13" i="14"/>
  <c r="AC230" i="3"/>
  <c r="AD13" i="14"/>
  <c r="AD19" i="7"/>
  <c r="AC107" i="3"/>
  <c r="AC81" i="3"/>
  <c r="AD32" i="17"/>
  <c r="AC299" i="3"/>
  <c r="AC102" i="3"/>
  <c r="AE17" i="51"/>
  <c r="AE16" i="32"/>
  <c r="AD192" i="3"/>
  <c r="AD199" i="3" s="1"/>
  <c r="AE18" i="31"/>
  <c r="AE17" i="6"/>
  <c r="AE21" i="20"/>
  <c r="AE21" i="18"/>
  <c r="AE17" i="1"/>
  <c r="AD297" i="3"/>
  <c r="AF24" i="13"/>
  <c r="BA19" i="7"/>
  <c r="AI13" i="12"/>
  <c r="AJ13" i="32"/>
  <c r="AY20" i="6"/>
  <c r="BC117" i="3"/>
  <c r="BC119" i="3"/>
  <c r="B129" i="3"/>
  <c r="C24" i="18"/>
  <c r="C27" i="18" s="1"/>
  <c r="BK164" i="3"/>
  <c r="AC313" i="3"/>
  <c r="B93" i="3"/>
  <c r="AP13" i="12"/>
  <c r="AN15" i="13"/>
  <c r="AN24" i="13"/>
  <c r="AT20" i="14"/>
  <c r="AQ13" i="32"/>
  <c r="Z286" i="3"/>
  <c r="BA312" i="3"/>
  <c r="Z92" i="3"/>
  <c r="BK165" i="3"/>
  <c r="BK163" i="3"/>
  <c r="AR166" i="3"/>
  <c r="BK166" i="3" s="1"/>
  <c r="C127" i="3"/>
  <c r="C131" i="3" s="1"/>
  <c r="S16" i="1"/>
  <c r="AD16" i="12"/>
  <c r="AD12" i="13"/>
  <c r="AD20" i="51"/>
  <c r="AD17" i="30"/>
  <c r="AC203" i="3"/>
  <c r="AC216" i="3" s="1"/>
  <c r="AD18" i="31"/>
  <c r="AD24" i="18"/>
  <c r="AD27" i="18" s="1"/>
  <c r="AE16" i="12"/>
  <c r="AD248" i="3"/>
  <c r="AD264" i="3" s="1"/>
  <c r="AE24" i="13"/>
  <c r="AD237" i="3"/>
  <c r="AD244" i="3" s="1"/>
  <c r="AE20" i="51"/>
  <c r="AE23" i="14"/>
  <c r="AE25" i="14" s="1"/>
  <c r="AE13" i="14"/>
  <c r="AE24" i="18"/>
  <c r="AE27" i="18" s="1"/>
  <c r="AD298" i="3"/>
  <c r="AD101" i="3"/>
  <c r="AF21" i="20"/>
  <c r="AF21" i="18"/>
  <c r="AF32" i="17"/>
  <c r="AN19" i="7"/>
  <c r="AX17" i="30"/>
  <c r="J107" i="3"/>
  <c r="BD109" i="3" s="1"/>
  <c r="J75" i="3"/>
  <c r="AL139" i="3"/>
  <c r="AM14" i="18"/>
  <c r="D17" i="20"/>
  <c r="C149" i="3"/>
  <c r="C154" i="3" s="1"/>
  <c r="B128" i="3"/>
  <c r="BK162" i="3"/>
  <c r="BK81" i="3"/>
  <c r="BE118" i="3"/>
  <c r="C36" i="20"/>
  <c r="C38" i="20" s="1"/>
  <c r="AO16" i="32"/>
  <c r="AI13" i="10"/>
  <c r="AJ20" i="6"/>
  <c r="AR20" i="6"/>
  <c r="B194" i="3"/>
  <c r="C16" i="32"/>
  <c r="AD107" i="3"/>
  <c r="AD120" i="3" s="1"/>
  <c r="AD81" i="3"/>
  <c r="AE32" i="17"/>
  <c r="AC309" i="3"/>
  <c r="B283" i="3"/>
  <c r="AE13" i="10"/>
  <c r="AE33" i="20"/>
  <c r="AD188" i="3"/>
  <c r="AD13" i="12"/>
  <c r="AC268" i="3"/>
  <c r="BK83" i="3"/>
  <c r="C283" i="3"/>
  <c r="AD309" i="3"/>
  <c r="D16" i="1"/>
  <c r="AW13" i="12"/>
  <c r="BA13" i="12"/>
  <c r="AR16" i="12"/>
  <c r="AW16" i="12"/>
  <c r="AZ16" i="12"/>
  <c r="AM17" i="51"/>
  <c r="AD310" i="3"/>
  <c r="AD203" i="3"/>
  <c r="AU16" i="7"/>
  <c r="AH19" i="7"/>
  <c r="AL19" i="7"/>
  <c r="AL16" i="1"/>
  <c r="AJ13" i="12"/>
  <c r="AH24" i="13"/>
  <c r="AJ24" i="13"/>
  <c r="AL24" i="13"/>
  <c r="AT24" i="13"/>
  <c r="BB20" i="51"/>
  <c r="AP20" i="14"/>
  <c r="AK9" i="14"/>
  <c r="AU17" i="30"/>
  <c r="BB17" i="30"/>
  <c r="AZ20" i="30"/>
  <c r="AM16" i="32"/>
  <c r="AT15" i="31"/>
  <c r="AL17" i="9"/>
  <c r="AS17" i="6"/>
  <c r="AW20" i="6"/>
  <c r="AK17" i="20"/>
  <c r="AH17" i="20"/>
  <c r="AJ17" i="20"/>
  <c r="AV24" i="18"/>
  <c r="AV27" i="18" s="1"/>
  <c r="X26" i="17"/>
  <c r="Q9" i="14"/>
  <c r="V13" i="14"/>
  <c r="J14" i="18"/>
  <c r="AT34" i="50"/>
  <c r="AJ100" i="3"/>
  <c r="AJ297" i="3"/>
  <c r="BB298" i="3"/>
  <c r="BB101" i="3"/>
  <c r="AE310" i="3"/>
  <c r="D284" i="3"/>
  <c r="I285" i="3"/>
  <c r="I91" i="3"/>
  <c r="AR25" i="14"/>
  <c r="AC181" i="3"/>
  <c r="AC188" i="3" s="1"/>
  <c r="AD268" i="3"/>
  <c r="AD275" i="3" s="1"/>
  <c r="AG17" i="51"/>
  <c r="AH17" i="51"/>
  <c r="AS17" i="51"/>
  <c r="AT17" i="51"/>
  <c r="AX17" i="51"/>
  <c r="AG15" i="31"/>
  <c r="AO20" i="9"/>
  <c r="AS20" i="9"/>
  <c r="AT13" i="10"/>
  <c r="AP20" i="6"/>
  <c r="AJ26" i="17"/>
  <c r="AR26" i="17"/>
  <c r="E16" i="32"/>
  <c r="O16" i="7"/>
  <c r="M17" i="17"/>
  <c r="I13" i="9"/>
  <c r="AD17" i="51"/>
  <c r="AD23" i="14"/>
  <c r="AD25" i="14" s="1"/>
  <c r="AD20" i="14"/>
  <c r="AD13" i="30"/>
  <c r="AD16" i="32"/>
  <c r="AD15" i="31"/>
  <c r="AD17" i="1"/>
  <c r="AN16" i="7"/>
  <c r="AY16" i="7"/>
  <c r="AX19" i="7"/>
  <c r="AR24" i="13"/>
  <c r="AG20" i="51"/>
  <c r="AU23" i="14"/>
  <c r="AU25" i="14" s="1"/>
  <c r="AG17" i="30"/>
  <c r="AR17" i="30"/>
  <c r="BC17" i="30"/>
  <c r="AH20" i="30"/>
  <c r="AJ20" i="30"/>
  <c r="AK16" i="32"/>
  <c r="AW16" i="32"/>
  <c r="AP18" i="31"/>
  <c r="AW18" i="31"/>
  <c r="AX18" i="31"/>
  <c r="AM17" i="9"/>
  <c r="AJ17" i="6"/>
  <c r="AM17" i="6"/>
  <c r="AS20" i="6"/>
  <c r="AX36" i="20"/>
  <c r="AX38" i="20" s="1"/>
  <c r="BA36" i="20"/>
  <c r="BA38" i="20" s="1"/>
  <c r="AU14" i="18"/>
  <c r="AY17" i="17"/>
  <c r="AI26" i="17"/>
  <c r="AQ26" i="17"/>
  <c r="AK32" i="17"/>
  <c r="AM32" i="17"/>
  <c r="AQ32" i="17"/>
  <c r="AS32" i="17"/>
  <c r="AY32" i="17"/>
  <c r="K9" i="14"/>
  <c r="K124" i="3"/>
  <c r="K76" i="3"/>
  <c r="AF313" i="3"/>
  <c r="E93" i="3"/>
  <c r="E287" i="3"/>
  <c r="AF33" i="20"/>
  <c r="AF24" i="18"/>
  <c r="AF27" i="18" s="1"/>
  <c r="AF26" i="17"/>
  <c r="AF20" i="51"/>
  <c r="AF23" i="14"/>
  <c r="AF25" i="14" s="1"/>
  <c r="AF16" i="32"/>
  <c r="AF20" i="9"/>
  <c r="AI16" i="7"/>
  <c r="AL16" i="7"/>
  <c r="AV16" i="7"/>
  <c r="AK20" i="51"/>
  <c r="AI20" i="14"/>
  <c r="AK20" i="14"/>
  <c r="AR9" i="14"/>
  <c r="AI16" i="32"/>
  <c r="AU16" i="32"/>
  <c r="AN13" i="9"/>
  <c r="AQ20" i="6"/>
  <c r="AW21" i="20"/>
  <c r="AH26" i="17"/>
  <c r="AP26" i="17"/>
  <c r="AT26" i="17"/>
  <c r="H16" i="7"/>
  <c r="Q17" i="51"/>
  <c r="K13" i="30"/>
  <c r="BR110" i="3"/>
  <c r="BO140" i="3"/>
  <c r="L8" i="62"/>
  <c r="AD16" i="7"/>
  <c r="AW16" i="7"/>
  <c r="AO19" i="7"/>
  <c r="AY20" i="51"/>
  <c r="BA9" i="14"/>
  <c r="AO17" i="30"/>
  <c r="AI13" i="32"/>
  <c r="AS13" i="32"/>
  <c r="AW13" i="32"/>
  <c r="AL16" i="32"/>
  <c r="AS16" i="32"/>
  <c r="AG18" i="31"/>
  <c r="AJ18" i="31"/>
  <c r="AK18" i="31"/>
  <c r="AO18" i="31"/>
  <c r="AG20" i="6"/>
  <c r="BA17" i="20"/>
  <c r="AU17" i="20"/>
  <c r="AN21" i="18"/>
  <c r="AV21" i="18"/>
  <c r="AG24" i="18"/>
  <c r="AG27" i="18" s="1"/>
  <c r="K36" i="20"/>
  <c r="K38" i="20" s="1"/>
  <c r="AG19" i="7"/>
  <c r="AO16" i="12"/>
  <c r="AT16" i="12"/>
  <c r="AJ20" i="14"/>
  <c r="AI25" i="14"/>
  <c r="AL9" i="14"/>
  <c r="AW20" i="30"/>
  <c r="AY20" i="30"/>
  <c r="AG16" i="32"/>
  <c r="AQ16" i="32"/>
  <c r="AX16" i="32"/>
  <c r="AO15" i="31"/>
  <c r="AS15" i="31"/>
  <c r="AO20" i="6"/>
  <c r="AM36" i="20"/>
  <c r="AM38" i="20" s="1"/>
  <c r="AU36" i="20"/>
  <c r="AU38" i="20" s="1"/>
  <c r="AY17" i="20"/>
  <c r="AU14" i="17"/>
  <c r="Y32" i="17"/>
  <c r="O16" i="32"/>
  <c r="W16" i="32"/>
  <c r="G17" i="20"/>
  <c r="V17" i="20"/>
  <c r="V21" i="20"/>
  <c r="L36" i="20"/>
  <c r="L38" i="20" s="1"/>
  <c r="G14" i="18"/>
  <c r="AM17" i="50"/>
  <c r="AU17" i="50"/>
  <c r="AF17" i="50"/>
  <c r="AN17" i="50"/>
  <c r="AV17" i="50"/>
  <c r="F107" i="3"/>
  <c r="F112" i="3" s="1"/>
  <c r="S75" i="3"/>
  <c r="D76" i="3"/>
  <c r="I192" i="3"/>
  <c r="J268" i="3"/>
  <c r="AI181" i="3"/>
  <c r="AI188" i="3" s="1"/>
  <c r="BO230" i="3"/>
  <c r="AX297" i="3"/>
  <c r="AX100" i="3"/>
  <c r="AY294" i="3"/>
  <c r="AY99" i="3"/>
  <c r="R17" i="30"/>
  <c r="V17" i="30"/>
  <c r="H13" i="32"/>
  <c r="M13" i="9"/>
  <c r="G24" i="18"/>
  <c r="L16" i="50"/>
  <c r="C33" i="50"/>
  <c r="I33" i="50"/>
  <c r="J203" i="3"/>
  <c r="J208" i="3" s="1"/>
  <c r="BD208" i="3" s="1"/>
  <c r="BA299" i="3"/>
  <c r="BA102" i="3"/>
  <c r="U286" i="3"/>
  <c r="AV312" i="3"/>
  <c r="AK24" i="18"/>
  <c r="AV14" i="18"/>
  <c r="AG26" i="17"/>
  <c r="AO26" i="17"/>
  <c r="AP17" i="17"/>
  <c r="L19" i="7"/>
  <c r="V19" i="7"/>
  <c r="F14" i="17"/>
  <c r="O17" i="17"/>
  <c r="J26" i="17"/>
  <c r="R26" i="17"/>
  <c r="J32" i="17"/>
  <c r="V16" i="12"/>
  <c r="T20" i="51"/>
  <c r="K20" i="14"/>
  <c r="G13" i="14"/>
  <c r="O21" i="20"/>
  <c r="G33" i="20"/>
  <c r="O33" i="20"/>
  <c r="W33" i="20"/>
  <c r="H17" i="20"/>
  <c r="P17" i="20"/>
  <c r="I14" i="18"/>
  <c r="AA34" i="50"/>
  <c r="Y34" i="50"/>
  <c r="AG17" i="50"/>
  <c r="AO17" i="50"/>
  <c r="AW17" i="50"/>
  <c r="AH17" i="50"/>
  <c r="AP17" i="50"/>
  <c r="AX17" i="50"/>
  <c r="W75" i="3"/>
  <c r="X203" i="3"/>
  <c r="AA203" i="3"/>
  <c r="AI82" i="3"/>
  <c r="AX83" i="3"/>
  <c r="AG181" i="3"/>
  <c r="AI220" i="3"/>
  <c r="AI233" i="3" s="1"/>
  <c r="BB310" i="3"/>
  <c r="AA284" i="3"/>
  <c r="L107" i="3"/>
  <c r="BF111" i="3" s="1"/>
  <c r="AF307" i="3"/>
  <c r="E281" i="3"/>
  <c r="AN307" i="3"/>
  <c r="M281" i="3"/>
  <c r="M89" i="3"/>
  <c r="P19" i="7"/>
  <c r="G14" i="17"/>
  <c r="W14" i="17"/>
  <c r="H17" i="17"/>
  <c r="P17" i="17"/>
  <c r="I26" i="17"/>
  <c r="Q26" i="17"/>
  <c r="T32" i="17"/>
  <c r="K13" i="12"/>
  <c r="I9" i="14"/>
  <c r="I20" i="14"/>
  <c r="M20" i="6"/>
  <c r="H36" i="20"/>
  <c r="H38" i="20" s="1"/>
  <c r="Y24" i="18"/>
  <c r="Y27" i="18" s="1"/>
  <c r="V34" i="50"/>
  <c r="V23" i="50" s="1"/>
  <c r="D34" i="50"/>
  <c r="AE33" i="50"/>
  <c r="AE34" i="50"/>
  <c r="AH16" i="50"/>
  <c r="AE216" i="3"/>
  <c r="AV297" i="3"/>
  <c r="AV100" i="3"/>
  <c r="AW298" i="3"/>
  <c r="BP298" i="3" s="1"/>
  <c r="AW101" i="3"/>
  <c r="AJ313" i="3"/>
  <c r="I287" i="3"/>
  <c r="AQ14" i="17"/>
  <c r="AN32" i="17"/>
  <c r="N16" i="7"/>
  <c r="H26" i="17"/>
  <c r="P26" i="17"/>
  <c r="R32" i="17"/>
  <c r="I20" i="51"/>
  <c r="P17" i="30"/>
  <c r="S13" i="9"/>
  <c r="W13" i="9"/>
  <c r="P21" i="20"/>
  <c r="T36" i="20"/>
  <c r="T38" i="20" s="1"/>
  <c r="J21" i="18"/>
  <c r="R21" i="18"/>
  <c r="Z21" i="18"/>
  <c r="D33" i="50"/>
  <c r="P33" i="50"/>
  <c r="U34" i="50"/>
  <c r="AJ17" i="50"/>
  <c r="AR17" i="50"/>
  <c r="AR6" i="50" s="1"/>
  <c r="H107" i="3"/>
  <c r="H112" i="3" s="1"/>
  <c r="K75" i="3"/>
  <c r="BR111" i="3"/>
  <c r="S147" i="3"/>
  <c r="W203" i="3"/>
  <c r="BQ206" i="3" s="1"/>
  <c r="S237" i="3"/>
  <c r="S240" i="3" s="1"/>
  <c r="BM240" i="3" s="1"/>
  <c r="BM243" i="3"/>
  <c r="AO24" i="18"/>
  <c r="AO27" i="18" s="1"/>
  <c r="AK14" i="17"/>
  <c r="AQ17" i="17"/>
  <c r="AU17" i="17"/>
  <c r="G32" i="17"/>
  <c r="W13" i="32"/>
  <c r="Z13" i="32"/>
  <c r="I16" i="32"/>
  <c r="Q16" i="32"/>
  <c r="Y16" i="32"/>
  <c r="K17" i="9"/>
  <c r="F21" i="20"/>
  <c r="M21" i="20"/>
  <c r="Q21" i="20"/>
  <c r="W21" i="20"/>
  <c r="D107" i="3"/>
  <c r="D112" i="3" s="1"/>
  <c r="BR109" i="3"/>
  <c r="J124" i="3"/>
  <c r="K192" i="3"/>
  <c r="K195" i="3" s="1"/>
  <c r="BE195" i="3" s="1"/>
  <c r="W192" i="3"/>
  <c r="W195" i="3" s="1"/>
  <c r="BQ195" i="3" s="1"/>
  <c r="AA268" i="3"/>
  <c r="AA271" i="3" s="1"/>
  <c r="AE192" i="3"/>
  <c r="BD213" i="3"/>
  <c r="BM274" i="3"/>
  <c r="S76" i="3"/>
  <c r="S192" i="3"/>
  <c r="BM194" i="3" s="1"/>
  <c r="I203" i="3"/>
  <c r="BC205" i="3" s="1"/>
  <c r="Y203" i="3"/>
  <c r="Y208" i="3" s="1"/>
  <c r="BS208" i="3" s="1"/>
  <c r="V237" i="3"/>
  <c r="AU124" i="3"/>
  <c r="BN138" i="3" s="1"/>
  <c r="AF192" i="3"/>
  <c r="AY203" i="3"/>
  <c r="BR213" i="3" s="1"/>
  <c r="AH237" i="3"/>
  <c r="AH244" i="3" s="1"/>
  <c r="AX237" i="3"/>
  <c r="AM107" i="3"/>
  <c r="AM120" i="3" s="1"/>
  <c r="BF120" i="3" s="1"/>
  <c r="E192" i="3"/>
  <c r="E195" i="3" s="1"/>
  <c r="J192" i="3"/>
  <c r="T203" i="3"/>
  <c r="BN207" i="3" s="1"/>
  <c r="G237" i="3"/>
  <c r="BC118" i="3"/>
  <c r="BO142" i="3"/>
  <c r="AT166" i="3"/>
  <c r="BM166" i="3" s="1"/>
  <c r="AH220" i="3"/>
  <c r="AH233" i="3" s="1"/>
  <c r="AG237" i="3"/>
  <c r="AG244" i="3" s="1"/>
  <c r="AU237" i="3"/>
  <c r="BN243" i="3" s="1"/>
  <c r="AX268" i="3"/>
  <c r="BQ274" i="3" s="1"/>
  <c r="BN142" i="3"/>
  <c r="AL83" i="3"/>
  <c r="BE82" i="3" s="1"/>
  <c r="AL192" i="3"/>
  <c r="BE198" i="3" s="1"/>
  <c r="BQ231" i="3"/>
  <c r="BN261" i="3"/>
  <c r="BQ262" i="3"/>
  <c r="AJ268" i="3"/>
  <c r="AV268" i="3"/>
  <c r="AV275" i="3" s="1"/>
  <c r="BO275" i="3" s="1"/>
  <c r="W147" i="3"/>
  <c r="BQ152" i="3" s="1"/>
  <c r="E181" i="3"/>
  <c r="E184" i="3" s="1"/>
  <c r="Y181" i="3"/>
  <c r="Y184" i="3" s="1"/>
  <c r="BS184" i="3" s="1"/>
  <c r="BQ205" i="3"/>
  <c r="I220" i="3"/>
  <c r="X237" i="3"/>
  <c r="AH181" i="3"/>
  <c r="AH188" i="3" s="1"/>
  <c r="AL216" i="3"/>
  <c r="BE216" i="3" s="1"/>
  <c r="AT203" i="3"/>
  <c r="AT216" i="3" s="1"/>
  <c r="BM216" i="3" s="1"/>
  <c r="BA203" i="3"/>
  <c r="BN260" i="3"/>
  <c r="BQ261" i="3"/>
  <c r="AF16" i="1"/>
  <c r="AT312" i="3"/>
  <c r="BP274" i="3"/>
  <c r="AV237" i="3"/>
  <c r="BP299" i="3"/>
  <c r="AY17" i="1"/>
  <c r="AN107" i="3"/>
  <c r="BG117" i="3" s="1"/>
  <c r="AO312" i="3"/>
  <c r="N286" i="3"/>
  <c r="AM192" i="3"/>
  <c r="BF198" i="3" s="1"/>
  <c r="AV170" i="3"/>
  <c r="BO176" i="3" s="1"/>
  <c r="Q43" i="22"/>
  <c r="AH43" i="22"/>
  <c r="AP43" i="22"/>
  <c r="AX43" i="22"/>
  <c r="AO16" i="64"/>
  <c r="AW16" i="64"/>
  <c r="AU16" i="64"/>
  <c r="AK19" i="65"/>
  <c r="AK22" i="65" s="1"/>
  <c r="AS19" i="65"/>
  <c r="AS22" i="65" s="1"/>
  <c r="BA19" i="65"/>
  <c r="BA22" i="65" s="1"/>
  <c r="AG19" i="65"/>
  <c r="AG22" i="65" s="1"/>
  <c r="AO19" i="65"/>
  <c r="AO22" i="65" s="1"/>
  <c r="AW19" i="65"/>
  <c r="AW22" i="65" s="1"/>
  <c r="D11" i="65"/>
  <c r="AB11" i="65"/>
  <c r="AK11" i="65"/>
  <c r="AS11" i="65"/>
  <c r="BA11" i="65"/>
  <c r="P11" i="65"/>
  <c r="AG11" i="65"/>
  <c r="AO11" i="65"/>
  <c r="AW11" i="65"/>
  <c r="AK16" i="65"/>
  <c r="AS16" i="65"/>
  <c r="BA16" i="65"/>
  <c r="AG16" i="65"/>
  <c r="AO16" i="65"/>
  <c r="AW16" i="65"/>
  <c r="AG17" i="67"/>
  <c r="AO17" i="67"/>
  <c r="AW17" i="67"/>
  <c r="AK17" i="67"/>
  <c r="AS17" i="67"/>
  <c r="BA17" i="67"/>
  <c r="I67" i="72"/>
  <c r="Q67" i="72"/>
  <c r="AL8" i="20"/>
  <c r="AJ37" i="60"/>
  <c r="AR37" i="60"/>
  <c r="AF59" i="60"/>
  <c r="AN59" i="60"/>
  <c r="AV59" i="60"/>
  <c r="AJ59" i="60"/>
  <c r="AR59" i="60"/>
  <c r="AZ59" i="60"/>
  <c r="AF61" i="60"/>
  <c r="AF63" i="60" s="1"/>
  <c r="AN61" i="60"/>
  <c r="AN63" i="60" s="1"/>
  <c r="AV61" i="60"/>
  <c r="Z13" i="64"/>
  <c r="AB13" i="64"/>
  <c r="Q13" i="64"/>
  <c r="P107" i="3"/>
  <c r="P112" i="3" s="1"/>
  <c r="BJ112" i="3" s="1"/>
  <c r="P75" i="3"/>
  <c r="BF162" i="3"/>
  <c r="O6" i="1"/>
  <c r="N279" i="3" s="1"/>
  <c r="AQ21" i="13"/>
  <c r="BI165" i="3"/>
  <c r="AP216" i="3"/>
  <c r="BI216" i="3" s="1"/>
  <c r="E9" i="73"/>
  <c r="AO220" i="3"/>
  <c r="BH232" i="3" s="1"/>
  <c r="M268" i="3"/>
  <c r="AX177" i="3"/>
  <c r="BQ177" i="3" s="1"/>
  <c r="E23" i="22"/>
  <c r="N11" i="67"/>
  <c r="V11" i="67"/>
  <c r="F9" i="73"/>
  <c r="M9" i="73"/>
  <c r="T9" i="73"/>
  <c r="O77" i="3"/>
  <c r="AJ170" i="3"/>
  <c r="M192" i="3"/>
  <c r="AO192" i="3"/>
  <c r="AO203" i="3"/>
  <c r="AP268" i="3"/>
  <c r="AP275" i="3" s="1"/>
  <c r="BI275" i="3" s="1"/>
  <c r="AQ17" i="1"/>
  <c r="BC19" i="65"/>
  <c r="BC22" i="65" s="1"/>
  <c r="F11" i="65"/>
  <c r="N11" i="65"/>
  <c r="AE11" i="65"/>
  <c r="AM11" i="65"/>
  <c r="AU11" i="65"/>
  <c r="BC11" i="65"/>
  <c r="G9" i="68"/>
  <c r="U9" i="73"/>
  <c r="R8" i="62"/>
  <c r="AR8" i="62"/>
  <c r="K21" i="71"/>
  <c r="K23" i="71" s="1"/>
  <c r="L21" i="71"/>
  <c r="L23" i="71" s="1"/>
  <c r="AH9" i="71"/>
  <c r="AP9" i="71"/>
  <c r="AS9" i="71"/>
  <c r="AP13" i="74"/>
  <c r="AF45" i="22"/>
  <c r="AF51" i="22" s="1"/>
  <c r="AK21" i="13"/>
  <c r="G67" i="72"/>
  <c r="O67" i="72"/>
  <c r="W67" i="72"/>
  <c r="AF67" i="72"/>
  <c r="AN67" i="72"/>
  <c r="AV67" i="72"/>
  <c r="D67" i="72"/>
  <c r="L67" i="72"/>
  <c r="T67" i="72"/>
  <c r="AB67" i="72"/>
  <c r="AK67" i="72"/>
  <c r="AS67" i="72"/>
  <c r="AG67" i="72"/>
  <c r="AO67" i="72"/>
  <c r="AW67" i="72"/>
  <c r="J67" i="72"/>
  <c r="R67" i="72"/>
  <c r="AI67" i="72"/>
  <c r="AQ67" i="72"/>
  <c r="AY67" i="72"/>
  <c r="G82" i="72"/>
  <c r="W82" i="72"/>
  <c r="AN82" i="72"/>
  <c r="F82" i="72"/>
  <c r="N82" i="72"/>
  <c r="V82" i="72"/>
  <c r="AE82" i="72"/>
  <c r="AM82" i="72"/>
  <c r="AU82" i="72"/>
  <c r="BA82" i="72"/>
  <c r="E82" i="72"/>
  <c r="D82" i="72"/>
  <c r="T82" i="72"/>
  <c r="AK82" i="72"/>
  <c r="K23" i="73"/>
  <c r="K26" i="73" s="1"/>
  <c r="AF23" i="73"/>
  <c r="AF26" i="73" s="1"/>
  <c r="AN23" i="73"/>
  <c r="AN26" i="73" s="1"/>
  <c r="AV23" i="73"/>
  <c r="AV26" i="73" s="1"/>
  <c r="D23" i="73"/>
  <c r="D26" i="73" s="1"/>
  <c r="L23" i="73"/>
  <c r="L26" i="73" s="1"/>
  <c r="T23" i="73"/>
  <c r="T26" i="73" s="1"/>
  <c r="E23" i="73"/>
  <c r="E26" i="73" s="1"/>
  <c r="M23" i="73"/>
  <c r="M26" i="73" s="1"/>
  <c r="U23" i="73"/>
  <c r="U26" i="73" s="1"/>
  <c r="AD13" i="73"/>
  <c r="AL13" i="73"/>
  <c r="AT13" i="73"/>
  <c r="BB13" i="73"/>
  <c r="AD20" i="73"/>
  <c r="AT20" i="73"/>
  <c r="G20" i="73"/>
  <c r="O20" i="73"/>
  <c r="W20" i="73"/>
  <c r="AF20" i="73"/>
  <c r="AN20" i="73"/>
  <c r="AV20" i="73"/>
  <c r="BB20" i="73"/>
  <c r="AH20" i="73"/>
  <c r="AP20" i="73"/>
  <c r="AX20" i="73"/>
  <c r="AP23" i="73"/>
  <c r="AP26" i="73" s="1"/>
  <c r="V9" i="73"/>
  <c r="AE9" i="73"/>
  <c r="AS9" i="73"/>
  <c r="H9" i="73"/>
  <c r="AF9" i="73"/>
  <c r="X16" i="71"/>
  <c r="V21" i="71"/>
  <c r="V23" i="71" s="1"/>
  <c r="AQ8" i="20"/>
  <c r="AS268" i="3"/>
  <c r="AS275" i="3" s="1"/>
  <c r="BL275" i="3" s="1"/>
  <c r="R282" i="3"/>
  <c r="AS308" i="3"/>
  <c r="R90" i="3"/>
  <c r="AE13" i="73"/>
  <c r="AM13" i="73"/>
  <c r="AU13" i="73"/>
  <c r="BC13" i="73"/>
  <c r="BB14" i="22"/>
  <c r="BB9" i="73"/>
  <c r="Q16" i="71"/>
  <c r="P9" i="71"/>
  <c r="O40" i="70"/>
  <c r="C14" i="70"/>
  <c r="K40" i="70"/>
  <c r="I14" i="70"/>
  <c r="I40" i="70"/>
  <c r="Q42" i="70"/>
  <c r="Q46" i="70" s="1"/>
  <c r="E40" i="70"/>
  <c r="AR312" i="3"/>
  <c r="Q286" i="3"/>
  <c r="Q92" i="3"/>
  <c r="X14" i="22"/>
  <c r="I9" i="73"/>
  <c r="AG9" i="73"/>
  <c r="J16" i="71"/>
  <c r="R16" i="71"/>
  <c r="W9" i="68"/>
  <c r="AK34" i="1"/>
  <c r="AK23" i="1" s="1"/>
  <c r="AV34" i="1"/>
  <c r="AV23" i="1" s="1"/>
  <c r="AU87" i="3" s="1"/>
  <c r="BC45" i="22"/>
  <c r="BC51" i="22" s="1"/>
  <c r="AS299" i="3"/>
  <c r="AS102" i="3"/>
  <c r="BA13" i="73"/>
  <c r="J14" i="22"/>
  <c r="R14" i="22"/>
  <c r="AN9" i="73"/>
  <c r="AV9" i="73"/>
  <c r="AQ9" i="73"/>
  <c r="S16" i="71"/>
  <c r="AF9" i="68"/>
  <c r="AJ9" i="68"/>
  <c r="L15" i="68"/>
  <c r="K15" i="68"/>
  <c r="P15" i="68"/>
  <c r="Z15" i="68"/>
  <c r="M15" i="68"/>
  <c r="O15" i="68"/>
  <c r="Y15" i="68"/>
  <c r="AB13" i="63"/>
  <c r="D13" i="63"/>
  <c r="AN8" i="62"/>
  <c r="F33" i="1"/>
  <c r="AP34" i="1"/>
  <c r="T8" i="20"/>
  <c r="Q147" i="3"/>
  <c r="Q77" i="3"/>
  <c r="AK13" i="73"/>
  <c r="AS13" i="73"/>
  <c r="D14" i="22"/>
  <c r="AO9" i="73"/>
  <c r="AJ9" i="73"/>
  <c r="D16" i="71"/>
  <c r="N9" i="68"/>
  <c r="AG9" i="68"/>
  <c r="AN9" i="68"/>
  <c r="AK9" i="68"/>
  <c r="O34" i="1"/>
  <c r="P34" i="1"/>
  <c r="AQ299" i="3"/>
  <c r="AQ102" i="3"/>
  <c r="AO9" i="68"/>
  <c r="Q15" i="62"/>
  <c r="AK9" i="71"/>
  <c r="AU34" i="1"/>
  <c r="AX34" i="1"/>
  <c r="F34" i="1"/>
  <c r="N34" i="1"/>
  <c r="AD8" i="20"/>
  <c r="AS21" i="13"/>
  <c r="AR124" i="3"/>
  <c r="AR308" i="3"/>
  <c r="AO15" i="68"/>
  <c r="AW9" i="68"/>
  <c r="R15" i="62"/>
  <c r="K18" i="62"/>
  <c r="AB8" i="62"/>
  <c r="AY9" i="71"/>
  <c r="AP34" i="61"/>
  <c r="G34" i="1"/>
  <c r="AO8" i="20"/>
  <c r="D8" i="20"/>
  <c r="AT42" i="70"/>
  <c r="R205" i="3"/>
  <c r="BJ231" i="3"/>
  <c r="X33" i="1"/>
  <c r="AM34" i="1"/>
  <c r="AM23" i="1" s="1"/>
  <c r="AH8" i="20"/>
  <c r="BA13" i="74"/>
  <c r="AK13" i="74"/>
  <c r="G45" i="22"/>
  <c r="G51" i="22" s="1"/>
  <c r="AJ21" i="13"/>
  <c r="AM21" i="13"/>
  <c r="AS203" i="3"/>
  <c r="AR299" i="3"/>
  <c r="AR102" i="3"/>
  <c r="AT17" i="1"/>
  <c r="AL13" i="74"/>
  <c r="AO45" i="22"/>
  <c r="AO51" i="22" s="1"/>
  <c r="BB42" i="70"/>
  <c r="BC42" i="70"/>
  <c r="BC46" i="70" s="1"/>
  <c r="AN8" i="61"/>
  <c r="AV8" i="61"/>
  <c r="AS34" i="1"/>
  <c r="Q222" i="3"/>
  <c r="Q268" i="3"/>
  <c r="Q271" i="3" s="1"/>
  <c r="BK271" i="3" s="1"/>
  <c r="Q270" i="3"/>
  <c r="Q16" i="12"/>
  <c r="R93" i="3"/>
  <c r="AR15" i="68"/>
  <c r="AH9" i="68"/>
  <c r="AX9" i="68"/>
  <c r="X15" i="62"/>
  <c r="AI23" i="1"/>
  <c r="AS33" i="1"/>
  <c r="M34" i="1"/>
  <c r="AG34" i="1"/>
  <c r="AY34" i="1"/>
  <c r="AE42" i="70"/>
  <c r="AG8" i="61"/>
  <c r="AO8" i="61"/>
  <c r="P77" i="3"/>
  <c r="Q203" i="3"/>
  <c r="AS248" i="3"/>
  <c r="AQ308" i="3"/>
  <c r="P282" i="3"/>
  <c r="AU15" i="68"/>
  <c r="AJ8" i="62"/>
  <c r="U8" i="62"/>
  <c r="AD34" i="61"/>
  <c r="AL34" i="61"/>
  <c r="AT34" i="61"/>
  <c r="BB34" i="61"/>
  <c r="AH34" i="1"/>
  <c r="V34" i="1"/>
  <c r="V23" i="1" s="1"/>
  <c r="U305" i="3" s="1"/>
  <c r="E34" i="1"/>
  <c r="E23" i="1" s="1"/>
  <c r="D305" i="3" s="1"/>
  <c r="AX8" i="20"/>
  <c r="AH21" i="13"/>
  <c r="BC8" i="61"/>
  <c r="AR192" i="3"/>
  <c r="AR199" i="3" s="1"/>
  <c r="BK199" i="3" s="1"/>
  <c r="R252" i="3"/>
  <c r="E9" i="13"/>
  <c r="U9" i="13"/>
  <c r="T251" i="3"/>
  <c r="R34" i="1"/>
  <c r="AJ13" i="74"/>
  <c r="AR13" i="74"/>
  <c r="AF13" i="74"/>
  <c r="H45" i="22"/>
  <c r="H51" i="22" s="1"/>
  <c r="I45" i="22"/>
  <c r="I51" i="22" s="1"/>
  <c r="Q45" i="22"/>
  <c r="Q51" i="22" s="1"/>
  <c r="AH42" i="70"/>
  <c r="AH46" i="70" s="1"/>
  <c r="AL42" i="70"/>
  <c r="AL46" i="70" s="1"/>
  <c r="AD8" i="61"/>
  <c r="AL8" i="61"/>
  <c r="AT8" i="61"/>
  <c r="BB8" i="61"/>
  <c r="AS99" i="3"/>
  <c r="AR170" i="3"/>
  <c r="AR177" i="3" s="1"/>
  <c r="BK177" i="3" s="1"/>
  <c r="AQ181" i="3"/>
  <c r="AQ188" i="3" s="1"/>
  <c r="BJ188" i="3" s="1"/>
  <c r="BD141" i="3"/>
  <c r="BD140" i="3"/>
  <c r="AK216" i="3"/>
  <c r="BD216" i="3" s="1"/>
  <c r="BD215" i="3"/>
  <c r="AQ216" i="3"/>
  <c r="BJ216" i="3" s="1"/>
  <c r="BJ215" i="3"/>
  <c r="BJ214" i="3"/>
  <c r="BJ213" i="3"/>
  <c r="BO194" i="3"/>
  <c r="BM139" i="3"/>
  <c r="BN232" i="3"/>
  <c r="O131" i="3"/>
  <c r="BI131" i="3" s="1"/>
  <c r="BI126" i="3"/>
  <c r="BG139" i="3"/>
  <c r="AN143" i="3"/>
  <c r="BG143" i="3" s="1"/>
  <c r="BQ138" i="3"/>
  <c r="BM161" i="3"/>
  <c r="BE165" i="3"/>
  <c r="BM141" i="3"/>
  <c r="BO141" i="3"/>
  <c r="BQ230" i="3"/>
  <c r="BN262" i="3"/>
  <c r="BO261" i="3"/>
  <c r="L154" i="3"/>
  <c r="BF154" i="3" s="1"/>
  <c r="AM166" i="3"/>
  <c r="BF166" i="3" s="1"/>
  <c r="BI194" i="3"/>
  <c r="BQ176" i="3"/>
  <c r="AL166" i="3"/>
  <c r="BE166" i="3" s="1"/>
  <c r="AX233" i="3"/>
  <c r="BQ233" i="3" s="1"/>
  <c r="X112" i="3"/>
  <c r="BR112" i="3" s="1"/>
  <c r="B112" i="3"/>
  <c r="AC120" i="3"/>
  <c r="AD216" i="3"/>
  <c r="AD233" i="3"/>
  <c r="AT143" i="3"/>
  <c r="BM143" i="3" s="1"/>
  <c r="BM140" i="3"/>
  <c r="BQ142" i="3"/>
  <c r="BM165" i="3"/>
  <c r="BQ198" i="3"/>
  <c r="BO260" i="3"/>
  <c r="BQ263" i="3"/>
  <c r="BP297" i="3"/>
  <c r="C112" i="3"/>
  <c r="BQ130" i="3"/>
  <c r="AI143" i="3"/>
  <c r="AK143" i="3"/>
  <c r="BD143" i="3" s="1"/>
  <c r="AU143" i="3"/>
  <c r="BN143" i="3" s="1"/>
  <c r="BN140" i="3"/>
  <c r="AX143" i="3"/>
  <c r="BQ143" i="3" s="1"/>
  <c r="BQ141" i="3"/>
  <c r="BM164" i="3"/>
  <c r="BO232" i="3"/>
  <c r="BQ140" i="3"/>
  <c r="BM163" i="3"/>
  <c r="BO231" i="3"/>
  <c r="BE161" i="3"/>
  <c r="AH143" i="3"/>
  <c r="BO207" i="3"/>
  <c r="BO139" i="3"/>
  <c r="BQ139" i="3"/>
  <c r="BM162" i="3"/>
  <c r="BN231" i="3"/>
  <c r="BQ260" i="3"/>
  <c r="BE162" i="3"/>
  <c r="AG120" i="3"/>
  <c r="BM138" i="3"/>
  <c r="BO138" i="3"/>
  <c r="BQ232" i="3"/>
  <c r="AK275" i="3"/>
  <c r="BD275" i="3" s="1"/>
  <c r="BP295" i="3"/>
  <c r="W131" i="3"/>
  <c r="BQ131" i="3" s="1"/>
  <c r="BP187" i="3"/>
  <c r="BP198" i="3"/>
  <c r="BN230" i="3"/>
  <c r="BP296" i="3"/>
  <c r="BP293" i="3"/>
  <c r="AL177" i="3"/>
  <c r="BE177" i="3" s="1"/>
  <c r="AM216" i="3"/>
  <c r="BF216" i="3" s="1"/>
  <c r="BH213" i="3"/>
  <c r="AW177" i="3"/>
  <c r="BP177" i="3" s="1"/>
  <c r="BG213" i="3"/>
  <c r="BD139" i="3"/>
  <c r="AV143" i="3"/>
  <c r="BO143" i="3" s="1"/>
  <c r="BC161" i="3"/>
  <c r="BF81" i="3"/>
  <c r="BF214" i="3"/>
  <c r="BI213" i="3"/>
  <c r="BI128" i="3"/>
  <c r="AG143" i="3"/>
  <c r="AC143" i="3"/>
  <c r="AC244" i="3"/>
  <c r="I240" i="3"/>
  <c r="BC240" i="3" s="1"/>
  <c r="BF261" i="3"/>
  <c r="BI127" i="3"/>
  <c r="BI215" i="3"/>
  <c r="AZ143" i="3"/>
  <c r="BS143" i="3" s="1"/>
  <c r="AD143" i="3"/>
  <c r="B154" i="3"/>
  <c r="BD127" i="3"/>
  <c r="AM244" i="3"/>
  <c r="BF244" i="3" s="1"/>
  <c r="BD142" i="3"/>
  <c r="BD81" i="3"/>
  <c r="AM264" i="3"/>
  <c r="BF264" i="3" s="1"/>
  <c r="O195" i="3"/>
  <c r="BI195" i="3" s="1"/>
  <c r="BF161" i="3"/>
  <c r="AC275" i="3"/>
  <c r="BA244" i="3"/>
  <c r="BT244" i="3" s="1"/>
  <c r="BD138" i="3"/>
  <c r="BD83" i="3"/>
  <c r="J195" i="3"/>
  <c r="BD195" i="3" s="1"/>
  <c r="BD194" i="3"/>
  <c r="BC239" i="3"/>
  <c r="BK263" i="3"/>
  <c r="BJ130" i="3"/>
  <c r="BJ165" i="3"/>
  <c r="BK262" i="3"/>
  <c r="B195" i="3"/>
  <c r="C195" i="3"/>
  <c r="S195" i="3"/>
  <c r="BM195" i="3" s="1"/>
  <c r="V195" i="3"/>
  <c r="BP195" i="3" s="1"/>
  <c r="BC222" i="3"/>
  <c r="AX199" i="3"/>
  <c r="BQ199" i="3" s="1"/>
  <c r="AI264" i="3"/>
  <c r="BG142" i="3"/>
  <c r="AY177" i="3"/>
  <c r="BR177" i="3" s="1"/>
  <c r="BL152" i="3"/>
  <c r="BK261" i="3"/>
  <c r="AG275" i="3"/>
  <c r="AL275" i="3"/>
  <c r="BE275" i="3" s="1"/>
  <c r="BG141" i="3"/>
  <c r="BF263" i="3"/>
  <c r="BJ110" i="3"/>
  <c r="BJ128" i="3"/>
  <c r="BK194" i="3"/>
  <c r="BK260" i="3"/>
  <c r="AI120" i="3"/>
  <c r="AT244" i="3"/>
  <c r="BM244" i="3" s="1"/>
  <c r="BF262" i="3"/>
  <c r="BJ119" i="3"/>
  <c r="BJ162" i="3"/>
  <c r="AI244" i="3"/>
  <c r="BJ127" i="3"/>
  <c r="S13" i="63"/>
  <c r="AJ16" i="63"/>
  <c r="AJ13" i="63"/>
  <c r="AR16" i="63"/>
  <c r="AR13" i="63"/>
  <c r="AF17" i="67"/>
  <c r="AF20" i="67"/>
  <c r="AF23" i="67" s="1"/>
  <c r="AN20" i="67"/>
  <c r="AN23" i="67" s="1"/>
  <c r="AN17" i="67"/>
  <c r="AV20" i="67"/>
  <c r="AV23" i="67" s="1"/>
  <c r="AV17" i="67"/>
  <c r="R17" i="51"/>
  <c r="AX23" i="14"/>
  <c r="AX25" i="14" s="1"/>
  <c r="AX9" i="14"/>
  <c r="N223" i="3"/>
  <c r="AM299" i="3"/>
  <c r="AM102" i="3"/>
  <c r="AD20" i="30"/>
  <c r="AN20" i="6"/>
  <c r="AZ20" i="6"/>
  <c r="U13" i="30"/>
  <c r="AI16" i="1"/>
  <c r="D237" i="3"/>
  <c r="D240" i="3" s="1"/>
  <c r="E20" i="51"/>
  <c r="R279" i="3"/>
  <c r="BL285" i="3" s="1"/>
  <c r="AD313" i="3"/>
  <c r="C287" i="3"/>
  <c r="C93" i="3"/>
  <c r="Q14" i="18"/>
  <c r="Q24" i="18"/>
  <c r="Q27" i="18" s="1"/>
  <c r="BI83" i="3"/>
  <c r="BI81" i="3"/>
  <c r="BC165" i="3"/>
  <c r="BC163" i="3"/>
  <c r="AJ166" i="3"/>
  <c r="BC166" i="3" s="1"/>
  <c r="BC164" i="3"/>
  <c r="AU9" i="14"/>
  <c r="AV26" i="17"/>
  <c r="Q16" i="7"/>
  <c r="L112" i="3"/>
  <c r="BF112" i="3" s="1"/>
  <c r="BF110" i="3"/>
  <c r="BF126" i="3"/>
  <c r="L131" i="3"/>
  <c r="BF131" i="3" s="1"/>
  <c r="AO124" i="3"/>
  <c r="AO82" i="3"/>
  <c r="AP24" i="18"/>
  <c r="AP27" i="18" s="1"/>
  <c r="AP260" i="3"/>
  <c r="AQ12" i="13"/>
  <c r="AN313" i="3"/>
  <c r="M287" i="3"/>
  <c r="M93" i="3"/>
  <c r="AI15" i="13"/>
  <c r="AI24" i="13"/>
  <c r="J220" i="3"/>
  <c r="AD20" i="9"/>
  <c r="AD17" i="9"/>
  <c r="AD17" i="6"/>
  <c r="AD20" i="6"/>
  <c r="AD36" i="20"/>
  <c r="AD38" i="20" s="1"/>
  <c r="AC147" i="3"/>
  <c r="AC166" i="3" s="1"/>
  <c r="AC83" i="3"/>
  <c r="R237" i="3"/>
  <c r="C16" i="65"/>
  <c r="AU279" i="3"/>
  <c r="BN299" i="3" s="1"/>
  <c r="AE23" i="50"/>
  <c r="AF15" i="31"/>
  <c r="AF18" i="31"/>
  <c r="AV15" i="13"/>
  <c r="AV24" i="13"/>
  <c r="S16" i="12"/>
  <c r="AD24" i="13"/>
  <c r="AJ16" i="12"/>
  <c r="AX24" i="13"/>
  <c r="AR20" i="51"/>
  <c r="AU20" i="14"/>
  <c r="AT17" i="30"/>
  <c r="AT20" i="30"/>
  <c r="AN15" i="31"/>
  <c r="AW20" i="9"/>
  <c r="AL13" i="10"/>
  <c r="AJ33" i="20"/>
  <c r="AN33" i="20"/>
  <c r="AR33" i="20"/>
  <c r="AV33" i="20"/>
  <c r="AY36" i="20"/>
  <c r="AY38" i="20" s="1"/>
  <c r="BA24" i="18"/>
  <c r="BA27" i="18" s="1"/>
  <c r="AO32" i="17"/>
  <c r="AO14" i="17"/>
  <c r="BA32" i="17"/>
  <c r="BA14" i="17"/>
  <c r="G20" i="51"/>
  <c r="W20" i="14"/>
  <c r="D130" i="3"/>
  <c r="D131" i="3" s="1"/>
  <c r="E14" i="18"/>
  <c r="H40" i="70"/>
  <c r="G16" i="65"/>
  <c r="N15" i="62"/>
  <c r="AD311" i="3"/>
  <c r="D17" i="1"/>
  <c r="AT16" i="7"/>
  <c r="AT15" i="13"/>
  <c r="AG24" i="13"/>
  <c r="AT20" i="51"/>
  <c r="AO20" i="14"/>
  <c r="AP20" i="30"/>
  <c r="AP13" i="30"/>
  <c r="AG13" i="32"/>
  <c r="BA16" i="32"/>
  <c r="AQ17" i="9"/>
  <c r="AS24" i="18"/>
  <c r="AS27" i="18" s="1"/>
  <c r="AO17" i="17"/>
  <c r="AS26" i="17"/>
  <c r="BA26" i="17"/>
  <c r="AH32" i="17"/>
  <c r="E18" i="31"/>
  <c r="G26" i="17"/>
  <c r="O26" i="17"/>
  <c r="W26" i="17"/>
  <c r="K32" i="17"/>
  <c r="Z32" i="17"/>
  <c r="L12" i="13"/>
  <c r="T12" i="13"/>
  <c r="L20" i="14"/>
  <c r="AG16" i="7"/>
  <c r="BA17" i="51"/>
  <c r="AI20" i="51"/>
  <c r="AN20" i="30"/>
  <c r="AS18" i="31"/>
  <c r="AV13" i="9"/>
  <c r="AJ20" i="9"/>
  <c r="AN20" i="9"/>
  <c r="AV20" i="9"/>
  <c r="AU17" i="6"/>
  <c r="AL24" i="18"/>
  <c r="AL27" i="18" s="1"/>
  <c r="AL14" i="18"/>
  <c r="AN26" i="17"/>
  <c r="F26" i="17"/>
  <c r="N26" i="17"/>
  <c r="V26" i="17"/>
  <c r="H13" i="63"/>
  <c r="AI9" i="14"/>
  <c r="AQ23" i="14"/>
  <c r="AQ25" i="14" s="1"/>
  <c r="AT23" i="14"/>
  <c r="AT25" i="14" s="1"/>
  <c r="AT9" i="14"/>
  <c r="AV23" i="14"/>
  <c r="AV25" i="14" s="1"/>
  <c r="AQ15" i="31"/>
  <c r="AU15" i="31"/>
  <c r="AY15" i="31"/>
  <c r="AJ17" i="9"/>
  <c r="AN17" i="9"/>
  <c r="AR17" i="6"/>
  <c r="AR21" i="20"/>
  <c r="AV21" i="20"/>
  <c r="AT17" i="20"/>
  <c r="AH21" i="18"/>
  <c r="AP21" i="18"/>
  <c r="AX21" i="18"/>
  <c r="AI24" i="18"/>
  <c r="AI27" i="18" s="1"/>
  <c r="AY14" i="17"/>
  <c r="AM26" i="17"/>
  <c r="AL32" i="17"/>
  <c r="M26" i="17"/>
  <c r="AA16" i="65"/>
  <c r="AD295" i="3"/>
  <c r="AQ19" i="7"/>
  <c r="AS19" i="7"/>
  <c r="AU19" i="7"/>
  <c r="AW19" i="7"/>
  <c r="AL20" i="14"/>
  <c r="AN23" i="14"/>
  <c r="AN25" i="14" s="1"/>
  <c r="AS23" i="14"/>
  <c r="AS25" i="14" s="1"/>
  <c r="AO13" i="32"/>
  <c r="AW15" i="31"/>
  <c r="BA15" i="31"/>
  <c r="AN18" i="31"/>
  <c r="AI13" i="9"/>
  <c r="AN13" i="10"/>
  <c r="AR13" i="10"/>
  <c r="AL17" i="6"/>
  <c r="AO17" i="6"/>
  <c r="AT36" i="20"/>
  <c r="AT38" i="20" s="1"/>
  <c r="AM21" i="18"/>
  <c r="AU21" i="18"/>
  <c r="AR24" i="18"/>
  <c r="AR27" i="18" s="1"/>
  <c r="AL26" i="17"/>
  <c r="AT32" i="17"/>
  <c r="AX32" i="17"/>
  <c r="L26" i="17"/>
  <c r="T26" i="17"/>
  <c r="O36" i="20"/>
  <c r="O38" i="20" s="1"/>
  <c r="AD14" i="18"/>
  <c r="O16" i="1"/>
  <c r="AP24" i="13"/>
  <c r="AP15" i="13"/>
  <c r="BB24" i="13"/>
  <c r="AH20" i="51"/>
  <c r="BC20" i="51"/>
  <c r="AV20" i="14"/>
  <c r="AH23" i="14"/>
  <c r="AH25" i="14" s="1"/>
  <c r="AI20" i="30"/>
  <c r="AM20" i="30"/>
  <c r="AM18" i="31"/>
  <c r="AU13" i="10"/>
  <c r="AY13" i="10"/>
  <c r="AK27" i="18"/>
  <c r="AY24" i="18"/>
  <c r="AY27" i="18" s="1"/>
  <c r="AK26" i="17"/>
  <c r="K26" i="17"/>
  <c r="S26" i="17"/>
  <c r="H32" i="17"/>
  <c r="AH15" i="72"/>
  <c r="AP15" i="72"/>
  <c r="AX15" i="72"/>
  <c r="AD26" i="72"/>
  <c r="AL26" i="72"/>
  <c r="AT26" i="72"/>
  <c r="AE72" i="72"/>
  <c r="AE59" i="72"/>
  <c r="AM72" i="72"/>
  <c r="AM59" i="72"/>
  <c r="AU59" i="72"/>
  <c r="AU72" i="72"/>
  <c r="H67" i="72"/>
  <c r="H72" i="72"/>
  <c r="P67" i="72"/>
  <c r="P72" i="72"/>
  <c r="X72" i="72"/>
  <c r="X67" i="72"/>
  <c r="F72" i="72"/>
  <c r="N72" i="72"/>
  <c r="N83" i="72" s="1"/>
  <c r="V72" i="72"/>
  <c r="I23" i="73"/>
  <c r="I26" i="73" s="1"/>
  <c r="I20" i="73"/>
  <c r="Q23" i="73"/>
  <c r="Q26" i="73" s="1"/>
  <c r="Q20" i="73"/>
  <c r="AL20" i="73"/>
  <c r="AL23" i="73"/>
  <c r="AL26" i="73" s="1"/>
  <c r="AQ98" i="3"/>
  <c r="AC264" i="3"/>
  <c r="AX16" i="7"/>
  <c r="AM19" i="7"/>
  <c r="AO13" i="12"/>
  <c r="AZ13" i="12"/>
  <c r="AV16" i="12"/>
  <c r="AU24" i="13"/>
  <c r="AW24" i="13"/>
  <c r="AN9" i="14"/>
  <c r="AY9" i="14"/>
  <c r="AK23" i="14"/>
  <c r="AK25" i="14" s="1"/>
  <c r="AO23" i="14"/>
  <c r="AO25" i="14" s="1"/>
  <c r="AW23" i="14"/>
  <c r="AW25" i="14" s="1"/>
  <c r="AL17" i="30"/>
  <c r="AP17" i="30"/>
  <c r="AS17" i="30"/>
  <c r="AZ17" i="30"/>
  <c r="AL20" i="30"/>
  <c r="AQ20" i="30"/>
  <c r="AU20" i="30"/>
  <c r="BA20" i="30"/>
  <c r="AU13" i="32"/>
  <c r="AX13" i="32"/>
  <c r="AJ15" i="31"/>
  <c r="AI15" i="31"/>
  <c r="AM15" i="31"/>
  <c r="BA18" i="31"/>
  <c r="AO13" i="9"/>
  <c r="AU13" i="9"/>
  <c r="AU17" i="9"/>
  <c r="AG20" i="9"/>
  <c r="AR20" i="9"/>
  <c r="AW13" i="9"/>
  <c r="AX20" i="9"/>
  <c r="BA13" i="9"/>
  <c r="AH13" i="10"/>
  <c r="AM13" i="10"/>
  <c r="AQ13" i="10"/>
  <c r="AV13" i="10"/>
  <c r="AG17" i="6"/>
  <c r="AX17" i="6"/>
  <c r="BA17" i="6"/>
  <c r="AO17" i="20"/>
  <c r="AN21" i="20"/>
  <c r="AG33" i="20"/>
  <c r="AK33" i="20"/>
  <c r="AS33" i="20"/>
  <c r="AW33" i="20"/>
  <c r="AO36" i="20"/>
  <c r="AO38" i="20" s="1"/>
  <c r="AS36" i="20"/>
  <c r="AS38" i="20" s="1"/>
  <c r="AU21" i="20"/>
  <c r="AK21" i="18"/>
  <c r="AS21" i="18"/>
  <c r="BA21" i="18"/>
  <c r="AJ24" i="18"/>
  <c r="AJ27" i="18" s="1"/>
  <c r="AG17" i="17"/>
  <c r="AS17" i="17"/>
  <c r="AU26" i="17"/>
  <c r="AI32" i="17"/>
  <c r="AR32" i="17"/>
  <c r="F17" i="17"/>
  <c r="Y26" i="17"/>
  <c r="Z26" i="17"/>
  <c r="I32" i="17"/>
  <c r="Q13" i="12"/>
  <c r="H17" i="51"/>
  <c r="P17" i="51"/>
  <c r="N13" i="14"/>
  <c r="H17" i="30"/>
  <c r="X17" i="6"/>
  <c r="G36" i="20"/>
  <c r="G38" i="20" s="1"/>
  <c r="AH16" i="7"/>
  <c r="AM16" i="7"/>
  <c r="AR16" i="7"/>
  <c r="AJ19" i="7"/>
  <c r="AY19" i="7"/>
  <c r="AK24" i="13"/>
  <c r="AK17" i="51"/>
  <c r="AW17" i="51"/>
  <c r="BA20" i="51"/>
  <c r="AQ20" i="14"/>
  <c r="AS20" i="14"/>
  <c r="AM23" i="14"/>
  <c r="AM25" i="14" s="1"/>
  <c r="AG20" i="30"/>
  <c r="AR20" i="30"/>
  <c r="AV20" i="30"/>
  <c r="BB20" i="30"/>
  <c r="AM13" i="32"/>
  <c r="AP13" i="32"/>
  <c r="AH15" i="31"/>
  <c r="AL15" i="31"/>
  <c r="AP15" i="31"/>
  <c r="AR15" i="31"/>
  <c r="AL18" i="31"/>
  <c r="AR18" i="31"/>
  <c r="AG17" i="9"/>
  <c r="AR17" i="9"/>
  <c r="AV17" i="9"/>
  <c r="AT17" i="6"/>
  <c r="AO21" i="20"/>
  <c r="AS21" i="20"/>
  <c r="AH33" i="20"/>
  <c r="AL33" i="20"/>
  <c r="AP33" i="20"/>
  <c r="AT33" i="20"/>
  <c r="AX33" i="20"/>
  <c r="AH36" i="20"/>
  <c r="AH38" i="20" s="1"/>
  <c r="AJ36" i="20"/>
  <c r="AJ38" i="20" s="1"/>
  <c r="AL36" i="20"/>
  <c r="AL38" i="20" s="1"/>
  <c r="AP36" i="20"/>
  <c r="AP38" i="20" s="1"/>
  <c r="AJ21" i="18"/>
  <c r="AR21" i="18"/>
  <c r="AM14" i="17"/>
  <c r="AZ17" i="17"/>
  <c r="V16" i="7"/>
  <c r="H14" i="17"/>
  <c r="Y17" i="17"/>
  <c r="O20" i="51"/>
  <c r="T20" i="6"/>
  <c r="G21" i="20"/>
  <c r="AP16" i="7"/>
  <c r="AK19" i="7"/>
  <c r="AJ17" i="51"/>
  <c r="AO17" i="51"/>
  <c r="AR17" i="51"/>
  <c r="AV17" i="51"/>
  <c r="BB17" i="51"/>
  <c r="AJ20" i="51"/>
  <c r="AG23" i="14"/>
  <c r="AG25" i="14" s="1"/>
  <c r="AP23" i="14"/>
  <c r="AP25" i="14" s="1"/>
  <c r="AS9" i="14"/>
  <c r="AY23" i="14"/>
  <c r="AY25" i="14" s="1"/>
  <c r="AX20" i="30"/>
  <c r="AV15" i="31"/>
  <c r="AX15" i="31"/>
  <c r="AI20" i="9"/>
  <c r="AM20" i="9"/>
  <c r="AQ20" i="9"/>
  <c r="AG13" i="10"/>
  <c r="AK13" i="10"/>
  <c r="AH17" i="6"/>
  <c r="AQ17" i="6"/>
  <c r="AW17" i="6"/>
  <c r="AG36" i="20"/>
  <c r="AG38" i="20" s="1"/>
  <c r="AR36" i="20"/>
  <c r="AR38" i="20" s="1"/>
  <c r="AG21" i="18"/>
  <c r="AO21" i="18"/>
  <c r="AW21" i="18"/>
  <c r="AH24" i="18"/>
  <c r="AH27" i="18" s="1"/>
  <c r="AX24" i="18"/>
  <c r="AX27" i="18" s="1"/>
  <c r="AT14" i="17"/>
  <c r="AJ17" i="17"/>
  <c r="AY26" i="17"/>
  <c r="AJ32" i="17"/>
  <c r="I14" i="17"/>
  <c r="J17" i="17"/>
  <c r="F32" i="17"/>
  <c r="O32" i="17"/>
  <c r="O9" i="14"/>
  <c r="W9" i="14"/>
  <c r="K15" i="31"/>
  <c r="S15" i="31"/>
  <c r="L33" i="20"/>
  <c r="N21" i="20"/>
  <c r="AO16" i="50"/>
  <c r="AO6" i="50"/>
  <c r="AK16" i="7"/>
  <c r="AG13" i="12"/>
  <c r="AQ13" i="12"/>
  <c r="AX13" i="12"/>
  <c r="BB13" i="12"/>
  <c r="AO24" i="13"/>
  <c r="AQ24" i="13"/>
  <c r="AI17" i="51"/>
  <c r="AQ17" i="51"/>
  <c r="AU17" i="51"/>
  <c r="AV20" i="51"/>
  <c r="AN20" i="14"/>
  <c r="AR20" i="14"/>
  <c r="AL23" i="14"/>
  <c r="AL25" i="14" s="1"/>
  <c r="AN17" i="30"/>
  <c r="AH18" i="31"/>
  <c r="AQ18" i="31"/>
  <c r="AY18" i="31"/>
  <c r="AL13" i="9"/>
  <c r="AP17" i="9"/>
  <c r="AS17" i="9"/>
  <c r="AW17" i="9"/>
  <c r="AL20" i="9"/>
  <c r="AP20" i="9"/>
  <c r="AU20" i="9"/>
  <c r="BA20" i="9"/>
  <c r="AO13" i="10"/>
  <c r="AS13" i="10"/>
  <c r="AK17" i="6"/>
  <c r="AL21" i="20"/>
  <c r="AP21" i="20"/>
  <c r="AI33" i="20"/>
  <c r="AM33" i="20"/>
  <c r="AO33" i="20"/>
  <c r="AQ33" i="20"/>
  <c r="AU33" i="20"/>
  <c r="AY33" i="20"/>
  <c r="AI21" i="20"/>
  <c r="AQ36" i="20"/>
  <c r="AQ38" i="20" s="1"/>
  <c r="AL21" i="18"/>
  <c r="AT21" i="18"/>
  <c r="AU24" i="18"/>
  <c r="AU27" i="18" s="1"/>
  <c r="AV17" i="17"/>
  <c r="AX26" i="17"/>
  <c r="AP32" i="17"/>
  <c r="J14" i="17"/>
  <c r="R14" i="17"/>
  <c r="K17" i="17"/>
  <c r="M33" i="50"/>
  <c r="M23" i="50"/>
  <c r="K220" i="3"/>
  <c r="L23" i="14"/>
  <c r="AD16" i="1"/>
  <c r="AI19" i="7"/>
  <c r="AT19" i="7"/>
  <c r="AU13" i="12"/>
  <c r="AY24" i="13"/>
  <c r="BA24" i="13"/>
  <c r="BC24" i="13"/>
  <c r="AN20" i="51"/>
  <c r="AX20" i="51"/>
  <c r="AK17" i="30"/>
  <c r="AS20" i="30"/>
  <c r="AH13" i="32"/>
  <c r="AT13" i="32"/>
  <c r="AK15" i="31"/>
  <c r="AT18" i="31"/>
  <c r="AM13" i="9"/>
  <c r="AZ13" i="9"/>
  <c r="AX17" i="9"/>
  <c r="BA17" i="9"/>
  <c r="AG13" i="9"/>
  <c r="AH20" i="9"/>
  <c r="AK20" i="9"/>
  <c r="AY20" i="9"/>
  <c r="AJ13" i="10"/>
  <c r="AW13" i="10"/>
  <c r="BA13" i="10"/>
  <c r="AP17" i="6"/>
  <c r="AY17" i="6"/>
  <c r="AW17" i="20"/>
  <c r="AX21" i="20"/>
  <c r="AQ21" i="20"/>
  <c r="AV36" i="20"/>
  <c r="AV38" i="20" s="1"/>
  <c r="AI21" i="18"/>
  <c r="AQ21" i="18"/>
  <c r="AY21" i="18"/>
  <c r="AM24" i="18"/>
  <c r="AM27" i="18" s="1"/>
  <c r="AW24" i="18"/>
  <c r="AW27" i="18" s="1"/>
  <c r="AI14" i="17"/>
  <c r="AV14" i="17"/>
  <c r="AW17" i="17"/>
  <c r="AW26" i="17"/>
  <c r="AU32" i="17"/>
  <c r="AW32" i="17"/>
  <c r="P16" i="7"/>
  <c r="K14" i="17"/>
  <c r="S14" i="17"/>
  <c r="L17" i="17"/>
  <c r="L32" i="17"/>
  <c r="S32" i="17"/>
  <c r="L13" i="32"/>
  <c r="S13" i="32"/>
  <c r="L16" i="32"/>
  <c r="T16" i="32"/>
  <c r="U128" i="3"/>
  <c r="V14" i="18"/>
  <c r="I15" i="31"/>
  <c r="M15" i="31"/>
  <c r="Q15" i="31"/>
  <c r="Y15" i="31"/>
  <c r="R17" i="9"/>
  <c r="W17" i="6"/>
  <c r="Q17" i="20"/>
  <c r="F33" i="20"/>
  <c r="V33" i="20"/>
  <c r="Q36" i="20"/>
  <c r="Q38" i="20" s="1"/>
  <c r="M21" i="18"/>
  <c r="G124" i="3"/>
  <c r="G76" i="3"/>
  <c r="I147" i="3"/>
  <c r="J147" i="3"/>
  <c r="J77" i="3"/>
  <c r="N32" i="17"/>
  <c r="R16" i="12"/>
  <c r="L9" i="14"/>
  <c r="P20" i="14"/>
  <c r="T23" i="14"/>
  <c r="T25" i="14" s="1"/>
  <c r="I17" i="30"/>
  <c r="X17" i="30"/>
  <c r="J16" i="32"/>
  <c r="R16" i="32"/>
  <c r="Z16" i="32"/>
  <c r="F15" i="31"/>
  <c r="N15" i="31"/>
  <c r="V15" i="31"/>
  <c r="G18" i="31"/>
  <c r="K18" i="31"/>
  <c r="O18" i="31"/>
  <c r="S18" i="31"/>
  <c r="L17" i="9"/>
  <c r="S17" i="20"/>
  <c r="L21" i="20"/>
  <c r="N36" i="20"/>
  <c r="N38" i="20" s="1"/>
  <c r="R21" i="20"/>
  <c r="G21" i="18"/>
  <c r="O21" i="18"/>
  <c r="W21" i="18"/>
  <c r="N24" i="18"/>
  <c r="N27" i="18" s="1"/>
  <c r="P24" i="18"/>
  <c r="P27" i="18" s="1"/>
  <c r="F33" i="50"/>
  <c r="G34" i="50"/>
  <c r="O34" i="50"/>
  <c r="O23" i="50" s="1"/>
  <c r="W34" i="50"/>
  <c r="AD33" i="50"/>
  <c r="I124" i="3"/>
  <c r="AU83" i="3"/>
  <c r="AE181" i="3"/>
  <c r="AE188" i="3" s="1"/>
  <c r="V13" i="9"/>
  <c r="R36" i="20"/>
  <c r="R38" i="20" s="1"/>
  <c r="H24" i="18"/>
  <c r="H27" i="18" s="1"/>
  <c r="H34" i="50"/>
  <c r="P34" i="50"/>
  <c r="P23" i="50" s="1"/>
  <c r="T34" i="50"/>
  <c r="E147" i="3"/>
  <c r="E77" i="3"/>
  <c r="AW124" i="3"/>
  <c r="AW143" i="3" s="1"/>
  <c r="BP143" i="3" s="1"/>
  <c r="AW82" i="3"/>
  <c r="BP82" i="3" s="1"/>
  <c r="AG147" i="3"/>
  <c r="AG166" i="3" s="1"/>
  <c r="AG83" i="3"/>
  <c r="G20" i="14"/>
  <c r="F23" i="14"/>
  <c r="F25" i="14" s="1"/>
  <c r="Q17" i="30"/>
  <c r="F13" i="32"/>
  <c r="Q13" i="32"/>
  <c r="H16" i="32"/>
  <c r="P16" i="32"/>
  <c r="X16" i="32"/>
  <c r="H15" i="31"/>
  <c r="P15" i="31"/>
  <c r="F18" i="31"/>
  <c r="N18" i="31"/>
  <c r="I17" i="9"/>
  <c r="M17" i="9"/>
  <c r="X17" i="9"/>
  <c r="G17" i="6"/>
  <c r="Q33" i="20"/>
  <c r="P36" i="20"/>
  <c r="P38" i="20" s="1"/>
  <c r="H75" i="3"/>
  <c r="X75" i="3"/>
  <c r="J237" i="3"/>
  <c r="AU107" i="3"/>
  <c r="AU120" i="3" s="1"/>
  <c r="BN120" i="3" s="1"/>
  <c r="AU81" i="3"/>
  <c r="Q32" i="17"/>
  <c r="G13" i="12"/>
  <c r="N13" i="12"/>
  <c r="F15" i="13"/>
  <c r="L20" i="51"/>
  <c r="U17" i="30"/>
  <c r="G13" i="32"/>
  <c r="J13" i="32"/>
  <c r="N13" i="32"/>
  <c r="Y13" i="32"/>
  <c r="X15" i="31"/>
  <c r="O17" i="20"/>
  <c r="I21" i="20"/>
  <c r="H33" i="20"/>
  <c r="K33" i="20"/>
  <c r="P33" i="20"/>
  <c r="X33" i="20"/>
  <c r="I36" i="20"/>
  <c r="I38" i="20" s="1"/>
  <c r="M24" i="18"/>
  <c r="M27" i="18" s="1"/>
  <c r="X34" i="50"/>
  <c r="S107" i="3"/>
  <c r="S112" i="3" s="1"/>
  <c r="BM112" i="3" s="1"/>
  <c r="K181" i="3"/>
  <c r="X17" i="51"/>
  <c r="AB20" i="51"/>
  <c r="T9" i="14"/>
  <c r="K13" i="32"/>
  <c r="O13" i="32"/>
  <c r="M18" i="31"/>
  <c r="R13" i="9"/>
  <c r="V17" i="9"/>
  <c r="Y17" i="9"/>
  <c r="K13" i="9"/>
  <c r="T21" i="20"/>
  <c r="F36" i="20"/>
  <c r="F38" i="20" s="1"/>
  <c r="H21" i="18"/>
  <c r="K21" i="18"/>
  <c r="P21" i="18"/>
  <c r="S21" i="18"/>
  <c r="X21" i="18"/>
  <c r="G27" i="18"/>
  <c r="O24" i="18"/>
  <c r="O27" i="18" s="1"/>
  <c r="I34" i="50"/>
  <c r="I23" i="50" s="1"/>
  <c r="Q34" i="50"/>
  <c r="L33" i="50"/>
  <c r="I75" i="3"/>
  <c r="Y107" i="3"/>
  <c r="X124" i="3"/>
  <c r="X131" i="3" s="1"/>
  <c r="BR131" i="3" s="1"/>
  <c r="G147" i="3"/>
  <c r="D192" i="3"/>
  <c r="D195" i="3" s="1"/>
  <c r="S203" i="3"/>
  <c r="S208" i="3" s="1"/>
  <c r="BM208" i="3" s="1"/>
  <c r="AH83" i="3"/>
  <c r="AU147" i="3"/>
  <c r="BN164" i="3" s="1"/>
  <c r="AV181" i="3"/>
  <c r="AV188" i="3" s="1"/>
  <c r="BO188" i="3" s="1"/>
  <c r="AV192" i="3"/>
  <c r="AV199" i="3" s="1"/>
  <c r="BO199" i="3" s="1"/>
  <c r="AL237" i="3"/>
  <c r="AH264" i="3"/>
  <c r="AE199" i="3"/>
  <c r="AG16" i="1"/>
  <c r="L17" i="1"/>
  <c r="AL311" i="3"/>
  <c r="G107" i="3"/>
  <c r="G112" i="3" s="1"/>
  <c r="S124" i="3"/>
  <c r="BM129" i="3" s="1"/>
  <c r="Y124" i="3"/>
  <c r="I181" i="3"/>
  <c r="U181" i="3"/>
  <c r="U184" i="3" s="1"/>
  <c r="BO184" i="3" s="1"/>
  <c r="W181" i="3"/>
  <c r="AG81" i="3"/>
  <c r="AW147" i="3"/>
  <c r="BP161" i="3" s="1"/>
  <c r="AL181" i="3"/>
  <c r="AH192" i="3"/>
  <c r="AH199" i="3" s="1"/>
  <c r="AE237" i="3"/>
  <c r="AE244" i="3" s="1"/>
  <c r="AT275" i="3"/>
  <c r="BM275" i="3" s="1"/>
  <c r="N147" i="3"/>
  <c r="N77" i="3"/>
  <c r="AN147" i="3"/>
  <c r="BG165" i="3" s="1"/>
  <c r="AN83" i="3"/>
  <c r="L89" i="3"/>
  <c r="L281" i="3"/>
  <c r="AN170" i="3"/>
  <c r="AN177" i="3" s="1"/>
  <c r="BG177" i="3" s="1"/>
  <c r="F268" i="3"/>
  <c r="F271" i="3" s="1"/>
  <c r="U268" i="3"/>
  <c r="U271" i="3" s="1"/>
  <c r="BO271" i="3" s="1"/>
  <c r="AK107" i="3"/>
  <c r="AL124" i="3"/>
  <c r="AJ83" i="3"/>
  <c r="AK147" i="3"/>
  <c r="AY181" i="3"/>
  <c r="AY188" i="3" s="1"/>
  <c r="BR188" i="3" s="1"/>
  <c r="AK192" i="3"/>
  <c r="BD198" i="3" s="1"/>
  <c r="AT192" i="3"/>
  <c r="AE220" i="3"/>
  <c r="AE233" i="3" s="1"/>
  <c r="AH100" i="3"/>
  <c r="AH297" i="3"/>
  <c r="T14" i="18"/>
  <c r="E34" i="50"/>
  <c r="E23" i="50" s="1"/>
  <c r="K107" i="3"/>
  <c r="S181" i="3"/>
  <c r="X192" i="3"/>
  <c r="X195" i="3" s="1"/>
  <c r="BR195" i="3" s="1"/>
  <c r="G203" i="3"/>
  <c r="G208" i="3" s="1"/>
  <c r="H203" i="3"/>
  <c r="X268" i="3"/>
  <c r="X271" i="3" s="1"/>
  <c r="BR271" i="3" s="1"/>
  <c r="AF107" i="3"/>
  <c r="AF120" i="3" s="1"/>
  <c r="AW107" i="3"/>
  <c r="BP119" i="3" s="1"/>
  <c r="AF124" i="3"/>
  <c r="AF143" i="3" s="1"/>
  <c r="AX147" i="3"/>
  <c r="AX166" i="3" s="1"/>
  <c r="BQ166" i="3" s="1"/>
  <c r="AF199" i="3"/>
  <c r="AW199" i="3"/>
  <c r="BP199" i="3" s="1"/>
  <c r="AZ192" i="3"/>
  <c r="N107" i="3"/>
  <c r="N75" i="3"/>
  <c r="BG215" i="3"/>
  <c r="O287" i="3"/>
  <c r="O93" i="3"/>
  <c r="U33" i="50"/>
  <c r="F34" i="50"/>
  <c r="F23" i="50" s="1"/>
  <c r="N34" i="50"/>
  <c r="E107" i="3"/>
  <c r="E112" i="3" s="1"/>
  <c r="F124" i="3"/>
  <c r="F131" i="3" s="1"/>
  <c r="BA16" i="1"/>
  <c r="AZ293" i="3"/>
  <c r="M107" i="3"/>
  <c r="BG109" i="3" s="1"/>
  <c r="M75" i="3"/>
  <c r="BA23" i="50"/>
  <c r="D75" i="3"/>
  <c r="H192" i="3"/>
  <c r="H195" i="3" s="1"/>
  <c r="H220" i="3"/>
  <c r="AE107" i="3"/>
  <c r="AE120" i="3" s="1"/>
  <c r="AH82" i="3"/>
  <c r="AK181" i="3"/>
  <c r="AT181" i="3"/>
  <c r="AT188" i="3" s="1"/>
  <c r="BM188" i="3" s="1"/>
  <c r="AZ181" i="3"/>
  <c r="AG192" i="3"/>
  <c r="AG199" i="3" s="1"/>
  <c r="AI192" i="3"/>
  <c r="AI199" i="3" s="1"/>
  <c r="BG214" i="3"/>
  <c r="AJ220" i="3"/>
  <c r="AW220" i="3"/>
  <c r="AW233" i="3" s="1"/>
  <c r="BP233" i="3" s="1"/>
  <c r="AJ237" i="3"/>
  <c r="AW237" i="3"/>
  <c r="AK264" i="3"/>
  <c r="BD264" i="3" s="1"/>
  <c r="AV264" i="3"/>
  <c r="BO264" i="3" s="1"/>
  <c r="AF268" i="3"/>
  <c r="AF275" i="3" s="1"/>
  <c r="AI268" i="3"/>
  <c r="AI275" i="3" s="1"/>
  <c r="AH299" i="3"/>
  <c r="AI17" i="1"/>
  <c r="AI6" i="1" s="1"/>
  <c r="J16" i="1"/>
  <c r="BI129" i="3"/>
  <c r="AN181" i="3"/>
  <c r="AN188" i="3" s="1"/>
  <c r="BG188" i="3" s="1"/>
  <c r="AP192" i="3"/>
  <c r="L203" i="3"/>
  <c r="AP294" i="3"/>
  <c r="N17" i="1"/>
  <c r="U170" i="3"/>
  <c r="U173" i="3" s="1"/>
  <c r="BO173" i="3" s="1"/>
  <c r="AK170" i="3"/>
  <c r="AU170" i="3"/>
  <c r="AF19" i="66"/>
  <c r="AV203" i="3"/>
  <c r="AZ203" i="3"/>
  <c r="AP107" i="3"/>
  <c r="BI117" i="3" s="1"/>
  <c r="AP124" i="3"/>
  <c r="BI139" i="3" s="1"/>
  <c r="AN192" i="3"/>
  <c r="AN199" i="3" s="1"/>
  <c r="BG199" i="3" s="1"/>
  <c r="N220" i="3"/>
  <c r="AN268" i="3"/>
  <c r="AN275" i="3" s="1"/>
  <c r="BG275" i="3" s="1"/>
  <c r="AN17" i="1"/>
  <c r="AN6" i="1" s="1"/>
  <c r="P17" i="1"/>
  <c r="P6" i="1" s="1"/>
  <c r="L170" i="3"/>
  <c r="BF172" i="3" s="1"/>
  <c r="AU203" i="3"/>
  <c r="AU216" i="3" s="1"/>
  <c r="BN216" i="3" s="1"/>
  <c r="AT220" i="3"/>
  <c r="BM232" i="3" s="1"/>
  <c r="AZ237" i="3"/>
  <c r="AU268" i="3"/>
  <c r="AU275" i="3" s="1"/>
  <c r="BN275" i="3" s="1"/>
  <c r="X16" i="1"/>
  <c r="Z16" i="1"/>
  <c r="AN81" i="3"/>
  <c r="BF151" i="3"/>
  <c r="BF165" i="3"/>
  <c r="AH177" i="3"/>
  <c r="AL220" i="3"/>
  <c r="AU264" i="3"/>
  <c r="BN264" i="3" s="1"/>
  <c r="H16" i="1"/>
  <c r="AM124" i="3"/>
  <c r="BF142" i="3" s="1"/>
  <c r="BG138" i="3"/>
  <c r="BF153" i="3"/>
  <c r="AO181" i="3"/>
  <c r="AO237" i="3"/>
  <c r="BF274" i="3"/>
  <c r="AO268" i="3"/>
  <c r="AO275" i="3" s="1"/>
  <c r="BH275" i="3" s="1"/>
  <c r="AP16" i="1"/>
  <c r="S170" i="3"/>
  <c r="S173" i="3" s="1"/>
  <c r="BM173" i="3" s="1"/>
  <c r="AI170" i="3"/>
  <c r="AI177" i="3" s="1"/>
  <c r="BF130" i="3"/>
  <c r="BI164" i="3"/>
  <c r="AM188" i="3"/>
  <c r="BF188" i="3" s="1"/>
  <c r="AP233" i="3"/>
  <c r="BI233" i="3" s="1"/>
  <c r="AH203" i="3"/>
  <c r="AH216" i="3" s="1"/>
  <c r="AF220" i="3"/>
  <c r="AF233" i="3" s="1"/>
  <c r="BB237" i="3"/>
  <c r="BB244" i="3" s="1"/>
  <c r="AT264" i="3"/>
  <c r="BM264" i="3" s="1"/>
  <c r="J17" i="1"/>
  <c r="AN82" i="3"/>
  <c r="M220" i="3"/>
  <c r="BG224" i="3" s="1"/>
  <c r="AN237" i="3"/>
  <c r="N268" i="3"/>
  <c r="N271" i="3" s="1"/>
  <c r="BH271" i="3" s="1"/>
  <c r="G170" i="3"/>
  <c r="AF237" i="3"/>
  <c r="AF244" i="3" s="1"/>
  <c r="AK237" i="3"/>
  <c r="AG264" i="3"/>
  <c r="AH268" i="3"/>
  <c r="AH275" i="3" s="1"/>
  <c r="AY268" i="3"/>
  <c r="AY275" i="3" s="1"/>
  <c r="BR275" i="3" s="1"/>
  <c r="BA268" i="3"/>
  <c r="AF299" i="3"/>
  <c r="AO17" i="1"/>
  <c r="E11" i="22"/>
  <c r="M11" i="22"/>
  <c r="U11" i="22"/>
  <c r="AD11" i="22"/>
  <c r="AL11" i="22"/>
  <c r="AT11" i="22"/>
  <c r="AZ37" i="60"/>
  <c r="AJ53" i="60"/>
  <c r="AR53" i="60"/>
  <c r="AZ53" i="60"/>
  <c r="AJ61" i="60"/>
  <c r="AJ63" i="60" s="1"/>
  <c r="AR61" i="60"/>
  <c r="AR63" i="60" s="1"/>
  <c r="AZ61" i="60"/>
  <c r="AZ63" i="60" s="1"/>
  <c r="AI75" i="60"/>
  <c r="AQ75" i="60"/>
  <c r="AY75" i="60"/>
  <c r="AY76" i="60" s="1"/>
  <c r="AD75" i="60"/>
  <c r="AL75" i="60"/>
  <c r="AL76" i="60" s="1"/>
  <c r="AT75" i="60"/>
  <c r="I11" i="22"/>
  <c r="Q11" i="22"/>
  <c r="AH11" i="22"/>
  <c r="AP11" i="22"/>
  <c r="AX11" i="22"/>
  <c r="E39" i="22"/>
  <c r="M39" i="22"/>
  <c r="U39" i="22"/>
  <c r="AD39" i="22"/>
  <c r="AL39" i="22"/>
  <c r="AT39" i="22"/>
  <c r="BB39" i="22"/>
  <c r="C43" i="22"/>
  <c r="K43" i="22"/>
  <c r="S43" i="22"/>
  <c r="AJ43" i="22"/>
  <c r="AR43" i="22"/>
  <c r="G11" i="22"/>
  <c r="O11" i="22"/>
  <c r="W11" i="22"/>
  <c r="AF11" i="22"/>
  <c r="AN11" i="22"/>
  <c r="AV11" i="22"/>
  <c r="I39" i="22"/>
  <c r="Q39" i="22"/>
  <c r="AH39" i="22"/>
  <c r="AP39" i="22"/>
  <c r="AX39" i="22"/>
  <c r="K9" i="73"/>
  <c r="C11" i="22"/>
  <c r="K11" i="22"/>
  <c r="S11" i="22"/>
  <c r="AJ11" i="22"/>
  <c r="AR11" i="22"/>
  <c r="M23" i="22"/>
  <c r="U23" i="22"/>
  <c r="AD23" i="22"/>
  <c r="AL23" i="22"/>
  <c r="AT23" i="22"/>
  <c r="BB23" i="22"/>
  <c r="G39" i="22"/>
  <c r="O39" i="22"/>
  <c r="W39" i="22"/>
  <c r="AF39" i="22"/>
  <c r="AN39" i="22"/>
  <c r="AV39" i="22"/>
  <c r="N16" i="63"/>
  <c r="AE16" i="63"/>
  <c r="AM16" i="63"/>
  <c r="AU16" i="63"/>
  <c r="AH23" i="22"/>
  <c r="AP23" i="22"/>
  <c r="AX23" i="22"/>
  <c r="C39" i="22"/>
  <c r="K39" i="22"/>
  <c r="S39" i="22"/>
  <c r="AJ39" i="22"/>
  <c r="AR39" i="22"/>
  <c r="AF36" i="61"/>
  <c r="AF41" i="61" s="1"/>
  <c r="AN36" i="61"/>
  <c r="AN41" i="61" s="1"/>
  <c r="AD31" i="61"/>
  <c r="AL31" i="61"/>
  <c r="AT31" i="61"/>
  <c r="BB31" i="61"/>
  <c r="AJ31" i="61"/>
  <c r="AR31" i="61"/>
  <c r="J16" i="63"/>
  <c r="I23" i="22"/>
  <c r="Q23" i="22"/>
  <c r="G23" i="22"/>
  <c r="O23" i="22"/>
  <c r="W23" i="22"/>
  <c r="AF23" i="22"/>
  <c r="AN23" i="22"/>
  <c r="AV23" i="22"/>
  <c r="AD36" i="61"/>
  <c r="AD41" i="61" s="1"/>
  <c r="AL36" i="61"/>
  <c r="AL41" i="61" s="1"/>
  <c r="BB36" i="61"/>
  <c r="BB41" i="61" s="1"/>
  <c r="AF20" i="61"/>
  <c r="AN20" i="61"/>
  <c r="AV20" i="61"/>
  <c r="AD20" i="61"/>
  <c r="AT20" i="61"/>
  <c r="AR20" i="61"/>
  <c r="AF31" i="61"/>
  <c r="AN31" i="61"/>
  <c r="H20" i="67"/>
  <c r="H23" i="67" s="1"/>
  <c r="P20" i="67"/>
  <c r="P23" i="67" s="1"/>
  <c r="X20" i="67"/>
  <c r="X23" i="67" s="1"/>
  <c r="D17" i="67"/>
  <c r="L17" i="67"/>
  <c r="T17" i="67"/>
  <c r="H17" i="66"/>
  <c r="H19" i="66" s="1"/>
  <c r="P17" i="66"/>
  <c r="P19" i="66" s="1"/>
  <c r="X17" i="66"/>
  <c r="X19" i="66" s="1"/>
  <c r="G59" i="72"/>
  <c r="O59" i="72"/>
  <c r="W59" i="72"/>
  <c r="AF59" i="72"/>
  <c r="AN59" i="72"/>
  <c r="AV59" i="72"/>
  <c r="H82" i="72"/>
  <c r="P82" i="72"/>
  <c r="X82" i="72"/>
  <c r="AG82" i="72"/>
  <c r="AG83" i="72" s="1"/>
  <c r="AO82" i="72"/>
  <c r="AO83" i="72" s="1"/>
  <c r="AW82" i="72"/>
  <c r="C82" i="72"/>
  <c r="K82" i="72"/>
  <c r="S82" i="72"/>
  <c r="AA82" i="72"/>
  <c r="AJ82" i="72"/>
  <c r="AR82" i="72"/>
  <c r="AG23" i="73"/>
  <c r="AG26" i="73" s="1"/>
  <c r="AO23" i="73"/>
  <c r="AO26" i="73" s="1"/>
  <c r="AW23" i="73"/>
  <c r="AW26" i="73" s="1"/>
  <c r="J20" i="73"/>
  <c r="R20" i="73"/>
  <c r="C9" i="68"/>
  <c r="I9" i="68"/>
  <c r="E15" i="68"/>
  <c r="BA16" i="63"/>
  <c r="BC13" i="63"/>
  <c r="J13" i="63"/>
  <c r="AI13" i="63"/>
  <c r="AQ13" i="63"/>
  <c r="AY13" i="63"/>
  <c r="BC20" i="67"/>
  <c r="BC23" i="67" s="1"/>
  <c r="J20" i="67"/>
  <c r="J23" i="67" s="1"/>
  <c r="R20" i="67"/>
  <c r="R23" i="67" s="1"/>
  <c r="J11" i="67"/>
  <c r="R11" i="67"/>
  <c r="AI11" i="67"/>
  <c r="AQ11" i="67"/>
  <c r="AY11" i="67"/>
  <c r="BC17" i="66"/>
  <c r="BC19" i="66" s="1"/>
  <c r="J17" i="66"/>
  <c r="J19" i="66" s="1"/>
  <c r="R17" i="66"/>
  <c r="R19" i="66" s="1"/>
  <c r="D14" i="66"/>
  <c r="L14" i="66"/>
  <c r="T14" i="66"/>
  <c r="BC14" i="66"/>
  <c r="AA19" i="71"/>
  <c r="AF72" i="72"/>
  <c r="AN72" i="72"/>
  <c r="AN83" i="72" s="1"/>
  <c r="AV72" i="72"/>
  <c r="AF26" i="72"/>
  <c r="AN26" i="72"/>
  <c r="AV26" i="72"/>
  <c r="AH38" i="72"/>
  <c r="AP38" i="72"/>
  <c r="AX38" i="72"/>
  <c r="E59" i="72"/>
  <c r="M59" i="72"/>
  <c r="E67" i="72"/>
  <c r="M67" i="72"/>
  <c r="U67" i="72"/>
  <c r="AD67" i="72"/>
  <c r="AL67" i="72"/>
  <c r="AT67" i="72"/>
  <c r="AI23" i="73"/>
  <c r="AI26" i="73" s="1"/>
  <c r="AQ23" i="73"/>
  <c r="AQ26" i="73" s="1"/>
  <c r="AY23" i="73"/>
  <c r="AY26" i="73" s="1"/>
  <c r="AI13" i="73"/>
  <c r="AQ13" i="73"/>
  <c r="AY13" i="73"/>
  <c r="D9" i="73"/>
  <c r="W9" i="73"/>
  <c r="M9" i="68"/>
  <c r="AH8" i="62"/>
  <c r="F53" i="60"/>
  <c r="AQ33" i="1"/>
  <c r="AI33" i="1"/>
  <c r="AD34" i="1"/>
  <c r="R10" i="9"/>
  <c r="AK16" i="63"/>
  <c r="AS16" i="63"/>
  <c r="AE13" i="63"/>
  <c r="AM13" i="63"/>
  <c r="AU13" i="63"/>
  <c r="AE23" i="67"/>
  <c r="AM23" i="67"/>
  <c r="AU23" i="67"/>
  <c r="AE11" i="67"/>
  <c r="AM11" i="67"/>
  <c r="AU11" i="67"/>
  <c r="AE17" i="66"/>
  <c r="AE19" i="66" s="1"/>
  <c r="AM17" i="66"/>
  <c r="AM19" i="66" s="1"/>
  <c r="AU17" i="66"/>
  <c r="AU19" i="66" s="1"/>
  <c r="F14" i="66"/>
  <c r="N14" i="66"/>
  <c r="V14" i="66"/>
  <c r="AE14" i="66"/>
  <c r="AM14" i="66"/>
  <c r="AU14" i="66"/>
  <c r="AJ38" i="72"/>
  <c r="AR38" i="72"/>
  <c r="I59" i="72"/>
  <c r="Q59" i="72"/>
  <c r="AH59" i="72"/>
  <c r="AP59" i="72"/>
  <c r="AX59" i="72"/>
  <c r="F23" i="73"/>
  <c r="F26" i="73" s="1"/>
  <c r="N23" i="73"/>
  <c r="N26" i="73" s="1"/>
  <c r="V23" i="73"/>
  <c r="V26" i="73" s="1"/>
  <c r="BA23" i="73"/>
  <c r="BA26" i="73" s="1"/>
  <c r="H13" i="73"/>
  <c r="P13" i="73"/>
  <c r="X13" i="73"/>
  <c r="AG13" i="73"/>
  <c r="AO13" i="73"/>
  <c r="AW13" i="73"/>
  <c r="D20" i="73"/>
  <c r="L20" i="73"/>
  <c r="T20" i="73"/>
  <c r="BC20" i="73"/>
  <c r="AR9" i="73"/>
  <c r="AY9" i="73"/>
  <c r="AZ9" i="68"/>
  <c r="AG9" i="71"/>
  <c r="Q59" i="60"/>
  <c r="E59" i="60"/>
  <c r="I13" i="74"/>
  <c r="AG16" i="63"/>
  <c r="AO16" i="63"/>
  <c r="AW16" i="63"/>
  <c r="BC16" i="63"/>
  <c r="D20" i="67"/>
  <c r="D23" i="67" s="1"/>
  <c r="L20" i="67"/>
  <c r="L23" i="67" s="1"/>
  <c r="T20" i="67"/>
  <c r="T23" i="67" s="1"/>
  <c r="D11" i="67"/>
  <c r="L11" i="67"/>
  <c r="T11" i="67"/>
  <c r="AK11" i="67"/>
  <c r="AS11" i="67"/>
  <c r="H17" i="67"/>
  <c r="P17" i="67"/>
  <c r="X17" i="67"/>
  <c r="D17" i="66"/>
  <c r="D19" i="66" s="1"/>
  <c r="L17" i="66"/>
  <c r="L19" i="66" s="1"/>
  <c r="T17" i="66"/>
  <c r="T19" i="66" s="1"/>
  <c r="AI14" i="66"/>
  <c r="AQ14" i="66"/>
  <c r="AY14" i="66"/>
  <c r="J12" i="69"/>
  <c r="AI12" i="69"/>
  <c r="AQ12" i="69"/>
  <c r="AY12" i="69"/>
  <c r="AH72" i="72"/>
  <c r="AP72" i="72"/>
  <c r="AX72" i="72"/>
  <c r="AH26" i="72"/>
  <c r="AP26" i="72"/>
  <c r="AX26" i="72"/>
  <c r="G38" i="72"/>
  <c r="O38" i="72"/>
  <c r="C38" i="72"/>
  <c r="K38" i="72"/>
  <c r="S38" i="72"/>
  <c r="AK23" i="73"/>
  <c r="AK26" i="73" s="1"/>
  <c r="AS23" i="73"/>
  <c r="AS26" i="73" s="1"/>
  <c r="Z13" i="73"/>
  <c r="F20" i="73"/>
  <c r="N20" i="73"/>
  <c r="V20" i="73"/>
  <c r="AE20" i="73"/>
  <c r="AM20" i="73"/>
  <c r="AU20" i="73"/>
  <c r="L9" i="73"/>
  <c r="AG15" i="68"/>
  <c r="AD15" i="68"/>
  <c r="E33" i="1"/>
  <c r="AK33" i="1"/>
  <c r="AM33" i="1"/>
  <c r="AI8" i="20"/>
  <c r="J10" i="9"/>
  <c r="AS309" i="3"/>
  <c r="AG20" i="67"/>
  <c r="AG23" i="67" s="1"/>
  <c r="AO20" i="67"/>
  <c r="AO23" i="67" s="1"/>
  <c r="AW20" i="67"/>
  <c r="AW23" i="67" s="1"/>
  <c r="AG11" i="67"/>
  <c r="AO11" i="67"/>
  <c r="AW11" i="67"/>
  <c r="AG19" i="66"/>
  <c r="AO19" i="66"/>
  <c r="AW19" i="66"/>
  <c r="BA14" i="66"/>
  <c r="H14" i="66"/>
  <c r="P14" i="66"/>
  <c r="X14" i="66"/>
  <c r="T15" i="69"/>
  <c r="AK15" i="69"/>
  <c r="AS15" i="69"/>
  <c r="AD38" i="72"/>
  <c r="AL38" i="72"/>
  <c r="AT38" i="72"/>
  <c r="L82" i="72"/>
  <c r="AB82" i="72"/>
  <c r="AS82" i="72"/>
  <c r="AS83" i="72" s="1"/>
  <c r="O82" i="72"/>
  <c r="AF82" i="72"/>
  <c r="AV82" i="72"/>
  <c r="J82" i="72"/>
  <c r="R82" i="72"/>
  <c r="AI82" i="72"/>
  <c r="AQ82" i="72"/>
  <c r="AQ83" i="72" s="1"/>
  <c r="AY82" i="72"/>
  <c r="AY83" i="72" s="1"/>
  <c r="M82" i="72"/>
  <c r="U82" i="72"/>
  <c r="AD82" i="72"/>
  <c r="AL82" i="72"/>
  <c r="AT82" i="72"/>
  <c r="P23" i="73"/>
  <c r="P26" i="73" s="1"/>
  <c r="X26" i="73"/>
  <c r="AI20" i="73"/>
  <c r="AQ20" i="73"/>
  <c r="AY20" i="73"/>
  <c r="AI9" i="73"/>
  <c r="Q9" i="68"/>
  <c r="X34" i="1"/>
  <c r="X23" i="1" s="1"/>
  <c r="W305" i="3" s="1"/>
  <c r="W314" i="3" s="1"/>
  <c r="E10" i="9"/>
  <c r="M10" i="9"/>
  <c r="U10" i="9"/>
  <c r="Z20" i="9"/>
  <c r="N10" i="9"/>
  <c r="V10" i="9"/>
  <c r="O10" i="9"/>
  <c r="W10" i="9"/>
  <c r="T20" i="9"/>
  <c r="H10" i="9"/>
  <c r="P10" i="9"/>
  <c r="X10" i="9"/>
  <c r="I20" i="9"/>
  <c r="Y10" i="9"/>
  <c r="C10" i="9"/>
  <c r="K10" i="9"/>
  <c r="S10" i="9"/>
  <c r="AI16" i="63"/>
  <c r="AQ16" i="63"/>
  <c r="AY16" i="63"/>
  <c r="AI20" i="67"/>
  <c r="AI23" i="67" s="1"/>
  <c r="AQ20" i="67"/>
  <c r="AQ23" i="67" s="1"/>
  <c r="AY20" i="67"/>
  <c r="AY23" i="67" s="1"/>
  <c r="AI17" i="66"/>
  <c r="AI19" i="66" s="1"/>
  <c r="AQ17" i="66"/>
  <c r="AQ19" i="66" s="1"/>
  <c r="AY17" i="66"/>
  <c r="AY19" i="66" s="1"/>
  <c r="AK14" i="66"/>
  <c r="AS14" i="66"/>
  <c r="AG15" i="69"/>
  <c r="AO15" i="69"/>
  <c r="AW15" i="69"/>
  <c r="AV21" i="71"/>
  <c r="AV23" i="71" s="1"/>
  <c r="G72" i="72"/>
  <c r="G83" i="72" s="1"/>
  <c r="O72" i="72"/>
  <c r="W72" i="72"/>
  <c r="W83" i="72" s="1"/>
  <c r="O15" i="72"/>
  <c r="W15" i="72"/>
  <c r="AV15" i="72"/>
  <c r="G26" i="72"/>
  <c r="O26" i="72"/>
  <c r="W26" i="72"/>
  <c r="C26" i="72"/>
  <c r="AJ26" i="72"/>
  <c r="Q38" i="72"/>
  <c r="E38" i="72"/>
  <c r="M38" i="72"/>
  <c r="U38" i="72"/>
  <c r="AH67" i="72"/>
  <c r="AP67" i="72"/>
  <c r="AH82" i="72"/>
  <c r="AP82" i="72"/>
  <c r="AX82" i="72"/>
  <c r="BC23" i="73"/>
  <c r="BC26" i="73" s="1"/>
  <c r="J23" i="73"/>
  <c r="J26" i="73" s="1"/>
  <c r="R23" i="73"/>
  <c r="R26" i="73" s="1"/>
  <c r="BA20" i="73"/>
  <c r="H20" i="73"/>
  <c r="P20" i="73"/>
  <c r="X20" i="73"/>
  <c r="AG20" i="73"/>
  <c r="AO20" i="73"/>
  <c r="AW20" i="73"/>
  <c r="AU9" i="73"/>
  <c r="X9" i="73"/>
  <c r="H12" i="69"/>
  <c r="P12" i="69"/>
  <c r="X12" i="69"/>
  <c r="E9" i="68"/>
  <c r="U9" i="68"/>
  <c r="AI15" i="68"/>
  <c r="AQ15" i="68"/>
  <c r="AX15" i="68"/>
  <c r="BC9" i="71"/>
  <c r="V53" i="60"/>
  <c r="K33" i="1"/>
  <c r="T45" i="22"/>
  <c r="T51" i="22" s="1"/>
  <c r="U45" i="22"/>
  <c r="U51" i="22" s="1"/>
  <c r="BK176" i="3"/>
  <c r="AQ13" i="64"/>
  <c r="AY13" i="64"/>
  <c r="AE16" i="65"/>
  <c r="AM16" i="65"/>
  <c r="AU16" i="65"/>
  <c r="BC16" i="65"/>
  <c r="F20" i="67"/>
  <c r="F23" i="67" s="1"/>
  <c r="N20" i="67"/>
  <c r="N23" i="67" s="1"/>
  <c r="V20" i="67"/>
  <c r="V23" i="67" s="1"/>
  <c r="H11" i="67"/>
  <c r="P11" i="67"/>
  <c r="X11" i="67"/>
  <c r="J17" i="67"/>
  <c r="R17" i="67"/>
  <c r="AI17" i="67"/>
  <c r="AQ17" i="67"/>
  <c r="AY17" i="67"/>
  <c r="F17" i="66"/>
  <c r="F19" i="66" s="1"/>
  <c r="N17" i="66"/>
  <c r="N19" i="66" s="1"/>
  <c r="V17" i="66"/>
  <c r="V19" i="66" s="1"/>
  <c r="BA17" i="66"/>
  <c r="BA19" i="66" s="1"/>
  <c r="V15" i="69"/>
  <c r="AE15" i="69"/>
  <c r="AM15" i="69"/>
  <c r="AU15" i="69"/>
  <c r="AD59" i="72"/>
  <c r="AL59" i="72"/>
  <c r="AT59" i="72"/>
  <c r="I82" i="72"/>
  <c r="Q82" i="72"/>
  <c r="AE23" i="73"/>
  <c r="AE26" i="73" s="1"/>
  <c r="AM23" i="73"/>
  <c r="AM26" i="73" s="1"/>
  <c r="AK20" i="73"/>
  <c r="AS20" i="73"/>
  <c r="AY15" i="68"/>
  <c r="AB16" i="65"/>
  <c r="E16" i="65"/>
  <c r="D16" i="65"/>
  <c r="U16" i="65"/>
  <c r="AG34" i="61"/>
  <c r="AH15" i="68"/>
  <c r="AP15" i="68"/>
  <c r="K15" i="62"/>
  <c r="W15" i="62"/>
  <c r="J8" i="62"/>
  <c r="AT8" i="62"/>
  <c r="K8" i="62"/>
  <c r="AI9" i="71"/>
  <c r="AE34" i="1"/>
  <c r="N13" i="10"/>
  <c r="AQ45" i="22"/>
  <c r="AQ51" i="22" s="1"/>
  <c r="AT46" i="70"/>
  <c r="AW42" i="70"/>
  <c r="AW46" i="70" s="1"/>
  <c r="AX42" i="70"/>
  <c r="AX46" i="70" s="1"/>
  <c r="BJ139" i="3"/>
  <c r="P147" i="3"/>
  <c r="BJ150" i="3" s="1"/>
  <c r="AQ199" i="3"/>
  <c r="BJ199" i="3" s="1"/>
  <c r="AR237" i="3"/>
  <c r="AQ268" i="3"/>
  <c r="AS17" i="1"/>
  <c r="AS6" i="1" s="1"/>
  <c r="AR279" i="3" s="1"/>
  <c r="BK294" i="3" s="1"/>
  <c r="AR297" i="3"/>
  <c r="P91" i="3"/>
  <c r="Q34" i="1"/>
  <c r="AQ311" i="3"/>
  <c r="Q284" i="3"/>
  <c r="AR310" i="3"/>
  <c r="AI8" i="62"/>
  <c r="AE9" i="71"/>
  <c r="AL9" i="71"/>
  <c r="AQ9" i="71"/>
  <c r="S8" i="20"/>
  <c r="J45" i="22"/>
  <c r="J51" i="22" s="1"/>
  <c r="AI42" i="70"/>
  <c r="AI46" i="70" s="1"/>
  <c r="AW21" i="13"/>
  <c r="P172" i="3"/>
  <c r="Q172" i="3"/>
  <c r="R172" i="3"/>
  <c r="BL176" i="3"/>
  <c r="BL215" i="3"/>
  <c r="R268" i="3"/>
  <c r="BL270" i="3" s="1"/>
  <c r="AS295" i="3"/>
  <c r="Q93" i="3"/>
  <c r="Q287" i="3"/>
  <c r="AY9" i="68"/>
  <c r="E15" i="62"/>
  <c r="Z15" i="62"/>
  <c r="Z8" i="62"/>
  <c r="E8" i="62"/>
  <c r="P8" i="62"/>
  <c r="T9" i="71"/>
  <c r="AO9" i="71"/>
  <c r="AN34" i="61"/>
  <c r="AV34" i="61"/>
  <c r="AK34" i="61"/>
  <c r="BA34" i="61"/>
  <c r="C13" i="10"/>
  <c r="D13" i="10"/>
  <c r="AF21" i="13"/>
  <c r="BK130" i="3"/>
  <c r="BK152" i="3"/>
  <c r="BL214" i="3"/>
  <c r="BJ232" i="3"/>
  <c r="R253" i="3"/>
  <c r="P253" i="3"/>
  <c r="T248" i="3"/>
  <c r="T254" i="3" s="1"/>
  <c r="BN254" i="3" s="1"/>
  <c r="P250" i="3"/>
  <c r="V24" i="13"/>
  <c r="AA248" i="3"/>
  <c r="J248" i="3"/>
  <c r="P248" i="3"/>
  <c r="BJ263" i="3"/>
  <c r="AW34" i="61"/>
  <c r="AK8" i="20"/>
  <c r="AN21" i="13"/>
  <c r="R75" i="3"/>
  <c r="R107" i="3"/>
  <c r="BL111" i="3" s="1"/>
  <c r="BK129" i="3"/>
  <c r="BK151" i="3"/>
  <c r="AQ100" i="3"/>
  <c r="AR17" i="1"/>
  <c r="AR295" i="3"/>
  <c r="AQ309" i="3"/>
  <c r="Q16" i="1"/>
  <c r="P283" i="3"/>
  <c r="Z23" i="22"/>
  <c r="AF8" i="62"/>
  <c r="AX8" i="62"/>
  <c r="AM9" i="71"/>
  <c r="AU9" i="71"/>
  <c r="AZ9" i="71"/>
  <c r="AL33" i="1"/>
  <c r="AY102" i="3"/>
  <c r="M8" i="20"/>
  <c r="E8" i="20"/>
  <c r="Y13" i="10"/>
  <c r="Q13" i="10"/>
  <c r="M13" i="10"/>
  <c r="M45" i="22"/>
  <c r="M51" i="22" s="1"/>
  <c r="BK128" i="3"/>
  <c r="P89" i="3"/>
  <c r="Y17" i="67"/>
  <c r="P24" i="68"/>
  <c r="AZ24" i="68"/>
  <c r="AY8" i="62"/>
  <c r="AX9" i="71"/>
  <c r="AI34" i="61"/>
  <c r="AQ34" i="61"/>
  <c r="AY34" i="61"/>
  <c r="C34" i="1"/>
  <c r="C23" i="1" s="1"/>
  <c r="B305" i="3" s="1"/>
  <c r="B314" i="3" s="1"/>
  <c r="J34" i="1"/>
  <c r="T34" i="1"/>
  <c r="T23" i="1" s="1"/>
  <c r="S305" i="3" s="1"/>
  <c r="S314" i="3" s="1"/>
  <c r="AT8" i="20"/>
  <c r="T13" i="10"/>
  <c r="AS13" i="74"/>
  <c r="AH45" i="22"/>
  <c r="AH51" i="22" s="1"/>
  <c r="BJ109" i="3"/>
  <c r="Q107" i="3"/>
  <c r="BK111" i="3" s="1"/>
  <c r="Q75" i="3"/>
  <c r="BK150" i="3"/>
  <c r="BL149" i="3"/>
  <c r="R192" i="3"/>
  <c r="R195" i="3" s="1"/>
  <c r="BL195" i="3" s="1"/>
  <c r="AS220" i="3"/>
  <c r="V45" i="22"/>
  <c r="V51" i="22" s="1"/>
  <c r="AG42" i="70"/>
  <c r="AG46" i="70" s="1"/>
  <c r="AL21" i="13"/>
  <c r="AS107" i="3"/>
  <c r="BL119" i="3" s="1"/>
  <c r="P192" i="3"/>
  <c r="E45" i="22"/>
  <c r="E51" i="22" s="1"/>
  <c r="AD45" i="22"/>
  <c r="AD51" i="22" s="1"/>
  <c r="AE45" i="22"/>
  <c r="AE51" i="22" s="1"/>
  <c r="BL150" i="3"/>
  <c r="AS192" i="3"/>
  <c r="BL198" i="3" s="1"/>
  <c r="Y13" i="73"/>
  <c r="AK42" i="70"/>
  <c r="AK46" i="70" s="1"/>
  <c r="AS42" i="70"/>
  <c r="AS46" i="70" s="1"/>
  <c r="AE21" i="13"/>
  <c r="AG21" i="13"/>
  <c r="BA8" i="61"/>
  <c r="AR101" i="3"/>
  <c r="AS147" i="3"/>
  <c r="BL162" i="3" s="1"/>
  <c r="AS181" i="3"/>
  <c r="Q224" i="3"/>
  <c r="BJ262" i="3"/>
  <c r="C45" i="22"/>
  <c r="C51" i="22" s="1"/>
  <c r="L45" i="22"/>
  <c r="L51" i="22" s="1"/>
  <c r="AJ45" i="22"/>
  <c r="AJ51" i="22" s="1"/>
  <c r="AX45" i="22"/>
  <c r="AX51" i="22" s="1"/>
  <c r="AE46" i="70"/>
  <c r="AD21" i="13"/>
  <c r="BK127" i="3"/>
  <c r="BJ261" i="3"/>
  <c r="AG13" i="74"/>
  <c r="AV13" i="74"/>
  <c r="AI13" i="74"/>
  <c r="AY13" i="74"/>
  <c r="AE13" i="74"/>
  <c r="AM13" i="74"/>
  <c r="AU13" i="74"/>
  <c r="AT45" i="22"/>
  <c r="AT51" i="22" s="1"/>
  <c r="AP21" i="13"/>
  <c r="AY21" i="13"/>
  <c r="AE8" i="61"/>
  <c r="AM8" i="61"/>
  <c r="AU8" i="61"/>
  <c r="BL153" i="3"/>
  <c r="BJ163" i="3"/>
  <c r="Y67" i="72"/>
  <c r="T13" i="74"/>
  <c r="AQ13" i="74"/>
  <c r="AX13" i="74"/>
  <c r="X45" i="22"/>
  <c r="X51" i="22" s="1"/>
  <c r="AS45" i="22"/>
  <c r="AS51" i="22" s="1"/>
  <c r="AO42" i="70"/>
  <c r="AO46" i="70" s="1"/>
  <c r="AP42" i="70"/>
  <c r="AP46" i="70" s="1"/>
  <c r="AO21" i="13"/>
  <c r="BC21" i="13"/>
  <c r="Y14" i="22"/>
  <c r="AV36" i="61"/>
  <c r="AV41" i="61" s="1"/>
  <c r="AH36" i="61"/>
  <c r="AH41" i="61" s="1"/>
  <c r="AP36" i="61"/>
  <c r="AP41" i="61" s="1"/>
  <c r="AX36" i="61"/>
  <c r="AX41" i="61" s="1"/>
  <c r="AF11" i="61"/>
  <c r="AG20" i="61"/>
  <c r="AO20" i="61"/>
  <c r="AW20" i="61"/>
  <c r="AG31" i="61"/>
  <c r="AO31" i="61"/>
  <c r="AW31" i="61"/>
  <c r="AM34" i="61"/>
  <c r="AJ41" i="61"/>
  <c r="AW8" i="61"/>
  <c r="AK8" i="61"/>
  <c r="AS8" i="61"/>
  <c r="AI31" i="61"/>
  <c r="AQ31" i="61"/>
  <c r="AY31" i="61"/>
  <c r="AZ34" i="61"/>
  <c r="AH8" i="61"/>
  <c r="AP8" i="61"/>
  <c r="AX8" i="61"/>
  <c r="AN11" i="61"/>
  <c r="AH31" i="61"/>
  <c r="AP31" i="61"/>
  <c r="AX31" i="61"/>
  <c r="AS34" i="61"/>
  <c r="AR41" i="61"/>
  <c r="P11" i="61"/>
  <c r="X11" i="61"/>
  <c r="Y34" i="61"/>
  <c r="I34" i="61"/>
  <c r="AB20" i="61"/>
  <c r="T34" i="61"/>
  <c r="P34" i="61"/>
  <c r="I11" i="61"/>
  <c r="G8" i="61"/>
  <c r="AA11" i="61"/>
  <c r="H11" i="61"/>
  <c r="J34" i="61"/>
  <c r="AG36" i="61"/>
  <c r="AG41" i="61" s="1"/>
  <c r="AO36" i="61"/>
  <c r="AO41" i="61" s="1"/>
  <c r="AW36" i="61"/>
  <c r="AW41" i="61" s="1"/>
  <c r="AK36" i="61"/>
  <c r="AK41" i="61" s="1"/>
  <c r="AS36" i="61"/>
  <c r="AS41" i="61" s="1"/>
  <c r="AG11" i="61"/>
  <c r="AO11" i="61"/>
  <c r="AW11" i="61"/>
  <c r="AU34" i="61"/>
  <c r="AZ20" i="61"/>
  <c r="AZ31" i="61"/>
  <c r="AK20" i="61"/>
  <c r="AS20" i="61"/>
  <c r="BA20" i="61"/>
  <c r="AK31" i="61"/>
  <c r="AS31" i="61"/>
  <c r="BA31" i="61"/>
  <c r="AE34" i="61"/>
  <c r="BC34" i="61"/>
  <c r="Z8" i="61"/>
  <c r="AI36" i="61"/>
  <c r="AI41" i="61" s="1"/>
  <c r="AQ36" i="61"/>
  <c r="AQ41" i="61" s="1"/>
  <c r="AY36" i="61"/>
  <c r="AY41" i="61" s="1"/>
  <c r="AI11" i="61"/>
  <c r="AQ11" i="61"/>
  <c r="AY11" i="61"/>
  <c r="AI20" i="61"/>
  <c r="AQ20" i="61"/>
  <c r="AY20" i="61"/>
  <c r="AE20" i="61"/>
  <c r="AM20" i="61"/>
  <c r="AU20" i="61"/>
  <c r="AE31" i="61"/>
  <c r="AM31" i="61"/>
  <c r="AU31" i="61"/>
  <c r="BC31" i="61"/>
  <c r="AH34" i="61"/>
  <c r="R8" i="61"/>
  <c r="AR34" i="61"/>
  <c r="X151" i="3"/>
  <c r="Y11" i="67"/>
  <c r="Y21" i="71"/>
  <c r="Y23" i="71" s="1"/>
  <c r="AB9" i="71"/>
  <c r="AA11" i="22"/>
  <c r="Z20" i="73"/>
  <c r="AA7" i="50"/>
  <c r="Z21" i="71"/>
  <c r="Z43" i="22"/>
  <c r="AA22" i="70"/>
  <c r="Z9" i="14"/>
  <c r="AB39" i="22"/>
  <c r="Z12" i="69"/>
  <c r="AB43" i="22"/>
  <c r="AB11" i="22"/>
  <c r="Z11" i="22"/>
  <c r="AB9" i="73"/>
  <c r="AB20" i="73"/>
  <c r="Z9" i="68"/>
  <c r="AB11" i="67"/>
  <c r="Z17" i="20"/>
  <c r="Z11" i="67"/>
  <c r="AB27" i="68"/>
  <c r="Z9" i="73"/>
  <c r="AB13" i="73"/>
  <c r="AA9" i="73"/>
  <c r="AA23" i="22"/>
  <c r="AB23" i="22"/>
  <c r="Z14" i="22"/>
  <c r="AA43" i="22"/>
  <c r="AA20" i="73"/>
  <c r="AA39" i="22"/>
  <c r="AB14" i="66"/>
  <c r="AA9" i="68"/>
  <c r="AA16" i="71"/>
  <c r="AB40" i="70"/>
  <c r="AB14" i="22"/>
  <c r="Z8" i="20"/>
  <c r="Y23" i="22"/>
  <c r="Y11" i="22"/>
  <c r="Y43" i="22"/>
  <c r="AZ17" i="9"/>
  <c r="AZ19" i="7"/>
  <c r="AZ17" i="51"/>
  <c r="AZ20" i="51"/>
  <c r="AZ42" i="70"/>
  <c r="AZ46" i="70" s="1"/>
  <c r="AZ17" i="6"/>
  <c r="AZ13" i="10"/>
  <c r="AZ19" i="71"/>
  <c r="AZ15" i="68"/>
  <c r="AZ21" i="18"/>
  <c r="AZ26" i="17"/>
  <c r="AY263" i="3"/>
  <c r="AY262" i="3"/>
  <c r="AY260" i="3"/>
  <c r="AZ27" i="68"/>
  <c r="AZ31" i="68" s="1"/>
  <c r="AZ17" i="67"/>
  <c r="AZ11" i="67"/>
  <c r="AZ20" i="9"/>
  <c r="AZ16" i="7"/>
  <c r="AZ36" i="61"/>
  <c r="AZ41" i="61" s="1"/>
  <c r="AZ11" i="61"/>
  <c r="AZ36" i="70"/>
  <c r="BC67" i="72"/>
  <c r="BC38" i="72"/>
  <c r="BA59" i="72"/>
  <c r="BB67" i="72"/>
  <c r="BB38" i="72"/>
  <c r="BA67" i="72"/>
  <c r="AZ233" i="3"/>
  <c r="BS233" i="3" s="1"/>
  <c r="BA20" i="14"/>
  <c r="BB26" i="60"/>
  <c r="BA36" i="61"/>
  <c r="BA41" i="61" s="1"/>
  <c r="BA15" i="69"/>
  <c r="BA15" i="72"/>
  <c r="BA23" i="14"/>
  <c r="BA25" i="14" s="1"/>
  <c r="BB82" i="72"/>
  <c r="BA15" i="68"/>
  <c r="BA45" i="22"/>
  <c r="BA51" i="22" s="1"/>
  <c r="BB26" i="72"/>
  <c r="AZ264" i="3"/>
  <c r="BS264" i="3" s="1"/>
  <c r="BA264" i="3"/>
  <c r="BT264" i="3" s="1"/>
  <c r="BB75" i="60"/>
  <c r="BB76" i="60" s="1"/>
  <c r="BC20" i="61"/>
  <c r="BA20" i="67"/>
  <c r="BA23" i="67" s="1"/>
  <c r="BA11" i="67"/>
  <c r="BC15" i="69"/>
  <c r="BB11" i="70"/>
  <c r="BB22" i="70"/>
  <c r="BB21" i="71"/>
  <c r="BB23" i="71" s="1"/>
  <c r="BB19" i="71"/>
  <c r="BC82" i="72"/>
  <c r="BA26" i="72"/>
  <c r="BA38" i="72"/>
  <c r="BC59" i="72"/>
  <c r="BA72" i="72"/>
  <c r="BA83" i="72" s="1"/>
  <c r="BA33" i="20"/>
  <c r="BC15" i="68"/>
  <c r="BB46" i="70"/>
  <c r="BA21" i="20"/>
  <c r="AZ268" i="3"/>
  <c r="BA9" i="68"/>
  <c r="BC26" i="72"/>
  <c r="BB59" i="72"/>
  <c r="BA42" i="70"/>
  <c r="BA46" i="70" s="1"/>
  <c r="BC15" i="72"/>
  <c r="BB23" i="73"/>
  <c r="BB26" i="73" s="1"/>
  <c r="AA38" i="72"/>
  <c r="AB15" i="72"/>
  <c r="AB26" i="72"/>
  <c r="AA26" i="72"/>
  <c r="Z67" i="72"/>
  <c r="Z38" i="72"/>
  <c r="AB38" i="72"/>
  <c r="AB59" i="72"/>
  <c r="Z26" i="72"/>
  <c r="Z15" i="72"/>
  <c r="AA59" i="72"/>
  <c r="Z82" i="72"/>
  <c r="Z13" i="12"/>
  <c r="AA67" i="72"/>
  <c r="Y13" i="12"/>
  <c r="Y82" i="72"/>
  <c r="Y26" i="72"/>
  <c r="Y15" i="13"/>
  <c r="C286" i="3"/>
  <c r="AV13" i="30"/>
  <c r="AY13" i="30"/>
  <c r="AI18" i="31"/>
  <c r="AU18" i="31"/>
  <c r="AI13" i="30"/>
  <c r="AQ24" i="18"/>
  <c r="AQ27" i="18" s="1"/>
  <c r="J18" i="31"/>
  <c r="R18" i="31"/>
  <c r="Z18" i="31"/>
  <c r="L20" i="9"/>
  <c r="L13" i="9"/>
  <c r="K16" i="32"/>
  <c r="S16" i="32"/>
  <c r="L15" i="31"/>
  <c r="T15" i="31"/>
  <c r="T13" i="9"/>
  <c r="Q33" i="50"/>
  <c r="AG16" i="50"/>
  <c r="AG6" i="50"/>
  <c r="AK13" i="9"/>
  <c r="F20" i="30"/>
  <c r="W33" i="50"/>
  <c r="W23" i="50"/>
  <c r="N13" i="30"/>
  <c r="N20" i="30"/>
  <c r="G15" i="31"/>
  <c r="O15" i="31"/>
  <c r="W15" i="31"/>
  <c r="F17" i="9"/>
  <c r="J17" i="30"/>
  <c r="G16" i="50"/>
  <c r="AB17" i="30"/>
  <c r="M16" i="32"/>
  <c r="H17" i="9"/>
  <c r="J33" i="20"/>
  <c r="Q21" i="18"/>
  <c r="Y21" i="18"/>
  <c r="V33" i="50"/>
  <c r="J126" i="3"/>
  <c r="BD126" i="3" s="1"/>
  <c r="K14" i="18"/>
  <c r="I33" i="20"/>
  <c r="K21" i="20"/>
  <c r="W14" i="18"/>
  <c r="F21" i="18"/>
  <c r="N21" i="18"/>
  <c r="V21" i="18"/>
  <c r="E33" i="50"/>
  <c r="O33" i="50"/>
  <c r="AB34" i="50"/>
  <c r="AB23" i="50" s="1"/>
  <c r="F24" i="18"/>
  <c r="F27" i="18" s="1"/>
  <c r="E129" i="3"/>
  <c r="E131" i="3" s="1"/>
  <c r="H14" i="18"/>
  <c r="G126" i="3"/>
  <c r="G131" i="3" s="1"/>
  <c r="T17" i="20"/>
  <c r="S149" i="3"/>
  <c r="D268" i="3"/>
  <c r="D271" i="3" s="1"/>
  <c r="AX81" i="3"/>
  <c r="AX107" i="3"/>
  <c r="AX120" i="3" s="1"/>
  <c r="BQ120" i="3" s="1"/>
  <c r="AJ124" i="3"/>
  <c r="AJ82" i="3"/>
  <c r="AJ216" i="3"/>
  <c r="BC216" i="3" s="1"/>
  <c r="K24" i="18"/>
  <c r="K27" i="18" s="1"/>
  <c r="BA33" i="50"/>
  <c r="F17" i="20"/>
  <c r="E149" i="3"/>
  <c r="J283" i="3"/>
  <c r="R33" i="20"/>
  <c r="Y14" i="18"/>
  <c r="I24" i="18"/>
  <c r="I27" i="18" s="1"/>
  <c r="J24" i="18"/>
  <c r="J27" i="18" s="1"/>
  <c r="Z24" i="18"/>
  <c r="Z27" i="18" s="1"/>
  <c r="K33" i="50"/>
  <c r="K23" i="50"/>
  <c r="L34" i="50"/>
  <c r="D154" i="3"/>
  <c r="K77" i="3"/>
  <c r="K147" i="3"/>
  <c r="F192" i="3"/>
  <c r="F195" i="3" s="1"/>
  <c r="AG100" i="3"/>
  <c r="AG297" i="3"/>
  <c r="AM313" i="3"/>
  <c r="L93" i="3"/>
  <c r="L287" i="3"/>
  <c r="BA16" i="50"/>
  <c r="BA6" i="50"/>
  <c r="AF298" i="3"/>
  <c r="AF101" i="3"/>
  <c r="M33" i="20"/>
  <c r="N33" i="20"/>
  <c r="S33" i="20"/>
  <c r="Z33" i="20"/>
  <c r="J36" i="20"/>
  <c r="J38" i="20" s="1"/>
  <c r="J21" i="20"/>
  <c r="S21" i="20"/>
  <c r="S24" i="18"/>
  <c r="S27" i="18" s="1"/>
  <c r="R34" i="50"/>
  <c r="Z34" i="50"/>
  <c r="H76" i="3"/>
  <c r="H124" i="3"/>
  <c r="H131" i="3" s="1"/>
  <c r="I21" i="18"/>
  <c r="H149" i="3"/>
  <c r="H154" i="3" s="1"/>
  <c r="I17" i="20"/>
  <c r="X17" i="20"/>
  <c r="W149" i="3"/>
  <c r="G181" i="3"/>
  <c r="G184" i="3" s="1"/>
  <c r="I20" i="6"/>
  <c r="L21" i="18"/>
  <c r="T21" i="18"/>
  <c r="T16" i="50"/>
  <c r="T6" i="50"/>
  <c r="G33" i="50"/>
  <c r="G23" i="50"/>
  <c r="S23" i="50"/>
  <c r="S33" i="50"/>
  <c r="J34" i="50"/>
  <c r="W107" i="3"/>
  <c r="W112" i="3" s="1"/>
  <c r="BQ112" i="3" s="1"/>
  <c r="Z14" i="18"/>
  <c r="Y126" i="3"/>
  <c r="BS126" i="3" s="1"/>
  <c r="J17" i="20"/>
  <c r="I149" i="3"/>
  <c r="X149" i="3"/>
  <c r="Y17" i="20"/>
  <c r="U195" i="3"/>
  <c r="BO195" i="3" s="1"/>
  <c r="E203" i="3"/>
  <c r="T33" i="20"/>
  <c r="R24" i="18"/>
  <c r="R27" i="18" s="1"/>
  <c r="L6" i="50"/>
  <c r="AA23" i="50"/>
  <c r="AS23" i="50"/>
  <c r="AS33" i="50"/>
  <c r="X24" i="18"/>
  <c r="X27" i="18" s="1"/>
  <c r="F147" i="3"/>
  <c r="F154" i="3" s="1"/>
  <c r="F77" i="3"/>
  <c r="G154" i="3"/>
  <c r="Y195" i="3"/>
  <c r="BS195" i="3" s="1"/>
  <c r="AH81" i="3"/>
  <c r="AH107" i="3"/>
  <c r="AH120" i="3" s="1"/>
  <c r="AT107" i="3"/>
  <c r="AT120" i="3" s="1"/>
  <c r="BM120" i="3" s="1"/>
  <c r="AT81" i="3"/>
  <c r="BM81" i="3" s="1"/>
  <c r="AH147" i="3"/>
  <c r="AH166" i="3" s="1"/>
  <c r="AX181" i="3"/>
  <c r="AX188" i="3" s="1"/>
  <c r="BQ188" i="3" s="1"/>
  <c r="AI203" i="3"/>
  <c r="AI216" i="3" s="1"/>
  <c r="AE264" i="3"/>
  <c r="AJ264" i="3"/>
  <c r="BC264" i="3" s="1"/>
  <c r="AW264" i="3"/>
  <c r="BP264" i="3" s="1"/>
  <c r="BB264" i="3"/>
  <c r="AX275" i="3"/>
  <c r="BQ275" i="3" s="1"/>
  <c r="AT297" i="3"/>
  <c r="AT100" i="3"/>
  <c r="BA294" i="3"/>
  <c r="BA99" i="3"/>
  <c r="AO81" i="3"/>
  <c r="AO107" i="3"/>
  <c r="BH118" i="3" s="1"/>
  <c r="BF149" i="3"/>
  <c r="BI162" i="3"/>
  <c r="BI232" i="3"/>
  <c r="N91" i="3"/>
  <c r="N285" i="3"/>
  <c r="AZ107" i="3"/>
  <c r="AZ81" i="3"/>
  <c r="AE82" i="3"/>
  <c r="AE124" i="3"/>
  <c r="AE143" i="3" s="1"/>
  <c r="AI147" i="3"/>
  <c r="AI166" i="3" s="1"/>
  <c r="AI83" i="3"/>
  <c r="AV83" i="3"/>
  <c r="BO83" i="3" s="1"/>
  <c r="AV147" i="3"/>
  <c r="AV166" i="3" s="1"/>
  <c r="BO166" i="3" s="1"/>
  <c r="AT294" i="3"/>
  <c r="AU17" i="1"/>
  <c r="AU6" i="1" s="1"/>
  <c r="AZ294" i="3"/>
  <c r="BA17" i="1"/>
  <c r="BA6" i="1" s="1"/>
  <c r="AZ99" i="3"/>
  <c r="H17" i="1"/>
  <c r="H6" i="1" s="1"/>
  <c r="AH311" i="3"/>
  <c r="G285" i="3"/>
  <c r="BH261" i="3"/>
  <c r="BH262" i="3"/>
  <c r="AO264" i="3"/>
  <c r="BH264" i="3" s="1"/>
  <c r="AM309" i="3"/>
  <c r="L283" i="3"/>
  <c r="AI293" i="3"/>
  <c r="AI98" i="3"/>
  <c r="AL299" i="3"/>
  <c r="AL102" i="3"/>
  <c r="AH64" i="60"/>
  <c r="AP64" i="60"/>
  <c r="AX64" i="60"/>
  <c r="AL63" i="60"/>
  <c r="AT63" i="60"/>
  <c r="AG75" i="60"/>
  <c r="AG76" i="60" s="1"/>
  <c r="AO75" i="60"/>
  <c r="AO76" i="60" s="1"/>
  <c r="AW75" i="60"/>
  <c r="AJ75" i="60"/>
  <c r="AR75" i="60"/>
  <c r="AZ75" i="60"/>
  <c r="AE75" i="60"/>
  <c r="AE76" i="60" s="1"/>
  <c r="AM75" i="60"/>
  <c r="AM76" i="60" s="1"/>
  <c r="AU75" i="60"/>
  <c r="AU76" i="60" s="1"/>
  <c r="BC75" i="60"/>
  <c r="BC76" i="60" s="1"/>
  <c r="AH75" i="60"/>
  <c r="AP75" i="60"/>
  <c r="AX75" i="60"/>
  <c r="L75" i="60"/>
  <c r="AK75" i="60"/>
  <c r="AK76" i="60" s="1"/>
  <c r="AS75" i="60"/>
  <c r="AS76" i="60" s="1"/>
  <c r="O75" i="60"/>
  <c r="AF75" i="60"/>
  <c r="AF76" i="60" s="1"/>
  <c r="AN75" i="60"/>
  <c r="AN76" i="60" s="1"/>
  <c r="AK120" i="3"/>
  <c r="BD120" i="3" s="1"/>
  <c r="AW166" i="3"/>
  <c r="BP166" i="3" s="1"/>
  <c r="AE275" i="3"/>
  <c r="AE299" i="3"/>
  <c r="AW99" i="3"/>
  <c r="AW294" i="3"/>
  <c r="AJ64" i="60"/>
  <c r="AR64" i="60"/>
  <c r="AZ64" i="60"/>
  <c r="AZ76" i="60" s="1"/>
  <c r="AV63" i="60"/>
  <c r="V11" i="61"/>
  <c r="AE36" i="61"/>
  <c r="AE41" i="61" s="1"/>
  <c r="AE11" i="61"/>
  <c r="AM36" i="61"/>
  <c r="AM41" i="61" s="1"/>
  <c r="AM11" i="61"/>
  <c r="AU36" i="61"/>
  <c r="AU41" i="61" s="1"/>
  <c r="AU11" i="61"/>
  <c r="BC36" i="61"/>
  <c r="BC41" i="61" s="1"/>
  <c r="BC11" i="61"/>
  <c r="AJ120" i="3"/>
  <c r="BC120" i="3" s="1"/>
  <c r="AF83" i="3"/>
  <c r="AK220" i="3"/>
  <c r="AG99" i="3"/>
  <c r="AG294" i="3"/>
  <c r="M124" i="3"/>
  <c r="M131" i="3" s="1"/>
  <c r="BG131" i="3" s="1"/>
  <c r="M76" i="3"/>
  <c r="BG263" i="3"/>
  <c r="AE177" i="3"/>
  <c r="AV120" i="3"/>
  <c r="BO120" i="3" s="1"/>
  <c r="AG188" i="3"/>
  <c r="AJ199" i="3"/>
  <c r="BC199" i="3" s="1"/>
  <c r="AF264" i="3"/>
  <c r="AL264" i="3"/>
  <c r="BE264" i="3" s="1"/>
  <c r="AX264" i="3"/>
  <c r="BQ264" i="3" s="1"/>
  <c r="AG17" i="1"/>
  <c r="AG6" i="1" s="1"/>
  <c r="AH98" i="3"/>
  <c r="AH293" i="3"/>
  <c r="AL17" i="1"/>
  <c r="AL6" i="1" s="1"/>
  <c r="AK102" i="3"/>
  <c r="AK299" i="3"/>
  <c r="AW17" i="1"/>
  <c r="AW6" i="1" s="1"/>
  <c r="AV102" i="3"/>
  <c r="AV299" i="3"/>
  <c r="AZ83" i="3"/>
  <c r="BS83" i="3" s="1"/>
  <c r="AZ147" i="3"/>
  <c r="AU233" i="3"/>
  <c r="BN233" i="3" s="1"/>
  <c r="AK17" i="1"/>
  <c r="AK6" i="1" s="1"/>
  <c r="AJ101" i="3"/>
  <c r="AJ298" i="3"/>
  <c r="BG262" i="3"/>
  <c r="AF294" i="3"/>
  <c r="AH294" i="3"/>
  <c r="E17" i="1"/>
  <c r="AE311" i="3"/>
  <c r="I17" i="1"/>
  <c r="AI311" i="3"/>
  <c r="K17" i="1"/>
  <c r="BF163" i="3"/>
  <c r="AI307" i="3"/>
  <c r="BG172" i="3"/>
  <c r="AG170" i="3"/>
  <c r="AG177" i="3" s="1"/>
  <c r="G17" i="1"/>
  <c r="AG311" i="3"/>
  <c r="X17" i="1"/>
  <c r="AX311" i="3"/>
  <c r="BG129" i="3"/>
  <c r="BG260" i="3"/>
  <c r="BH260" i="3"/>
  <c r="AO101" i="3"/>
  <c r="AO298" i="3"/>
  <c r="T11" i="61"/>
  <c r="BA11" i="61"/>
  <c r="BA75" i="60"/>
  <c r="BA76" i="60" s="1"/>
  <c r="AV75" i="60"/>
  <c r="U16" i="64"/>
  <c r="AM16" i="64"/>
  <c r="AA16" i="64"/>
  <c r="AS16" i="64"/>
  <c r="BA16" i="64"/>
  <c r="AQ16" i="64"/>
  <c r="AY16" i="64"/>
  <c r="AA13" i="64"/>
  <c r="AS13" i="64"/>
  <c r="BA13" i="64"/>
  <c r="N124" i="3"/>
  <c r="BH129" i="3" s="1"/>
  <c r="N76" i="3"/>
  <c r="O147" i="3"/>
  <c r="AP181" i="3"/>
  <c r="N237" i="3"/>
  <c r="BH263" i="3"/>
  <c r="BI263" i="3"/>
  <c r="AN293" i="3"/>
  <c r="AN98" i="3"/>
  <c r="AP17" i="1"/>
  <c r="AO170" i="3"/>
  <c r="AW76" i="60"/>
  <c r="L11" i="61"/>
  <c r="AS11" i="61"/>
  <c r="AF81" i="3"/>
  <c r="F17" i="1"/>
  <c r="AF311" i="3"/>
  <c r="BG140" i="3"/>
  <c r="AO147" i="3"/>
  <c r="BI206" i="3"/>
  <c r="AM220" i="3"/>
  <c r="BI231" i="3"/>
  <c r="BI262" i="3"/>
  <c r="AP293" i="3"/>
  <c r="AP98" i="3"/>
  <c r="AO310" i="3"/>
  <c r="N284" i="3"/>
  <c r="AW307" i="3"/>
  <c r="AP170" i="3"/>
  <c r="AP177" i="3" s="1"/>
  <c r="BI177" i="3" s="1"/>
  <c r="AI76" i="60"/>
  <c r="D11" i="61"/>
  <c r="AK11" i="61"/>
  <c r="AN120" i="3"/>
  <c r="BG120" i="3" s="1"/>
  <c r="L195" i="3"/>
  <c r="BF195" i="3" s="1"/>
  <c r="M17" i="1"/>
  <c r="AG307" i="3"/>
  <c r="H170" i="3"/>
  <c r="H173" i="3" s="1"/>
  <c r="AZ170" i="3"/>
  <c r="O75" i="3"/>
  <c r="O107" i="3"/>
  <c r="BI110" i="3" s="1"/>
  <c r="M147" i="3"/>
  <c r="BI261" i="3"/>
  <c r="AY307" i="3"/>
  <c r="R27" i="68"/>
  <c r="N27" i="68"/>
  <c r="V27" i="68"/>
  <c r="V31" i="68" s="1"/>
  <c r="AY293" i="3"/>
  <c r="E15" i="72"/>
  <c r="E72" i="72"/>
  <c r="E83" i="72" s="1"/>
  <c r="M15" i="72"/>
  <c r="M72" i="72"/>
  <c r="U15" i="72"/>
  <c r="U72" i="72"/>
  <c r="AD15" i="72"/>
  <c r="AD72" i="72"/>
  <c r="AL15" i="72"/>
  <c r="AL72" i="72"/>
  <c r="AL83" i="72" s="1"/>
  <c r="AT15" i="72"/>
  <c r="AT72" i="72"/>
  <c r="BB15" i="72"/>
  <c r="AJ311" i="3"/>
  <c r="AK311" i="3"/>
  <c r="AP313" i="3"/>
  <c r="C72" i="72"/>
  <c r="C15" i="72"/>
  <c r="K72" i="72"/>
  <c r="K83" i="72" s="1"/>
  <c r="K15" i="72"/>
  <c r="S72" i="72"/>
  <c r="S15" i="72"/>
  <c r="AA15" i="72"/>
  <c r="AJ72" i="72"/>
  <c r="AJ83" i="72" s="1"/>
  <c r="AJ15" i="72"/>
  <c r="AR72" i="72"/>
  <c r="AR15" i="72"/>
  <c r="C9" i="73"/>
  <c r="C23" i="73"/>
  <c r="C26" i="73" s="1"/>
  <c r="AT9" i="68"/>
  <c r="AT27" i="68"/>
  <c r="AT31" i="68" s="1"/>
  <c r="AL15" i="68"/>
  <c r="AL27" i="68"/>
  <c r="AL31" i="68" s="1"/>
  <c r="AS15" i="68"/>
  <c r="AS27" i="68"/>
  <c r="AS31" i="68" s="1"/>
  <c r="P83" i="72"/>
  <c r="AW83" i="72"/>
  <c r="O9" i="73"/>
  <c r="O23" i="73"/>
  <c r="O26" i="73" s="1"/>
  <c r="AI83" i="72"/>
  <c r="Q9" i="73"/>
  <c r="AD23" i="73"/>
  <c r="AD26" i="73" s="1"/>
  <c r="AD9" i="73"/>
  <c r="AK9" i="73"/>
  <c r="U15" i="68"/>
  <c r="AF15" i="68"/>
  <c r="BB8" i="62"/>
  <c r="C9" i="71"/>
  <c r="K9" i="71"/>
  <c r="S9" i="71"/>
  <c r="AX9" i="73"/>
  <c r="AX23" i="73"/>
  <c r="AX26" i="73" s="1"/>
  <c r="C15" i="68"/>
  <c r="W15" i="68"/>
  <c r="AQ8" i="62"/>
  <c r="S9" i="73"/>
  <c r="S23" i="73"/>
  <c r="S26" i="73" s="1"/>
  <c r="I9" i="71"/>
  <c r="Y9" i="71"/>
  <c r="BL141" i="3"/>
  <c r="BL142" i="3"/>
  <c r="BL139" i="3"/>
  <c r="AU23" i="73"/>
  <c r="AU26" i="73" s="1"/>
  <c r="AH23" i="73"/>
  <c r="AH26" i="73" s="1"/>
  <c r="AH9" i="73"/>
  <c r="AT9" i="71"/>
  <c r="AX34" i="61"/>
  <c r="AN45" i="22"/>
  <c r="AN51" i="22" s="1"/>
  <c r="AN14" i="22"/>
  <c r="AM42" i="70"/>
  <c r="AM46" i="70" s="1"/>
  <c r="AT9" i="73"/>
  <c r="AT23" i="73"/>
  <c r="AT26" i="73" s="1"/>
  <c r="BA9" i="73"/>
  <c r="AE9" i="68"/>
  <c r="AS9" i="68"/>
  <c r="AK15" i="68"/>
  <c r="AW9" i="71"/>
  <c r="AA34" i="61"/>
  <c r="AJ34" i="61"/>
  <c r="F13" i="74"/>
  <c r="BB45" i="22"/>
  <c r="BB51" i="22" s="1"/>
  <c r="BJ117" i="3"/>
  <c r="AQ120" i="3"/>
  <c r="BJ120" i="3" s="1"/>
  <c r="BL140" i="3"/>
  <c r="V33" i="1"/>
  <c r="AS23" i="1"/>
  <c r="BK231" i="3"/>
  <c r="AL34" i="1"/>
  <c r="AL23" i="1" s="1"/>
  <c r="BJ140" i="3"/>
  <c r="AP45" i="22"/>
  <c r="AP51" i="22" s="1"/>
  <c r="BL138" i="3"/>
  <c r="AF42" i="70"/>
  <c r="AF46" i="70" s="1"/>
  <c r="AR23" i="1"/>
  <c r="AR33" i="1"/>
  <c r="AR313" i="3"/>
  <c r="AS81" i="3"/>
  <c r="BL82" i="3" s="1"/>
  <c r="AQ312" i="3"/>
  <c r="Q17" i="1"/>
  <c r="Q6" i="1" s="1"/>
  <c r="N208" i="3" l="1"/>
  <c r="BH208" i="3" s="1"/>
  <c r="BH206" i="3"/>
  <c r="BH207" i="3"/>
  <c r="BH205" i="3"/>
  <c r="R36" i="70"/>
  <c r="AB75" i="60"/>
  <c r="T208" i="3"/>
  <c r="BN208" i="3" s="1"/>
  <c r="U208" i="3"/>
  <c r="BO208" i="3" s="1"/>
  <c r="O12" i="13"/>
  <c r="K12" i="13"/>
  <c r="F19" i="71"/>
  <c r="V170" i="3"/>
  <c r="Z10" i="9"/>
  <c r="V17" i="6"/>
  <c r="AA75" i="60"/>
  <c r="AA76" i="60" s="1"/>
  <c r="P15" i="69"/>
  <c r="T17" i="51"/>
  <c r="BD206" i="3"/>
  <c r="R42" i="70"/>
  <c r="R46" i="70" s="1"/>
  <c r="O13" i="10"/>
  <c r="K64" i="60"/>
  <c r="P203" i="3"/>
  <c r="BJ205" i="3" s="1"/>
  <c r="AA11" i="65"/>
  <c r="S16" i="64"/>
  <c r="R20" i="30"/>
  <c r="F13" i="10"/>
  <c r="BC270" i="3"/>
  <c r="BO205" i="3"/>
  <c r="AB15" i="13"/>
  <c r="W22" i="70"/>
  <c r="Q13" i="74"/>
  <c r="G53" i="60"/>
  <c r="G240" i="3"/>
  <c r="T13" i="30"/>
  <c r="V12" i="13"/>
  <c r="Z9" i="13"/>
  <c r="V11" i="65"/>
  <c r="L13" i="12"/>
  <c r="BK253" i="3"/>
  <c r="M20" i="51"/>
  <c r="T19" i="65"/>
  <c r="T22" i="65" s="1"/>
  <c r="BM253" i="3"/>
  <c r="X8" i="62"/>
  <c r="AR275" i="3"/>
  <c r="BK275" i="3" s="1"/>
  <c r="BK274" i="3"/>
  <c r="P16" i="65"/>
  <c r="P19" i="65"/>
  <c r="V14" i="70"/>
  <c r="V42" i="70"/>
  <c r="V46" i="70" s="1"/>
  <c r="J24" i="68"/>
  <c r="W13" i="12"/>
  <c r="W16" i="12"/>
  <c r="J223" i="3"/>
  <c r="J225" i="3" s="1"/>
  <c r="BD225" i="3" s="1"/>
  <c r="K23" i="14"/>
  <c r="K25" i="14" s="1"/>
  <c r="H15" i="69"/>
  <c r="R20" i="51"/>
  <c r="Q237" i="3"/>
  <c r="Q240" i="3" s="1"/>
  <c r="BK240" i="3" s="1"/>
  <c r="F13" i="30"/>
  <c r="T18" i="62"/>
  <c r="T20" i="62" s="1"/>
  <c r="C220" i="3"/>
  <c r="V268" i="3"/>
  <c r="V271" i="3" s="1"/>
  <c r="BP271" i="3" s="1"/>
  <c r="Y252" i="3"/>
  <c r="Z15" i="13"/>
  <c r="E270" i="3"/>
  <c r="F16" i="12"/>
  <c r="I16" i="12"/>
  <c r="H268" i="3"/>
  <c r="H271" i="3" s="1"/>
  <c r="R13" i="63"/>
  <c r="Y237" i="3"/>
  <c r="Z20" i="51"/>
  <c r="N31" i="68"/>
  <c r="O170" i="3"/>
  <c r="O173" i="3" s="1"/>
  <c r="BI173" i="3" s="1"/>
  <c r="AS264" i="3"/>
  <c r="BL264" i="3" s="1"/>
  <c r="BL260" i="3"/>
  <c r="BM152" i="3"/>
  <c r="BM150" i="3"/>
  <c r="L13" i="14"/>
  <c r="X15" i="68"/>
  <c r="O17" i="6"/>
  <c r="N170" i="3"/>
  <c r="D20" i="9"/>
  <c r="D13" i="9"/>
  <c r="AV177" i="3"/>
  <c r="BO177" i="3" s="1"/>
  <c r="K20" i="62"/>
  <c r="G13" i="9"/>
  <c r="BG207" i="3"/>
  <c r="BG205" i="3"/>
  <c r="M208" i="3"/>
  <c r="BG208" i="3" s="1"/>
  <c r="BG206" i="3"/>
  <c r="BJ176" i="3"/>
  <c r="AQ177" i="3"/>
  <c r="BJ177" i="3" s="1"/>
  <c r="H254" i="3"/>
  <c r="Y40" i="70"/>
  <c r="S27" i="68"/>
  <c r="S31" i="68" s="1"/>
  <c r="B181" i="3"/>
  <c r="B184" i="3" s="1"/>
  <c r="C16" i="7"/>
  <c r="AB17" i="51"/>
  <c r="V239" i="3"/>
  <c r="V240" i="3" s="1"/>
  <c r="BP240" i="3" s="1"/>
  <c r="W20" i="51"/>
  <c r="AP264" i="3"/>
  <c r="BI264" i="3" s="1"/>
  <c r="BI260" i="3"/>
  <c r="X27" i="68"/>
  <c r="X31" i="68" s="1"/>
  <c r="Y42" i="70"/>
  <c r="Y46" i="70" s="1"/>
  <c r="BJ183" i="3"/>
  <c r="BQ215" i="3"/>
  <c r="BO118" i="3"/>
  <c r="BO117" i="3"/>
  <c r="BO119" i="3"/>
  <c r="W207" i="3"/>
  <c r="W208" i="3" s="1"/>
  <c r="BQ208" i="3" s="1"/>
  <c r="X13" i="30"/>
  <c r="T271" i="3"/>
  <c r="BN271" i="3" s="1"/>
  <c r="S224" i="3"/>
  <c r="BM224" i="3" s="1"/>
  <c r="T13" i="14"/>
  <c r="X23" i="14"/>
  <c r="X25" i="14" s="1"/>
  <c r="W220" i="3"/>
  <c r="BQ223" i="3" s="1"/>
  <c r="M9" i="14"/>
  <c r="M23" i="14"/>
  <c r="M25" i="14" s="1"/>
  <c r="C20" i="14"/>
  <c r="B220" i="3"/>
  <c r="B225" i="3" s="1"/>
  <c r="M75" i="60"/>
  <c r="M37" i="60"/>
  <c r="AB15" i="69"/>
  <c r="N17" i="51"/>
  <c r="M237" i="3"/>
  <c r="N20" i="51"/>
  <c r="Z237" i="3"/>
  <c r="Z240" i="3" s="1"/>
  <c r="BT240" i="3" s="1"/>
  <c r="AA17" i="51"/>
  <c r="AA9" i="71"/>
  <c r="Y13" i="14"/>
  <c r="T13" i="12"/>
  <c r="BM153" i="3"/>
  <c r="D314" i="3"/>
  <c r="Q154" i="3"/>
  <c r="BK154" i="3" s="1"/>
  <c r="BK149" i="3"/>
  <c r="BD130" i="3"/>
  <c r="BD129" i="3"/>
  <c r="BD128" i="3"/>
  <c r="BE130" i="3"/>
  <c r="BE128" i="3"/>
  <c r="I12" i="13"/>
  <c r="Q207" i="3"/>
  <c r="BK207" i="3" s="1"/>
  <c r="R13" i="30"/>
  <c r="AB36" i="70"/>
  <c r="K16" i="7"/>
  <c r="J59" i="60"/>
  <c r="Q15" i="68"/>
  <c r="M271" i="3"/>
  <c r="BG271" i="3" s="1"/>
  <c r="BG270" i="3"/>
  <c r="BQ213" i="3"/>
  <c r="Z205" i="3"/>
  <c r="Z208" i="3" s="1"/>
  <c r="BT208" i="3" s="1"/>
  <c r="AA13" i="30"/>
  <c r="M13" i="12"/>
  <c r="L268" i="3"/>
  <c r="L271" i="3" s="1"/>
  <c r="BF271" i="3" s="1"/>
  <c r="I13" i="14"/>
  <c r="X59" i="60"/>
  <c r="R31" i="68"/>
  <c r="J13" i="30"/>
  <c r="Z13" i="14"/>
  <c r="Z16" i="12"/>
  <c r="BM176" i="3"/>
  <c r="BQ214" i="3"/>
  <c r="AA20" i="51"/>
  <c r="AA254" i="3"/>
  <c r="AQ76" i="60"/>
  <c r="AY244" i="3"/>
  <c r="BR244" i="3" s="1"/>
  <c r="BF77" i="3"/>
  <c r="W16" i="64"/>
  <c r="U13" i="64"/>
  <c r="T16" i="64"/>
  <c r="L13" i="64"/>
  <c r="T13" i="64"/>
  <c r="N15" i="13"/>
  <c r="V16" i="71"/>
  <c r="J9" i="7"/>
  <c r="K13" i="63"/>
  <c r="I26" i="60"/>
  <c r="G20" i="6"/>
  <c r="N20" i="6"/>
  <c r="C170" i="3"/>
  <c r="C173" i="3" s="1"/>
  <c r="AA15" i="62"/>
  <c r="I8" i="62"/>
  <c r="V64" i="60"/>
  <c r="S26" i="60"/>
  <c r="S59" i="60"/>
  <c r="AA59" i="60"/>
  <c r="G61" i="60"/>
  <c r="W26" i="60"/>
  <c r="W59" i="60"/>
  <c r="E64" i="60"/>
  <c r="R15" i="69"/>
  <c r="W15" i="69"/>
  <c r="J15" i="69"/>
  <c r="N12" i="69"/>
  <c r="Q15" i="69"/>
  <c r="Q12" i="69"/>
  <c r="O15" i="69"/>
  <c r="D12" i="69"/>
  <c r="E15" i="69"/>
  <c r="AA12" i="69"/>
  <c r="G15" i="69"/>
  <c r="E208" i="3"/>
  <c r="AB31" i="68"/>
  <c r="V83" i="72"/>
  <c r="BJ111" i="3"/>
  <c r="Y173" i="3"/>
  <c r="BS173" i="3" s="1"/>
  <c r="C20" i="30"/>
  <c r="BI205" i="3"/>
  <c r="S19" i="65"/>
  <c r="S22" i="65" s="1"/>
  <c r="O19" i="65"/>
  <c r="W11" i="65"/>
  <c r="Z11" i="65"/>
  <c r="Y36" i="70"/>
  <c r="AA40" i="70"/>
  <c r="G11" i="70"/>
  <c r="U11" i="70"/>
  <c r="Y11" i="70"/>
  <c r="Q11" i="70"/>
  <c r="Q40" i="70"/>
  <c r="U22" i="70"/>
  <c r="W11" i="70"/>
  <c r="G36" i="70"/>
  <c r="P11" i="70"/>
  <c r="X11" i="70"/>
  <c r="D14" i="70"/>
  <c r="R14" i="70"/>
  <c r="V40" i="70"/>
  <c r="S13" i="74"/>
  <c r="D19" i="71"/>
  <c r="H240" i="3"/>
  <c r="BP207" i="3"/>
  <c r="H225" i="3"/>
  <c r="R23" i="1"/>
  <c r="Q305" i="3" s="1"/>
  <c r="Q314" i="3" s="1"/>
  <c r="L9" i="13"/>
  <c r="R16" i="7"/>
  <c r="R9" i="7"/>
  <c r="S16" i="7"/>
  <c r="F181" i="3"/>
  <c r="F184" i="3" s="1"/>
  <c r="Q9" i="7"/>
  <c r="V181" i="3"/>
  <c r="V184" i="3" s="1"/>
  <c r="BP184" i="3" s="1"/>
  <c r="J16" i="7"/>
  <c r="V8" i="62"/>
  <c r="U12" i="69"/>
  <c r="C15" i="13"/>
  <c r="AB12" i="13"/>
  <c r="V13" i="30"/>
  <c r="T20" i="30"/>
  <c r="AA20" i="30"/>
  <c r="F208" i="3"/>
  <c r="F17" i="30"/>
  <c r="O17" i="30"/>
  <c r="Y17" i="30"/>
  <c r="AB19" i="65"/>
  <c r="X16" i="65"/>
  <c r="D19" i="65"/>
  <c r="L19" i="65"/>
  <c r="L22" i="65" s="1"/>
  <c r="Q16" i="65"/>
  <c r="F19" i="65"/>
  <c r="F22" i="65" s="1"/>
  <c r="I11" i="70"/>
  <c r="C11" i="70"/>
  <c r="P14" i="70"/>
  <c r="J42" i="70"/>
  <c r="J46" i="70" s="1"/>
  <c r="J40" i="70"/>
  <c r="X42" i="70"/>
  <c r="X46" i="70" s="1"/>
  <c r="N22" i="70"/>
  <c r="P13" i="63"/>
  <c r="P13" i="74"/>
  <c r="W21" i="71"/>
  <c r="W23" i="71" s="1"/>
  <c r="M21" i="71"/>
  <c r="M23" i="71" s="1"/>
  <c r="T21" i="71"/>
  <c r="T23" i="71" s="1"/>
  <c r="I21" i="71"/>
  <c r="I23" i="71" s="1"/>
  <c r="Y16" i="71"/>
  <c r="I16" i="71"/>
  <c r="I15" i="68"/>
  <c r="D15" i="68"/>
  <c r="J9" i="68"/>
  <c r="G27" i="68"/>
  <c r="K27" i="68"/>
  <c r="K31" i="68" s="1"/>
  <c r="E16" i="12"/>
  <c r="R13" i="12"/>
  <c r="AA16" i="12"/>
  <c r="S13" i="12"/>
  <c r="V20" i="14"/>
  <c r="K13" i="14"/>
  <c r="P9" i="7"/>
  <c r="U314" i="3"/>
  <c r="BS239" i="3"/>
  <c r="X16" i="64"/>
  <c r="Y16" i="64"/>
  <c r="Z16" i="64"/>
  <c r="R13" i="64"/>
  <c r="AB16" i="64"/>
  <c r="Y13" i="64"/>
  <c r="V16" i="64"/>
  <c r="I24" i="13"/>
  <c r="W24" i="13"/>
  <c r="W254" i="3"/>
  <c r="BQ254" i="3" s="1"/>
  <c r="O19" i="71"/>
  <c r="Z23" i="71"/>
  <c r="H208" i="3"/>
  <c r="L25" i="14"/>
  <c r="D173" i="3"/>
  <c r="F240" i="3"/>
  <c r="O13" i="30"/>
  <c r="X13" i="14"/>
  <c r="G13" i="63"/>
  <c r="X170" i="3"/>
  <c r="S15" i="62"/>
  <c r="Y15" i="62"/>
  <c r="BP252" i="3"/>
  <c r="BP250" i="3"/>
  <c r="BC308" i="3"/>
  <c r="J314" i="3"/>
  <c r="BC314" i="3" s="1"/>
  <c r="AT233" i="3"/>
  <c r="BM233" i="3" s="1"/>
  <c r="AU83" i="72"/>
  <c r="AW216" i="3"/>
  <c r="BP216" i="3" s="1"/>
  <c r="AK83" i="72"/>
  <c r="BG77" i="3"/>
  <c r="BF119" i="3"/>
  <c r="AW120" i="3"/>
  <c r="BP120" i="3" s="1"/>
  <c r="Z24" i="13"/>
  <c r="G24" i="13"/>
  <c r="L83" i="72"/>
  <c r="BQ128" i="3"/>
  <c r="BM250" i="3"/>
  <c r="BR215" i="3"/>
  <c r="BP213" i="3"/>
  <c r="H24" i="13"/>
  <c r="C9" i="13"/>
  <c r="O24" i="13"/>
  <c r="G15" i="13"/>
  <c r="X9" i="13"/>
  <c r="Q83" i="72"/>
  <c r="J83" i="72"/>
  <c r="AY216" i="3"/>
  <c r="BR216" i="3" s="1"/>
  <c r="AM83" i="72"/>
  <c r="BE83" i="3"/>
  <c r="BM213" i="3"/>
  <c r="W240" i="3"/>
  <c r="BQ240" i="3" s="1"/>
  <c r="AV76" i="60"/>
  <c r="BK77" i="3"/>
  <c r="BF109" i="3"/>
  <c r="BQ126" i="3"/>
  <c r="W13" i="64"/>
  <c r="BM251" i="3"/>
  <c r="AC233" i="3"/>
  <c r="O208" i="3"/>
  <c r="BI208" i="3" s="1"/>
  <c r="F23" i="1"/>
  <c r="E305" i="3" s="1"/>
  <c r="E314" i="3" s="1"/>
  <c r="G63" i="60"/>
  <c r="L16" i="64"/>
  <c r="BF270" i="3"/>
  <c r="BF117" i="3"/>
  <c r="BF118" i="3"/>
  <c r="BQ127" i="3"/>
  <c r="BJ77" i="3"/>
  <c r="BP214" i="3"/>
  <c r="O9" i="13"/>
  <c r="W12" i="13"/>
  <c r="K203" i="3"/>
  <c r="Y11" i="65"/>
  <c r="J11" i="65"/>
  <c r="X19" i="71"/>
  <c r="D16" i="7"/>
  <c r="M17" i="6"/>
  <c r="C20" i="6"/>
  <c r="S17" i="6"/>
  <c r="I170" i="3"/>
  <c r="BC172" i="3" s="1"/>
  <c r="N17" i="6"/>
  <c r="O20" i="6"/>
  <c r="F18" i="62"/>
  <c r="F20" i="62" s="1"/>
  <c r="T15" i="62"/>
  <c r="I18" i="62"/>
  <c r="I20" i="62" s="1"/>
  <c r="J12" i="13"/>
  <c r="E11" i="65"/>
  <c r="U21" i="71"/>
  <c r="U23" i="71" s="1"/>
  <c r="S12" i="69"/>
  <c r="J20" i="51"/>
  <c r="V17" i="51"/>
  <c r="O237" i="3"/>
  <c r="BI239" i="3" s="1"/>
  <c r="D20" i="51"/>
  <c r="X240" i="3"/>
  <c r="BR240" i="3" s="1"/>
  <c r="G17" i="51"/>
  <c r="J13" i="9"/>
  <c r="X13" i="9"/>
  <c r="B203" i="3"/>
  <c r="B208" i="3" s="1"/>
  <c r="F9" i="7"/>
  <c r="H18" i="62"/>
  <c r="H20" i="62" s="1"/>
  <c r="C13" i="14"/>
  <c r="S19" i="7"/>
  <c r="K19" i="7"/>
  <c r="J19" i="7"/>
  <c r="F16" i="7"/>
  <c r="Y19" i="7"/>
  <c r="E16" i="7"/>
  <c r="O19" i="7"/>
  <c r="M19" i="7"/>
  <c r="C19" i="7"/>
  <c r="Z16" i="7"/>
  <c r="Z19" i="7"/>
  <c r="F19" i="7"/>
  <c r="H19" i="7"/>
  <c r="W19" i="7"/>
  <c r="H16" i="63"/>
  <c r="P16" i="63"/>
  <c r="Z16" i="63"/>
  <c r="K16" i="63"/>
  <c r="AB16" i="63"/>
  <c r="D16" i="63"/>
  <c r="O16" i="63"/>
  <c r="W16" i="63"/>
  <c r="C16" i="63"/>
  <c r="S16" i="63"/>
  <c r="X16" i="63"/>
  <c r="L13" i="63"/>
  <c r="T16" i="63"/>
  <c r="I16" i="63"/>
  <c r="AB59" i="60"/>
  <c r="N13" i="9"/>
  <c r="P20" i="30"/>
  <c r="K20" i="30"/>
  <c r="M13" i="30"/>
  <c r="K208" i="3"/>
  <c r="BE208" i="3" s="1"/>
  <c r="G17" i="30"/>
  <c r="P208" i="3"/>
  <c r="BJ208" i="3" s="1"/>
  <c r="D17" i="30"/>
  <c r="Z20" i="30"/>
  <c r="AB22" i="65"/>
  <c r="Z19" i="65"/>
  <c r="Z22" i="65" s="1"/>
  <c r="AA19" i="65"/>
  <c r="AA22" i="65" s="1"/>
  <c r="G19" i="65"/>
  <c r="G22" i="65" s="1"/>
  <c r="K19" i="65"/>
  <c r="S11" i="65"/>
  <c r="H19" i="65"/>
  <c r="H22" i="65" s="1"/>
  <c r="O16" i="64"/>
  <c r="X36" i="70"/>
  <c r="U42" i="70"/>
  <c r="U46" i="70" s="1"/>
  <c r="P36" i="70"/>
  <c r="U36" i="70"/>
  <c r="G42" i="70"/>
  <c r="G46" i="70" s="1"/>
  <c r="M11" i="70"/>
  <c r="C22" i="70"/>
  <c r="N11" i="70"/>
  <c r="AA11" i="70"/>
  <c r="S36" i="70"/>
  <c r="R11" i="70"/>
  <c r="M14" i="70"/>
  <c r="M36" i="70"/>
  <c r="M40" i="70"/>
  <c r="K14" i="70"/>
  <c r="G22" i="70"/>
  <c r="W36" i="70"/>
  <c r="C36" i="70"/>
  <c r="K36" i="70"/>
  <c r="AA36" i="70"/>
  <c r="G40" i="70"/>
  <c r="T11" i="70"/>
  <c r="D36" i="70"/>
  <c r="L36" i="70"/>
  <c r="H36" i="70"/>
  <c r="P40" i="70"/>
  <c r="X40" i="70"/>
  <c r="J11" i="70"/>
  <c r="J22" i="70"/>
  <c r="J36" i="70"/>
  <c r="Z40" i="70"/>
  <c r="G13" i="74"/>
  <c r="X13" i="74"/>
  <c r="E13" i="74"/>
  <c r="O13" i="74"/>
  <c r="P16" i="71"/>
  <c r="Z16" i="71"/>
  <c r="S21" i="71"/>
  <c r="S23" i="71" s="1"/>
  <c r="G19" i="71"/>
  <c r="J21" i="71"/>
  <c r="J23" i="71" s="1"/>
  <c r="P21" i="71"/>
  <c r="P23" i="71" s="1"/>
  <c r="D21" i="71"/>
  <c r="D23" i="71" s="1"/>
  <c r="Y27" i="68"/>
  <c r="Y31" i="68" s="1"/>
  <c r="G31" i="68"/>
  <c r="C27" i="68"/>
  <c r="C31" i="68" s="1"/>
  <c r="T27" i="68"/>
  <c r="L11" i="65"/>
  <c r="I13" i="12"/>
  <c r="K16" i="12"/>
  <c r="X16" i="12"/>
  <c r="C16" i="12"/>
  <c r="P16" i="12"/>
  <c r="D13" i="12"/>
  <c r="L16" i="12"/>
  <c r="U16" i="12"/>
  <c r="E13" i="12"/>
  <c r="H9" i="14"/>
  <c r="J23" i="14"/>
  <c r="J25" i="14" s="1"/>
  <c r="P23" i="14"/>
  <c r="P25" i="14" s="1"/>
  <c r="O23" i="14"/>
  <c r="O25" i="14" s="1"/>
  <c r="G23" i="14"/>
  <c r="G25" i="14" s="1"/>
  <c r="H13" i="14"/>
  <c r="C23" i="14"/>
  <c r="C25" i="14" s="1"/>
  <c r="J20" i="14"/>
  <c r="E9" i="7"/>
  <c r="E13" i="63"/>
  <c r="C17" i="9"/>
  <c r="I9" i="13"/>
  <c r="Y12" i="13"/>
  <c r="I11" i="65"/>
  <c r="Y16" i="65"/>
  <c r="V19" i="71"/>
  <c r="O268" i="3"/>
  <c r="C9" i="7"/>
  <c r="C181" i="3"/>
  <c r="C184" i="3" s="1"/>
  <c r="N181" i="3"/>
  <c r="V13" i="63"/>
  <c r="AA13" i="63"/>
  <c r="L10" i="9"/>
  <c r="G9" i="7"/>
  <c r="G19" i="7"/>
  <c r="BG176" i="3"/>
  <c r="AZ244" i="3"/>
  <c r="BS244" i="3" s="1"/>
  <c r="BS243" i="3"/>
  <c r="S20" i="30"/>
  <c r="P24" i="13"/>
  <c r="R181" i="3"/>
  <c r="BJ81" i="3"/>
  <c r="Y240" i="3"/>
  <c r="BS240" i="3" s="1"/>
  <c r="AZ166" i="3"/>
  <c r="BS166" i="3" s="1"/>
  <c r="BS161" i="3"/>
  <c r="BS163" i="3"/>
  <c r="BS162" i="3"/>
  <c r="BS164" i="3"/>
  <c r="BS165" i="3"/>
  <c r="N9" i="7"/>
  <c r="N19" i="7"/>
  <c r="W183" i="3"/>
  <c r="W184" i="3" s="1"/>
  <c r="BQ184" i="3" s="1"/>
  <c r="X19" i="7"/>
  <c r="AZ177" i="3"/>
  <c r="BS177" i="3" s="1"/>
  <c r="BS176" i="3"/>
  <c r="AZ120" i="3"/>
  <c r="BS120" i="3" s="1"/>
  <c r="BS117" i="3"/>
  <c r="BS119" i="3"/>
  <c r="BS118" i="3"/>
  <c r="AZ275" i="3"/>
  <c r="BS275" i="3" s="1"/>
  <c r="BS274" i="3"/>
  <c r="L173" i="3"/>
  <c r="BF173" i="3" s="1"/>
  <c r="AE83" i="72"/>
  <c r="AU244" i="3"/>
  <c r="BN244" i="3" s="1"/>
  <c r="L181" i="3"/>
  <c r="BF183" i="3" s="1"/>
  <c r="AZ188" i="3"/>
  <c r="BS188" i="3" s="1"/>
  <c r="BS187" i="3"/>
  <c r="AZ199" i="3"/>
  <c r="BS199" i="3" s="1"/>
  <c r="BS198" i="3"/>
  <c r="Y112" i="3"/>
  <c r="BS112" i="3" s="1"/>
  <c r="BS109" i="3"/>
  <c r="BS111" i="3"/>
  <c r="BS110" i="3"/>
  <c r="I208" i="3"/>
  <c r="BC208" i="3" s="1"/>
  <c r="BC206" i="3"/>
  <c r="BC224" i="3"/>
  <c r="BC223" i="3"/>
  <c r="D181" i="3"/>
  <c r="D184" i="3" s="1"/>
  <c r="N16" i="64"/>
  <c r="K248" i="3"/>
  <c r="L24" i="13"/>
  <c r="T9" i="13"/>
  <c r="T24" i="13"/>
  <c r="Z251" i="3"/>
  <c r="AA9" i="13"/>
  <c r="BE252" i="3"/>
  <c r="V206" i="3"/>
  <c r="BP206" i="3" s="1"/>
  <c r="W13" i="30"/>
  <c r="E20" i="30"/>
  <c r="D203" i="3"/>
  <c r="D208" i="3" s="1"/>
  <c r="D13" i="30"/>
  <c r="D20" i="30"/>
  <c r="C19" i="65"/>
  <c r="C22" i="65" s="1"/>
  <c r="K22" i="65"/>
  <c r="D22" i="65"/>
  <c r="E19" i="65"/>
  <c r="E22" i="65" s="1"/>
  <c r="R19" i="65"/>
  <c r="R22" i="65" s="1"/>
  <c r="T14" i="70"/>
  <c r="T42" i="70"/>
  <c r="T46" i="70" s="1"/>
  <c r="AB14" i="70"/>
  <c r="AB42" i="70"/>
  <c r="AB46" i="70" s="1"/>
  <c r="Q22" i="70"/>
  <c r="Q36" i="70"/>
  <c r="F36" i="70"/>
  <c r="N36" i="70"/>
  <c r="S22" i="70"/>
  <c r="O36" i="70"/>
  <c r="T36" i="70"/>
  <c r="C13" i="74"/>
  <c r="R21" i="71"/>
  <c r="R23" i="71" s="1"/>
  <c r="L16" i="71"/>
  <c r="G21" i="71"/>
  <c r="G23" i="71" s="1"/>
  <c r="O16" i="71"/>
  <c r="O21" i="71"/>
  <c r="O23" i="71" s="1"/>
  <c r="E27" i="68"/>
  <c r="E31" i="68" s="1"/>
  <c r="O27" i="68"/>
  <c r="O31" i="68" s="1"/>
  <c r="O9" i="68"/>
  <c r="W27" i="68"/>
  <c r="W31" i="68" s="1"/>
  <c r="L27" i="68"/>
  <c r="I27" i="68"/>
  <c r="I31" i="68" s="1"/>
  <c r="H16" i="12"/>
  <c r="G268" i="3"/>
  <c r="G271" i="3" s="1"/>
  <c r="F13" i="12"/>
  <c r="E268" i="3"/>
  <c r="E271" i="3" s="1"/>
  <c r="L13" i="10"/>
  <c r="E13" i="10"/>
  <c r="M13" i="63"/>
  <c r="E224" i="3"/>
  <c r="E225" i="3" s="1"/>
  <c r="F13" i="14"/>
  <c r="L222" i="3"/>
  <c r="M13" i="14"/>
  <c r="N23" i="14"/>
  <c r="N25" i="14" s="1"/>
  <c r="C222" i="3"/>
  <c r="C225" i="3" s="1"/>
  <c r="D13" i="14"/>
  <c r="AR83" i="72"/>
  <c r="AJ76" i="60"/>
  <c r="BS81" i="3"/>
  <c r="BS82" i="3"/>
  <c r="BS129" i="3"/>
  <c r="BS127" i="3"/>
  <c r="BS128" i="3"/>
  <c r="BS130" i="3"/>
  <c r="M20" i="30"/>
  <c r="W46" i="70"/>
  <c r="M195" i="3"/>
  <c r="BG195" i="3" s="1"/>
  <c r="BG194" i="3"/>
  <c r="BA216" i="3"/>
  <c r="BT216" i="3" s="1"/>
  <c r="BT214" i="3"/>
  <c r="BT215" i="3"/>
  <c r="BT213" i="3"/>
  <c r="G16" i="7"/>
  <c r="T19" i="7"/>
  <c r="H20" i="30"/>
  <c r="AZ216" i="3"/>
  <c r="BS216" i="3" s="1"/>
  <c r="BS214" i="3"/>
  <c r="BS215" i="3"/>
  <c r="BS213" i="3"/>
  <c r="I225" i="3"/>
  <c r="BC225" i="3" s="1"/>
  <c r="R19" i="7"/>
  <c r="BD205" i="3"/>
  <c r="BD207" i="3"/>
  <c r="T9" i="68"/>
  <c r="BG76" i="3"/>
  <c r="H83" i="72"/>
  <c r="Q19" i="7"/>
  <c r="BR207" i="3"/>
  <c r="X208" i="3"/>
  <c r="BR208" i="3" s="1"/>
  <c r="P13" i="30"/>
  <c r="R16" i="64"/>
  <c r="M16" i="63"/>
  <c r="Y16" i="7"/>
  <c r="X181" i="3"/>
  <c r="Y13" i="63"/>
  <c r="Y16" i="63"/>
  <c r="AU166" i="3"/>
  <c r="BN166" i="3" s="1"/>
  <c r="BC149" i="3"/>
  <c r="BL263" i="3"/>
  <c r="BJ187" i="3"/>
  <c r="BA275" i="3"/>
  <c r="BT275" i="3" s="1"/>
  <c r="BT274" i="3"/>
  <c r="S184" i="3"/>
  <c r="BM184" i="3" s="1"/>
  <c r="BC207" i="3"/>
  <c r="BG118" i="3"/>
  <c r="BQ151" i="3"/>
  <c r="BQ150" i="3"/>
  <c r="BQ153" i="3"/>
  <c r="J271" i="3"/>
  <c r="BD271" i="3" s="1"/>
  <c r="BD270" i="3"/>
  <c r="E170" i="3"/>
  <c r="E173" i="3" s="1"/>
  <c r="F17" i="6"/>
  <c r="X173" i="3"/>
  <c r="BR173" i="3" s="1"/>
  <c r="BR172" i="3"/>
  <c r="M18" i="62"/>
  <c r="M20" i="62" s="1"/>
  <c r="C240" i="3"/>
  <c r="D17" i="51"/>
  <c r="U31" i="68"/>
  <c r="C12" i="13"/>
  <c r="AB9" i="13"/>
  <c r="L13" i="30"/>
  <c r="I13" i="30"/>
  <c r="BS206" i="3"/>
  <c r="M19" i="65"/>
  <c r="M22" i="65" s="1"/>
  <c r="H13" i="74"/>
  <c r="W16" i="71"/>
  <c r="C19" i="71"/>
  <c r="AA13" i="12"/>
  <c r="C9" i="14"/>
  <c r="S13" i="14"/>
  <c r="L9" i="7"/>
  <c r="V9" i="7"/>
  <c r="O9" i="7"/>
  <c r="BS172" i="3"/>
  <c r="M15" i="62"/>
  <c r="R18" i="62"/>
  <c r="R20" i="62" s="1"/>
  <c r="O15" i="62"/>
  <c r="W18" i="62"/>
  <c r="W20" i="62" s="1"/>
  <c r="Y8" i="62"/>
  <c r="L12" i="69"/>
  <c r="T10" i="9"/>
  <c r="D17" i="9"/>
  <c r="E17" i="9"/>
  <c r="BK126" i="3"/>
  <c r="BM75" i="3"/>
  <c r="B173" i="3"/>
  <c r="I15" i="13"/>
  <c r="N12" i="13"/>
  <c r="G9" i="13"/>
  <c r="W15" i="13"/>
  <c r="J15" i="13"/>
  <c r="BS205" i="3"/>
  <c r="V16" i="65"/>
  <c r="U19" i="65"/>
  <c r="U22" i="65" s="1"/>
  <c r="Q11" i="65"/>
  <c r="P19" i="71"/>
  <c r="L19" i="71"/>
  <c r="C268" i="3"/>
  <c r="C271" i="3" s="1"/>
  <c r="D16" i="12"/>
  <c r="W268" i="3"/>
  <c r="O220" i="3"/>
  <c r="O13" i="14"/>
  <c r="K9" i="7"/>
  <c r="Z9" i="7"/>
  <c r="Y9" i="7"/>
  <c r="M181" i="3"/>
  <c r="W9" i="7"/>
  <c r="U16" i="63"/>
  <c r="F13" i="63"/>
  <c r="AB18" i="62"/>
  <c r="AB20" i="62" s="1"/>
  <c r="N18" i="62"/>
  <c r="N20" i="62" s="1"/>
  <c r="U15" i="69"/>
  <c r="T12" i="69"/>
  <c r="T83" i="72"/>
  <c r="E15" i="13"/>
  <c r="Y9" i="13"/>
  <c r="BT205" i="3"/>
  <c r="AB13" i="30"/>
  <c r="N21" i="71"/>
  <c r="N23" i="71" s="1"/>
  <c r="N16" i="71"/>
  <c r="F16" i="71"/>
  <c r="BS270" i="3"/>
  <c r="U13" i="63"/>
  <c r="N8" i="62"/>
  <c r="AB12" i="69"/>
  <c r="BT239" i="3"/>
  <c r="N248" i="3"/>
  <c r="W9" i="13"/>
  <c r="H15" i="13"/>
  <c r="C13" i="30"/>
  <c r="BT207" i="3"/>
  <c r="N16" i="65"/>
  <c r="I9" i="7"/>
  <c r="N13" i="63"/>
  <c r="U15" i="62"/>
  <c r="U18" i="62"/>
  <c r="U20" i="62" s="1"/>
  <c r="P18" i="62"/>
  <c r="P20" i="62" s="1"/>
  <c r="BJ75" i="3"/>
  <c r="P22" i="65"/>
  <c r="BF75" i="3"/>
  <c r="D83" i="72"/>
  <c r="BQ239" i="3"/>
  <c r="M15" i="13"/>
  <c r="D12" i="13"/>
  <c r="L15" i="13"/>
  <c r="H12" i="13"/>
  <c r="P15" i="13"/>
  <c r="E13" i="30"/>
  <c r="E17" i="30"/>
  <c r="C17" i="30"/>
  <c r="BS207" i="3"/>
  <c r="V19" i="65"/>
  <c r="V22" i="65" s="1"/>
  <c r="I19" i="65"/>
  <c r="I22" i="65" s="1"/>
  <c r="J13" i="74"/>
  <c r="E16" i="71"/>
  <c r="L220" i="3"/>
  <c r="J9" i="14"/>
  <c r="H9" i="7"/>
  <c r="J181" i="3"/>
  <c r="S9" i="7"/>
  <c r="M16" i="7"/>
  <c r="W13" i="63"/>
  <c r="E16" i="63"/>
  <c r="E18" i="62"/>
  <c r="E20" i="62" s="1"/>
  <c r="AB15" i="62"/>
  <c r="G15" i="62"/>
  <c r="Q18" i="62"/>
  <c r="Q20" i="62" s="1"/>
  <c r="X18" i="62"/>
  <c r="X20" i="62" s="1"/>
  <c r="H15" i="62"/>
  <c r="V12" i="69"/>
  <c r="E12" i="69"/>
  <c r="C12" i="69"/>
  <c r="O22" i="65"/>
  <c r="V9" i="13"/>
  <c r="D9" i="13"/>
  <c r="T15" i="13"/>
  <c r="H9" i="13"/>
  <c r="P12" i="13"/>
  <c r="Z12" i="13"/>
  <c r="BT206" i="3"/>
  <c r="M17" i="30"/>
  <c r="Q19" i="65"/>
  <c r="Q22" i="65" s="1"/>
  <c r="U11" i="65"/>
  <c r="E21" i="71"/>
  <c r="E23" i="71" s="1"/>
  <c r="R19" i="71"/>
  <c r="I19" i="71"/>
  <c r="BT270" i="3"/>
  <c r="B268" i="3"/>
  <c r="B271" i="3" s="1"/>
  <c r="E9" i="14"/>
  <c r="F220" i="3"/>
  <c r="F225" i="3" s="1"/>
  <c r="R9" i="14"/>
  <c r="M9" i="7"/>
  <c r="T9" i="7"/>
  <c r="X13" i="63"/>
  <c r="I13" i="63"/>
  <c r="L15" i="62"/>
  <c r="L18" i="62"/>
  <c r="L20" i="62" s="1"/>
  <c r="Y18" i="62"/>
  <c r="Y20" i="62" s="1"/>
  <c r="M15" i="69"/>
  <c r="K12" i="69"/>
  <c r="D10" i="9"/>
  <c r="AA12" i="13"/>
  <c r="G248" i="3"/>
  <c r="G254" i="3" s="1"/>
  <c r="P9" i="13"/>
  <c r="X12" i="13"/>
  <c r="Y19" i="65"/>
  <c r="Y22" i="65" s="1"/>
  <c r="I16" i="65"/>
  <c r="T19" i="71"/>
  <c r="E19" i="71"/>
  <c r="U16" i="71"/>
  <c r="Q19" i="71"/>
  <c r="V9" i="68"/>
  <c r="P13" i="14"/>
  <c r="E19" i="7"/>
  <c r="O181" i="3"/>
  <c r="D9" i="7"/>
  <c r="BS183" i="3"/>
  <c r="Q13" i="63"/>
  <c r="V18" i="62"/>
  <c r="V20" i="62" s="1"/>
  <c r="Z13" i="9"/>
  <c r="BL130" i="3"/>
  <c r="M83" i="72"/>
  <c r="AR76" i="60"/>
  <c r="BQ81" i="3"/>
  <c r="R271" i="3"/>
  <c r="BL271" i="3" s="1"/>
  <c r="AD76" i="60"/>
  <c r="BN81" i="3"/>
  <c r="F83" i="72"/>
  <c r="BG119" i="3"/>
  <c r="BP251" i="3"/>
  <c r="BE194" i="3"/>
  <c r="C83" i="72"/>
  <c r="I83" i="72"/>
  <c r="R83" i="72"/>
  <c r="BG230" i="3"/>
  <c r="BD239" i="3"/>
  <c r="BE129" i="3"/>
  <c r="BL261" i="3"/>
  <c r="BJ82" i="3"/>
  <c r="BC307" i="3"/>
  <c r="BP205" i="3"/>
  <c r="BI274" i="3"/>
  <c r="G173" i="3"/>
  <c r="BG232" i="3"/>
  <c r="BM76" i="3"/>
  <c r="AM6" i="1"/>
  <c r="AL279" i="3" s="1"/>
  <c r="BE299" i="3" s="1"/>
  <c r="AM16" i="1"/>
  <c r="BG231" i="3"/>
  <c r="BL262" i="3"/>
  <c r="V254" i="3"/>
  <c r="BP254" i="3" s="1"/>
  <c r="K131" i="3"/>
  <c r="BE131" i="3" s="1"/>
  <c r="P271" i="3"/>
  <c r="BJ271" i="3" s="1"/>
  <c r="BJ270" i="3"/>
  <c r="BK183" i="3"/>
  <c r="Q184" i="3"/>
  <c r="BK184" i="3" s="1"/>
  <c r="R36" i="61"/>
  <c r="R41" i="61" s="1"/>
  <c r="H21" i="13"/>
  <c r="BP253" i="3"/>
  <c r="S42" i="70"/>
  <c r="S46" i="70" s="1"/>
  <c r="S14" i="70"/>
  <c r="K20" i="6"/>
  <c r="L20" i="6"/>
  <c r="C17" i="6"/>
  <c r="S17" i="51"/>
  <c r="AB15" i="68"/>
  <c r="M31" i="68"/>
  <c r="C37" i="60"/>
  <c r="K37" i="60"/>
  <c r="S37" i="60"/>
  <c r="AA37" i="60"/>
  <c r="U64" i="60"/>
  <c r="O61" i="60"/>
  <c r="O63" i="60" s="1"/>
  <c r="Y13" i="60"/>
  <c r="W20" i="6"/>
  <c r="Z17" i="6"/>
  <c r="T31" i="68"/>
  <c r="AA42" i="70"/>
  <c r="AA46" i="70" s="1"/>
  <c r="AA14" i="70"/>
  <c r="T22" i="70"/>
  <c r="X22" i="70"/>
  <c r="Q13" i="60"/>
  <c r="L31" i="68"/>
  <c r="G14" i="70"/>
  <c r="D31" i="68"/>
  <c r="M64" i="60"/>
  <c r="X13" i="60"/>
  <c r="B237" i="3"/>
  <c r="B240" i="3" s="1"/>
  <c r="C20" i="51"/>
  <c r="E17" i="51"/>
  <c r="O14" i="70"/>
  <c r="Q170" i="3"/>
  <c r="Q173" i="3" s="1"/>
  <c r="BK173" i="3" s="1"/>
  <c r="R15" i="68"/>
  <c r="K42" i="70"/>
  <c r="K46" i="70" s="1"/>
  <c r="G9" i="71"/>
  <c r="E9" i="71"/>
  <c r="Y22" i="70"/>
  <c r="Z20" i="6"/>
  <c r="H20" i="6"/>
  <c r="Q17" i="6"/>
  <c r="E17" i="6"/>
  <c r="K237" i="3"/>
  <c r="X20" i="6"/>
  <c r="P17" i="6"/>
  <c r="D20" i="6"/>
  <c r="M20" i="9"/>
  <c r="V22" i="70"/>
  <c r="Q31" i="68"/>
  <c r="BG75" i="3"/>
  <c r="BR239" i="3"/>
  <c r="BM239" i="3"/>
  <c r="AW244" i="3"/>
  <c r="BP244" i="3" s="1"/>
  <c r="BP239" i="3"/>
  <c r="BK243" i="3"/>
  <c r="BQ75" i="3"/>
  <c r="B131" i="3"/>
  <c r="BQ243" i="3"/>
  <c r="BQ194" i="3"/>
  <c r="BM214" i="3"/>
  <c r="BQ77" i="3"/>
  <c r="AX244" i="3"/>
  <c r="BQ244" i="3" s="1"/>
  <c r="BR205" i="3"/>
  <c r="BM222" i="3"/>
  <c r="S225" i="3"/>
  <c r="BM225" i="3" s="1"/>
  <c r="BR206" i="3"/>
  <c r="M173" i="3"/>
  <c r="BG173" i="3" s="1"/>
  <c r="BG130" i="3"/>
  <c r="BP172" i="3"/>
  <c r="BG126" i="3"/>
  <c r="T111" i="3"/>
  <c r="T183" i="3"/>
  <c r="T194" i="3"/>
  <c r="W13" i="10"/>
  <c r="T151" i="3"/>
  <c r="BF176" i="3"/>
  <c r="F20" i="6"/>
  <c r="J170" i="3"/>
  <c r="J173" i="3" s="1"/>
  <c r="BD173" i="3" s="1"/>
  <c r="K170" i="3"/>
  <c r="V20" i="6"/>
  <c r="E20" i="6"/>
  <c r="V173" i="3"/>
  <c r="BP173" i="3" s="1"/>
  <c r="I173" i="3"/>
  <c r="BC173" i="3" s="1"/>
  <c r="AB13" i="60"/>
  <c r="AA13" i="60"/>
  <c r="Z13" i="60"/>
  <c r="T13" i="60"/>
  <c r="S13" i="60"/>
  <c r="R13" i="60"/>
  <c r="V13" i="60"/>
  <c r="L13" i="60"/>
  <c r="K13" i="60"/>
  <c r="J13" i="60"/>
  <c r="W13" i="60"/>
  <c r="N13" i="60"/>
  <c r="W61" i="60"/>
  <c r="W63" i="60" s="1"/>
  <c r="D13" i="60"/>
  <c r="C13" i="60"/>
  <c r="O13" i="60"/>
  <c r="F13" i="60"/>
  <c r="G13" i="60"/>
  <c r="U13" i="60"/>
  <c r="I13" i="60"/>
  <c r="M13" i="60"/>
  <c r="E13" i="60"/>
  <c r="C64" i="60"/>
  <c r="Q64" i="60"/>
  <c r="Y26" i="60"/>
  <c r="Y37" i="60"/>
  <c r="Q37" i="60"/>
  <c r="Y64" i="60"/>
  <c r="O64" i="60"/>
  <c r="O76" i="60" s="1"/>
  <c r="G75" i="60"/>
  <c r="Y75" i="60"/>
  <c r="Q75" i="60"/>
  <c r="N59" i="60"/>
  <c r="T75" i="60"/>
  <c r="E75" i="60"/>
  <c r="E76" i="60" s="1"/>
  <c r="J75" i="60"/>
  <c r="X75" i="60"/>
  <c r="I75" i="60"/>
  <c r="I76" i="60" s="1"/>
  <c r="H75" i="60"/>
  <c r="N75" i="60"/>
  <c r="U75" i="60"/>
  <c r="F75" i="60"/>
  <c r="C61" i="60"/>
  <c r="C63" i="60" s="1"/>
  <c r="K61" i="60"/>
  <c r="K63" i="60" s="1"/>
  <c r="S61" i="60"/>
  <c r="S63" i="60" s="1"/>
  <c r="D75" i="60"/>
  <c r="R75" i="60"/>
  <c r="C75" i="60"/>
  <c r="W75" i="60"/>
  <c r="V75" i="60"/>
  <c r="V76" i="60" s="1"/>
  <c r="S75" i="60"/>
  <c r="I53" i="60"/>
  <c r="C53" i="60"/>
  <c r="AT76" i="60"/>
  <c r="T53" i="60"/>
  <c r="O53" i="60"/>
  <c r="Q53" i="60"/>
  <c r="K53" i="60"/>
  <c r="C26" i="60"/>
  <c r="W53" i="60"/>
  <c r="Y53" i="60"/>
  <c r="S53" i="60"/>
  <c r="H61" i="60"/>
  <c r="H63" i="60" s="1"/>
  <c r="AA53" i="60"/>
  <c r="AB53" i="60"/>
  <c r="E53" i="60"/>
  <c r="H53" i="60"/>
  <c r="J53" i="60"/>
  <c r="U26" i="60"/>
  <c r="L53" i="60"/>
  <c r="S64" i="60"/>
  <c r="M53" i="60"/>
  <c r="P53" i="60"/>
  <c r="R53" i="60"/>
  <c r="N53" i="60"/>
  <c r="U53" i="60"/>
  <c r="X53" i="60"/>
  <c r="Z53" i="60"/>
  <c r="U37" i="60"/>
  <c r="AA26" i="60"/>
  <c r="Z26" i="60"/>
  <c r="O59" i="60"/>
  <c r="D37" i="60"/>
  <c r="E26" i="60"/>
  <c r="W64" i="60"/>
  <c r="G64" i="60"/>
  <c r="T37" i="60"/>
  <c r="K26" i="60"/>
  <c r="P59" i="60"/>
  <c r="R26" i="60"/>
  <c r="V37" i="60"/>
  <c r="I37" i="60"/>
  <c r="F61" i="60"/>
  <c r="F63" i="60" s="1"/>
  <c r="R59" i="60"/>
  <c r="L37" i="60"/>
  <c r="E37" i="60"/>
  <c r="AB37" i="60"/>
  <c r="G59" i="60"/>
  <c r="F59" i="60"/>
  <c r="Z59" i="60"/>
  <c r="Q26" i="60"/>
  <c r="D59" i="60"/>
  <c r="H59" i="60"/>
  <c r="L59" i="60"/>
  <c r="P64" i="60"/>
  <c r="P76" i="60" s="1"/>
  <c r="P26" i="60"/>
  <c r="X37" i="60"/>
  <c r="V61" i="60"/>
  <c r="V63" i="60" s="1"/>
  <c r="T61" i="60"/>
  <c r="T63" i="60" s="1"/>
  <c r="U61" i="60"/>
  <c r="U63" i="60" s="1"/>
  <c r="X26" i="60"/>
  <c r="X64" i="60"/>
  <c r="G37" i="60"/>
  <c r="P61" i="60"/>
  <c r="P63" i="60" s="1"/>
  <c r="J61" i="60"/>
  <c r="J63" i="60" s="1"/>
  <c r="AB61" i="60"/>
  <c r="AB63" i="60" s="1"/>
  <c r="I61" i="60"/>
  <c r="I63" i="60" s="1"/>
  <c r="J37" i="60"/>
  <c r="J64" i="60"/>
  <c r="O37" i="60"/>
  <c r="X61" i="60"/>
  <c r="X63" i="60" s="1"/>
  <c r="R61" i="60"/>
  <c r="R63" i="60" s="1"/>
  <c r="Q61" i="60"/>
  <c r="Q63" i="60" s="1"/>
  <c r="F64" i="60"/>
  <c r="F76" i="60" s="1"/>
  <c r="F26" i="60"/>
  <c r="R37" i="60"/>
  <c r="R64" i="60"/>
  <c r="G26" i="60"/>
  <c r="W37" i="60"/>
  <c r="Z61" i="60"/>
  <c r="Z63" i="60" s="1"/>
  <c r="Y61" i="60"/>
  <c r="Y63" i="60" s="1"/>
  <c r="N64" i="60"/>
  <c r="N26" i="60"/>
  <c r="Z37" i="60"/>
  <c r="Z64" i="60"/>
  <c r="Z76" i="60" s="1"/>
  <c r="O26" i="60"/>
  <c r="D64" i="60"/>
  <c r="D26" i="60"/>
  <c r="V26" i="60"/>
  <c r="F37" i="60"/>
  <c r="L64" i="60"/>
  <c r="L76" i="60" s="1"/>
  <c r="L26" i="60"/>
  <c r="J26" i="60"/>
  <c r="N37" i="60"/>
  <c r="T64" i="60"/>
  <c r="T26" i="60"/>
  <c r="H37" i="60"/>
  <c r="T59" i="60"/>
  <c r="D61" i="60"/>
  <c r="D63" i="60" s="1"/>
  <c r="E61" i="60"/>
  <c r="E63" i="60" s="1"/>
  <c r="H64" i="60"/>
  <c r="H26" i="60"/>
  <c r="AB26" i="60"/>
  <c r="AB64" i="60"/>
  <c r="AB76" i="60" s="1"/>
  <c r="P37" i="60"/>
  <c r="N61" i="60"/>
  <c r="N63" i="60" s="1"/>
  <c r="L61" i="60"/>
  <c r="L63" i="60" s="1"/>
  <c r="M61" i="60"/>
  <c r="M63" i="60" s="1"/>
  <c r="C24" i="68"/>
  <c r="T24" i="68"/>
  <c r="F24" i="68"/>
  <c r="T15" i="68"/>
  <c r="AA24" i="68"/>
  <c r="Y24" i="68"/>
  <c r="Z24" i="68"/>
  <c r="V15" i="68"/>
  <c r="E24" i="68"/>
  <c r="M22" i="70"/>
  <c r="P22" i="70"/>
  <c r="I22" i="70"/>
  <c r="F22" i="70"/>
  <c r="H22" i="70"/>
  <c r="O22" i="70"/>
  <c r="F42" i="70"/>
  <c r="F46" i="70" s="1"/>
  <c r="K22" i="70"/>
  <c r="Z22" i="70"/>
  <c r="P42" i="70"/>
  <c r="P46" i="70" s="1"/>
  <c r="M42" i="70"/>
  <c r="M46" i="70" s="1"/>
  <c r="R11" i="61"/>
  <c r="V24" i="68"/>
  <c r="I24" i="68"/>
  <c r="O42" i="70"/>
  <c r="O46" i="70" s="1"/>
  <c r="I42" i="70"/>
  <c r="I46" i="70" s="1"/>
  <c r="H9" i="71"/>
  <c r="BL126" i="3"/>
  <c r="BL128" i="3"/>
  <c r="BL129" i="3"/>
  <c r="R131" i="3"/>
  <c r="BL131" i="3" s="1"/>
  <c r="AV18" i="31"/>
  <c r="R24" i="68"/>
  <c r="BQ207" i="3"/>
  <c r="Q6" i="50"/>
  <c r="Q16" i="50"/>
  <c r="S20" i="9"/>
  <c r="E42" i="70"/>
  <c r="E46" i="70" s="1"/>
  <c r="Z9" i="71"/>
  <c r="N9" i="71"/>
  <c r="BN139" i="3"/>
  <c r="AF33" i="50"/>
  <c r="BC215" i="3"/>
  <c r="BC214" i="3"/>
  <c r="Q21" i="13"/>
  <c r="P21" i="13"/>
  <c r="BL205" i="3"/>
  <c r="BR274" i="3"/>
  <c r="V36" i="61"/>
  <c r="V41" i="61" s="1"/>
  <c r="BN141" i="3"/>
  <c r="BR127" i="3"/>
  <c r="BJ243" i="3"/>
  <c r="AB31" i="61"/>
  <c r="M11" i="61"/>
  <c r="F20" i="61"/>
  <c r="C42" i="70"/>
  <c r="C46" i="70" s="1"/>
  <c r="AH6" i="50"/>
  <c r="AQ166" i="3"/>
  <c r="BJ166" i="3" s="1"/>
  <c r="BJ164" i="3"/>
  <c r="BJ161" i="3"/>
  <c r="BP164" i="3"/>
  <c r="N6" i="1"/>
  <c r="M279" i="3" s="1"/>
  <c r="BG287" i="3" s="1"/>
  <c r="BM77" i="3"/>
  <c r="BI163" i="3"/>
  <c r="BI161" i="3"/>
  <c r="AP166" i="3"/>
  <c r="BI166" i="3" s="1"/>
  <c r="BK215" i="3"/>
  <c r="AR216" i="3"/>
  <c r="BK216" i="3" s="1"/>
  <c r="BK214" i="3"/>
  <c r="V16" i="50"/>
  <c r="V6" i="50"/>
  <c r="AV23" i="50"/>
  <c r="Y21" i="13"/>
  <c r="H20" i="9"/>
  <c r="BJ142" i="3"/>
  <c r="AQ143" i="3"/>
  <c r="BJ143" i="3" s="1"/>
  <c r="BJ138" i="3"/>
  <c r="AP244" i="3"/>
  <c r="BI244" i="3" s="1"/>
  <c r="AM23" i="50"/>
  <c r="AM33" i="50"/>
  <c r="BF76" i="3"/>
  <c r="BI253" i="3"/>
  <c r="BI250" i="3"/>
  <c r="BI252" i="3"/>
  <c r="BI251" i="3"/>
  <c r="O254" i="3"/>
  <c r="BI254" i="3" s="1"/>
  <c r="P240" i="3"/>
  <c r="BJ240" i="3" s="1"/>
  <c r="BJ239" i="3"/>
  <c r="BN98" i="3"/>
  <c r="BN99" i="3"/>
  <c r="BN100" i="3"/>
  <c r="L11" i="70"/>
  <c r="L42" i="70"/>
  <c r="L46" i="70" s="1"/>
  <c r="N16" i="1"/>
  <c r="BH230" i="3"/>
  <c r="J20" i="9"/>
  <c r="Y36" i="20"/>
  <c r="Y38" i="20" s="1"/>
  <c r="Z42" i="70"/>
  <c r="Z46" i="70" s="1"/>
  <c r="E8" i="61"/>
  <c r="R20" i="61"/>
  <c r="F36" i="61"/>
  <c r="F41" i="61" s="1"/>
  <c r="D34" i="61"/>
  <c r="BJ206" i="3"/>
  <c r="N24" i="68"/>
  <c r="H24" i="68"/>
  <c r="P20" i="9"/>
  <c r="Z18" i="62"/>
  <c r="Z20" i="62" s="1"/>
  <c r="AM199" i="3"/>
  <c r="BF199" i="3" s="1"/>
  <c r="BQ250" i="3"/>
  <c r="BO243" i="3"/>
  <c r="BD111" i="3"/>
  <c r="BN165" i="3"/>
  <c r="BN118" i="3"/>
  <c r="W40" i="70"/>
  <c r="BJ76" i="3"/>
  <c r="BR187" i="3"/>
  <c r="Q20" i="51"/>
  <c r="BN205" i="3"/>
  <c r="AY16" i="50"/>
  <c r="AY6" i="50"/>
  <c r="C16" i="1"/>
  <c r="C6" i="1"/>
  <c r="B279" i="3" s="1"/>
  <c r="B288" i="3" s="1"/>
  <c r="BG128" i="3"/>
  <c r="U23" i="50"/>
  <c r="T21" i="13"/>
  <c r="O20" i="9"/>
  <c r="AL199" i="3"/>
  <c r="BE199" i="3" s="1"/>
  <c r="Q23" i="50"/>
  <c r="Y248" i="3"/>
  <c r="Y254" i="3" s="1"/>
  <c r="BS254" i="3" s="1"/>
  <c r="X20" i="9"/>
  <c r="BK198" i="3"/>
  <c r="BN274" i="3"/>
  <c r="BQ76" i="3"/>
  <c r="BQ252" i="3"/>
  <c r="X9" i="71"/>
  <c r="AJ275" i="3"/>
  <c r="BC275" i="3" s="1"/>
  <c r="BC274" i="3"/>
  <c r="BC309" i="3"/>
  <c r="S17" i="30"/>
  <c r="BE81" i="3"/>
  <c r="BC194" i="3"/>
  <c r="I195" i="3"/>
  <c r="BC195" i="3" s="1"/>
  <c r="C23" i="50"/>
  <c r="BR129" i="3"/>
  <c r="BL118" i="3"/>
  <c r="W24" i="68"/>
  <c r="G10" i="9"/>
  <c r="BO183" i="3"/>
  <c r="BM172" i="3"/>
  <c r="BK270" i="3"/>
  <c r="AA8" i="62"/>
  <c r="AA18" i="62"/>
  <c r="AA20" i="62" s="1"/>
  <c r="V9" i="71"/>
  <c r="AO216" i="3"/>
  <c r="BH216" i="3" s="1"/>
  <c r="BH215" i="3"/>
  <c r="BH214" i="3"/>
  <c r="AU23" i="50"/>
  <c r="AU33" i="50"/>
  <c r="S15" i="13"/>
  <c r="D23" i="50"/>
  <c r="BC310" i="3"/>
  <c r="BC311" i="3"/>
  <c r="AI33" i="50"/>
  <c r="AI23" i="50"/>
  <c r="R16" i="50"/>
  <c r="R6" i="50"/>
  <c r="H42" i="70"/>
  <c r="H46" i="70" s="1"/>
  <c r="AO233" i="3"/>
  <c r="BH233" i="3" s="1"/>
  <c r="BH231" i="3"/>
  <c r="AS120" i="3"/>
  <c r="BL120" i="3" s="1"/>
  <c r="I21" i="13"/>
  <c r="J21" i="13"/>
  <c r="K20" i="9"/>
  <c r="J112" i="3"/>
  <c r="BD112" i="3" s="1"/>
  <c r="BM127" i="3"/>
  <c r="BN293" i="3"/>
  <c r="G8" i="62"/>
  <c r="G18" i="62"/>
  <c r="G20" i="62" s="1"/>
  <c r="AO199" i="3"/>
  <c r="BH199" i="3" s="1"/>
  <c r="BH198" i="3"/>
  <c r="BO274" i="3"/>
  <c r="BM215" i="3"/>
  <c r="BB33" i="50"/>
  <c r="BB23" i="50"/>
  <c r="N16" i="50"/>
  <c r="N6" i="50"/>
  <c r="BR214" i="3"/>
  <c r="BM151" i="3"/>
  <c r="BN206" i="3"/>
  <c r="AF6" i="1"/>
  <c r="AE279" i="3" s="1"/>
  <c r="AE300" i="3" s="1"/>
  <c r="AA45" i="22"/>
  <c r="AA51" i="22" s="1"/>
  <c r="F8" i="61"/>
  <c r="D8" i="61"/>
  <c r="T20" i="61"/>
  <c r="S24" i="68"/>
  <c r="X24" i="68"/>
  <c r="AF83" i="72"/>
  <c r="AV244" i="3"/>
  <c r="BO244" i="3" s="1"/>
  <c r="BQ172" i="3"/>
  <c r="Q251" i="3"/>
  <c r="BK251" i="3" s="1"/>
  <c r="R9" i="13"/>
  <c r="BL213" i="3"/>
  <c r="AS216" i="3"/>
  <c r="BL216" i="3" s="1"/>
  <c r="G33" i="1"/>
  <c r="G23" i="1"/>
  <c r="F305" i="3" s="1"/>
  <c r="F314" i="3" s="1"/>
  <c r="Q220" i="3"/>
  <c r="BK223" i="3" s="1"/>
  <c r="R23" i="14"/>
  <c r="R25" i="14" s="1"/>
  <c r="F9" i="71"/>
  <c r="BK153" i="3"/>
  <c r="BR130" i="3"/>
  <c r="BC313" i="3"/>
  <c r="BR126" i="3"/>
  <c r="BD110" i="3"/>
  <c r="BR128" i="3"/>
  <c r="D42" i="70"/>
  <c r="D46" i="70" s="1"/>
  <c r="BR194" i="3"/>
  <c r="U83" i="72"/>
  <c r="AP6" i="1"/>
  <c r="Q24" i="68"/>
  <c r="M24" i="68"/>
  <c r="N21" i="13"/>
  <c r="O21" i="13"/>
  <c r="M21" i="13"/>
  <c r="U24" i="68"/>
  <c r="AE23" i="1"/>
  <c r="D6" i="1"/>
  <c r="C279" i="3" s="1"/>
  <c r="BP163" i="3"/>
  <c r="BN250" i="3"/>
  <c r="BP232" i="3"/>
  <c r="BO164" i="3"/>
  <c r="I251" i="3"/>
  <c r="J9" i="13"/>
  <c r="BK206" i="3"/>
  <c r="AJ177" i="3"/>
  <c r="BC177" i="3" s="1"/>
  <c r="BC176" i="3"/>
  <c r="J16" i="50"/>
  <c r="J6" i="50"/>
  <c r="S13" i="30"/>
  <c r="N42" i="70"/>
  <c r="N46" i="70" s="1"/>
  <c r="G36" i="61"/>
  <c r="G41" i="61" s="1"/>
  <c r="N36" i="61"/>
  <c r="N41" i="61" s="1"/>
  <c r="V31" i="61"/>
  <c r="AB11" i="61"/>
  <c r="F11" i="61"/>
  <c r="V20" i="61"/>
  <c r="K34" i="61"/>
  <c r="D31" i="61"/>
  <c r="N11" i="61"/>
  <c r="J20" i="61"/>
  <c r="Q20" i="9"/>
  <c r="BL274" i="3"/>
  <c r="BM130" i="3"/>
  <c r="BO163" i="3"/>
  <c r="BQ83" i="3"/>
  <c r="R251" i="3"/>
  <c r="S9" i="13"/>
  <c r="S8" i="62"/>
  <c r="S18" i="62"/>
  <c r="S20" i="62" s="1"/>
  <c r="Q208" i="3"/>
  <c r="BK208" i="3" s="1"/>
  <c r="BK205" i="3"/>
  <c r="M33" i="1"/>
  <c r="M23" i="1"/>
  <c r="L305" i="3" s="1"/>
  <c r="L314" i="3" s="1"/>
  <c r="AR143" i="3"/>
  <c r="BK143" i="3" s="1"/>
  <c r="BK140" i="3"/>
  <c r="BK141" i="3"/>
  <c r="BK142" i="3"/>
  <c r="BK138" i="3"/>
  <c r="BK139" i="3"/>
  <c r="BC312" i="3"/>
  <c r="BR270" i="3"/>
  <c r="AU16" i="50"/>
  <c r="AU6" i="50"/>
  <c r="BC23" i="50"/>
  <c r="BC33" i="50"/>
  <c r="Q13" i="30"/>
  <c r="BE127" i="3"/>
  <c r="BE126" i="3"/>
  <c r="BN83" i="3"/>
  <c r="BO81" i="3"/>
  <c r="AW300" i="3"/>
  <c r="BP300" i="3" s="1"/>
  <c r="BP294" i="3"/>
  <c r="BQ118" i="3"/>
  <c r="BO161" i="3"/>
  <c r="BN213" i="3"/>
  <c r="BP81" i="3"/>
  <c r="BN214" i="3"/>
  <c r="BQ82" i="3"/>
  <c r="BQ110" i="3"/>
  <c r="BQ111" i="3"/>
  <c r="BN295" i="3"/>
  <c r="BP142" i="3"/>
  <c r="BP243" i="3"/>
  <c r="BN251" i="3"/>
  <c r="BM230" i="3"/>
  <c r="E154" i="3"/>
  <c r="AU103" i="3"/>
  <c r="BN103" i="3" s="1"/>
  <c r="BN101" i="3"/>
  <c r="BN117" i="3"/>
  <c r="BN253" i="3"/>
  <c r="BO198" i="3"/>
  <c r="BQ161" i="3"/>
  <c r="BP141" i="3"/>
  <c r="BM109" i="3"/>
  <c r="BM205" i="3"/>
  <c r="BM110" i="3"/>
  <c r="BP165" i="3"/>
  <c r="BM183" i="3"/>
  <c r="BM82" i="3"/>
  <c r="BM119" i="3"/>
  <c r="AS199" i="3"/>
  <c r="BL199" i="3" s="1"/>
  <c r="AK199" i="3"/>
  <c r="BD199" i="3" s="1"/>
  <c r="AV216" i="3"/>
  <c r="BO216" i="3" s="1"/>
  <c r="BO213" i="3"/>
  <c r="AU300" i="3"/>
  <c r="BN300" i="3" s="1"/>
  <c r="BN296" i="3"/>
  <c r="BP138" i="3"/>
  <c r="BN297" i="3"/>
  <c r="BO187" i="3"/>
  <c r="BO162" i="3"/>
  <c r="BO270" i="3"/>
  <c r="BM111" i="3"/>
  <c r="BP230" i="3"/>
  <c r="BQ187" i="3"/>
  <c r="BO214" i="3"/>
  <c r="W154" i="3"/>
  <c r="BQ154" i="3" s="1"/>
  <c r="BQ149" i="3"/>
  <c r="BM231" i="3"/>
  <c r="BP139" i="3"/>
  <c r="BM270" i="3"/>
  <c r="BM187" i="3"/>
  <c r="BQ109" i="3"/>
  <c r="BN163" i="3"/>
  <c r="BO82" i="3"/>
  <c r="BP118" i="3"/>
  <c r="BO172" i="3"/>
  <c r="BO165" i="3"/>
  <c r="BP83" i="3"/>
  <c r="BN270" i="3"/>
  <c r="BN215" i="3"/>
  <c r="BP162" i="3"/>
  <c r="BQ164" i="3"/>
  <c r="S154" i="3"/>
  <c r="BM154" i="3" s="1"/>
  <c r="BM149" i="3"/>
  <c r="AT199" i="3"/>
  <c r="BM199" i="3" s="1"/>
  <c r="BM198" i="3"/>
  <c r="W225" i="3"/>
  <c r="BQ225" i="3" s="1"/>
  <c r="BQ224" i="3"/>
  <c r="AU177" i="3"/>
  <c r="BN177" i="3" s="1"/>
  <c r="BN176" i="3"/>
  <c r="BG82" i="3"/>
  <c r="S131" i="3"/>
  <c r="BM131" i="3" s="1"/>
  <c r="BM128" i="3"/>
  <c r="BO215" i="3"/>
  <c r="BQ251" i="3"/>
  <c r="BN102" i="3"/>
  <c r="BP117" i="3"/>
  <c r="BQ253" i="3"/>
  <c r="BP231" i="3"/>
  <c r="BM118" i="3"/>
  <c r="BM206" i="3"/>
  <c r="BQ165" i="3"/>
  <c r="BQ117" i="3"/>
  <c r="BN161" i="3"/>
  <c r="BP140" i="3"/>
  <c r="BN82" i="3"/>
  <c r="BM83" i="3"/>
  <c r="BM207" i="3"/>
  <c r="BN294" i="3"/>
  <c r="BN119" i="3"/>
  <c r="BN298" i="3"/>
  <c r="BN162" i="3"/>
  <c r="BQ222" i="3"/>
  <c r="BM117" i="3"/>
  <c r="BQ163" i="3"/>
  <c r="BQ119" i="3"/>
  <c r="BN252" i="3"/>
  <c r="BM126" i="3"/>
  <c r="BQ162" i="3"/>
  <c r="J131" i="3"/>
  <c r="BD131" i="3" s="1"/>
  <c r="BJ153" i="3"/>
  <c r="BL163" i="3"/>
  <c r="BF138" i="3"/>
  <c r="BG198" i="3"/>
  <c r="BG83" i="3"/>
  <c r="I154" i="3"/>
  <c r="BC154" i="3" s="1"/>
  <c r="BG274" i="3"/>
  <c r="BG111" i="3"/>
  <c r="AH279" i="3"/>
  <c r="AH300" i="3" s="1"/>
  <c r="AH87" i="3"/>
  <c r="AH103" i="3" s="1"/>
  <c r="Q279" i="3"/>
  <c r="BK283" i="3" s="1"/>
  <c r="Q33" i="1"/>
  <c r="Q23" i="1"/>
  <c r="P305" i="3" s="1"/>
  <c r="P314" i="3" s="1"/>
  <c r="H33" i="1"/>
  <c r="H23" i="1"/>
  <c r="G305" i="3" s="1"/>
  <c r="G314" i="3" s="1"/>
  <c r="AM279" i="3"/>
  <c r="BF299" i="3" s="1"/>
  <c r="AK177" i="3"/>
  <c r="BD177" i="3" s="1"/>
  <c r="BD176" i="3"/>
  <c r="BF205" i="3"/>
  <c r="L208" i="3"/>
  <c r="BF208" i="3" s="1"/>
  <c r="K16" i="50"/>
  <c r="K6" i="50"/>
  <c r="BE187" i="3"/>
  <c r="AL188" i="3"/>
  <c r="BE188" i="3" s="1"/>
  <c r="AB24" i="13"/>
  <c r="BD251" i="3"/>
  <c r="BD252" i="3"/>
  <c r="BD253" i="3"/>
  <c r="BD250" i="3"/>
  <c r="W20" i="9"/>
  <c r="BL164" i="3"/>
  <c r="X6" i="1"/>
  <c r="AX305" i="3" s="1"/>
  <c r="L23" i="50"/>
  <c r="AZ38" i="72"/>
  <c r="H8" i="61"/>
  <c r="L8" i="61"/>
  <c r="AA8" i="61"/>
  <c r="AS188" i="3"/>
  <c r="BL188" i="3" s="1"/>
  <c r="BL187" i="3"/>
  <c r="BK110" i="3"/>
  <c r="BK109" i="3"/>
  <c r="W21" i="13"/>
  <c r="C248" i="3"/>
  <c r="C254" i="3" s="1"/>
  <c r="D21" i="13"/>
  <c r="D24" i="13"/>
  <c r="P251" i="3"/>
  <c r="BJ251" i="3" s="1"/>
  <c r="Q9" i="13"/>
  <c r="AX33" i="1"/>
  <c r="AX23" i="1"/>
  <c r="AW87" i="3" s="1"/>
  <c r="BP99" i="3" s="1"/>
  <c r="D24" i="68"/>
  <c r="AU33" i="1"/>
  <c r="AU23" i="1"/>
  <c r="AT87" i="3" s="1"/>
  <c r="O83" i="72"/>
  <c r="I33" i="1"/>
  <c r="I23" i="1"/>
  <c r="H305" i="3" s="1"/>
  <c r="H314" i="3" s="1"/>
  <c r="AX83" i="72"/>
  <c r="Z21" i="13"/>
  <c r="J18" i="62"/>
  <c r="J20" i="62" s="1"/>
  <c r="BG243" i="3"/>
  <c r="AN244" i="3"/>
  <c r="BG244" i="3" s="1"/>
  <c r="BF141" i="3"/>
  <c r="BF139" i="3"/>
  <c r="BF140" i="3"/>
  <c r="AM143" i="3"/>
  <c r="BF143" i="3" s="1"/>
  <c r="M248" i="3"/>
  <c r="T6" i="1"/>
  <c r="T16" i="1"/>
  <c r="BI198" i="3"/>
  <c r="AP199" i="3"/>
  <c r="BI199" i="3" s="1"/>
  <c r="AK188" i="3"/>
  <c r="BD188" i="3" s="1"/>
  <c r="BD187" i="3"/>
  <c r="BG164" i="3"/>
  <c r="BC77" i="3"/>
  <c r="BC75" i="3"/>
  <c r="BC76" i="3"/>
  <c r="X33" i="50"/>
  <c r="X23" i="50"/>
  <c r="AQ33" i="50"/>
  <c r="AQ23" i="50"/>
  <c r="Y24" i="13"/>
  <c r="R12" i="13"/>
  <c r="O8" i="62"/>
  <c r="O18" i="62"/>
  <c r="O20" i="62" s="1"/>
  <c r="AH33" i="1"/>
  <c r="AH23" i="1"/>
  <c r="AN33" i="1"/>
  <c r="AN23" i="1"/>
  <c r="AM87" i="3" s="1"/>
  <c r="BF102" i="3" s="1"/>
  <c r="BC230" i="3"/>
  <c r="BC231" i="3"/>
  <c r="BC232" i="3"/>
  <c r="AJ233" i="3"/>
  <c r="BC233" i="3" s="1"/>
  <c r="AO143" i="3"/>
  <c r="BH143" i="3" s="1"/>
  <c r="BH142" i="3"/>
  <c r="BH138" i="3"/>
  <c r="BH140" i="3"/>
  <c r="AD83" i="72"/>
  <c r="X8" i="61"/>
  <c r="F31" i="61"/>
  <c r="M8" i="61"/>
  <c r="S11" i="61"/>
  <c r="J11" i="61"/>
  <c r="Z20" i="61"/>
  <c r="N20" i="61"/>
  <c r="O34" i="61"/>
  <c r="V8" i="61"/>
  <c r="S20" i="61"/>
  <c r="H34" i="61"/>
  <c r="L31" i="61"/>
  <c r="Q20" i="61"/>
  <c r="R239" i="3"/>
  <c r="BL239" i="3" s="1"/>
  <c r="S20" i="51"/>
  <c r="P220" i="3"/>
  <c r="Q20" i="14"/>
  <c r="BL231" i="3"/>
  <c r="BL230" i="3"/>
  <c r="AS233" i="3"/>
  <c r="BL233" i="3" s="1"/>
  <c r="BL232" i="3"/>
  <c r="O24" i="68"/>
  <c r="R250" i="3"/>
  <c r="S12" i="13"/>
  <c r="S21" i="13"/>
  <c r="AA21" i="13"/>
  <c r="L21" i="13"/>
  <c r="AG33" i="1"/>
  <c r="AG23" i="1"/>
  <c r="AF87" i="3" s="1"/>
  <c r="AF103" i="3" s="1"/>
  <c r="R208" i="3"/>
  <c r="BL208" i="3" s="1"/>
  <c r="BL207" i="3"/>
  <c r="BJ151" i="3"/>
  <c r="P154" i="3"/>
  <c r="BJ154" i="3" s="1"/>
  <c r="BJ149" i="3"/>
  <c r="W33" i="1"/>
  <c r="W23" i="1"/>
  <c r="V305" i="3" s="1"/>
  <c r="V314" i="3" s="1"/>
  <c r="BL206" i="3"/>
  <c r="S33" i="1"/>
  <c r="S23" i="1"/>
  <c r="AH83" i="72"/>
  <c r="AK244" i="3"/>
  <c r="BD244" i="3" s="1"/>
  <c r="BD243" i="3"/>
  <c r="BG222" i="3"/>
  <c r="M225" i="3"/>
  <c r="BG225" i="3" s="1"/>
  <c r="BG223" i="3"/>
  <c r="BF239" i="3"/>
  <c r="L240" i="3"/>
  <c r="BF240" i="3" s="1"/>
  <c r="BH222" i="3"/>
  <c r="BH224" i="3"/>
  <c r="N225" i="3"/>
  <c r="BH225" i="3" s="1"/>
  <c r="BH109" i="3"/>
  <c r="BH110" i="3"/>
  <c r="N112" i="3"/>
  <c r="BH112" i="3" s="1"/>
  <c r="BH111" i="3"/>
  <c r="AR33" i="50"/>
  <c r="AR23" i="50"/>
  <c r="U248" i="3"/>
  <c r="AX16" i="50"/>
  <c r="AX6" i="50"/>
  <c r="V20" i="9"/>
  <c r="BC128" i="3"/>
  <c r="BC126" i="3"/>
  <c r="I131" i="3"/>
  <c r="BC131" i="3" s="1"/>
  <c r="BC127" i="3"/>
  <c r="BC129" i="3"/>
  <c r="BC130" i="3"/>
  <c r="D16" i="50"/>
  <c r="D6" i="50"/>
  <c r="N20" i="9"/>
  <c r="BD77" i="3"/>
  <c r="BD75" i="3"/>
  <c r="X83" i="72"/>
  <c r="AE6" i="1"/>
  <c r="AE16" i="1"/>
  <c r="AD23" i="50"/>
  <c r="I10" i="9"/>
  <c r="BK293" i="3"/>
  <c r="AR300" i="3"/>
  <c r="BK300" i="3" s="1"/>
  <c r="BK296" i="3"/>
  <c r="BK298" i="3"/>
  <c r="BK299" i="3"/>
  <c r="AT6" i="1"/>
  <c r="AT16" i="1"/>
  <c r="N33" i="1"/>
  <c r="N23" i="1"/>
  <c r="M305" i="3" s="1"/>
  <c r="M314" i="3" s="1"/>
  <c r="AJ33" i="50"/>
  <c r="AJ23" i="50"/>
  <c r="BG187" i="3"/>
  <c r="BH285" i="3"/>
  <c r="AB72" i="72"/>
  <c r="AB83" i="72" s="1"/>
  <c r="S23" i="14"/>
  <c r="S25" i="14" s="1"/>
  <c r="R220" i="3"/>
  <c r="P195" i="3"/>
  <c r="BJ195" i="3" s="1"/>
  <c r="BJ194" i="3"/>
  <c r="BL194" i="3"/>
  <c r="V21" i="13"/>
  <c r="B248" i="3"/>
  <c r="B254" i="3" s="1"/>
  <c r="C24" i="13"/>
  <c r="C21" i="13"/>
  <c r="BJ250" i="3"/>
  <c r="AB21" i="13"/>
  <c r="O33" i="1"/>
  <c r="O23" i="1"/>
  <c r="R170" i="3"/>
  <c r="R173" i="3" s="1"/>
  <c r="BL173" i="3" s="1"/>
  <c r="S20" i="6"/>
  <c r="AV83" i="72"/>
  <c r="BE232" i="3"/>
  <c r="BE231" i="3"/>
  <c r="BE230" i="3"/>
  <c r="AL233" i="3"/>
  <c r="BE233" i="3" s="1"/>
  <c r="BH141" i="3"/>
  <c r="BD164" i="3"/>
  <c r="BD165" i="3"/>
  <c r="BD161" i="3"/>
  <c r="BD162" i="3"/>
  <c r="BD163" i="3"/>
  <c r="AK166" i="3"/>
  <c r="BD166" i="3" s="1"/>
  <c r="J254" i="3"/>
  <c r="BD254" i="3" s="1"/>
  <c r="N154" i="3"/>
  <c r="BH154" i="3" s="1"/>
  <c r="BH152" i="3"/>
  <c r="BH151" i="3"/>
  <c r="BH153" i="3"/>
  <c r="BH149" i="3"/>
  <c r="BH150" i="3"/>
  <c r="AQ16" i="50"/>
  <c r="AQ6" i="50"/>
  <c r="AL244" i="3"/>
  <c r="BE244" i="3" s="1"/>
  <c r="BE243" i="3"/>
  <c r="AV16" i="50"/>
  <c r="AV6" i="50"/>
  <c r="AW16" i="50"/>
  <c r="AW6" i="50"/>
  <c r="S16" i="50"/>
  <c r="S6" i="50"/>
  <c r="Q24" i="13"/>
  <c r="J154" i="3"/>
  <c r="BD154" i="3" s="1"/>
  <c r="BD149" i="3"/>
  <c r="BD150" i="3"/>
  <c r="BD151" i="3"/>
  <c r="BD153" i="3"/>
  <c r="BD152" i="3"/>
  <c r="Q13" i="14"/>
  <c r="X24" i="13"/>
  <c r="R13" i="14"/>
  <c r="R24" i="13"/>
  <c r="J24" i="13"/>
  <c r="BL75" i="3"/>
  <c r="BL76" i="3"/>
  <c r="F21" i="13"/>
  <c r="E248" i="3"/>
  <c r="E254" i="3" s="1"/>
  <c r="AR244" i="3"/>
  <c r="BK244" i="3" s="1"/>
  <c r="AA72" i="72"/>
  <c r="AA83" i="72" s="1"/>
  <c r="BL165" i="3"/>
  <c r="BL161" i="3"/>
  <c r="AS166" i="3"/>
  <c r="BL166" i="3" s="1"/>
  <c r="AD33" i="1"/>
  <c r="AD23" i="1"/>
  <c r="AP83" i="72"/>
  <c r="S83" i="72"/>
  <c r="BK75" i="3"/>
  <c r="AR87" i="3"/>
  <c r="BB72" i="72"/>
  <c r="BB83" i="72" s="1"/>
  <c r="BF207" i="3"/>
  <c r="AD6" i="1"/>
  <c r="Y59" i="72"/>
  <c r="X34" i="61"/>
  <c r="BK76" i="3"/>
  <c r="AP33" i="1"/>
  <c r="AP23" i="1"/>
  <c r="AJ33" i="1"/>
  <c r="AJ23" i="1"/>
  <c r="P252" i="3"/>
  <c r="BJ252" i="3" s="1"/>
  <c r="Q15" i="13"/>
  <c r="X21" i="13"/>
  <c r="U21" i="13"/>
  <c r="R21" i="13"/>
  <c r="Q252" i="3"/>
  <c r="BK252" i="3" s="1"/>
  <c r="R15" i="13"/>
  <c r="BJ253" i="3"/>
  <c r="BK297" i="3"/>
  <c r="BL77" i="3"/>
  <c r="BI141" i="3"/>
  <c r="BI140" i="3"/>
  <c r="BI138" i="3"/>
  <c r="AP143" i="3"/>
  <c r="BI143" i="3" s="1"/>
  <c r="BI142" i="3"/>
  <c r="BH139" i="3"/>
  <c r="BE110" i="3"/>
  <c r="BE111" i="3"/>
  <c r="K112" i="3"/>
  <c r="BE112" i="3" s="1"/>
  <c r="BE109" i="3"/>
  <c r="E6" i="50"/>
  <c r="E16" i="50"/>
  <c r="AK6" i="50"/>
  <c r="AK16" i="50"/>
  <c r="AS6" i="50"/>
  <c r="AS16" i="50"/>
  <c r="U24" i="13"/>
  <c r="X248" i="3"/>
  <c r="M24" i="13"/>
  <c r="BC153" i="3"/>
  <c r="BC150" i="3"/>
  <c r="BC151" i="3"/>
  <c r="BC152" i="3"/>
  <c r="AS16" i="1"/>
  <c r="Q12" i="13"/>
  <c r="R16" i="1"/>
  <c r="N24" i="13"/>
  <c r="BH243" i="3"/>
  <c r="AO244" i="3"/>
  <c r="BH244" i="3" s="1"/>
  <c r="BG162" i="3"/>
  <c r="BG161" i="3"/>
  <c r="BG163" i="3"/>
  <c r="AN166" i="3"/>
  <c r="BG166" i="3" s="1"/>
  <c r="K271" i="3"/>
  <c r="BE271" i="3" s="1"/>
  <c r="BE270" i="3"/>
  <c r="K76" i="60"/>
  <c r="Z23" i="50"/>
  <c r="R34" i="61"/>
  <c r="N8" i="61"/>
  <c r="W36" i="61"/>
  <c r="W41" i="61" s="1"/>
  <c r="AO33" i="1"/>
  <c r="AO23" i="1"/>
  <c r="E21" i="13"/>
  <c r="E24" i="13"/>
  <c r="K21" i="13"/>
  <c r="K24" i="13"/>
  <c r="P170" i="3"/>
  <c r="Q20" i="6"/>
  <c r="AY33" i="1"/>
  <c r="AY23" i="1"/>
  <c r="E20" i="9"/>
  <c r="AO188" i="3"/>
  <c r="BH188" i="3" s="1"/>
  <c r="BH187" i="3"/>
  <c r="BG81" i="3"/>
  <c r="I248" i="3"/>
  <c r="AW33" i="50"/>
  <c r="AW23" i="50"/>
  <c r="AL143" i="3"/>
  <c r="BE143" i="3" s="1"/>
  <c r="BE139" i="3"/>
  <c r="BE142" i="3"/>
  <c r="BE141" i="3"/>
  <c r="BE138" i="3"/>
  <c r="BE140" i="3"/>
  <c r="BH270" i="3"/>
  <c r="K184" i="3"/>
  <c r="BE184" i="3" s="1"/>
  <c r="BE183" i="3"/>
  <c r="J240" i="3"/>
  <c r="BD240" i="3" s="1"/>
  <c r="AR6" i="1"/>
  <c r="AQ279" i="3" s="1"/>
  <c r="AR16" i="1"/>
  <c r="C20" i="9"/>
  <c r="AA24" i="13"/>
  <c r="P16" i="1"/>
  <c r="BH223" i="3"/>
  <c r="BF206" i="3"/>
  <c r="BH284" i="3"/>
  <c r="I20" i="61"/>
  <c r="AI16" i="50"/>
  <c r="AI6" i="50"/>
  <c r="BB6" i="50"/>
  <c r="BB16" i="50"/>
  <c r="BH274" i="3"/>
  <c r="AE33" i="1"/>
  <c r="AT83" i="72"/>
  <c r="BI176" i="3"/>
  <c r="Y131" i="3"/>
  <c r="BS131" i="3" s="1"/>
  <c r="Y8" i="61"/>
  <c r="D36" i="61"/>
  <c r="D41" i="61" s="1"/>
  <c r="Q112" i="3"/>
  <c r="BK112" i="3" s="1"/>
  <c r="BL117" i="3"/>
  <c r="BK295" i="3"/>
  <c r="BL110" i="3"/>
  <c r="R112" i="3"/>
  <c r="BL112" i="3" s="1"/>
  <c r="BL109" i="3"/>
  <c r="P33" i="1"/>
  <c r="P23" i="1"/>
  <c r="O305" i="3" s="1"/>
  <c r="O314" i="3" s="1"/>
  <c r="BK250" i="3"/>
  <c r="G21" i="13"/>
  <c r="F248" i="3"/>
  <c r="F254" i="3" s="1"/>
  <c r="R248" i="3"/>
  <c r="BL253" i="3" s="1"/>
  <c r="S24" i="13"/>
  <c r="AQ275" i="3"/>
  <c r="BJ275" i="3" s="1"/>
  <c r="BJ274" i="3"/>
  <c r="K24" i="68"/>
  <c r="AF33" i="1"/>
  <c r="AF23" i="1"/>
  <c r="AE87" i="3" s="1"/>
  <c r="AE103" i="3" s="1"/>
  <c r="L33" i="1"/>
  <c r="L23" i="1"/>
  <c r="K305" i="3" s="1"/>
  <c r="K314" i="3" s="1"/>
  <c r="BJ152" i="3"/>
  <c r="O279" i="3"/>
  <c r="BI287" i="3" s="1"/>
  <c r="BI118" i="3"/>
  <c r="AP120" i="3"/>
  <c r="BI120" i="3" s="1"/>
  <c r="BI119" i="3"/>
  <c r="M240" i="3"/>
  <c r="BG240" i="3" s="1"/>
  <c r="BG239" i="3"/>
  <c r="J6" i="1"/>
  <c r="I279" i="3" s="1"/>
  <c r="AJ244" i="3"/>
  <c r="BC244" i="3" s="1"/>
  <c r="BC243" i="3"/>
  <c r="BG110" i="3"/>
  <c r="M112" i="3"/>
  <c r="BG112" i="3" s="1"/>
  <c r="BD117" i="3"/>
  <c r="BD118" i="3"/>
  <c r="BD119" i="3"/>
  <c r="I184" i="3"/>
  <c r="BC184" i="3" s="1"/>
  <c r="BC183" i="3"/>
  <c r="Z248" i="3"/>
  <c r="BT252" i="3" s="1"/>
  <c r="T33" i="50"/>
  <c r="T23" i="50"/>
  <c r="R20" i="6"/>
  <c r="BE222" i="3"/>
  <c r="BE224" i="3"/>
  <c r="BE223" i="3"/>
  <c r="K225" i="3"/>
  <c r="BE225" i="3" s="1"/>
  <c r="F24" i="13"/>
  <c r="BD223" i="3"/>
  <c r="BD224" i="3"/>
  <c r="BD222" i="3"/>
  <c r="L248" i="3"/>
  <c r="BL282" i="3"/>
  <c r="R288" i="3"/>
  <c r="BL288" i="3" s="1"/>
  <c r="BL286" i="3"/>
  <c r="BL284" i="3"/>
  <c r="BL287" i="3"/>
  <c r="BL281" i="3"/>
  <c r="BL283" i="3"/>
  <c r="F20" i="9"/>
  <c r="BD76" i="3"/>
  <c r="C20" i="61"/>
  <c r="M20" i="61"/>
  <c r="AA36" i="61"/>
  <c r="AA41" i="61" s="1"/>
  <c r="Z36" i="61"/>
  <c r="Z41" i="61" s="1"/>
  <c r="J36" i="61"/>
  <c r="J41" i="61" s="1"/>
  <c r="N31" i="61"/>
  <c r="L34" i="61"/>
  <c r="D20" i="61"/>
  <c r="L20" i="61"/>
  <c r="T31" i="61"/>
  <c r="E34" i="61"/>
  <c r="T8" i="61"/>
  <c r="K11" i="61"/>
  <c r="Z11" i="61"/>
  <c r="E20" i="61"/>
  <c r="Q8" i="61"/>
  <c r="E36" i="61"/>
  <c r="E41" i="61" s="1"/>
  <c r="S31" i="61"/>
  <c r="S34" i="61"/>
  <c r="W20" i="61"/>
  <c r="P20" i="61"/>
  <c r="O11" i="61"/>
  <c r="U11" i="61"/>
  <c r="U20" i="61"/>
  <c r="O8" i="61"/>
  <c r="G34" i="61"/>
  <c r="K20" i="61"/>
  <c r="AA31" i="61"/>
  <c r="X20" i="61"/>
  <c r="G11" i="61"/>
  <c r="E11" i="61"/>
  <c r="P36" i="61"/>
  <c r="P41" i="61" s="1"/>
  <c r="AA20" i="61"/>
  <c r="M34" i="61"/>
  <c r="Y20" i="61"/>
  <c r="N34" i="61"/>
  <c r="S36" i="61"/>
  <c r="S41" i="61" s="1"/>
  <c r="Y36" i="61"/>
  <c r="Y41" i="61" s="1"/>
  <c r="E31" i="61"/>
  <c r="T36" i="61"/>
  <c r="T41" i="61" s="1"/>
  <c r="H36" i="61"/>
  <c r="H41" i="61" s="1"/>
  <c r="J31" i="61"/>
  <c r="G31" i="61"/>
  <c r="AB34" i="61"/>
  <c r="U34" i="61"/>
  <c r="V34" i="61"/>
  <c r="K36" i="61"/>
  <c r="K41" i="61" s="1"/>
  <c r="U31" i="61"/>
  <c r="M31" i="61"/>
  <c r="Q36" i="61"/>
  <c r="Q41" i="61" s="1"/>
  <c r="U8" i="61"/>
  <c r="L36" i="61"/>
  <c r="L41" i="61" s="1"/>
  <c r="S8" i="61"/>
  <c r="R31" i="61"/>
  <c r="O31" i="61"/>
  <c r="H31" i="61"/>
  <c r="I31" i="61"/>
  <c r="C36" i="61"/>
  <c r="C41" i="61" s="1"/>
  <c r="C8" i="61"/>
  <c r="I36" i="61"/>
  <c r="I41" i="61" s="1"/>
  <c r="O36" i="61"/>
  <c r="O41" i="61" s="1"/>
  <c r="U36" i="61"/>
  <c r="U41" i="61" s="1"/>
  <c r="Z31" i="61"/>
  <c r="C31" i="61"/>
  <c r="C34" i="61"/>
  <c r="G20" i="61"/>
  <c r="W31" i="61"/>
  <c r="P31" i="61"/>
  <c r="Q31" i="61"/>
  <c r="Z34" i="61"/>
  <c r="K8" i="61"/>
  <c r="M36" i="61"/>
  <c r="M41" i="61" s="1"/>
  <c r="K31" i="61"/>
  <c r="O20" i="61"/>
  <c r="H20" i="61"/>
  <c r="X31" i="61"/>
  <c r="Y31" i="61"/>
  <c r="W11" i="61"/>
  <c r="AB8" i="61"/>
  <c r="AB36" i="61"/>
  <c r="AB41" i="61" s="1"/>
  <c r="X36" i="61"/>
  <c r="X41" i="61" s="1"/>
  <c r="Y8" i="20"/>
  <c r="Y39" i="22"/>
  <c r="AA13" i="73"/>
  <c r="AA23" i="73"/>
  <c r="AA26" i="73" s="1"/>
  <c r="Z14" i="66"/>
  <c r="AA33" i="50"/>
  <c r="AA14" i="66"/>
  <c r="Z23" i="73"/>
  <c r="Z26" i="73" s="1"/>
  <c r="Z20" i="14"/>
  <c r="Z17" i="67"/>
  <c r="Z39" i="22"/>
  <c r="AB7" i="50"/>
  <c r="AB45" i="22"/>
  <c r="AB51" i="22" s="1"/>
  <c r="AB17" i="67"/>
  <c r="AB33" i="50"/>
  <c r="Z33" i="50"/>
  <c r="Z7" i="50"/>
  <c r="AA6" i="50"/>
  <c r="Y7" i="50"/>
  <c r="Y14" i="66"/>
  <c r="Y21" i="20"/>
  <c r="Y33" i="20"/>
  <c r="Y20" i="73"/>
  <c r="Y17" i="66"/>
  <c r="Y19" i="66" s="1"/>
  <c r="Y20" i="67"/>
  <c r="Y23" i="67" s="1"/>
  <c r="AY165" i="3"/>
  <c r="AZ15" i="13"/>
  <c r="AZ8" i="62"/>
  <c r="AZ18" i="62"/>
  <c r="AZ20" i="62" s="1"/>
  <c r="AZ12" i="13"/>
  <c r="AZ13" i="63"/>
  <c r="AY261" i="3"/>
  <c r="AY163" i="3"/>
  <c r="AZ82" i="72"/>
  <c r="AZ13" i="32"/>
  <c r="AZ67" i="72"/>
  <c r="AZ20" i="67"/>
  <c r="AZ23" i="67" s="1"/>
  <c r="AZ8" i="20"/>
  <c r="BC72" i="72"/>
  <c r="BC83" i="72" s="1"/>
  <c r="Z72" i="72"/>
  <c r="Z83" i="72" s="1"/>
  <c r="Y38" i="72"/>
  <c r="X147" i="3"/>
  <c r="BR151" i="3" s="1"/>
  <c r="X77" i="3"/>
  <c r="BR77" i="3" s="1"/>
  <c r="Y72" i="72"/>
  <c r="Y83" i="72" s="1"/>
  <c r="Y15" i="72"/>
  <c r="W279" i="3"/>
  <c r="P279" i="3"/>
  <c r="AF279" i="3"/>
  <c r="AF300" i="3" s="1"/>
  <c r="F6" i="1"/>
  <c r="F16" i="1"/>
  <c r="M6" i="1"/>
  <c r="M16" i="1"/>
  <c r="AO33" i="50"/>
  <c r="AO23" i="50"/>
  <c r="AF16" i="50"/>
  <c r="AF6" i="50"/>
  <c r="O6" i="50"/>
  <c r="O16" i="50"/>
  <c r="AJ16" i="50"/>
  <c r="AJ6" i="50"/>
  <c r="BK100" i="3"/>
  <c r="BK102" i="3"/>
  <c r="AR103" i="3"/>
  <c r="BK103" i="3" s="1"/>
  <c r="BK98" i="3"/>
  <c r="BK99" i="3"/>
  <c r="BK101" i="3"/>
  <c r="BG153" i="3"/>
  <c r="M154" i="3"/>
  <c r="BG154" i="3" s="1"/>
  <c r="BG150" i="3"/>
  <c r="AK279" i="3"/>
  <c r="BD299" i="3" s="1"/>
  <c r="AK87" i="3"/>
  <c r="AH305" i="3"/>
  <c r="AH314" i="3" s="1"/>
  <c r="G279" i="3"/>
  <c r="G288" i="3" s="1"/>
  <c r="G87" i="3"/>
  <c r="G94" i="3" s="1"/>
  <c r="AM16" i="50"/>
  <c r="AM6" i="50"/>
  <c r="BC16" i="50"/>
  <c r="BC6" i="50"/>
  <c r="AD16" i="50"/>
  <c r="AD6" i="50"/>
  <c r="O112" i="3"/>
  <c r="BI112" i="3" s="1"/>
  <c r="BI111" i="3"/>
  <c r="BI109" i="3"/>
  <c r="BG151" i="3"/>
  <c r="AX76" i="60"/>
  <c r="Q76" i="60"/>
  <c r="W16" i="50"/>
  <c r="W6" i="50"/>
  <c r="R33" i="50"/>
  <c r="R23" i="50"/>
  <c r="AP16" i="50"/>
  <c r="AP6" i="50"/>
  <c r="J33" i="50"/>
  <c r="J23" i="50"/>
  <c r="AT33" i="50"/>
  <c r="AT23" i="50"/>
  <c r="N33" i="50"/>
  <c r="N23" i="50"/>
  <c r="AC279" i="3"/>
  <c r="AC300" i="3" s="1"/>
  <c r="AC87" i="3"/>
  <c r="AC103" i="3" s="1"/>
  <c r="BA33" i="1"/>
  <c r="BA23" i="1"/>
  <c r="AZ87" i="3" s="1"/>
  <c r="D33" i="1"/>
  <c r="D23" i="1"/>
  <c r="BI75" i="3"/>
  <c r="BI76" i="3"/>
  <c r="BI77" i="3"/>
  <c r="AO177" i="3"/>
  <c r="BH177" i="3" s="1"/>
  <c r="BH176" i="3"/>
  <c r="N240" i="3"/>
  <c r="BH240" i="3" s="1"/>
  <c r="BH239" i="3"/>
  <c r="BD231" i="3"/>
  <c r="BD232" i="3"/>
  <c r="BD230" i="3"/>
  <c r="AK233" i="3"/>
  <c r="BD233" i="3" s="1"/>
  <c r="AJ16" i="1"/>
  <c r="AJ6" i="1"/>
  <c r="BG127" i="3"/>
  <c r="M16" i="50"/>
  <c r="M6" i="50"/>
  <c r="AL33" i="50"/>
  <c r="AL23" i="50"/>
  <c r="H33" i="50"/>
  <c r="H23" i="50"/>
  <c r="AL300" i="3"/>
  <c r="BE300" i="3" s="1"/>
  <c r="C288" i="3"/>
  <c r="J33" i="1"/>
  <c r="J23" i="1"/>
  <c r="BF232" i="3"/>
  <c r="AM233" i="3"/>
  <c r="BF233" i="3" s="1"/>
  <c r="BF230" i="3"/>
  <c r="BI187" i="3"/>
  <c r="AP188" i="3"/>
  <c r="BI188" i="3" s="1"/>
  <c r="L6" i="1"/>
  <c r="L16" i="1"/>
  <c r="AH16" i="1"/>
  <c r="AH6" i="1"/>
  <c r="AJ87" i="3"/>
  <c r="BC101" i="3" s="1"/>
  <c r="AJ279" i="3"/>
  <c r="BC298" i="3" s="1"/>
  <c r="AP76" i="60"/>
  <c r="AO120" i="3"/>
  <c r="BH120" i="3" s="1"/>
  <c r="BH119" i="3"/>
  <c r="BH117" i="3"/>
  <c r="Y6" i="50"/>
  <c r="Y16" i="50"/>
  <c r="G6" i="1"/>
  <c r="G16" i="1"/>
  <c r="AY6" i="1"/>
  <c r="AY16" i="1"/>
  <c r="AO279" i="3"/>
  <c r="BI150" i="3"/>
  <c r="BI149" i="3"/>
  <c r="O154" i="3"/>
  <c r="BI154" i="3" s="1"/>
  <c r="BI152" i="3"/>
  <c r="BI153" i="3"/>
  <c r="BI151" i="3"/>
  <c r="E6" i="1"/>
  <c r="E16" i="1"/>
  <c r="I6" i="1"/>
  <c r="I16" i="1"/>
  <c r="BF231" i="3"/>
  <c r="AT279" i="3"/>
  <c r="BM294" i="3" s="1"/>
  <c r="BH81" i="3"/>
  <c r="BH82" i="3"/>
  <c r="BH83" i="3"/>
  <c r="AY23" i="50"/>
  <c r="AY33" i="50"/>
  <c r="F16" i="50"/>
  <c r="F6" i="50"/>
  <c r="K154" i="3"/>
  <c r="BE154" i="3" s="1"/>
  <c r="BE151" i="3"/>
  <c r="BE150" i="3"/>
  <c r="BE149" i="3"/>
  <c r="BE153" i="3"/>
  <c r="BE152" i="3"/>
  <c r="K6" i="1"/>
  <c r="K16" i="1"/>
  <c r="AK33" i="50"/>
  <c r="AK23" i="50"/>
  <c r="AW33" i="1"/>
  <c r="AW23" i="1"/>
  <c r="AV87" i="3" s="1"/>
  <c r="AZ279" i="3"/>
  <c r="AQ6" i="1"/>
  <c r="AQ16" i="1"/>
  <c r="AO6" i="1"/>
  <c r="AO16" i="1"/>
  <c r="BH75" i="3"/>
  <c r="BH77" i="3"/>
  <c r="BH76" i="3"/>
  <c r="AV279" i="3"/>
  <c r="AH76" i="60"/>
  <c r="BG149" i="3"/>
  <c r="AP33" i="50"/>
  <c r="AP23" i="50"/>
  <c r="BE77" i="3"/>
  <c r="BE76" i="3"/>
  <c r="BE75" i="3"/>
  <c r="AH33" i="50"/>
  <c r="AH23" i="50"/>
  <c r="BC81" i="3"/>
  <c r="BC82" i="3"/>
  <c r="BC83" i="3"/>
  <c r="BL83" i="3"/>
  <c r="BL81" i="3"/>
  <c r="Y16" i="1"/>
  <c r="BH165" i="3"/>
  <c r="BH163" i="3"/>
  <c r="BH162" i="3"/>
  <c r="BH161" i="3"/>
  <c r="BH164" i="3"/>
  <c r="AO166" i="3"/>
  <c r="BH166" i="3" s="1"/>
  <c r="BH127" i="3"/>
  <c r="BH130" i="3"/>
  <c r="BH128" i="3"/>
  <c r="BH126" i="3"/>
  <c r="N131" i="3"/>
  <c r="BH131" i="3" s="1"/>
  <c r="BG152" i="3"/>
  <c r="BI172" i="3"/>
  <c r="AN33" i="50"/>
  <c r="AN23" i="50"/>
  <c r="AX23" i="50"/>
  <c r="AX33" i="50"/>
  <c r="U16" i="50"/>
  <c r="U6" i="50"/>
  <c r="AN16" i="50"/>
  <c r="AN6" i="50"/>
  <c r="AG33" i="50"/>
  <c r="AG23" i="50"/>
  <c r="AJ143" i="3"/>
  <c r="BC143" i="3" s="1"/>
  <c r="BC142" i="3"/>
  <c r="BC138" i="3"/>
  <c r="BC139" i="3"/>
  <c r="BC140" i="3"/>
  <c r="BC141" i="3"/>
  <c r="BH286" i="3"/>
  <c r="BH282" i="3"/>
  <c r="BH283" i="3"/>
  <c r="BH287" i="3"/>
  <c r="BH281" i="3"/>
  <c r="N288" i="3"/>
  <c r="BH288" i="3" s="1"/>
  <c r="N76" i="60" l="1"/>
  <c r="BJ207" i="3"/>
  <c r="BP183" i="3"/>
  <c r="BH172" i="3"/>
  <c r="N173" i="3"/>
  <c r="BH173" i="3" s="1"/>
  <c r="BQ183" i="3"/>
  <c r="L184" i="3"/>
  <c r="BF184" i="3" s="1"/>
  <c r="BK239" i="3"/>
  <c r="W87" i="3"/>
  <c r="BQ89" i="3" s="1"/>
  <c r="AR305" i="3"/>
  <c r="BK312" i="3" s="1"/>
  <c r="Q87" i="3"/>
  <c r="M76" i="60"/>
  <c r="BS250" i="3"/>
  <c r="BP270" i="3"/>
  <c r="H76" i="60"/>
  <c r="V208" i="3"/>
  <c r="BP208" i="3" s="1"/>
  <c r="J76" i="60"/>
  <c r="BT251" i="3"/>
  <c r="N184" i="3"/>
  <c r="BH184" i="3" s="1"/>
  <c r="BH183" i="3"/>
  <c r="BF222" i="3"/>
  <c r="BE205" i="3"/>
  <c r="BE207" i="3"/>
  <c r="BE206" i="3"/>
  <c r="O240" i="3"/>
  <c r="BI240" i="3" s="1"/>
  <c r="Y76" i="60"/>
  <c r="BS252" i="3"/>
  <c r="BI270" i="3"/>
  <c r="O271" i="3"/>
  <c r="BI271" i="3" s="1"/>
  <c r="X76" i="60"/>
  <c r="BK284" i="3"/>
  <c r="AZ103" i="3"/>
  <c r="BS103" i="3" s="1"/>
  <c r="BS98" i="3"/>
  <c r="BS101" i="3"/>
  <c r="BS102" i="3"/>
  <c r="BS100" i="3"/>
  <c r="AZ300" i="3"/>
  <c r="BS300" i="3" s="1"/>
  <c r="BS295" i="3"/>
  <c r="BS296" i="3"/>
  <c r="BS297" i="3"/>
  <c r="BS299" i="3"/>
  <c r="BS298" i="3"/>
  <c r="BK172" i="3"/>
  <c r="BS251" i="3"/>
  <c r="L225" i="3"/>
  <c r="BF225" i="3" s="1"/>
  <c r="BF224" i="3"/>
  <c r="BT253" i="3"/>
  <c r="BT250" i="3"/>
  <c r="BS253" i="3"/>
  <c r="BH251" i="3"/>
  <c r="BH253" i="3"/>
  <c r="N254" i="3"/>
  <c r="BH254" i="3" s="1"/>
  <c r="BH250" i="3"/>
  <c r="BH252" i="3"/>
  <c r="BI183" i="3"/>
  <c r="O184" i="3"/>
  <c r="BI184" i="3" s="1"/>
  <c r="BI224" i="3"/>
  <c r="BI222" i="3"/>
  <c r="O225" i="3"/>
  <c r="BI225" i="3" s="1"/>
  <c r="BI223" i="3"/>
  <c r="W271" i="3"/>
  <c r="BQ271" i="3" s="1"/>
  <c r="BQ270" i="3"/>
  <c r="BS293" i="3"/>
  <c r="BS294" i="3"/>
  <c r="Z254" i="3"/>
  <c r="BT254" i="3" s="1"/>
  <c r="BR183" i="3"/>
  <c r="X184" i="3"/>
  <c r="BR184" i="3" s="1"/>
  <c r="BF223" i="3"/>
  <c r="BL172" i="3"/>
  <c r="J184" i="3"/>
  <c r="BD184" i="3" s="1"/>
  <c r="BD183" i="3"/>
  <c r="M184" i="3"/>
  <c r="BG184" i="3" s="1"/>
  <c r="BG183" i="3"/>
  <c r="K254" i="3"/>
  <c r="BE254" i="3" s="1"/>
  <c r="BE251" i="3"/>
  <c r="BE253" i="3"/>
  <c r="BE250" i="3"/>
  <c r="BS99" i="3"/>
  <c r="R184" i="3"/>
  <c r="BL184" i="3" s="1"/>
  <c r="BL183" i="3"/>
  <c r="B87" i="3"/>
  <c r="B94" i="3" s="1"/>
  <c r="D76" i="60"/>
  <c r="BE298" i="3"/>
  <c r="BE295" i="3"/>
  <c r="BE296" i="3"/>
  <c r="BE297" i="3"/>
  <c r="BE293" i="3"/>
  <c r="BE294" i="3"/>
  <c r="U76" i="60"/>
  <c r="AL87" i="3"/>
  <c r="AC305" i="3"/>
  <c r="AC314" i="3" s="1"/>
  <c r="BE239" i="3"/>
  <c r="K240" i="3"/>
  <c r="BE240" i="3" s="1"/>
  <c r="R240" i="3"/>
  <c r="BL240" i="3" s="1"/>
  <c r="T224" i="3"/>
  <c r="T239" i="3"/>
  <c r="T222" i="3"/>
  <c r="U16" i="7"/>
  <c r="T309" i="3"/>
  <c r="T109" i="3"/>
  <c r="T153" i="3"/>
  <c r="T128" i="3"/>
  <c r="U13" i="9"/>
  <c r="U17" i="9"/>
  <c r="U13" i="32"/>
  <c r="W8" i="20"/>
  <c r="T126" i="3"/>
  <c r="U20" i="9"/>
  <c r="K173" i="3"/>
  <c r="BE173" i="3" s="1"/>
  <c r="BE172" i="3"/>
  <c r="BD172" i="3"/>
  <c r="R76" i="60"/>
  <c r="S76" i="60"/>
  <c r="T76" i="60"/>
  <c r="G76" i="60"/>
  <c r="W76" i="60"/>
  <c r="C76" i="60"/>
  <c r="Y45" i="22"/>
  <c r="Y51" i="22" s="1"/>
  <c r="W7" i="1"/>
  <c r="V107" i="3"/>
  <c r="V75" i="3"/>
  <c r="W32" i="17"/>
  <c r="AW308" i="3"/>
  <c r="V282" i="3"/>
  <c r="V90" i="3"/>
  <c r="W17" i="1"/>
  <c r="AV16" i="32"/>
  <c r="AU192" i="3"/>
  <c r="O87" i="3"/>
  <c r="BI93" i="3" s="1"/>
  <c r="AO87" i="3"/>
  <c r="AO103" i="3" s="1"/>
  <c r="BH103" i="3" s="1"/>
  <c r="U15" i="31"/>
  <c r="AV16" i="1"/>
  <c r="AN305" i="3"/>
  <c r="BG308" i="3" s="1"/>
  <c r="BK224" i="3"/>
  <c r="M87" i="3"/>
  <c r="BG90" i="3" s="1"/>
  <c r="BR75" i="3"/>
  <c r="BR76" i="3"/>
  <c r="Q225" i="3"/>
  <c r="BK225" i="3" s="1"/>
  <c r="X254" i="3"/>
  <c r="BR254" i="3" s="1"/>
  <c r="BR251" i="3"/>
  <c r="BR253" i="3"/>
  <c r="BR250" i="3"/>
  <c r="BR252" i="3"/>
  <c r="X154" i="3"/>
  <c r="BR154" i="3" s="1"/>
  <c r="BR152" i="3"/>
  <c r="BR150" i="3"/>
  <c r="BR153" i="3"/>
  <c r="BK222" i="3"/>
  <c r="AZ23" i="14"/>
  <c r="AZ25" i="14" s="1"/>
  <c r="BR149" i="3"/>
  <c r="AV103" i="3"/>
  <c r="BO103" i="3" s="1"/>
  <c r="BO99" i="3"/>
  <c r="BO98" i="3"/>
  <c r="BO100" i="3"/>
  <c r="BO101" i="3"/>
  <c r="AT103" i="3"/>
  <c r="BM103" i="3" s="1"/>
  <c r="BM98" i="3"/>
  <c r="BM99" i="3"/>
  <c r="BM102" i="3"/>
  <c r="BM101" i="3"/>
  <c r="W288" i="3"/>
  <c r="BQ288" i="3" s="1"/>
  <c r="BQ285" i="3"/>
  <c r="BQ283" i="3"/>
  <c r="BQ282" i="3"/>
  <c r="BQ287" i="3"/>
  <c r="BQ284" i="3"/>
  <c r="BQ286" i="3"/>
  <c r="BQ281" i="3"/>
  <c r="BK313" i="3"/>
  <c r="AV300" i="3"/>
  <c r="BO300" i="3" s="1"/>
  <c r="BO298" i="3"/>
  <c r="BO295" i="3"/>
  <c r="BO293" i="3"/>
  <c r="BO296" i="3"/>
  <c r="BO297" i="3"/>
  <c r="BO294" i="3"/>
  <c r="AT300" i="3"/>
  <c r="BM300" i="3" s="1"/>
  <c r="BM298" i="3"/>
  <c r="BM296" i="3"/>
  <c r="BM295" i="3"/>
  <c r="BM299" i="3"/>
  <c r="BM293" i="3"/>
  <c r="W94" i="3"/>
  <c r="BQ94" i="3" s="1"/>
  <c r="BQ91" i="3"/>
  <c r="BQ90" i="3"/>
  <c r="AX314" i="3"/>
  <c r="BQ314" i="3" s="1"/>
  <c r="BQ307" i="3"/>
  <c r="BQ312" i="3"/>
  <c r="BQ310" i="3"/>
  <c r="BQ309" i="3"/>
  <c r="BQ308" i="3"/>
  <c r="BQ313" i="3"/>
  <c r="BM100" i="3"/>
  <c r="BO102" i="3"/>
  <c r="AW103" i="3"/>
  <c r="BP103" i="3" s="1"/>
  <c r="BP101" i="3"/>
  <c r="BP98" i="3"/>
  <c r="BP102" i="3"/>
  <c r="BP100" i="3"/>
  <c r="BM297" i="3"/>
  <c r="U254" i="3"/>
  <c r="BO254" i="3" s="1"/>
  <c r="BO253" i="3"/>
  <c r="BO250" i="3"/>
  <c r="BO251" i="3"/>
  <c r="BO252" i="3"/>
  <c r="BK311" i="3"/>
  <c r="BQ311" i="3"/>
  <c r="BO299" i="3"/>
  <c r="BK282" i="3"/>
  <c r="BL250" i="3"/>
  <c r="BK307" i="3"/>
  <c r="P254" i="3"/>
  <c r="BJ254" i="3" s="1"/>
  <c r="BG251" i="3"/>
  <c r="M254" i="3"/>
  <c r="BG254" i="3" s="1"/>
  <c r="BG252" i="3"/>
  <c r="BG253" i="3"/>
  <c r="BG250" i="3"/>
  <c r="BF98" i="3"/>
  <c r="AM103" i="3"/>
  <c r="BF103" i="3" s="1"/>
  <c r="BF101" i="3"/>
  <c r="BF99" i="3"/>
  <c r="BF100" i="3"/>
  <c r="BK286" i="3"/>
  <c r="AZ33" i="1"/>
  <c r="Z45" i="22"/>
  <c r="Z51" i="22" s="1"/>
  <c r="AS279" i="3"/>
  <c r="AS87" i="3"/>
  <c r="BG283" i="3"/>
  <c r="BG286" i="3"/>
  <c r="BG282" i="3"/>
  <c r="M288" i="3"/>
  <c r="BG288" i="3" s="1"/>
  <c r="BG281" i="3"/>
  <c r="BG284" i="3"/>
  <c r="BG285" i="3"/>
  <c r="BI89" i="3"/>
  <c r="BI92" i="3"/>
  <c r="N305" i="3"/>
  <c r="N314" i="3" s="1"/>
  <c r="AO305" i="3"/>
  <c r="N87" i="3"/>
  <c r="BK287" i="3"/>
  <c r="Z17" i="66"/>
  <c r="Z19" i="66" s="1"/>
  <c r="R305" i="3"/>
  <c r="R314" i="3" s="1"/>
  <c r="AS305" i="3"/>
  <c r="R87" i="3"/>
  <c r="BJ224" i="3"/>
  <c r="P225" i="3"/>
  <c r="BJ225" i="3" s="1"/>
  <c r="BJ223" i="3"/>
  <c r="BJ222" i="3"/>
  <c r="AQ305" i="3"/>
  <c r="BJ312" i="3" s="1"/>
  <c r="BK285" i="3"/>
  <c r="P87" i="3"/>
  <c r="BJ90" i="3" s="1"/>
  <c r="BL252" i="3"/>
  <c r="R254" i="3"/>
  <c r="BL254" i="3" s="1"/>
  <c r="BL251" i="3"/>
  <c r="Q288" i="3"/>
  <c r="BK288" i="3" s="1"/>
  <c r="BL224" i="3"/>
  <c r="BL222" i="3"/>
  <c r="BL223" i="3"/>
  <c r="R225" i="3"/>
  <c r="BL225" i="3" s="1"/>
  <c r="AD279" i="3"/>
  <c r="AD300" i="3" s="1"/>
  <c r="AD87" i="3"/>
  <c r="AD103" i="3" s="1"/>
  <c r="AQ87" i="3"/>
  <c r="BG93" i="3"/>
  <c r="AQ300" i="3"/>
  <c r="BJ300" i="3" s="1"/>
  <c r="BJ295" i="3"/>
  <c r="BJ294" i="3"/>
  <c r="BJ299" i="3"/>
  <c r="BJ293" i="3"/>
  <c r="BJ296" i="3"/>
  <c r="BJ298" i="3"/>
  <c r="BJ297" i="3"/>
  <c r="BK281" i="3"/>
  <c r="L254" i="3"/>
  <c r="BF254" i="3" s="1"/>
  <c r="BF250" i="3"/>
  <c r="BF251" i="3"/>
  <c r="BF252" i="3"/>
  <c r="BF253" i="3"/>
  <c r="BC285" i="3"/>
  <c r="BC287" i="3"/>
  <c r="BC286" i="3"/>
  <c r="I288" i="3"/>
  <c r="BC288" i="3" s="1"/>
  <c r="BC281" i="3"/>
  <c r="BC283" i="3"/>
  <c r="BC282" i="3"/>
  <c r="BC284" i="3"/>
  <c r="BI283" i="3"/>
  <c r="BI286" i="3"/>
  <c r="BI284" i="3"/>
  <c r="O288" i="3"/>
  <c r="BI288" i="3" s="1"/>
  <c r="BI285" i="3"/>
  <c r="BI281" i="3"/>
  <c r="BI282" i="3"/>
  <c r="Q254" i="3"/>
  <c r="BK254" i="3" s="1"/>
  <c r="AP305" i="3"/>
  <c r="BC251" i="3"/>
  <c r="BC252" i="3"/>
  <c r="I254" i="3"/>
  <c r="BC254" i="3" s="1"/>
  <c r="BC250" i="3"/>
  <c r="BC253" i="3"/>
  <c r="BJ172" i="3"/>
  <c r="P173" i="3"/>
  <c r="BJ173" i="3" s="1"/>
  <c r="AT305" i="3"/>
  <c r="S279" i="3"/>
  <c r="S87" i="3"/>
  <c r="BF295" i="3"/>
  <c r="BF298" i="3"/>
  <c r="AM300" i="3"/>
  <c r="BF300" i="3" s="1"/>
  <c r="BF297" i="3"/>
  <c r="BF294" i="3"/>
  <c r="BF296" i="3"/>
  <c r="BF293" i="3"/>
  <c r="Y23" i="73"/>
  <c r="Y26" i="73" s="1"/>
  <c r="AB23" i="73"/>
  <c r="AB26" i="73" s="1"/>
  <c r="Y285" i="3"/>
  <c r="Y91" i="3"/>
  <c r="Z17" i="1"/>
  <c r="Z6" i="1" s="1"/>
  <c r="AZ311" i="3"/>
  <c r="AA20" i="67"/>
  <c r="AA23" i="67" s="1"/>
  <c r="Z23" i="14"/>
  <c r="Z25" i="14" s="1"/>
  <c r="Y220" i="3"/>
  <c r="AA17" i="66"/>
  <c r="AA19" i="66" s="1"/>
  <c r="Z16" i="50"/>
  <c r="Z20" i="67"/>
  <c r="Z23" i="67" s="1"/>
  <c r="AB20" i="67"/>
  <c r="AB23" i="67" s="1"/>
  <c r="Y311" i="3"/>
  <c r="Z34" i="1"/>
  <c r="Z23" i="1" s="1"/>
  <c r="Y305" i="3" s="1"/>
  <c r="Z6" i="50"/>
  <c r="Z21" i="20"/>
  <c r="AB17" i="66"/>
  <c r="AB19" i="66" s="1"/>
  <c r="Y77" i="3"/>
  <c r="Z36" i="20"/>
  <c r="Z38" i="20" s="1"/>
  <c r="Y147" i="3"/>
  <c r="AY311" i="3"/>
  <c r="Y17" i="1"/>
  <c r="Y6" i="1" s="1"/>
  <c r="X279" i="3" s="1"/>
  <c r="Y33" i="50"/>
  <c r="Y23" i="50"/>
  <c r="X311" i="3"/>
  <c r="Y34" i="1"/>
  <c r="Y23" i="1" s="1"/>
  <c r="X305" i="3" s="1"/>
  <c r="Y23" i="14"/>
  <c r="Y25" i="14" s="1"/>
  <c r="X220" i="3"/>
  <c r="Y20" i="14"/>
  <c r="X91" i="3"/>
  <c r="X285" i="3"/>
  <c r="AZ20" i="73"/>
  <c r="AY164" i="3"/>
  <c r="AY192" i="3"/>
  <c r="AZ21" i="20"/>
  <c r="AZ12" i="69"/>
  <c r="AZ9" i="73"/>
  <c r="AZ15" i="31"/>
  <c r="AZ18" i="31"/>
  <c r="AZ34" i="50"/>
  <c r="AZ17" i="50"/>
  <c r="AZ16" i="63"/>
  <c r="AZ34" i="1"/>
  <c r="AZ23" i="1" s="1"/>
  <c r="AZ21" i="13"/>
  <c r="AY162" i="3"/>
  <c r="AZ9" i="13"/>
  <c r="AZ13" i="73"/>
  <c r="AZ14" i="66"/>
  <c r="AZ15" i="69"/>
  <c r="AY161" i="3"/>
  <c r="AZ26" i="72"/>
  <c r="AZ16" i="1"/>
  <c r="AY107" i="3"/>
  <c r="AY81" i="3"/>
  <c r="AZ32" i="17"/>
  <c r="AZ7" i="1"/>
  <c r="AZ16" i="32"/>
  <c r="AY297" i="3"/>
  <c r="AY100" i="3"/>
  <c r="AZ17" i="1"/>
  <c r="AZ6" i="1" s="1"/>
  <c r="AY220" i="3"/>
  <c r="AZ20" i="14"/>
  <c r="AP279" i="3"/>
  <c r="AP87" i="3"/>
  <c r="BD98" i="3"/>
  <c r="BD101" i="3"/>
  <c r="AK103" i="3"/>
  <c r="BD103" i="3" s="1"/>
  <c r="BD99" i="3"/>
  <c r="BD100" i="3"/>
  <c r="AF305" i="3"/>
  <c r="AF314" i="3" s="1"/>
  <c r="E279" i="3"/>
  <c r="E288" i="3" s="1"/>
  <c r="E87" i="3"/>
  <c r="E94" i="3" s="1"/>
  <c r="BJ89" i="3"/>
  <c r="BJ91" i="3"/>
  <c r="F87" i="3"/>
  <c r="F94" i="3" s="1"/>
  <c r="AG305" i="3"/>
  <c r="AG314" i="3" s="1"/>
  <c r="F279" i="3"/>
  <c r="F288" i="3" s="1"/>
  <c r="AL305" i="3"/>
  <c r="K87" i="3"/>
  <c r="K279" i="3"/>
  <c r="C305" i="3"/>
  <c r="C314" i="3" s="1"/>
  <c r="C87" i="3"/>
  <c r="C94" i="3" s="1"/>
  <c r="AD305" i="3"/>
  <c r="AD314" i="3" s="1"/>
  <c r="AK300" i="3"/>
  <c r="BD300" i="3" s="1"/>
  <c r="BD295" i="3"/>
  <c r="BD298" i="3"/>
  <c r="BD297" i="3"/>
  <c r="BD296" i="3"/>
  <c r="BD293" i="3"/>
  <c r="BD294" i="3"/>
  <c r="BJ285" i="3"/>
  <c r="BJ282" i="3"/>
  <c r="BJ281" i="3"/>
  <c r="BJ287" i="3"/>
  <c r="P288" i="3"/>
  <c r="BJ288" i="3" s="1"/>
  <c r="BJ286" i="3"/>
  <c r="BJ284" i="3"/>
  <c r="BJ283" i="3"/>
  <c r="AI305" i="3"/>
  <c r="AI314" i="3" s="1"/>
  <c r="H279" i="3"/>
  <c r="H288" i="3" s="1"/>
  <c r="H87" i="3"/>
  <c r="H94" i="3" s="1"/>
  <c r="BH98" i="3"/>
  <c r="BC297" i="3"/>
  <c r="BC296" i="3"/>
  <c r="BC295" i="3"/>
  <c r="BC294" i="3"/>
  <c r="BC299" i="3"/>
  <c r="AJ300" i="3"/>
  <c r="BC300" i="3" s="1"/>
  <c r="BC293" i="3"/>
  <c r="I305" i="3"/>
  <c r="I314" i="3" s="1"/>
  <c r="AJ305" i="3"/>
  <c r="AJ314" i="3" s="1"/>
  <c r="I87" i="3"/>
  <c r="AE305" i="3"/>
  <c r="AE314" i="3" s="1"/>
  <c r="D87" i="3"/>
  <c r="D94" i="3" s="1"/>
  <c r="D279" i="3"/>
  <c r="D288" i="3" s="1"/>
  <c r="BH295" i="3"/>
  <c r="BH294" i="3"/>
  <c r="BH296" i="3"/>
  <c r="AO300" i="3"/>
  <c r="BH300" i="3" s="1"/>
  <c r="BH293" i="3"/>
  <c r="BH297" i="3"/>
  <c r="BH299" i="3"/>
  <c r="AJ103" i="3"/>
  <c r="BC103" i="3" s="1"/>
  <c r="BC102" i="3"/>
  <c r="BC98" i="3"/>
  <c r="BC99" i="3"/>
  <c r="BC100" i="3"/>
  <c r="L87" i="3"/>
  <c r="AM305" i="3"/>
  <c r="L279" i="3"/>
  <c r="AG279" i="3"/>
  <c r="AG300" i="3" s="1"/>
  <c r="AG87" i="3"/>
  <c r="AG103" i="3" s="1"/>
  <c r="BH298" i="3"/>
  <c r="AN279" i="3"/>
  <c r="AN87" i="3"/>
  <c r="AK305" i="3"/>
  <c r="J87" i="3"/>
  <c r="J279" i="3"/>
  <c r="AI279" i="3"/>
  <c r="AI300" i="3" s="1"/>
  <c r="AI87" i="3"/>
  <c r="AI103" i="3" s="1"/>
  <c r="BD102" i="3"/>
  <c r="AX279" i="3"/>
  <c r="AX87" i="3"/>
  <c r="BJ313" i="3"/>
  <c r="BJ309" i="3"/>
  <c r="BJ310" i="3"/>
  <c r="AQ314" i="3"/>
  <c r="BJ314" i="3" s="1"/>
  <c r="BJ308" i="3"/>
  <c r="BJ311" i="3"/>
  <c r="BJ307" i="3"/>
  <c r="AR314" i="3" l="1"/>
  <c r="BK314" i="3" s="1"/>
  <c r="BK309" i="3"/>
  <c r="BH101" i="3"/>
  <c r="O94" i="3"/>
  <c r="BI94" i="3" s="1"/>
  <c r="BH99" i="3"/>
  <c r="BI91" i="3"/>
  <c r="BK308" i="3"/>
  <c r="BQ92" i="3"/>
  <c r="BK310" i="3"/>
  <c r="X87" i="3"/>
  <c r="BR89" i="3" s="1"/>
  <c r="BH100" i="3"/>
  <c r="BI90" i="3"/>
  <c r="BQ93" i="3"/>
  <c r="Q94" i="3"/>
  <c r="BK94" i="3" s="1"/>
  <c r="BK91" i="3"/>
  <c r="BK93" i="3"/>
  <c r="BK90" i="3"/>
  <c r="BK92" i="3"/>
  <c r="BK89" i="3"/>
  <c r="BH102" i="3"/>
  <c r="P94" i="3"/>
  <c r="BJ94" i="3" s="1"/>
  <c r="BJ93" i="3"/>
  <c r="BJ92" i="3"/>
  <c r="Y154" i="3"/>
  <c r="BS154" i="3" s="1"/>
  <c r="BS149" i="3"/>
  <c r="BS150" i="3"/>
  <c r="BS152" i="3"/>
  <c r="BS151" i="3"/>
  <c r="BS153" i="3"/>
  <c r="BS77" i="3"/>
  <c r="BS75" i="3"/>
  <c r="BS76" i="3"/>
  <c r="BG312" i="3"/>
  <c r="Y225" i="3"/>
  <c r="BS225" i="3" s="1"/>
  <c r="BS222" i="3"/>
  <c r="BS223" i="3"/>
  <c r="BS224" i="3"/>
  <c r="BG91" i="3"/>
  <c r="BG89" i="3"/>
  <c r="M94" i="3"/>
  <c r="BG94" i="3" s="1"/>
  <c r="BG92" i="3"/>
  <c r="BE99" i="3"/>
  <c r="BE101" i="3"/>
  <c r="BE98" i="3"/>
  <c r="BE100" i="3"/>
  <c r="AL103" i="3"/>
  <c r="BE103" i="3" s="1"/>
  <c r="BE102" i="3"/>
  <c r="T149" i="3"/>
  <c r="U13" i="14"/>
  <c r="V13" i="10"/>
  <c r="T223" i="3"/>
  <c r="T172" i="3"/>
  <c r="U9" i="7"/>
  <c r="U9" i="14"/>
  <c r="V20" i="51"/>
  <c r="U237" i="3"/>
  <c r="U282" i="3"/>
  <c r="U90" i="3"/>
  <c r="AV308" i="3"/>
  <c r="T150" i="3"/>
  <c r="V220" i="3"/>
  <c r="W23" i="14"/>
  <c r="W25" i="14" s="1"/>
  <c r="V91" i="3"/>
  <c r="AW311" i="3"/>
  <c r="V285" i="3"/>
  <c r="W6" i="1"/>
  <c r="W16" i="1"/>
  <c r="V112" i="3"/>
  <c r="BP112" i="3" s="1"/>
  <c r="BP111" i="3"/>
  <c r="BP109" i="3"/>
  <c r="BP110" i="3"/>
  <c r="V76" i="3"/>
  <c r="V124" i="3"/>
  <c r="W24" i="18"/>
  <c r="W27" i="18" s="1"/>
  <c r="T127" i="3"/>
  <c r="BG309" i="3"/>
  <c r="AU199" i="3"/>
  <c r="BN199" i="3" s="1"/>
  <c r="BN198" i="3"/>
  <c r="BG311" i="3"/>
  <c r="BR285" i="3"/>
  <c r="X94" i="3"/>
  <c r="BR94" i="3" s="1"/>
  <c r="BR92" i="3"/>
  <c r="BR93" i="3"/>
  <c r="AY120" i="3"/>
  <c r="BR120" i="3" s="1"/>
  <c r="BR117" i="3"/>
  <c r="BR118" i="3"/>
  <c r="BR119" i="3"/>
  <c r="AZ33" i="20"/>
  <c r="BG313" i="3"/>
  <c r="BG310" i="3"/>
  <c r="AY199" i="3"/>
  <c r="BR199" i="3" s="1"/>
  <c r="BR198" i="3"/>
  <c r="AZ43" i="22"/>
  <c r="X225" i="3"/>
  <c r="BR225" i="3" s="1"/>
  <c r="BR224" i="3"/>
  <c r="BR222" i="3"/>
  <c r="BR223" i="3"/>
  <c r="BG307" i="3"/>
  <c r="AN314" i="3"/>
  <c r="BG314" i="3" s="1"/>
  <c r="X288" i="3"/>
  <c r="BR288" i="3" s="1"/>
  <c r="BR283" i="3"/>
  <c r="BR282" i="3"/>
  <c r="BR286" i="3"/>
  <c r="BR287" i="3"/>
  <c r="BR284" i="3"/>
  <c r="BR281" i="3"/>
  <c r="AY233" i="3"/>
  <c r="BR233" i="3" s="1"/>
  <c r="BR231" i="3"/>
  <c r="BR230" i="3"/>
  <c r="BR232" i="3"/>
  <c r="AX103" i="3"/>
  <c r="BQ103" i="3" s="1"/>
  <c r="BQ98" i="3"/>
  <c r="BQ101" i="3"/>
  <c r="BQ102" i="3"/>
  <c r="BQ99" i="3"/>
  <c r="BQ100" i="3"/>
  <c r="S94" i="3"/>
  <c r="BM94" i="3" s="1"/>
  <c r="BM89" i="3"/>
  <c r="BM91" i="3"/>
  <c r="BM93" i="3"/>
  <c r="BM92" i="3"/>
  <c r="BM90" i="3"/>
  <c r="AX300" i="3"/>
  <c r="BQ300" i="3" s="1"/>
  <c r="BQ294" i="3"/>
  <c r="BQ295" i="3"/>
  <c r="BQ293" i="3"/>
  <c r="BQ299" i="3"/>
  <c r="BQ297" i="3"/>
  <c r="BQ298" i="3"/>
  <c r="BQ296" i="3"/>
  <c r="S288" i="3"/>
  <c r="BM288" i="3" s="1"/>
  <c r="BM281" i="3"/>
  <c r="BM283" i="3"/>
  <c r="BM287" i="3"/>
  <c r="BM285" i="3"/>
  <c r="BM284" i="3"/>
  <c r="BM286" i="3"/>
  <c r="BM282" i="3"/>
  <c r="AT314" i="3"/>
  <c r="BM314" i="3" s="1"/>
  <c r="BM307" i="3"/>
  <c r="BM310" i="3"/>
  <c r="BM313" i="3"/>
  <c r="BM309" i="3"/>
  <c r="BM311" i="3"/>
  <c r="BM308" i="3"/>
  <c r="BM312" i="3"/>
  <c r="X314" i="3"/>
  <c r="BH90" i="3"/>
  <c r="BH91" i="3"/>
  <c r="BH92" i="3"/>
  <c r="BH93" i="3"/>
  <c r="N94" i="3"/>
  <c r="BH94" i="3" s="1"/>
  <c r="BH89" i="3"/>
  <c r="BL101" i="3"/>
  <c r="BL102" i="3"/>
  <c r="AS103" i="3"/>
  <c r="BL103" i="3" s="1"/>
  <c r="BL99" i="3"/>
  <c r="BL98" i="3"/>
  <c r="BL100" i="3"/>
  <c r="BH312" i="3"/>
  <c r="BH307" i="3"/>
  <c r="BH313" i="3"/>
  <c r="BH310" i="3"/>
  <c r="BH308" i="3"/>
  <c r="BH311" i="3"/>
  <c r="BH309" i="3"/>
  <c r="AO314" i="3"/>
  <c r="BH314" i="3" s="1"/>
  <c r="BL293" i="3"/>
  <c r="BL296" i="3"/>
  <c r="BL299" i="3"/>
  <c r="AS300" i="3"/>
  <c r="BL300" i="3" s="1"/>
  <c r="BL297" i="3"/>
  <c r="BL294" i="3"/>
  <c r="BL298" i="3"/>
  <c r="BL295" i="3"/>
  <c r="AZ23" i="22"/>
  <c r="AY305" i="3"/>
  <c r="BR311" i="3" s="1"/>
  <c r="BI309" i="3"/>
  <c r="BI310" i="3"/>
  <c r="BI308" i="3"/>
  <c r="BI312" i="3"/>
  <c r="BI311" i="3"/>
  <c r="BI307" i="3"/>
  <c r="BI313" i="3"/>
  <c r="AP314" i="3"/>
  <c r="BI314" i="3" s="1"/>
  <c r="BJ98" i="3"/>
  <c r="BJ102" i="3"/>
  <c r="BJ99" i="3"/>
  <c r="BJ101" i="3"/>
  <c r="AQ103" i="3"/>
  <c r="BJ103" i="3" s="1"/>
  <c r="BJ100" i="3"/>
  <c r="BL89" i="3"/>
  <c r="R94" i="3"/>
  <c r="BL94" i="3" s="1"/>
  <c r="BL91" i="3"/>
  <c r="BL92" i="3"/>
  <c r="BL93" i="3"/>
  <c r="BL90" i="3"/>
  <c r="BL307" i="3"/>
  <c r="AS314" i="3"/>
  <c r="BL314" i="3" s="1"/>
  <c r="BL308" i="3"/>
  <c r="BL310" i="3"/>
  <c r="BL311" i="3"/>
  <c r="BL313" i="3"/>
  <c r="BL312" i="3"/>
  <c r="BL309" i="3"/>
  <c r="Y314" i="3"/>
  <c r="AZ305" i="3"/>
  <c r="Y279" i="3"/>
  <c r="Y87" i="3"/>
  <c r="AA16" i="50"/>
  <c r="AB6" i="50"/>
  <c r="AB16" i="50"/>
  <c r="AZ39" i="22"/>
  <c r="AZ17" i="66"/>
  <c r="AZ19" i="66" s="1"/>
  <c r="AY248" i="3"/>
  <c r="AZ24" i="13"/>
  <c r="AZ11" i="22"/>
  <c r="AY298" i="3"/>
  <c r="AY101" i="3"/>
  <c r="AZ14" i="22"/>
  <c r="AZ7" i="50"/>
  <c r="AZ6" i="50"/>
  <c r="AZ23" i="73"/>
  <c r="AZ26" i="73" s="1"/>
  <c r="AZ17" i="20"/>
  <c r="AY82" i="3"/>
  <c r="AY124" i="3"/>
  <c r="AZ24" i="18"/>
  <c r="AZ27" i="18" s="1"/>
  <c r="AY147" i="3"/>
  <c r="BR161" i="3" s="1"/>
  <c r="AY83" i="3"/>
  <c r="AZ36" i="20"/>
  <c r="AZ38" i="20" s="1"/>
  <c r="AY279" i="3"/>
  <c r="AY87" i="3"/>
  <c r="BR100" i="3" s="1"/>
  <c r="J94" i="3"/>
  <c r="BD94" i="3" s="1"/>
  <c r="BD91" i="3"/>
  <c r="BD92" i="3"/>
  <c r="BD93" i="3"/>
  <c r="BD89" i="3"/>
  <c r="BD90" i="3"/>
  <c r="BD310" i="3"/>
  <c r="BD313" i="3"/>
  <c r="BD308" i="3"/>
  <c r="BD312" i="3"/>
  <c r="BD307" i="3"/>
  <c r="AK314" i="3"/>
  <c r="BD314" i="3" s="1"/>
  <c r="BD309" i="3"/>
  <c r="BD311" i="3"/>
  <c r="AN103" i="3"/>
  <c r="BG103" i="3" s="1"/>
  <c r="BG102" i="3"/>
  <c r="BG101" i="3"/>
  <c r="BG100" i="3"/>
  <c r="BG99" i="3"/>
  <c r="BG98" i="3"/>
  <c r="BF281" i="3"/>
  <c r="BF282" i="3"/>
  <c r="BF286" i="3"/>
  <c r="L288" i="3"/>
  <c r="BF288" i="3" s="1"/>
  <c r="BF284" i="3"/>
  <c r="BF285" i="3"/>
  <c r="BF283" i="3"/>
  <c r="BF287" i="3"/>
  <c r="BE287" i="3"/>
  <c r="BE284" i="3"/>
  <c r="BE281" i="3"/>
  <c r="K288" i="3"/>
  <c r="BE288" i="3" s="1"/>
  <c r="BE286" i="3"/>
  <c r="BE283" i="3"/>
  <c r="BE285" i="3"/>
  <c r="BE282" i="3"/>
  <c r="BG294" i="3"/>
  <c r="BG297" i="3"/>
  <c r="BG298" i="3"/>
  <c r="BG296" i="3"/>
  <c r="BG299" i="3"/>
  <c r="AN300" i="3"/>
  <c r="BG300" i="3" s="1"/>
  <c r="BG295" i="3"/>
  <c r="BG293" i="3"/>
  <c r="BF310" i="3"/>
  <c r="AM314" i="3"/>
  <c r="BF314" i="3" s="1"/>
  <c r="BF307" i="3"/>
  <c r="BF312" i="3"/>
  <c r="BF308" i="3"/>
  <c r="BF311" i="3"/>
  <c r="BF309" i="3"/>
  <c r="BF313" i="3"/>
  <c r="BE93" i="3"/>
  <c r="BE92" i="3"/>
  <c r="K94" i="3"/>
  <c r="BE94" i="3" s="1"/>
  <c r="BE91" i="3"/>
  <c r="BE90" i="3"/>
  <c r="BE89" i="3"/>
  <c r="L94" i="3"/>
  <c r="BF94" i="3" s="1"/>
  <c r="BF91" i="3"/>
  <c r="BF90" i="3"/>
  <c r="BF92" i="3"/>
  <c r="BF89" i="3"/>
  <c r="BF93" i="3"/>
  <c r="AL314" i="3"/>
  <c r="BE314" i="3" s="1"/>
  <c r="BE310" i="3"/>
  <c r="BE312" i="3"/>
  <c r="BE309" i="3"/>
  <c r="BE308" i="3"/>
  <c r="BE311" i="3"/>
  <c r="BE307" i="3"/>
  <c r="BE313" i="3"/>
  <c r="I94" i="3"/>
  <c r="BC94" i="3" s="1"/>
  <c r="BC91" i="3"/>
  <c r="BC92" i="3"/>
  <c r="BC89" i="3"/>
  <c r="BC93" i="3"/>
  <c r="BC90" i="3"/>
  <c r="BI101" i="3"/>
  <c r="BI99" i="3"/>
  <c r="BI102" i="3"/>
  <c r="AP103" i="3"/>
  <c r="BI103" i="3" s="1"/>
  <c r="BI100" i="3"/>
  <c r="BI98" i="3"/>
  <c r="J288" i="3"/>
  <c r="BD288" i="3" s="1"/>
  <c r="BD284" i="3"/>
  <c r="BD282" i="3"/>
  <c r="BD281" i="3"/>
  <c r="BD287" i="3"/>
  <c r="BD286" i="3"/>
  <c r="BD285" i="3"/>
  <c r="BD283" i="3"/>
  <c r="AP300" i="3"/>
  <c r="BI300" i="3" s="1"/>
  <c r="BI298" i="3"/>
  <c r="BI297" i="3"/>
  <c r="BI296" i="3"/>
  <c r="BI299" i="3"/>
  <c r="BI294" i="3"/>
  <c r="BI295" i="3"/>
  <c r="BI293" i="3"/>
  <c r="BR90" i="3" l="1"/>
  <c r="BR91" i="3"/>
  <c r="Y288" i="3"/>
  <c r="BS288" i="3" s="1"/>
  <c r="BS282" i="3"/>
  <c r="BS287" i="3"/>
  <c r="BS283" i="3"/>
  <c r="BS281" i="3"/>
  <c r="BS286" i="3"/>
  <c r="BS284" i="3"/>
  <c r="AZ314" i="3"/>
  <c r="BS314" i="3" s="1"/>
  <c r="BS310" i="3"/>
  <c r="BS313" i="3"/>
  <c r="BS307" i="3"/>
  <c r="BS312" i="3"/>
  <c r="BS309" i="3"/>
  <c r="BS308" i="3"/>
  <c r="Y94" i="3"/>
  <c r="BS94" i="3" s="1"/>
  <c r="BS90" i="3"/>
  <c r="BS92" i="3"/>
  <c r="BS93" i="3"/>
  <c r="BS89" i="3"/>
  <c r="BS91" i="3"/>
  <c r="BS311" i="3"/>
  <c r="BS285" i="3"/>
  <c r="BR83" i="3"/>
  <c r="BR81" i="3"/>
  <c r="T130" i="3"/>
  <c r="U17" i="20"/>
  <c r="U13" i="74"/>
  <c r="U14" i="17"/>
  <c r="T110" i="3"/>
  <c r="T129" i="3"/>
  <c r="T152" i="3"/>
  <c r="V18" i="31"/>
  <c r="V16" i="1"/>
  <c r="U17" i="51"/>
  <c r="U17" i="17"/>
  <c r="V8" i="20"/>
  <c r="U18" i="31"/>
  <c r="V7" i="1"/>
  <c r="U75" i="3"/>
  <c r="V32" i="17"/>
  <c r="U107" i="3"/>
  <c r="U76" i="3"/>
  <c r="U124" i="3"/>
  <c r="V24" i="18"/>
  <c r="V27" i="18" s="1"/>
  <c r="U13" i="10"/>
  <c r="BO239" i="3"/>
  <c r="U240" i="3"/>
  <c r="BO240" i="3" s="1"/>
  <c r="BP224" i="3"/>
  <c r="V225" i="3"/>
  <c r="BP225" i="3" s="1"/>
  <c r="BP223" i="3"/>
  <c r="BP222" i="3"/>
  <c r="W36" i="20"/>
  <c r="W38" i="20" s="1"/>
  <c r="V147" i="3"/>
  <c r="V77" i="3"/>
  <c r="BP76" i="3" s="1"/>
  <c r="BP126" i="3"/>
  <c r="V131" i="3"/>
  <c r="BP131" i="3" s="1"/>
  <c r="BP130" i="3"/>
  <c r="BP127" i="3"/>
  <c r="BP129" i="3"/>
  <c r="BP128" i="3"/>
  <c r="V279" i="3"/>
  <c r="V87" i="3"/>
  <c r="AW305" i="3"/>
  <c r="U14" i="18"/>
  <c r="BR162" i="3"/>
  <c r="BR298" i="3"/>
  <c r="BR299" i="3"/>
  <c r="BR296" i="3"/>
  <c r="BR295" i="3"/>
  <c r="BR293" i="3"/>
  <c r="BR294" i="3"/>
  <c r="BR101" i="3"/>
  <c r="AY166" i="3"/>
  <c r="BR166" i="3" s="1"/>
  <c r="BR163" i="3"/>
  <c r="BR165" i="3"/>
  <c r="BR164" i="3"/>
  <c r="AY143" i="3"/>
  <c r="BR143" i="3" s="1"/>
  <c r="BR140" i="3"/>
  <c r="BR141" i="3"/>
  <c r="BR142" i="3"/>
  <c r="BR139" i="3"/>
  <c r="BR138" i="3"/>
  <c r="AY314" i="3"/>
  <c r="BR314" i="3" s="1"/>
  <c r="BR313" i="3"/>
  <c r="BR310" i="3"/>
  <c r="BR308" i="3"/>
  <c r="BR312" i="3"/>
  <c r="BR309" i="3"/>
  <c r="BR307" i="3"/>
  <c r="AY264" i="3"/>
  <c r="BR264" i="3" s="1"/>
  <c r="BR260" i="3"/>
  <c r="BR263" i="3"/>
  <c r="BR262" i="3"/>
  <c r="BR261" i="3"/>
  <c r="BR82" i="3"/>
  <c r="AZ72" i="72"/>
  <c r="AZ83" i="72" s="1"/>
  <c r="AZ59" i="72"/>
  <c r="BR297" i="3"/>
  <c r="BR98" i="3"/>
  <c r="BR99" i="3"/>
  <c r="BR102" i="3"/>
  <c r="AY103" i="3"/>
  <c r="BR103" i="3" s="1"/>
  <c r="AY300" i="3"/>
  <c r="BR300" i="3" s="1"/>
  <c r="AZ33" i="50"/>
  <c r="AZ23" i="50"/>
  <c r="AZ16" i="50"/>
  <c r="AZ45" i="22"/>
  <c r="AZ51" i="22" s="1"/>
  <c r="AZ15" i="72"/>
  <c r="U220" i="3" l="1"/>
  <c r="V23" i="14"/>
  <c r="V25" i="14" s="1"/>
  <c r="T237" i="3"/>
  <c r="U20" i="51"/>
  <c r="V17" i="1"/>
  <c r="V6" i="1" s="1"/>
  <c r="AV311" i="3"/>
  <c r="U91" i="3"/>
  <c r="U285" i="3"/>
  <c r="U20" i="14"/>
  <c r="T311" i="3"/>
  <c r="T307" i="3"/>
  <c r="U17" i="6"/>
  <c r="U33" i="20"/>
  <c r="T308" i="3"/>
  <c r="U34" i="1"/>
  <c r="U8" i="20"/>
  <c r="U21" i="20"/>
  <c r="U17" i="1"/>
  <c r="T90" i="3"/>
  <c r="AU308" i="3"/>
  <c r="T282" i="3"/>
  <c r="BO109" i="3"/>
  <c r="U112" i="3"/>
  <c r="BO112" i="3" s="1"/>
  <c r="BO110" i="3"/>
  <c r="BO111" i="3"/>
  <c r="BO129" i="3"/>
  <c r="U131" i="3"/>
  <c r="BO131" i="3" s="1"/>
  <c r="BO126" i="3"/>
  <c r="BO128" i="3"/>
  <c r="BO130" i="3"/>
  <c r="BO127" i="3"/>
  <c r="AU309" i="3"/>
  <c r="T283" i="3"/>
  <c r="T181" i="3"/>
  <c r="U19" i="7"/>
  <c r="U16" i="32"/>
  <c r="T192" i="3"/>
  <c r="BP151" i="3"/>
  <c r="BP152" i="3"/>
  <c r="V154" i="3"/>
  <c r="BP154" i="3" s="1"/>
  <c r="BP153" i="3"/>
  <c r="BP149" i="3"/>
  <c r="BP150" i="3"/>
  <c r="BP77" i="3"/>
  <c r="BP75" i="3"/>
  <c r="BP282" i="3"/>
  <c r="BP286" i="3"/>
  <c r="BP283" i="3"/>
  <c r="BP287" i="3"/>
  <c r="BP284" i="3"/>
  <c r="BP285" i="3"/>
  <c r="V288" i="3"/>
  <c r="BP288" i="3" s="1"/>
  <c r="BP281" i="3"/>
  <c r="BP92" i="3"/>
  <c r="BP91" i="3"/>
  <c r="BP89" i="3"/>
  <c r="BP90" i="3"/>
  <c r="BP93" i="3"/>
  <c r="V94" i="3"/>
  <c r="BP94" i="3" s="1"/>
  <c r="BP308" i="3"/>
  <c r="BP313" i="3"/>
  <c r="BP312" i="3"/>
  <c r="BP311" i="3"/>
  <c r="BP310" i="3"/>
  <c r="BP307" i="3"/>
  <c r="BP309" i="3"/>
  <c r="AW314" i="3"/>
  <c r="BP314" i="3" s="1"/>
  <c r="U26" i="17" l="1"/>
  <c r="AU307" i="3"/>
  <c r="T89" i="3"/>
  <c r="T281" i="3"/>
  <c r="U21" i="18"/>
  <c r="U147" i="3"/>
  <c r="U77" i="3"/>
  <c r="V36" i="20"/>
  <c r="V38" i="20" s="1"/>
  <c r="U23" i="14"/>
  <c r="U25" i="14" s="1"/>
  <c r="T220" i="3"/>
  <c r="AV305" i="3"/>
  <c r="U279" i="3"/>
  <c r="U87" i="3"/>
  <c r="T285" i="3"/>
  <c r="T91" i="3"/>
  <c r="AU311" i="3"/>
  <c r="T240" i="3"/>
  <c r="BN240" i="3" s="1"/>
  <c r="BN239" i="3"/>
  <c r="BO224" i="3"/>
  <c r="U225" i="3"/>
  <c r="BO225" i="3" s="1"/>
  <c r="BO222" i="3"/>
  <c r="BO223" i="3"/>
  <c r="T170" i="3"/>
  <c r="U20" i="6"/>
  <c r="BN194" i="3"/>
  <c r="T195" i="3"/>
  <c r="BN195" i="3" s="1"/>
  <c r="BN183" i="3"/>
  <c r="T184" i="3"/>
  <c r="BN184" i="3" s="1"/>
  <c r="U7" i="1"/>
  <c r="U32" i="17"/>
  <c r="T107" i="3"/>
  <c r="T75" i="3"/>
  <c r="BN224" i="3" l="1"/>
  <c r="BN222" i="3"/>
  <c r="BN223" i="3"/>
  <c r="T225" i="3"/>
  <c r="BN225" i="3" s="1"/>
  <c r="T173" i="3"/>
  <c r="BN173" i="3" s="1"/>
  <c r="BN172" i="3"/>
  <c r="BO75" i="3"/>
  <c r="BO76" i="3"/>
  <c r="BO77" i="3"/>
  <c r="BO151" i="3"/>
  <c r="BO153" i="3"/>
  <c r="BO149" i="3"/>
  <c r="BO150" i="3"/>
  <c r="BO152" i="3"/>
  <c r="U154" i="3"/>
  <c r="BO154" i="3" s="1"/>
  <c r="BO91" i="3"/>
  <c r="BO93" i="3"/>
  <c r="U94" i="3"/>
  <c r="BO94" i="3" s="1"/>
  <c r="BO92" i="3"/>
  <c r="BO90" i="3"/>
  <c r="BO89" i="3"/>
  <c r="U33" i="1"/>
  <c r="U23" i="1"/>
  <c r="T305" i="3" s="1"/>
  <c r="T314" i="3" s="1"/>
  <c r="BO283" i="3"/>
  <c r="BO281" i="3"/>
  <c r="BO286" i="3"/>
  <c r="BO287" i="3"/>
  <c r="U288" i="3"/>
  <c r="BO288" i="3" s="1"/>
  <c r="BO282" i="3"/>
  <c r="BO284" i="3"/>
  <c r="BO285" i="3"/>
  <c r="T77" i="3"/>
  <c r="U36" i="20"/>
  <c r="U38" i="20" s="1"/>
  <c r="T147" i="3"/>
  <c r="BO312" i="3"/>
  <c r="BO307" i="3"/>
  <c r="BO308" i="3"/>
  <c r="AV314" i="3"/>
  <c r="BO314" i="3" s="1"/>
  <c r="BO310" i="3"/>
  <c r="BO311" i="3"/>
  <c r="BO309" i="3"/>
  <c r="BO313" i="3"/>
  <c r="T112" i="3"/>
  <c r="BN112" i="3" s="1"/>
  <c r="BN110" i="3"/>
  <c r="BN111" i="3"/>
  <c r="BN109" i="3"/>
  <c r="U16" i="1"/>
  <c r="U6" i="1"/>
  <c r="T76" i="3"/>
  <c r="U24" i="18"/>
  <c r="U27" i="18" s="1"/>
  <c r="T124" i="3"/>
  <c r="BN149" i="3" l="1"/>
  <c r="T154" i="3"/>
  <c r="BN154" i="3" s="1"/>
  <c r="BN153" i="3"/>
  <c r="BN152" i="3"/>
  <c r="BN151" i="3"/>
  <c r="BN150" i="3"/>
  <c r="BN77" i="3"/>
  <c r="BN76" i="3"/>
  <c r="AU305" i="3"/>
  <c r="T279" i="3"/>
  <c r="T87" i="3"/>
  <c r="BN128" i="3"/>
  <c r="BN129" i="3"/>
  <c r="BN130" i="3"/>
  <c r="BN127" i="3"/>
  <c r="T131" i="3"/>
  <c r="BN131" i="3" s="1"/>
  <c r="BN126" i="3"/>
  <c r="BN75" i="3"/>
  <c r="BN92" i="3" l="1"/>
  <c r="BN90" i="3"/>
  <c r="BN91" i="3"/>
  <c r="T94" i="3"/>
  <c r="BN94" i="3" s="1"/>
  <c r="BN89" i="3"/>
  <c r="BN93" i="3"/>
  <c r="BN312" i="3"/>
  <c r="BN313" i="3"/>
  <c r="AU314" i="3"/>
  <c r="BN314" i="3" s="1"/>
  <c r="BN308" i="3"/>
  <c r="BN310" i="3"/>
  <c r="BN309" i="3"/>
  <c r="BN307" i="3"/>
  <c r="BN311" i="3"/>
  <c r="T288" i="3"/>
  <c r="BN288" i="3" s="1"/>
  <c r="BN281" i="3"/>
  <c r="BN284" i="3"/>
  <c r="BN285" i="3"/>
  <c r="BN283" i="3"/>
  <c r="BN287" i="3"/>
  <c r="BN282" i="3"/>
  <c r="BN286" i="3"/>
  <c r="BC11" i="74" l="1"/>
  <c r="BC18" i="9"/>
  <c r="BC16" i="9"/>
  <c r="BC15" i="9"/>
  <c r="BC12" i="9"/>
  <c r="BC9" i="9"/>
  <c r="BC11" i="10"/>
  <c r="BC8" i="7"/>
  <c r="BC15" i="7"/>
  <c r="BC17" i="7"/>
  <c r="BB187" i="3" s="1"/>
  <c r="BC14" i="7"/>
  <c r="BC13" i="7"/>
  <c r="BC16" i="6"/>
  <c r="BC18" i="6"/>
  <c r="BB176" i="3" s="1"/>
  <c r="BC15" i="6"/>
  <c r="BC14" i="6"/>
  <c r="BC13" i="6"/>
  <c r="BC12" i="6"/>
  <c r="BC11" i="6"/>
  <c r="BC11" i="14" l="1"/>
  <c r="BB230" i="3" s="1"/>
  <c r="BC8" i="14"/>
  <c r="BC16" i="14"/>
  <c r="BC17" i="14"/>
  <c r="BC18" i="14"/>
  <c r="BC22" i="14"/>
  <c r="BC14" i="14"/>
  <c r="BC24" i="14"/>
  <c r="BC21" i="14"/>
  <c r="BB231" i="3" s="1"/>
  <c r="BC19" i="14"/>
  <c r="BC12" i="14"/>
  <c r="BB232" i="3" s="1"/>
  <c r="BC11" i="32"/>
  <c r="BC14" i="32"/>
  <c r="BB198" i="3" s="1"/>
  <c r="BC12" i="32"/>
  <c r="BC6" i="31"/>
  <c r="BC11" i="31"/>
  <c r="BC12" i="31"/>
  <c r="BC16" i="31"/>
  <c r="BC14" i="31"/>
  <c r="BC7" i="9"/>
  <c r="BC19" i="17"/>
  <c r="BC24" i="17"/>
  <c r="BC8" i="17"/>
  <c r="BC25" i="18"/>
  <c r="BC11" i="18"/>
  <c r="BB139" i="3" s="1"/>
  <c r="BC23" i="17"/>
  <c r="BC25" i="17"/>
  <c r="BC19" i="6"/>
  <c r="BC20" i="18"/>
  <c r="BC9" i="6"/>
  <c r="BC19" i="18"/>
  <c r="BC8" i="9"/>
  <c r="BC10" i="9" s="1"/>
  <c r="BC11" i="9"/>
  <c r="BC13" i="9" s="1"/>
  <c r="BC13" i="18"/>
  <c r="BB142" i="3" s="1"/>
  <c r="BC6" i="9"/>
  <c r="BC9" i="74"/>
  <c r="BC7" i="20"/>
  <c r="BC37" i="20"/>
  <c r="BB163" i="3" s="1"/>
  <c r="BC10" i="74"/>
  <c r="BC8" i="74"/>
  <c r="BC24" i="20"/>
  <c r="BC20" i="20"/>
  <c r="BC28" i="20"/>
  <c r="BC7" i="14"/>
  <c r="BC9" i="14" s="1"/>
  <c r="BC8" i="6"/>
  <c r="BC6" i="6"/>
  <c r="BC7" i="7"/>
  <c r="BC9" i="7" s="1"/>
  <c r="BC6" i="7"/>
  <c r="BC9" i="10"/>
  <c r="BC11" i="7"/>
  <c r="BC18" i="7"/>
  <c r="BC10" i="7"/>
  <c r="BC12" i="10"/>
  <c r="BC6" i="10"/>
  <c r="BC7" i="32"/>
  <c r="BC6" i="74"/>
  <c r="BC12" i="74"/>
  <c r="BC5" i="17"/>
  <c r="BC36" i="1" l="1"/>
  <c r="BC34" i="1" s="1"/>
  <c r="BC15" i="14"/>
  <c r="BC20" i="14" s="1"/>
  <c r="BC13" i="20"/>
  <c r="BC5" i="74"/>
  <c r="BC32" i="20"/>
  <c r="BC30" i="17"/>
  <c r="BC5" i="10"/>
  <c r="BC11" i="1"/>
  <c r="BC27" i="20"/>
  <c r="BC34" i="20"/>
  <c r="BB164" i="3" s="1"/>
  <c r="BC14" i="20"/>
  <c r="BB161" i="3" s="1"/>
  <c r="BC16" i="20"/>
  <c r="BB165" i="3" s="1"/>
  <c r="BC7" i="17"/>
  <c r="BC10" i="17"/>
  <c r="BC7" i="1"/>
  <c r="BC7" i="31"/>
  <c r="BC15" i="20"/>
  <c r="BC22" i="18"/>
  <c r="BB141" i="3" s="1"/>
  <c r="BC27" i="17"/>
  <c r="BB118" i="3" s="1"/>
  <c r="BC17" i="18"/>
  <c r="BC20" i="17"/>
  <c r="BC13" i="17"/>
  <c r="BB119" i="3" s="1"/>
  <c r="BC5" i="7"/>
  <c r="BC10" i="1"/>
  <c r="BB295" i="3" s="1"/>
  <c r="BC5" i="6"/>
  <c r="BC9" i="1"/>
  <c r="BC23" i="20"/>
  <c r="BC25" i="20"/>
  <c r="BC10" i="14"/>
  <c r="BC13" i="14" s="1"/>
  <c r="BC10" i="20"/>
  <c r="BB162" i="3" s="1"/>
  <c r="BC26" i="20"/>
  <c r="BC17" i="31"/>
  <c r="BC22" i="17"/>
  <c r="BC28" i="1"/>
  <c r="BC10" i="10"/>
  <c r="BC28" i="17"/>
  <c r="BC11" i="20"/>
  <c r="BC31" i="20"/>
  <c r="BC5" i="9"/>
  <c r="BC12" i="1"/>
  <c r="BC7" i="18"/>
  <c r="BC9" i="17"/>
  <c r="BC10" i="18"/>
  <c r="BB138" i="3" s="1"/>
  <c r="BC16" i="17"/>
  <c r="BC31" i="17"/>
  <c r="BC9" i="20"/>
  <c r="BC12" i="20"/>
  <c r="BC18" i="20"/>
  <c r="BC29" i="20"/>
  <c r="BC19" i="20"/>
  <c r="BC30" i="20"/>
  <c r="BC18" i="18"/>
  <c r="BC21" i="17"/>
  <c r="BC12" i="17"/>
  <c r="BC29" i="17"/>
  <c r="BB117" i="3" s="1"/>
  <c r="BB11" i="10"/>
  <c r="BB8" i="7"/>
  <c r="BB17" i="7"/>
  <c r="BA187" i="3" s="1"/>
  <c r="BB15" i="7"/>
  <c r="BB13" i="7"/>
  <c r="BB14" i="7"/>
  <c r="BB7" i="7"/>
  <c r="BB9" i="7" s="1"/>
  <c r="BB12" i="14"/>
  <c r="BA232" i="3" s="1"/>
  <c r="BB21" i="14"/>
  <c r="BA231" i="3" s="1"/>
  <c r="BB11" i="14"/>
  <c r="BA230" i="3" s="1"/>
  <c r="BB12" i="32"/>
  <c r="BB11" i="32"/>
  <c r="BB14" i="32"/>
  <c r="BA198" i="3" s="1"/>
  <c r="BB18" i="6"/>
  <c r="BA176" i="3" s="1"/>
  <c r="BB15" i="6"/>
  <c r="BB8" i="17"/>
  <c r="BB13" i="6"/>
  <c r="BB14" i="6"/>
  <c r="BB12" i="6"/>
  <c r="BB11" i="74"/>
  <c r="BB11" i="31"/>
  <c r="BB16" i="31"/>
  <c r="BB13" i="31"/>
  <c r="BB16" i="9"/>
  <c r="BB12" i="9"/>
  <c r="BB15" i="9"/>
  <c r="BB18" i="9"/>
  <c r="BB9" i="9"/>
  <c r="BC35" i="20"/>
  <c r="BC22" i="20"/>
  <c r="BC9" i="32"/>
  <c r="BC6" i="32"/>
  <c r="BC15" i="32"/>
  <c r="BC16" i="18"/>
  <c r="BB18" i="7"/>
  <c r="BC7" i="6"/>
  <c r="BC9" i="31"/>
  <c r="BC13" i="31"/>
  <c r="BC8" i="32"/>
  <c r="BB7" i="74"/>
  <c r="BC7" i="74"/>
  <c r="BB12" i="20"/>
  <c r="BC26" i="18"/>
  <c r="BC7" i="10"/>
  <c r="BC8" i="10"/>
  <c r="BC19" i="9"/>
  <c r="BB10" i="74"/>
  <c r="BC33" i="20" l="1"/>
  <c r="BC21" i="20"/>
  <c r="BC26" i="1"/>
  <c r="BB98" i="3" s="1"/>
  <c r="BC10" i="6"/>
  <c r="BC17" i="6" s="1"/>
  <c r="BC30" i="1"/>
  <c r="BC10" i="31"/>
  <c r="BC15" i="31" s="1"/>
  <c r="BB29" i="1"/>
  <c r="BB14" i="9"/>
  <c r="BB17" i="9" s="1"/>
  <c r="BB24" i="17"/>
  <c r="BB16" i="6"/>
  <c r="BB25" i="20"/>
  <c r="BB17" i="14"/>
  <c r="BB293" i="3"/>
  <c r="BC20" i="6"/>
  <c r="BB170" i="3"/>
  <c r="BB177" i="3" s="1"/>
  <c r="BC17" i="20"/>
  <c r="BC29" i="1"/>
  <c r="BC14" i="9"/>
  <c r="BC17" i="9" s="1"/>
  <c r="BC31" i="1"/>
  <c r="BC10" i="32"/>
  <c r="BC13" i="32" s="1"/>
  <c r="BC13" i="74"/>
  <c r="BC12" i="7"/>
  <c r="BC16" i="7" s="1"/>
  <c r="BC27" i="1"/>
  <c r="BB19" i="17"/>
  <c r="BB11" i="6"/>
  <c r="BB19" i="14"/>
  <c r="BB7" i="20"/>
  <c r="BC13" i="10"/>
  <c r="BB9" i="74"/>
  <c r="BB6" i="74"/>
  <c r="BB27" i="17"/>
  <c r="BA118" i="3" s="1"/>
  <c r="BB8" i="14"/>
  <c r="BB7" i="10"/>
  <c r="BB12" i="74"/>
  <c r="BB8" i="6"/>
  <c r="BB30" i="17"/>
  <c r="BB12" i="17"/>
  <c r="BB8" i="32"/>
  <c r="BB6" i="10"/>
  <c r="BB8" i="10"/>
  <c r="BB7" i="9"/>
  <c r="BB8" i="9"/>
  <c r="BB10" i="9" s="1"/>
  <c r="BB13" i="17"/>
  <c r="BA119" i="3" s="1"/>
  <c r="BB13" i="18"/>
  <c r="BA142" i="3" s="1"/>
  <c r="BB21" i="17"/>
  <c r="BB7" i="6"/>
  <c r="BB8" i="74"/>
  <c r="BB20" i="17"/>
  <c r="BB8" i="31"/>
  <c r="BB12" i="31"/>
  <c r="BB9" i="6"/>
  <c r="BB6" i="6"/>
  <c r="BB26" i="18"/>
  <c r="BB10" i="17"/>
  <c r="BB6" i="7"/>
  <c r="BB10" i="7"/>
  <c r="BB11" i="7"/>
  <c r="BB11" i="9"/>
  <c r="BB13" i="9" s="1"/>
  <c r="BB6" i="9"/>
  <c r="BB14" i="31"/>
  <c r="BB17" i="31"/>
  <c r="BB22" i="17"/>
  <c r="BB19" i="6"/>
  <c r="BB9" i="10"/>
  <c r="BB19" i="9"/>
  <c r="BB6" i="17"/>
  <c r="BB11" i="18"/>
  <c r="BA139" i="3" s="1"/>
  <c r="BB23" i="17"/>
  <c r="BB12" i="10"/>
  <c r="BC12" i="18"/>
  <c r="BB140" i="3" s="1"/>
  <c r="BC15" i="17"/>
  <c r="BC17" i="17" s="1"/>
  <c r="BC23" i="18"/>
  <c r="BB19" i="18"/>
  <c r="BC8" i="18"/>
  <c r="BC11" i="17"/>
  <c r="BC14" i="17" s="1"/>
  <c r="BB25" i="18"/>
  <c r="BC6" i="14"/>
  <c r="BB15" i="32"/>
  <c r="BB16" i="18"/>
  <c r="BC6" i="18"/>
  <c r="BC6" i="17"/>
  <c r="BB20" i="18"/>
  <c r="BB22" i="18"/>
  <c r="BA141" i="3" s="1"/>
  <c r="BB6" i="20"/>
  <c r="BB8" i="20" s="1"/>
  <c r="BC9" i="18"/>
  <c r="BB12" i="18"/>
  <c r="BA140" i="3" s="1"/>
  <c r="BB17" i="18"/>
  <c r="BC8" i="31"/>
  <c r="BC20" i="9" l="1"/>
  <c r="BC14" i="18"/>
  <c r="BB181" i="3"/>
  <c r="BB188" i="3" s="1"/>
  <c r="BC19" i="7"/>
  <c r="BB5" i="31"/>
  <c r="BB13" i="1"/>
  <c r="BB5" i="32"/>
  <c r="BB14" i="1"/>
  <c r="BB30" i="1"/>
  <c r="BB10" i="31"/>
  <c r="BB15" i="31" s="1"/>
  <c r="BB36" i="1"/>
  <c r="BB34" i="1" s="1"/>
  <c r="BB15" i="14"/>
  <c r="BC5" i="32"/>
  <c r="BC14" i="1"/>
  <c r="BB23" i="20"/>
  <c r="BB12" i="7"/>
  <c r="BB16" i="7" s="1"/>
  <c r="BB27" i="1"/>
  <c r="BB15" i="20"/>
  <c r="BB32" i="20"/>
  <c r="BB6" i="14"/>
  <c r="BB5" i="10"/>
  <c r="BB11" i="1"/>
  <c r="BB10" i="18"/>
  <c r="BA138" i="3" s="1"/>
  <c r="BB16" i="17"/>
  <c r="BB5" i="6"/>
  <c r="BB9" i="1"/>
  <c r="BB20" i="20"/>
  <c r="BB9" i="32"/>
  <c r="BB15" i="17"/>
  <c r="BB26" i="1"/>
  <c r="BB10" i="6"/>
  <c r="BB17" i="6" s="1"/>
  <c r="BB29" i="17"/>
  <c r="BA117" i="3" s="1"/>
  <c r="BB10" i="14"/>
  <c r="BB13" i="14" s="1"/>
  <c r="BB25" i="17"/>
  <c r="BB29" i="20"/>
  <c r="BB11" i="20"/>
  <c r="BB9" i="31"/>
  <c r="BB16" i="20"/>
  <c r="BA165" i="3" s="1"/>
  <c r="BB11" i="17"/>
  <c r="BB14" i="17" s="1"/>
  <c r="BB26" i="20"/>
  <c r="BC5" i="31"/>
  <c r="BC18" i="31" s="1"/>
  <c r="BC13" i="1"/>
  <c r="BC18" i="17"/>
  <c r="BC24" i="1"/>
  <c r="BB34" i="20"/>
  <c r="BA164" i="3" s="1"/>
  <c r="BB5" i="74"/>
  <c r="BB13" i="74" s="1"/>
  <c r="BB18" i="18"/>
  <c r="BC15" i="18"/>
  <c r="BC21" i="18" s="1"/>
  <c r="BC25" i="1"/>
  <c r="BB28" i="20"/>
  <c r="BB5" i="7"/>
  <c r="BB10" i="1"/>
  <c r="BA295" i="3" s="1"/>
  <c r="BB28" i="1"/>
  <c r="BB10" i="10"/>
  <c r="BB24" i="14"/>
  <c r="BB31" i="20"/>
  <c r="BB18" i="14"/>
  <c r="BB7" i="17"/>
  <c r="BB9" i="17"/>
  <c r="BB14" i="20"/>
  <c r="BA161" i="3" s="1"/>
  <c r="BB19" i="20"/>
  <c r="BB31" i="17"/>
  <c r="BB5" i="9"/>
  <c r="BB20" i="9" s="1"/>
  <c r="BB12" i="1"/>
  <c r="BC19" i="1"/>
  <c r="BC5" i="14"/>
  <c r="BB16" i="14"/>
  <c r="BB30" i="20"/>
  <c r="BB6" i="32"/>
  <c r="BB7" i="31"/>
  <c r="BB6" i="31"/>
  <c r="BB28" i="17"/>
  <c r="BB7" i="32"/>
  <c r="BB10" i="20"/>
  <c r="BA162" i="3" s="1"/>
  <c r="BB7" i="14"/>
  <c r="BB9" i="14" s="1"/>
  <c r="BB22" i="14"/>
  <c r="BB14" i="14"/>
  <c r="BB13" i="20"/>
  <c r="BC6" i="20"/>
  <c r="BC8" i="20" s="1"/>
  <c r="BB8" i="18"/>
  <c r="BB6" i="18"/>
  <c r="BB7" i="18"/>
  <c r="BB9" i="18"/>
  <c r="BB23" i="18"/>
  <c r="BB22" i="20"/>
  <c r="BB5" i="20"/>
  <c r="BB14" i="18" l="1"/>
  <c r="BB25" i="1"/>
  <c r="BB15" i="18"/>
  <c r="BB21" i="18" s="1"/>
  <c r="BB17" i="20"/>
  <c r="BB24" i="20"/>
  <c r="BB37" i="20"/>
  <c r="BA163" i="3" s="1"/>
  <c r="BC26" i="17"/>
  <c r="BB81" i="3"/>
  <c r="BB107" i="3"/>
  <c r="BB120" i="3" s="1"/>
  <c r="BB17" i="17"/>
  <c r="BC16" i="32"/>
  <c r="BB192" i="3"/>
  <c r="BB199" i="3" s="1"/>
  <c r="BB31" i="1"/>
  <c r="BB10" i="32"/>
  <c r="BB13" i="32" s="1"/>
  <c r="BB13" i="10"/>
  <c r="BC33" i="1"/>
  <c r="BC23" i="1"/>
  <c r="BB5" i="17"/>
  <c r="BB220" i="3"/>
  <c r="BB233" i="3" s="1"/>
  <c r="BC23" i="14"/>
  <c r="BC25" i="14" s="1"/>
  <c r="BB19" i="1"/>
  <c r="BB5" i="14"/>
  <c r="BB27" i="20"/>
  <c r="BB18" i="17"/>
  <c r="BB26" i="17" s="1"/>
  <c r="BB24" i="1"/>
  <c r="BC32" i="17"/>
  <c r="BA147" i="3"/>
  <c r="BT164" i="3" s="1"/>
  <c r="BA83" i="3"/>
  <c r="BC5" i="18"/>
  <c r="BC8" i="1"/>
  <c r="BB297" i="3"/>
  <c r="BB100" i="3"/>
  <c r="BC17" i="1"/>
  <c r="BA181" i="3"/>
  <c r="BB19" i="7"/>
  <c r="BA98" i="3"/>
  <c r="BA293" i="3"/>
  <c r="BB20" i="14"/>
  <c r="BB18" i="31"/>
  <c r="BB5" i="18"/>
  <c r="BB8" i="1"/>
  <c r="BC5" i="20"/>
  <c r="BB20" i="6"/>
  <c r="BA170" i="3"/>
  <c r="BB23" i="1"/>
  <c r="BB18" i="20"/>
  <c r="BB21" i="20" s="1"/>
  <c r="BB9" i="20"/>
  <c r="BB35" i="20"/>
  <c r="BB33" i="20" l="1"/>
  <c r="BT163" i="3"/>
  <c r="BA192" i="3"/>
  <c r="BT161" i="3"/>
  <c r="BB16" i="32"/>
  <c r="BB16" i="1"/>
  <c r="BB36" i="20"/>
  <c r="BB38" i="20" s="1"/>
  <c r="BA82" i="3"/>
  <c r="BA124" i="3"/>
  <c r="BB24" i="18"/>
  <c r="BB27" i="18" s="1"/>
  <c r="BA188" i="3"/>
  <c r="BT188" i="3" s="1"/>
  <c r="BT187" i="3"/>
  <c r="BA220" i="3"/>
  <c r="BB23" i="14"/>
  <c r="BB25" i="14" s="1"/>
  <c r="BA166" i="3"/>
  <c r="BT166" i="3" s="1"/>
  <c r="BA100" i="3"/>
  <c r="BA297" i="3"/>
  <c r="BB17" i="1"/>
  <c r="BB6" i="1" s="1"/>
  <c r="BA177" i="3"/>
  <c r="BT177" i="3" s="1"/>
  <c r="BT176" i="3"/>
  <c r="BT162" i="3"/>
  <c r="BC16" i="1"/>
  <c r="BC6" i="1"/>
  <c r="BA107" i="3"/>
  <c r="BB7" i="1"/>
  <c r="BB32" i="17"/>
  <c r="BA81" i="3"/>
  <c r="BB83" i="3"/>
  <c r="BB147" i="3"/>
  <c r="BB166" i="3" s="1"/>
  <c r="BC36" i="20"/>
  <c r="BC38" i="20" s="1"/>
  <c r="BB124" i="3"/>
  <c r="BB143" i="3" s="1"/>
  <c r="BB82" i="3"/>
  <c r="BC24" i="18"/>
  <c r="BC27" i="18" s="1"/>
  <c r="BT165" i="3"/>
  <c r="BA199" i="3"/>
  <c r="BT199" i="3" s="1"/>
  <c r="BT198" i="3"/>
  <c r="BB33" i="1"/>
  <c r="BT81" i="3" l="1"/>
  <c r="BA279" i="3"/>
  <c r="BT297" i="3" s="1"/>
  <c r="BA87" i="3"/>
  <c r="BA120" i="3"/>
  <c r="BT120" i="3" s="1"/>
  <c r="BT119" i="3"/>
  <c r="BT118" i="3"/>
  <c r="BT117" i="3"/>
  <c r="BB279" i="3"/>
  <c r="BB300" i="3" s="1"/>
  <c r="BB87" i="3"/>
  <c r="BB103" i="3" s="1"/>
  <c r="BT100" i="3"/>
  <c r="BA143" i="3"/>
  <c r="BT143" i="3" s="1"/>
  <c r="BT141" i="3"/>
  <c r="BT140" i="3"/>
  <c r="BT139" i="3"/>
  <c r="BT142" i="3"/>
  <c r="BT138" i="3"/>
  <c r="BT82" i="3"/>
  <c r="BA233" i="3"/>
  <c r="BT233" i="3" s="1"/>
  <c r="BT232" i="3"/>
  <c r="BT231" i="3"/>
  <c r="BT230" i="3"/>
  <c r="BT83" i="3"/>
  <c r="BA103" i="3" l="1"/>
  <c r="BT103" i="3" s="1"/>
  <c r="BT101" i="3"/>
  <c r="BT102" i="3"/>
  <c r="BT99" i="3"/>
  <c r="BT98" i="3"/>
  <c r="BA300" i="3"/>
  <c r="BT300" i="3" s="1"/>
  <c r="BT296" i="3"/>
  <c r="BT294" i="3"/>
  <c r="BT298" i="3"/>
  <c r="BT299" i="3"/>
  <c r="BT295" i="3"/>
  <c r="BT293" i="3"/>
  <c r="AB12" i="32" l="1"/>
  <c r="AB11" i="32"/>
  <c r="AA16" i="9"/>
  <c r="AB15" i="9"/>
  <c r="AA14" i="7"/>
  <c r="AA18" i="6"/>
  <c r="Z172" i="3" s="1"/>
  <c r="AA15" i="6"/>
  <c r="AB13" i="6"/>
  <c r="AA21" i="14"/>
  <c r="Z223" i="3" s="1"/>
  <c r="AB11" i="74"/>
  <c r="AB9" i="9"/>
  <c r="AA15" i="9"/>
  <c r="AB18" i="9"/>
  <c r="AA11" i="10"/>
  <c r="AB11" i="10"/>
  <c r="AA13" i="7"/>
  <c r="AB14" i="7"/>
  <c r="AA17" i="7"/>
  <c r="Z183" i="3" s="1"/>
  <c r="AB17" i="7"/>
  <c r="AA183" i="3" s="1"/>
  <c r="AA15" i="7"/>
  <c r="AA8" i="7"/>
  <c r="AA12" i="6"/>
  <c r="AB14" i="6"/>
  <c r="AB18" i="6"/>
  <c r="AA172" i="3" s="1"/>
  <c r="AB25" i="20"/>
  <c r="AB8" i="14" l="1"/>
  <c r="AA12" i="20"/>
  <c r="AB7" i="10"/>
  <c r="AB29" i="20"/>
  <c r="AA7" i="7"/>
  <c r="AA9" i="7" s="1"/>
  <c r="AA11" i="32"/>
  <c r="AA17" i="14"/>
  <c r="AB10" i="20"/>
  <c r="AA150" i="3" s="1"/>
  <c r="AA34" i="20"/>
  <c r="Z152" i="3" s="1"/>
  <c r="AA30" i="20"/>
  <c r="AA7" i="20"/>
  <c r="AB23" i="20"/>
  <c r="AA24" i="14"/>
  <c r="AB30" i="20"/>
  <c r="AA28" i="20"/>
  <c r="AB11" i="14"/>
  <c r="AA222" i="3" s="1"/>
  <c r="AA32" i="20"/>
  <c r="AB21" i="14"/>
  <c r="AA223" i="3" s="1"/>
  <c r="AA11" i="20"/>
  <c r="AB9" i="17"/>
  <c r="AA7" i="9"/>
  <c r="AA14" i="31"/>
  <c r="AB16" i="31"/>
  <c r="AA31" i="17"/>
  <c r="AB31" i="17"/>
  <c r="AA11" i="31"/>
  <c r="AA25" i="18"/>
  <c r="AA16" i="31"/>
  <c r="AB12" i="31"/>
  <c r="AA7" i="74"/>
  <c r="AB8" i="7"/>
  <c r="AB16" i="6"/>
  <c r="AB11" i="6"/>
  <c r="AA16" i="6"/>
  <c r="AA14" i="6"/>
  <c r="AA11" i="6"/>
  <c r="AB15" i="6"/>
  <c r="AA13" i="6"/>
  <c r="AA12" i="9"/>
  <c r="AB22" i="17"/>
  <c r="AB13" i="7"/>
  <c r="AB16" i="9"/>
  <c r="AA18" i="9"/>
  <c r="AB12" i="9"/>
  <c r="AB8" i="17"/>
  <c r="AA9" i="9"/>
  <c r="AB13" i="31"/>
  <c r="AA13" i="31"/>
  <c r="AA12" i="31"/>
  <c r="AA14" i="32"/>
  <c r="Z194" i="3" s="1"/>
  <c r="AA12" i="32"/>
  <c r="Z7" i="74"/>
  <c r="Z11" i="74"/>
  <c r="AB7" i="74"/>
  <c r="AA19" i="14"/>
  <c r="AB16" i="14"/>
  <c r="Z12" i="74"/>
  <c r="AB12" i="14"/>
  <c r="AA224" i="3" s="1"/>
  <c r="AB7" i="20"/>
  <c r="AB24" i="14"/>
  <c r="AB32" i="20"/>
  <c r="AA25" i="20"/>
  <c r="AB18" i="14"/>
  <c r="AB19" i="20"/>
  <c r="AA16" i="14"/>
  <c r="AB27" i="17"/>
  <c r="AA110" i="3" s="1"/>
  <c r="AA23" i="20"/>
  <c r="AB12" i="20"/>
  <c r="AB20" i="20"/>
  <c r="AB12" i="6"/>
  <c r="AB15" i="7"/>
  <c r="AA11" i="74"/>
  <c r="Z8" i="74"/>
  <c r="AA29" i="20"/>
  <c r="AA12" i="14"/>
  <c r="Z224" i="3" s="1"/>
  <c r="AB25" i="17" l="1"/>
  <c r="AB17" i="14"/>
  <c r="AB26" i="20"/>
  <c r="AA11" i="14"/>
  <c r="Z222" i="3" s="1"/>
  <c r="AB28" i="20"/>
  <c r="AA19" i="20"/>
  <c r="AA27" i="20"/>
  <c r="AA18" i="14"/>
  <c r="AA8" i="17"/>
  <c r="Z9" i="74"/>
  <c r="AB13" i="18"/>
  <c r="AA130" i="3" s="1"/>
  <c r="AA18" i="7"/>
  <c r="AB14" i="31"/>
  <c r="AB10" i="7"/>
  <c r="AA6" i="74"/>
  <c r="AA19" i="9"/>
  <c r="AA26" i="20"/>
  <c r="AB37" i="20"/>
  <c r="AA151" i="3" s="1"/>
  <c r="AA31" i="20"/>
  <c r="AA24" i="20"/>
  <c r="AB16" i="20"/>
  <c r="AA153" i="3" s="1"/>
  <c r="AB34" i="20"/>
  <c r="AA152" i="3" s="1"/>
  <c r="AB24" i="20"/>
  <c r="AB27" i="20"/>
  <c r="AB14" i="20"/>
  <c r="AA149" i="3" s="1"/>
  <c r="AA16" i="20"/>
  <c r="Z153" i="3" s="1"/>
  <c r="AB7" i="7"/>
  <c r="AB9" i="7" s="1"/>
  <c r="AA37" i="20"/>
  <c r="Z151" i="3" s="1"/>
  <c r="AA5" i="74"/>
  <c r="AB6" i="74"/>
  <c r="AB9" i="74"/>
  <c r="AB12" i="74"/>
  <c r="AA9" i="74"/>
  <c r="AB19" i="14"/>
  <c r="AA30" i="17"/>
  <c r="AA22" i="17"/>
  <c r="AB11" i="9"/>
  <c r="AB13" i="9" s="1"/>
  <c r="AB9" i="10"/>
  <c r="AA10" i="74"/>
  <c r="AB7" i="31"/>
  <c r="AB23" i="17"/>
  <c r="AA9" i="6"/>
  <c r="AB8" i="9"/>
  <c r="AB10" i="9" s="1"/>
  <c r="AB26" i="18"/>
  <c r="AB15" i="20"/>
  <c r="AA8" i="14"/>
  <c r="AA7" i="32"/>
  <c r="AA11" i="9"/>
  <c r="AA13" i="9" s="1"/>
  <c r="AA12" i="17"/>
  <c r="AA21" i="17"/>
  <c r="AB10" i="17"/>
  <c r="AB7" i="6"/>
  <c r="AA12" i="18"/>
  <c r="Z128" i="3" s="1"/>
  <c r="AA23" i="17"/>
  <c r="AA27" i="17"/>
  <c r="Z110" i="3" s="1"/>
  <c r="AB22" i="18"/>
  <c r="AA129" i="3" s="1"/>
  <c r="AA8" i="74"/>
  <c r="AA8" i="9"/>
  <c r="AA10" i="9" s="1"/>
  <c r="AB7" i="9"/>
  <c r="AB8" i="10"/>
  <c r="AB12" i="18"/>
  <c r="AA128" i="3" s="1"/>
  <c r="AB19" i="9"/>
  <c r="AA19" i="17"/>
  <c r="AA20" i="17"/>
  <c r="AA12" i="74"/>
  <c r="AB8" i="74"/>
  <c r="AB29" i="17"/>
  <c r="AA109" i="3" s="1"/>
  <c r="AB19" i="6"/>
  <c r="AA15" i="20"/>
  <c r="Z10" i="74"/>
  <c r="AA10" i="17"/>
  <c r="AA7" i="6"/>
  <c r="AA13" i="17"/>
  <c r="Z111" i="3" s="1"/>
  <c r="AB7" i="32"/>
  <c r="AB21" i="17"/>
  <c r="AB16" i="17"/>
  <c r="AB14" i="32"/>
  <c r="AA194" i="3" s="1"/>
  <c r="AA7" i="31"/>
  <c r="AB12" i="17"/>
  <c r="AA12" i="10"/>
  <c r="AA25" i="17"/>
  <c r="AB11" i="18"/>
  <c r="AA127" i="3" s="1"/>
  <c r="AA26" i="18"/>
  <c r="AB10" i="74"/>
  <c r="Z5" i="74"/>
  <c r="Z6" i="74"/>
  <c r="AB5" i="74"/>
  <c r="AB8" i="32"/>
  <c r="AA6" i="9"/>
  <c r="AA7" i="10"/>
  <c r="AA9" i="17"/>
  <c r="AA10" i="7"/>
  <c r="AA6" i="10"/>
  <c r="AA6" i="7"/>
  <c r="AA13" i="18"/>
  <c r="Z130" i="3" s="1"/>
  <c r="AB24" i="17"/>
  <c r="AB6" i="7"/>
  <c r="AA9" i="10"/>
  <c r="AB19" i="17"/>
  <c r="AA24" i="17"/>
  <c r="AB18" i="7"/>
  <c r="AB11" i="7"/>
  <c r="AA29" i="17"/>
  <c r="Z109" i="3" s="1"/>
  <c r="AB6" i="9"/>
  <c r="AA8" i="10"/>
  <c r="AB9" i="6"/>
  <c r="AA6" i="6"/>
  <c r="AB13" i="17"/>
  <c r="AA111" i="3" s="1"/>
  <c r="AB8" i="31"/>
  <c r="AB9" i="32"/>
  <c r="AB6" i="10"/>
  <c r="AB8" i="6"/>
  <c r="AB6" i="6"/>
  <c r="AB11" i="31"/>
  <c r="AA17" i="31"/>
  <c r="AB30" i="17"/>
  <c r="AB12" i="10"/>
  <c r="AA19" i="6"/>
  <c r="AB20" i="17"/>
  <c r="AB25" i="18"/>
  <c r="AA11" i="7"/>
  <c r="AB17" i="31"/>
  <c r="AA8" i="6"/>
  <c r="Z13" i="74" l="1"/>
  <c r="AA9" i="31"/>
  <c r="AB13" i="74"/>
  <c r="AA8" i="32"/>
  <c r="AA14" i="20"/>
  <c r="Z149" i="3" s="1"/>
  <c r="AA12" i="7"/>
  <c r="AA16" i="7" s="1"/>
  <c r="AA27" i="1"/>
  <c r="Z309" i="3" s="1"/>
  <c r="AB10" i="10"/>
  <c r="AB28" i="1"/>
  <c r="AB26" i="1"/>
  <c r="AA307" i="3" s="1"/>
  <c r="AB10" i="6"/>
  <c r="AB17" i="6" s="1"/>
  <c r="AB27" i="1"/>
  <c r="AA309" i="3" s="1"/>
  <c r="AB12" i="7"/>
  <c r="AB16" i="7" s="1"/>
  <c r="AA14" i="9"/>
  <c r="AA17" i="9" s="1"/>
  <c r="AA29" i="1"/>
  <c r="AB29" i="1"/>
  <c r="AB14" i="9"/>
  <c r="AB17" i="9" s="1"/>
  <c r="AA26" i="1"/>
  <c r="Z307" i="3" s="1"/>
  <c r="AA10" i="6"/>
  <c r="AA17" i="6" s="1"/>
  <c r="AA13" i="74"/>
  <c r="AA16" i="17"/>
  <c r="AA28" i="1"/>
  <c r="AA10" i="10"/>
  <c r="AB9" i="1"/>
  <c r="AB5" i="6"/>
  <c r="AA5" i="10"/>
  <c r="AA11" i="1"/>
  <c r="AA12" i="1"/>
  <c r="AA5" i="9"/>
  <c r="AB10" i="1"/>
  <c r="AB5" i="7"/>
  <c r="AB5" i="10"/>
  <c r="AB13" i="10" s="1"/>
  <c r="AB11" i="1"/>
  <c r="AA9" i="1"/>
  <c r="AA5" i="6"/>
  <c r="AB5" i="9"/>
  <c r="AB12" i="1"/>
  <c r="AA10" i="1"/>
  <c r="AA5" i="7"/>
  <c r="AA17" i="18"/>
  <c r="AA19" i="18"/>
  <c r="AA9" i="32"/>
  <c r="AA15" i="32"/>
  <c r="AA8" i="31"/>
  <c r="AA6" i="31"/>
  <c r="AB15" i="32"/>
  <c r="AB6" i="32"/>
  <c r="AB18" i="18"/>
  <c r="AB19" i="18"/>
  <c r="AB10" i="18"/>
  <c r="AA126" i="3" s="1"/>
  <c r="AB31" i="20"/>
  <c r="AB16" i="18"/>
  <c r="AB20" i="18"/>
  <c r="AA22" i="18"/>
  <c r="Z129" i="3" s="1"/>
  <c r="AA28" i="17"/>
  <c r="AA18" i="18"/>
  <c r="AA10" i="18"/>
  <c r="Z126" i="3" s="1"/>
  <c r="AB17" i="18"/>
  <c r="AA20" i="18"/>
  <c r="AA16" i="18"/>
  <c r="AB7" i="18"/>
  <c r="AA6" i="32"/>
  <c r="AA7" i="14"/>
  <c r="AA9" i="14" s="1"/>
  <c r="AA10" i="20"/>
  <c r="Z150" i="3" s="1"/>
  <c r="AB11" i="20"/>
  <c r="AB7" i="14"/>
  <c r="AB9" i="14" s="1"/>
  <c r="AB7" i="17"/>
  <c r="AB9" i="31"/>
  <c r="AB13" i="20"/>
  <c r="AB17" i="20" s="1"/>
  <c r="AA7" i="17"/>
  <c r="AA11" i="17"/>
  <c r="AA14" i="17" s="1"/>
  <c r="AA20" i="20"/>
  <c r="AA14" i="14"/>
  <c r="AA10" i="14"/>
  <c r="AA13" i="14" s="1"/>
  <c r="AB6" i="14"/>
  <c r="AA6" i="17"/>
  <c r="AA5" i="17"/>
  <c r="AB22" i="14"/>
  <c r="AA13" i="20"/>
  <c r="AA17" i="20" s="1"/>
  <c r="AB22" i="20"/>
  <c r="AB28" i="17"/>
  <c r="AB5" i="17"/>
  <c r="AA11" i="18"/>
  <c r="Z127" i="3" s="1"/>
  <c r="AA15" i="17"/>
  <c r="AA8" i="18"/>
  <c r="AB6" i="18"/>
  <c r="AB6" i="17"/>
  <c r="AB11" i="17"/>
  <c r="AB14" i="17" s="1"/>
  <c r="AB14" i="14"/>
  <c r="AB6" i="31"/>
  <c r="AA6" i="14"/>
  <c r="AB15" i="17"/>
  <c r="AB17" i="17" s="1"/>
  <c r="AA22" i="14"/>
  <c r="AB10" i="14"/>
  <c r="AB13" i="14" s="1"/>
  <c r="AA13" i="10" l="1"/>
  <c r="AA20" i="9"/>
  <c r="AB9" i="18"/>
  <c r="AB14" i="18" s="1"/>
  <c r="AA17" i="17"/>
  <c r="AB15" i="14"/>
  <c r="AB20" i="14" s="1"/>
  <c r="AB36" i="1"/>
  <c r="AB10" i="31"/>
  <c r="AB15" i="31" s="1"/>
  <c r="AB30" i="1"/>
  <c r="AB24" i="1"/>
  <c r="AB18" i="17"/>
  <c r="AB26" i="17" s="1"/>
  <c r="AB5" i="14"/>
  <c r="AB19" i="1"/>
  <c r="AA18" i="17"/>
  <c r="AA26" i="17" s="1"/>
  <c r="AA24" i="1"/>
  <c r="AB33" i="20"/>
  <c r="AA19" i="1"/>
  <c r="AA5" i="14"/>
  <c r="AA31" i="1"/>
  <c r="AA10" i="32"/>
  <c r="AA13" i="32" s="1"/>
  <c r="AB31" i="1"/>
  <c r="AB10" i="32"/>
  <c r="AB13" i="32" s="1"/>
  <c r="AA36" i="1"/>
  <c r="AA15" i="14"/>
  <c r="AA20" i="14" s="1"/>
  <c r="AA30" i="1"/>
  <c r="AA10" i="31"/>
  <c r="AA15" i="31" s="1"/>
  <c r="AA23" i="18"/>
  <c r="AB20" i="9"/>
  <c r="AA7" i="1"/>
  <c r="AB13" i="1"/>
  <c r="AB5" i="31"/>
  <c r="AA5" i="32"/>
  <c r="AA14" i="1"/>
  <c r="Z181" i="3"/>
  <c r="AA19" i="7"/>
  <c r="AA181" i="3"/>
  <c r="AA184" i="3" s="1"/>
  <c r="AB19" i="7"/>
  <c r="AA5" i="31"/>
  <c r="AA13" i="1"/>
  <c r="BA309" i="3"/>
  <c r="Z283" i="3"/>
  <c r="AA283" i="3"/>
  <c r="BB309" i="3"/>
  <c r="AB7" i="1"/>
  <c r="AB14" i="1"/>
  <c r="AB5" i="32"/>
  <c r="Z170" i="3"/>
  <c r="AA20" i="6"/>
  <c r="Z89" i="3"/>
  <c r="Z281" i="3"/>
  <c r="BA307" i="3"/>
  <c r="AA170" i="3"/>
  <c r="AA173" i="3" s="1"/>
  <c r="AB20" i="6"/>
  <c r="AA89" i="3"/>
  <c r="AA281" i="3"/>
  <c r="BB307" i="3"/>
  <c r="AB8" i="18"/>
  <c r="AA7" i="18"/>
  <c r="AB23" i="18"/>
  <c r="AA9" i="18"/>
  <c r="AA14" i="18" s="1"/>
  <c r="AA9" i="20"/>
  <c r="AB9" i="20"/>
  <c r="AA18" i="20"/>
  <c r="AA21" i="20" s="1"/>
  <c r="AB5" i="20"/>
  <c r="AB18" i="20"/>
  <c r="AB21" i="20" s="1"/>
  <c r="AA5" i="20"/>
  <c r="AA35" i="20"/>
  <c r="AA22" i="20"/>
  <c r="AA33" i="20" s="1"/>
  <c r="AB35" i="20"/>
  <c r="AB6" i="20"/>
  <c r="AB8" i="20" s="1"/>
  <c r="AA6" i="20"/>
  <c r="AA8" i="20" s="1"/>
  <c r="AA6" i="18"/>
  <c r="AB18" i="31" l="1"/>
  <c r="Z75" i="3"/>
  <c r="Z107" i="3"/>
  <c r="AA32" i="17"/>
  <c r="AA107" i="3"/>
  <c r="AA112" i="3" s="1"/>
  <c r="AA18" i="31"/>
  <c r="AB17" i="1"/>
  <c r="AA91" i="3"/>
  <c r="AA285" i="3"/>
  <c r="BB311" i="3"/>
  <c r="AA36" i="20"/>
  <c r="AA38" i="20" s="1"/>
  <c r="Z77" i="3"/>
  <c r="Z147" i="3"/>
  <c r="AA15" i="18"/>
  <c r="AA21" i="18" s="1"/>
  <c r="AA25" i="1"/>
  <c r="AA220" i="3"/>
  <c r="AA225" i="3" s="1"/>
  <c r="AB23" i="14"/>
  <c r="AB25" i="14" s="1"/>
  <c r="Z220" i="3"/>
  <c r="AA23" i="14"/>
  <c r="AA25" i="14" s="1"/>
  <c r="AB32" i="17"/>
  <c r="Z285" i="3"/>
  <c r="AA17" i="1"/>
  <c r="BA311" i="3"/>
  <c r="Z91" i="3"/>
  <c r="AB25" i="1"/>
  <c r="AB33" i="1" s="1"/>
  <c r="AB15" i="18"/>
  <c r="AB21" i="18" s="1"/>
  <c r="AA75" i="3"/>
  <c r="Z311" i="3"/>
  <c r="AA34" i="1"/>
  <c r="AA311" i="3"/>
  <c r="AB34" i="1"/>
  <c r="AB36" i="20"/>
  <c r="AB38" i="20" s="1"/>
  <c r="AA147" i="3"/>
  <c r="AA154" i="3" s="1"/>
  <c r="AA77" i="3"/>
  <c r="AB5" i="18"/>
  <c r="AB8" i="1"/>
  <c r="AB16" i="32"/>
  <c r="AA192" i="3"/>
  <c r="AA195" i="3" s="1"/>
  <c r="AA16" i="32"/>
  <c r="Z192" i="3"/>
  <c r="AA5" i="18"/>
  <c r="AA8" i="1"/>
  <c r="BT111" i="3"/>
  <c r="Z112" i="3"/>
  <c r="BT112" i="3" s="1"/>
  <c r="BT110" i="3"/>
  <c r="BT109" i="3"/>
  <c r="Z173" i="3"/>
  <c r="BT173" i="3" s="1"/>
  <c r="BT172" i="3"/>
  <c r="Z184" i="3"/>
  <c r="BT184" i="3" s="1"/>
  <c r="BT183" i="3"/>
  <c r="Z154" i="3" l="1"/>
  <c r="BT154" i="3" s="1"/>
  <c r="BT149" i="3"/>
  <c r="BT152" i="3"/>
  <c r="BT153" i="3"/>
  <c r="BT151" i="3"/>
  <c r="BT150" i="3"/>
  <c r="Z225" i="3"/>
  <c r="BT225" i="3" s="1"/>
  <c r="BT222" i="3"/>
  <c r="BT223" i="3"/>
  <c r="BT224" i="3"/>
  <c r="AB23" i="1"/>
  <c r="AA305" i="3" s="1"/>
  <c r="AA314" i="3" s="1"/>
  <c r="AA33" i="1"/>
  <c r="AA23" i="1"/>
  <c r="Z305" i="3" s="1"/>
  <c r="Z314" i="3" s="1"/>
  <c r="Z195" i="3"/>
  <c r="BT195" i="3" s="1"/>
  <c r="BT194" i="3"/>
  <c r="AA16" i="1"/>
  <c r="AA6" i="1"/>
  <c r="Z76" i="3"/>
  <c r="Z124" i="3"/>
  <c r="AA24" i="18"/>
  <c r="AA27" i="18" s="1"/>
  <c r="AB16" i="1"/>
  <c r="AB6" i="1"/>
  <c r="AB24" i="18"/>
  <c r="AB27" i="18" s="1"/>
  <c r="AA76" i="3"/>
  <c r="AA124" i="3"/>
  <c r="AA131" i="3" s="1"/>
  <c r="BT76" i="3" l="1"/>
  <c r="BT75" i="3"/>
  <c r="BT77" i="3"/>
  <c r="AA279" i="3"/>
  <c r="AA288" i="3" s="1"/>
  <c r="BB305" i="3"/>
  <c r="BB314" i="3" s="1"/>
  <c r="AA87" i="3"/>
  <c r="AA94" i="3" s="1"/>
  <c r="BT130" i="3"/>
  <c r="BT128" i="3"/>
  <c r="BT126" i="3"/>
  <c r="BT129" i="3"/>
  <c r="BT127" i="3"/>
  <c r="Z131" i="3"/>
  <c r="BT131" i="3" s="1"/>
  <c r="Z279" i="3"/>
  <c r="Z87" i="3"/>
  <c r="BA305" i="3"/>
  <c r="BT91" i="3" l="1"/>
  <c r="BT92" i="3"/>
  <c r="BT93" i="3"/>
  <c r="BT90" i="3"/>
  <c r="Z94" i="3"/>
  <c r="BT94" i="3" s="1"/>
  <c r="BT89" i="3"/>
  <c r="BT285" i="3"/>
  <c r="BT284" i="3"/>
  <c r="BT287" i="3"/>
  <c r="BT282" i="3"/>
  <c r="BT286" i="3"/>
  <c r="Z288" i="3"/>
  <c r="BT288" i="3" s="1"/>
  <c r="BT281" i="3"/>
  <c r="BT283" i="3"/>
  <c r="BT311" i="3"/>
  <c r="BA314" i="3"/>
  <c r="BT314" i="3" s="1"/>
  <c r="BT308" i="3"/>
  <c r="BT312" i="3"/>
  <c r="BT313" i="3"/>
  <c r="BT310" i="3"/>
  <c r="BT307" i="3"/>
  <c r="BT309" i="3"/>
</calcChain>
</file>

<file path=xl/sharedStrings.xml><?xml version="1.0" encoding="utf-8"?>
<sst xmlns="http://schemas.openxmlformats.org/spreadsheetml/2006/main" count="1087" uniqueCount="208">
  <si>
    <t>Other wood</t>
  </si>
  <si>
    <t>Paper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</si>
  <si>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</si>
  <si>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</si>
  <si>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</si>
  <si>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</si>
  <si>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</si>
  <si>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</si>
  <si>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</si>
  <si>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</si>
  <si>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</si>
  <si>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</si>
  <si>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</si>
  <si>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</si>
  <si>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</si>
  <si>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</si>
  <si>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</si>
  <si>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</si>
  <si>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</si>
  <si>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</si>
  <si>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</si>
  <si>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Vietnam </t>
  </si>
  <si>
    <t xml:space="preserve"> Russia </t>
  </si>
  <si>
    <t xml:space="preserve">Brazil </t>
  </si>
  <si>
    <t xml:space="preserve">Chile </t>
  </si>
  <si>
    <t>Others</t>
  </si>
  <si>
    <t xml:space="preserve">Mexico </t>
  </si>
  <si>
    <t xml:space="preserve">France </t>
  </si>
  <si>
    <t xml:space="preserve">Germany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</si>
  <si>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</si>
  <si>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</si>
  <si>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</si>
  <si>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</si>
  <si>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</si>
  <si>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Sweden </t>
  </si>
  <si>
    <t xml:space="preserve">Denmark </t>
  </si>
  <si>
    <t>Other Timber Sector</t>
  </si>
  <si>
    <t>Other Paper Sector</t>
  </si>
  <si>
    <t>Russia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</si>
  <si>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</si>
  <si>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</si>
  <si>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</si>
  <si>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</si>
  <si>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</si>
  <si>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</si>
  <si>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</si>
  <si>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</si>
  <si>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Estonia </t>
  </si>
  <si>
    <t xml:space="preserve">Latvia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</si>
  <si>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</si>
  <si>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</si>
  <si>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</si>
  <si>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</si>
  <si>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</si>
  <si>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</si>
  <si>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</si>
  <si>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</si>
  <si>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Wood pulp</t>
  </si>
  <si>
    <t>Source</t>
  </si>
  <si>
    <t xml:space="preserve">Lithuania </t>
  </si>
  <si>
    <t xml:space="preserve">UK </t>
  </si>
  <si>
    <t xml:space="preserve">India </t>
  </si>
  <si>
    <t xml:space="preserve">Ukraine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</si>
  <si>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</si>
  <si>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</si>
  <si>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</si>
  <si>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</si>
  <si>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</si>
  <si>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</si>
  <si>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</si>
  <si>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</si>
  <si>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Malaysia </t>
  </si>
  <si>
    <t xml:space="preserve">Belarus </t>
  </si>
  <si>
    <t>Yugoslavia</t>
  </si>
  <si>
    <t xml:space="preserve">Portugal </t>
  </si>
  <si>
    <t xml:space="preserve"> East Asia: </t>
  </si>
  <si>
    <t xml:space="preserve"> Eastern Europe:</t>
  </si>
  <si>
    <t xml:space="preserve"> Rest of World: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</si>
  <si>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</si>
  <si>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</si>
  <si>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</si>
  <si>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</si>
  <si>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</si>
  <si>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</si>
  <si>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</si>
  <si>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</si>
  <si>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</si>
  <si>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Rest of World </t>
  </si>
  <si>
    <t xml:space="preserve"> Eastern Europe </t>
  </si>
  <si>
    <t xml:space="preserve"> Africa </t>
  </si>
  <si>
    <t xml:space="preserve"> North America </t>
  </si>
  <si>
    <t xml:space="preserve"> South America </t>
  </si>
  <si>
    <t xml:space="preserve"> East Asia</t>
  </si>
  <si>
    <t xml:space="preserve"> Africa</t>
  </si>
  <si>
    <t xml:space="preserve"> South America</t>
  </si>
  <si>
    <t xml:space="preserve"> East Asia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</si>
  <si>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</si>
  <si>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Timber Sector logs</t>
  </si>
  <si>
    <t>Chips &amp; residues</t>
  </si>
  <si>
    <t>Finland's imports of wood-based products from outside the EU  (overview)</t>
  </si>
  <si>
    <t>Finland's imports of wood-based products from outside the EU  (by product)</t>
  </si>
  <si>
    <t>Finland's imports of VPA core products from outside the EU  (by supplying country)</t>
  </si>
  <si>
    <t>Finland's imports of other Timber Sector products from outside the EU  (by supplying country)</t>
  </si>
  <si>
    <t>Finland's imports of other Paper Sector products from outside the EU  (by supplying country)</t>
  </si>
  <si>
    <t>Finland's imports of Timber Sector logs from outside the EU  (by supplying country)</t>
  </si>
  <si>
    <t>Finland's imports of sawn wood from outside the EU  (by supplying country)</t>
  </si>
  <si>
    <t>Finland's imports of mouldings &amp; joinery from outside the EU  (by supplying country)</t>
  </si>
  <si>
    <t>Finland's imports of wooden furniture from outside the EU  (by supplying country)</t>
  </si>
  <si>
    <t>Finland's imports of wood chips and residues from outside the EU  (by supplying country)</t>
  </si>
  <si>
    <t>Finland's imports of pulp from outside the EU  (by supplying country)</t>
  </si>
  <si>
    <t>Finland's imports of paper from outside the EU  (by supplying country)</t>
  </si>
  <si>
    <t>Other products</t>
  </si>
  <si>
    <t>From within the EU</t>
  </si>
  <si>
    <t>From outside the EU</t>
  </si>
  <si>
    <t>Note: statistics for Timber Sector logs not shown prior to 2002</t>
  </si>
  <si>
    <t>There should not be any differences between the data published by Eurostat and individual EU member states.</t>
  </si>
  <si>
    <t>Eurostat is also the source for the exchange rates used in converting Euro to US Dollars.</t>
  </si>
  <si>
    <t>Wood is assumed assumed here to account for 100% of the weight of upholstered wooden furniture.</t>
  </si>
  <si>
    <t>Note: Timber Sector logs included as pulplogs prior to 2002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</si>
  <si>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</si>
  <si>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</si>
  <si>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</si>
  <si>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</si>
  <si>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</si>
  <si>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</si>
  <si>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</si>
  <si>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>Finland's imports of wood-based products from within and outside the EU  (by product)</t>
  </si>
  <si>
    <t>Finland's imports of wood-based products from within and from outside the EU  (by product and supplying region)</t>
  </si>
  <si>
    <t xml:space="preserve">Pulpwood logs </t>
  </si>
  <si>
    <t xml:space="preserve">Wooden furniture </t>
  </si>
  <si>
    <t>Note: Timber Sector logs included as pulpwood logs prior to 2002</t>
  </si>
  <si>
    <t>Finland's imports of pulpwood logs from outside the EU  (by supplying country)</t>
  </si>
  <si>
    <t>Pulpwood logs</t>
  </si>
  <si>
    <t>Note: Timber Sector logs included as pulpwod logs prior to 2002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</si>
  <si>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</si>
  <si>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</si>
  <si>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</si>
  <si>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Finland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</si>
  <si>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</si>
  <si>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  <family val="2"/>
      </rPr>
      <t xml:space="preserve"> roundwood equivalent volume</t>
    </r>
  </si>
  <si>
    <r>
      <t xml:space="preserve">It presents tables which summarise the quantity and import (/export) value of </t>
    </r>
    <r>
      <rPr>
        <b/>
        <sz val="10"/>
        <color indexed="10"/>
        <rFont val="Arial"/>
        <family val="2"/>
      </rPr>
      <t>Finland</t>
    </r>
    <r>
      <rPr>
        <sz val="10"/>
        <rFont val="Arial"/>
        <family val="2"/>
      </rPr>
      <t>'s imports (/exports) of wood-based products in total and from (/to) countries both within and outside the EU.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</si>
  <si>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</si>
  <si>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t xml:space="preserve">Algeria </t>
  </si>
  <si>
    <t xml:space="preserve">Egypt </t>
  </si>
  <si>
    <t xml:space="preserve">Libya </t>
  </si>
  <si>
    <t xml:space="preserve">Morocco </t>
  </si>
  <si>
    <t xml:space="preserve">Tunisia </t>
  </si>
  <si>
    <t xml:space="preserve">Japan </t>
  </si>
  <si>
    <t xml:space="preserve">South Korea </t>
  </si>
  <si>
    <t xml:space="preserve">Austria </t>
  </si>
  <si>
    <t xml:space="preserve">Belgium </t>
  </si>
  <si>
    <t xml:space="preserve">Greece </t>
  </si>
  <si>
    <t xml:space="preserve">Hungary </t>
  </si>
  <si>
    <t xml:space="preserve">Ireland </t>
  </si>
  <si>
    <t xml:space="preserve">Italy </t>
  </si>
  <si>
    <t xml:space="preserve">Spain </t>
  </si>
  <si>
    <t xml:space="preserve"> Middle East:</t>
  </si>
  <si>
    <t xml:space="preserve">Israel </t>
  </si>
  <si>
    <t xml:space="preserve">Jordan </t>
  </si>
  <si>
    <t xml:space="preserve">Saudi Arabia </t>
  </si>
  <si>
    <t xml:space="preserve">Pakistan </t>
  </si>
  <si>
    <t xml:space="preserve">Switzerland </t>
  </si>
  <si>
    <t xml:space="preserve">Others  </t>
  </si>
  <si>
    <t xml:space="preserve">Kenya </t>
  </si>
  <si>
    <t xml:space="preserve">Nigeria </t>
  </si>
  <si>
    <t xml:space="preserve">Argentina </t>
  </si>
  <si>
    <t xml:space="preserve">Peru </t>
  </si>
  <si>
    <t xml:space="preserve">Philippines </t>
  </si>
  <si>
    <t xml:space="preserve">Singapore </t>
  </si>
  <si>
    <t xml:space="preserve">Taiwan </t>
  </si>
  <si>
    <t xml:space="preserve">Thailand </t>
  </si>
  <si>
    <t xml:space="preserve">United Arab Emirates </t>
  </si>
  <si>
    <t xml:space="preserve">Australia </t>
  </si>
  <si>
    <t xml:space="preserve">Russia </t>
  </si>
  <si>
    <t xml:space="preserve">Turkey </t>
  </si>
  <si>
    <t xml:space="preserve">Unspecified </t>
  </si>
  <si>
    <t xml:space="preserve">Kosovo </t>
  </si>
  <si>
    <t xml:space="preserve">Montenegro </t>
  </si>
  <si>
    <t xml:space="preserve">Serbia </t>
  </si>
  <si>
    <t xml:space="preserve">Serbia Montenegro </t>
  </si>
  <si>
    <t xml:space="preserve">Yugoslavia </t>
  </si>
  <si>
    <t xml:space="preserve">Slovakia </t>
  </si>
  <si>
    <t xml:space="preserve"> Middle East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</si>
  <si>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</si>
  <si>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Data includes pellets prior to 2009</t>
  </si>
  <si>
    <t>Data available only after 2008, included with chips and residues prior to then</t>
  </si>
  <si>
    <t xml:space="preserve"> Rest of World: </t>
  </si>
  <si>
    <t>Oman</t>
  </si>
  <si>
    <t xml:space="preserve">Syria </t>
  </si>
  <si>
    <t xml:space="preserve">Ivory Coast </t>
  </si>
  <si>
    <t xml:space="preserve">Colombia </t>
  </si>
  <si>
    <t xml:space="preserve">Iran </t>
  </si>
  <si>
    <t xml:space="preserve">Bangladesh </t>
  </si>
  <si>
    <t xml:space="preserve">Kazakhstan </t>
  </si>
  <si>
    <t xml:space="preserve">Sweden  </t>
  </si>
  <si>
    <t>Data included with Timber Sector logs prior to 2002</t>
  </si>
  <si>
    <t>Note 2: Saw dust and wood waste (commodity codes 44013*, described herein as wood residues) might include fuel wood (e.g. as briquettes and pellets).</t>
  </si>
  <si>
    <r>
      <t xml:space="preserve">This file provides charts which summarise the quantity and import value of </t>
    </r>
    <r>
      <rPr>
        <b/>
        <sz val="10"/>
        <color indexed="10"/>
        <rFont val="Arial"/>
        <family val="2"/>
      </rPr>
      <t>Finland</t>
    </r>
    <r>
      <rPr>
        <sz val="10"/>
        <rFont val="Arial"/>
        <family val="2"/>
      </rPr>
      <t>'s imports of wood-based products in total and from outside the EU.</t>
    </r>
  </si>
  <si>
    <t xml:space="preserve"> EU-27 plus UK:</t>
  </si>
  <si>
    <t xml:space="preserve"> EU-27 plus UK </t>
  </si>
  <si>
    <t>Exports to all 27 EU member states plus UK</t>
  </si>
  <si>
    <t>Imports from all 27 EU member states plus UK</t>
  </si>
  <si>
    <t xml:space="preserve">Korea, South </t>
  </si>
  <si>
    <t xml:space="preserve">Iceland </t>
  </si>
  <si>
    <t xml:space="preserve">Ecuador </t>
  </si>
  <si>
    <t xml:space="preserve">Guatemala </t>
  </si>
  <si>
    <t xml:space="preserve">New Zealand </t>
  </si>
  <si>
    <t xml:space="preserve">Lebanon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</si>
</sst>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4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b/>
      <i/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i/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10"/>
      <color rgb="FFFF330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78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25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9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/>
    <xf numFmtId="0" fontId="3" fillId="0" borderId="12" xfId="0" applyFont="1" applyBorder="1"/>
    <xf numFmtId="0" fontId="3" fillId="0" borderId="13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4" xfId="0" applyNumberFormat="1" applyFont="1" applyBorder="1" applyAlignment="1">
      <alignment horizontal="center"/>
    </xf>
    <xf numFmtId="4" fontId="4" fillId="0" borderId="14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5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6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7" xfId="0" applyNumberFormat="1" applyFont="1" applyBorder="1" applyAlignment="1">
      <alignment horizontal="center"/>
    </xf>
    <xf numFmtId="3" fontId="0" fillId="0" borderId="0" xfId="0" applyNumberFormat="1" applyAlignment="1">
      <alignment horizontal="center"/>
    </xf>
    <xf numFmtId="4" fontId="3" fillId="0" borderId="18" xfId="0" applyNumberFormat="1" applyFont="1" applyBorder="1" applyAlignment="1">
      <alignment horizontal="center"/>
    </xf>
    <xf numFmtId="0" fontId="4" fillId="0" borderId="2" xfId="0" applyFont="1" applyBorder="1"/>
    <xf numFmtId="0" fontId="0" fillId="0" borderId="3" xfId="0" applyBorder="1"/>
    <xf numFmtId="2" fontId="0" fillId="0" borderId="19" xfId="0" applyNumberFormat="1" applyBorder="1" applyAlignment="1">
      <alignment horizontal="center"/>
    </xf>
    <xf numFmtId="4" fontId="0" fillId="0" borderId="19" xfId="0" applyNumberFormat="1" applyBorder="1" applyAlignment="1">
      <alignment horizontal="center"/>
    </xf>
    <xf numFmtId="4" fontId="3" fillId="0" borderId="20" xfId="0" applyNumberFormat="1" applyFont="1" applyBorder="1" applyAlignment="1">
      <alignment horizontal="center"/>
    </xf>
    <xf numFmtId="4" fontId="0" fillId="0" borderId="14" xfId="0" applyNumberFormat="1" applyBorder="1" applyAlignment="1">
      <alignment horizontal="center"/>
    </xf>
    <xf numFmtId="2" fontId="0" fillId="0" borderId="21" xfId="0" applyNumberFormat="1" applyBorder="1" applyAlignment="1">
      <alignment horizontal="center"/>
    </xf>
    <xf numFmtId="4" fontId="0" fillId="0" borderId="21" xfId="0" applyNumberFormat="1" applyBorder="1" applyAlignment="1">
      <alignment horizontal="center"/>
    </xf>
    <xf numFmtId="4" fontId="3" fillId="0" borderId="22" xfId="0" applyNumberFormat="1" applyFont="1" applyBorder="1" applyAlignment="1">
      <alignment horizontal="center"/>
    </xf>
    <xf numFmtId="0" fontId="3" fillId="0" borderId="23" xfId="0" applyFont="1" applyBorder="1" applyAlignment="1">
      <alignment horizontal="left"/>
    </xf>
    <xf numFmtId="0" fontId="4" fillId="0" borderId="2" xfId="0" applyFont="1" applyBorder="1" applyAlignment="1">
      <alignment horizontal="right"/>
    </xf>
    <xf numFmtId="164" fontId="3" fillId="0" borderId="24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/>
    </xf>
    <xf numFmtId="164" fontId="3" fillId="0" borderId="26" xfId="0" applyNumberFormat="1" applyFont="1" applyBorder="1" applyAlignment="1">
      <alignment horizontal="center" vertical="center"/>
    </xf>
    <xf numFmtId="0" fontId="8" fillId="0" borderId="0" xfId="0" applyFont="1"/>
    <xf numFmtId="0" fontId="11" fillId="0" borderId="27" xfId="0" applyFont="1" applyBorder="1" applyAlignment="1">
      <alignment horizontal="center"/>
    </xf>
    <xf numFmtId="0" fontId="11" fillId="0" borderId="28" xfId="0" applyFont="1" applyBorder="1" applyAlignment="1">
      <alignment horizontal="center"/>
    </xf>
    <xf numFmtId="4" fontId="12" fillId="0" borderId="2" xfId="0" applyNumberFormat="1" applyFont="1" applyBorder="1"/>
    <xf numFmtId="4" fontId="3" fillId="0" borderId="29" xfId="0" applyNumberFormat="1" applyFont="1" applyBorder="1" applyAlignment="1">
      <alignment horizontal="center"/>
    </xf>
    <xf numFmtId="2" fontId="0" fillId="0" borderId="30" xfId="0" applyNumberFormat="1" applyBorder="1" applyAlignment="1">
      <alignment horizontal="center"/>
    </xf>
    <xf numFmtId="4" fontId="0" fillId="0" borderId="30" xfId="0" applyNumberFormat="1" applyBorder="1" applyAlignment="1">
      <alignment horizontal="center"/>
    </xf>
    <xf numFmtId="2" fontId="0" fillId="0" borderId="31" xfId="0" applyNumberFormat="1" applyBorder="1" applyAlignment="1">
      <alignment horizont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26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7" xfId="0" applyNumberFormat="1" applyFont="1" applyBorder="1" applyAlignment="1">
      <alignment horizontal="center"/>
    </xf>
    <xf numFmtId="0" fontId="5" fillId="0" borderId="34" xfId="0" applyFont="1" applyBorder="1" applyAlignment="1">
      <alignment horizontal="right" vertical="center"/>
    </xf>
    <xf numFmtId="0" fontId="3" fillId="0" borderId="6" xfId="0" applyFont="1" applyBorder="1"/>
    <xf numFmtId="3" fontId="3" fillId="0" borderId="29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3" fontId="5" fillId="0" borderId="14" xfId="0" applyNumberFormat="1" applyFont="1" applyBorder="1" applyAlignment="1">
      <alignment horizontal="center" vertical="center"/>
    </xf>
    <xf numFmtId="164" fontId="3" fillId="0" borderId="29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35" xfId="0" applyNumberFormat="1" applyFont="1" applyBorder="1" applyAlignment="1">
      <alignment horizontal="center"/>
    </xf>
    <xf numFmtId="164" fontId="4" fillId="0" borderId="36" xfId="0" applyNumberFormat="1" applyFont="1" applyBorder="1" applyAlignment="1">
      <alignment horizontal="center"/>
    </xf>
    <xf numFmtId="164" fontId="4" fillId="0" borderId="37" xfId="0" applyNumberFormat="1" applyFont="1" applyBorder="1" applyAlignment="1">
      <alignment horizontal="center"/>
    </xf>
    <xf numFmtId="164" fontId="5" fillId="0" borderId="14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4" fontId="3" fillId="0" borderId="22" xfId="0" applyNumberFormat="1" applyFont="1" applyBorder="1" applyAlignment="1">
      <alignment horizontal="center"/>
    </xf>
    <xf numFmtId="2" fontId="3" fillId="0" borderId="38" xfId="0" applyNumberFormat="1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center" vertical="center"/>
    </xf>
    <xf numFmtId="0" fontId="12" fillId="0" borderId="2" xfId="0" applyFont="1" applyBorder="1"/>
    <xf numFmtId="165" fontId="4" fillId="0" borderId="14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4" fontId="14" fillId="0" borderId="14" xfId="0" applyNumberFormat="1" applyFont="1" applyBorder="1" applyAlignment="1">
      <alignment horizontal="center"/>
    </xf>
    <xf numFmtId="4" fontId="14" fillId="0" borderId="7" xfId="0" applyNumberFormat="1" applyFont="1" applyBorder="1" applyAlignment="1">
      <alignment horizontal="center"/>
    </xf>
    <xf numFmtId="4" fontId="13" fillId="0" borderId="16" xfId="0" applyNumberFormat="1" applyFont="1" applyBorder="1" applyAlignment="1">
      <alignment horizontal="center"/>
    </xf>
    <xf numFmtId="4" fontId="13" fillId="0" borderId="17" xfId="0" applyNumberFormat="1" applyFont="1" applyBorder="1" applyAlignment="1">
      <alignment horizontal="center"/>
    </xf>
    <xf numFmtId="2" fontId="14" fillId="0" borderId="14" xfId="0" applyNumberFormat="1" applyFont="1" applyBorder="1" applyAlignment="1">
      <alignment horizontal="center"/>
    </xf>
    <xf numFmtId="2" fontId="14" fillId="0" borderId="7" xfId="0" applyNumberFormat="1" applyFont="1" applyBorder="1" applyAlignment="1">
      <alignment horizontal="center"/>
    </xf>
    <xf numFmtId="4" fontId="13" fillId="0" borderId="32" xfId="0" applyNumberFormat="1" applyFont="1" applyBorder="1" applyAlignment="1">
      <alignment horizontal="center" vertical="center"/>
    </xf>
    <xf numFmtId="4" fontId="13" fillId="0" borderId="33" xfId="0" applyNumberFormat="1" applyFont="1" applyBorder="1" applyAlignment="1">
      <alignment horizontal="center" vertical="center"/>
    </xf>
    <xf numFmtId="4" fontId="13" fillId="0" borderId="26" xfId="0" applyNumberFormat="1" applyFont="1" applyBorder="1" applyAlignment="1">
      <alignment horizontal="center" vertical="center"/>
    </xf>
    <xf numFmtId="4" fontId="13" fillId="0" borderId="24" xfId="0" applyNumberFormat="1" applyFont="1" applyBorder="1" applyAlignment="1">
      <alignment horizontal="center" vertical="center"/>
    </xf>
    <xf numFmtId="165" fontId="3" fillId="0" borderId="29" xfId="0" applyNumberFormat="1" applyFont="1" applyBorder="1" applyAlignment="1">
      <alignment horizontal="center"/>
    </xf>
    <xf numFmtId="165" fontId="3" fillId="0" borderId="15" xfId="0" applyNumberFormat="1" applyFont="1" applyBorder="1" applyAlignment="1">
      <alignment horizontal="center"/>
    </xf>
    <xf numFmtId="165" fontId="3" fillId="0" borderId="39" xfId="0" applyNumberFormat="1" applyFon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3" fontId="0" fillId="0" borderId="14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4" fillId="0" borderId="14" xfId="0" applyNumberFormat="1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2" fontId="5" fillId="0" borderId="2" xfId="0" applyNumberFormat="1" applyFont="1" applyBorder="1" applyAlignment="1">
      <alignment vertical="center"/>
    </xf>
    <xf numFmtId="4" fontId="0" fillId="0" borderId="2" xfId="0" applyNumberFormat="1" applyBorder="1"/>
    <xf numFmtId="3" fontId="3" fillId="0" borderId="38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3" fontId="3" fillId="0" borderId="40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3" fontId="3" fillId="0" borderId="32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164" fontId="3" fillId="0" borderId="16" xfId="0" applyNumberFormat="1" applyFon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4" fontId="3" fillId="0" borderId="41" xfId="0" applyNumberFormat="1" applyFont="1" applyBorder="1" applyAlignment="1">
      <alignment horizontal="left" vertical="center"/>
    </xf>
    <xf numFmtId="4" fontId="3" fillId="0" borderId="42" xfId="0" applyNumberFormat="1" applyFont="1" applyBorder="1" applyAlignment="1">
      <alignment horizontal="center" vertical="center"/>
    </xf>
    <xf numFmtId="4" fontId="3" fillId="0" borderId="43" xfId="0" applyNumberFormat="1" applyFont="1" applyBorder="1" applyAlignment="1">
      <alignment horizontal="center" vertical="center"/>
    </xf>
    <xf numFmtId="4" fontId="0" fillId="0" borderId="3" xfId="0" applyNumberFormat="1" applyBorder="1" applyAlignment="1">
      <alignment vertical="center"/>
    </xf>
    <xf numFmtId="165" fontId="3" fillId="0" borderId="38" xfId="0" applyNumberFormat="1" applyFont="1" applyBorder="1" applyAlignment="1">
      <alignment horizontal="center" vertical="center"/>
    </xf>
    <xf numFmtId="165" fontId="3" fillId="0" borderId="24" xfId="0" applyNumberFormat="1" applyFont="1" applyBorder="1" applyAlignment="1">
      <alignment horizontal="center" vertical="center"/>
    </xf>
    <xf numFmtId="165" fontId="3" fillId="0" borderId="40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26" xfId="0" applyNumberFormat="1" applyFont="1" applyBorder="1" applyAlignment="1">
      <alignment horizontal="center" vertical="center"/>
    </xf>
    <xf numFmtId="2" fontId="0" fillId="0" borderId="27" xfId="0" applyNumberFormat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4" fontId="0" fillId="0" borderId="27" xfId="0" applyNumberFormat="1" applyBorder="1" applyAlignment="1">
      <alignment horizontal="center"/>
    </xf>
    <xf numFmtId="4" fontId="0" fillId="0" borderId="36" xfId="0" applyNumberFormat="1" applyBorder="1" applyAlignment="1">
      <alignment horizontal="center"/>
    </xf>
    <xf numFmtId="4" fontId="3" fillId="0" borderId="44" xfId="0" applyNumberFormat="1" applyFont="1" applyBorder="1" applyAlignment="1">
      <alignment horizontal="center"/>
    </xf>
    <xf numFmtId="4" fontId="3" fillId="0" borderId="21" xfId="0" applyNumberFormat="1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45" xfId="0" applyNumberFormat="1" applyFont="1" applyBorder="1" applyAlignment="1">
      <alignment horizontal="center" vertical="center"/>
    </xf>
    <xf numFmtId="4" fontId="3" fillId="0" borderId="46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164" fontId="3" fillId="0" borderId="32" xfId="0" applyNumberFormat="1" applyFont="1" applyBorder="1" applyAlignment="1">
      <alignment horizontal="center" vertical="center"/>
    </xf>
    <xf numFmtId="164" fontId="3" fillId="0" borderId="3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2" fontId="3" fillId="0" borderId="41" xfId="0" applyNumberFormat="1" applyFont="1" applyBorder="1" applyAlignment="1">
      <alignment horizontal="left" vertical="center"/>
    </xf>
    <xf numFmtId="2" fontId="3" fillId="0" borderId="43" xfId="0" applyNumberFormat="1" applyFont="1" applyBorder="1" applyAlignment="1">
      <alignment horizontal="center" vertical="center"/>
    </xf>
    <xf numFmtId="2" fontId="0" fillId="0" borderId="3" xfId="0" applyNumberFormat="1" applyBorder="1" applyAlignment="1">
      <alignment vertical="center"/>
    </xf>
    <xf numFmtId="0" fontId="3" fillId="0" borderId="41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47" xfId="0" applyNumberFormat="1" applyFont="1" applyBorder="1" applyAlignment="1">
      <alignment horizontal="center" vertical="center"/>
    </xf>
    <xf numFmtId="3" fontId="3" fillId="0" borderId="46" xfId="0" applyNumberFormat="1" applyFont="1" applyBorder="1" applyAlignment="1">
      <alignment horizontal="center" vertical="center"/>
    </xf>
    <xf numFmtId="3" fontId="3" fillId="0" borderId="42" xfId="0" applyNumberFormat="1" applyFont="1" applyBorder="1" applyAlignment="1">
      <alignment horizontal="center" vertical="center"/>
    </xf>
    <xf numFmtId="3" fontId="3" fillId="0" borderId="43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/>
    </xf>
    <xf numFmtId="3" fontId="3" fillId="0" borderId="17" xfId="0" applyNumberFormat="1" applyFont="1" applyBorder="1" applyAlignment="1">
      <alignment horizontal="center"/>
    </xf>
    <xf numFmtId="3" fontId="0" fillId="0" borderId="21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left" vertical="center"/>
    </xf>
    <xf numFmtId="2" fontId="3" fillId="0" borderId="45" xfId="0" applyNumberFormat="1" applyFont="1" applyBorder="1" applyAlignment="1">
      <alignment horizontal="center" vertical="center"/>
    </xf>
    <xf numFmtId="2" fontId="3" fillId="0" borderId="46" xfId="0" applyNumberFormat="1" applyFont="1" applyBorder="1" applyAlignment="1">
      <alignment horizontal="center" vertical="center"/>
    </xf>
    <xf numFmtId="2" fontId="3" fillId="0" borderId="47" xfId="0" applyNumberFormat="1" applyFont="1" applyBorder="1" applyAlignment="1">
      <alignment horizontal="center" vertical="center"/>
    </xf>
    <xf numFmtId="2" fontId="3" fillId="0" borderId="13" xfId="0" applyNumberFormat="1" applyFont="1" applyBorder="1" applyAlignment="1">
      <alignment horizontal="left" vertical="center"/>
    </xf>
    <xf numFmtId="2" fontId="3" fillId="0" borderId="32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vertical="center"/>
    </xf>
    <xf numFmtId="2" fontId="13" fillId="0" borderId="42" xfId="0" applyNumberFormat="1" applyFont="1" applyBorder="1" applyAlignment="1">
      <alignment horizontal="center" vertical="center"/>
    </xf>
    <xf numFmtId="2" fontId="13" fillId="0" borderId="43" xfId="0" applyNumberFormat="1" applyFont="1" applyBorder="1" applyAlignment="1">
      <alignment horizontal="center" vertical="center"/>
    </xf>
    <xf numFmtId="165" fontId="13" fillId="0" borderId="38" xfId="0" applyNumberFormat="1" applyFont="1" applyBorder="1" applyAlignment="1">
      <alignment horizontal="center" vertical="center"/>
    </xf>
    <xf numFmtId="165" fontId="13" fillId="0" borderId="24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4" fontId="13" fillId="0" borderId="16" xfId="0" applyNumberFormat="1" applyFont="1" applyBorder="1" applyAlignment="1">
      <alignment horizontal="center" vertical="center"/>
    </xf>
    <xf numFmtId="4" fontId="13" fillId="0" borderId="17" xfId="0" applyNumberFormat="1" applyFont="1" applyBorder="1" applyAlignment="1">
      <alignment horizontal="center" vertical="center"/>
    </xf>
    <xf numFmtId="4" fontId="13" fillId="0" borderId="45" xfId="0" applyNumberFormat="1" applyFont="1" applyBorder="1" applyAlignment="1">
      <alignment horizontal="center" vertical="center"/>
    </xf>
    <xf numFmtId="4" fontId="13" fillId="0" borderId="46" xfId="0" applyNumberFormat="1" applyFont="1" applyBorder="1" applyAlignment="1">
      <alignment horizontal="center" vertical="center"/>
    </xf>
    <xf numFmtId="4" fontId="13" fillId="0" borderId="47" xfId="0" applyNumberFormat="1" applyFont="1" applyBorder="1" applyAlignment="1">
      <alignment horizontal="center" vertical="center"/>
    </xf>
    <xf numFmtId="164" fontId="13" fillId="0" borderId="32" xfId="0" applyNumberFormat="1" applyFont="1" applyBorder="1" applyAlignment="1">
      <alignment horizontal="center" vertical="center"/>
    </xf>
    <xf numFmtId="164" fontId="13" fillId="0" borderId="33" xfId="0" applyNumberFormat="1" applyFont="1" applyBorder="1" applyAlignment="1">
      <alignment horizontal="center" vertical="center"/>
    </xf>
    <xf numFmtId="164" fontId="5" fillId="0" borderId="48" xfId="0" applyNumberFormat="1" applyFont="1" applyBorder="1" applyAlignment="1">
      <alignment horizontal="center" vertical="center"/>
    </xf>
    <xf numFmtId="164" fontId="4" fillId="0" borderId="48" xfId="0" applyNumberFormat="1" applyFont="1" applyBorder="1" applyAlignment="1">
      <alignment horizontal="center"/>
    </xf>
    <xf numFmtId="4" fontId="4" fillId="0" borderId="48" xfId="0" applyNumberFormat="1" applyFont="1" applyBorder="1" applyAlignment="1">
      <alignment horizontal="center"/>
    </xf>
    <xf numFmtId="2" fontId="4" fillId="0" borderId="48" xfId="0" applyNumberFormat="1" applyFont="1" applyBorder="1" applyAlignment="1">
      <alignment horizontal="center"/>
    </xf>
    <xf numFmtId="0" fontId="11" fillId="0" borderId="49" xfId="0" applyFont="1" applyBorder="1" applyAlignment="1">
      <alignment horizontal="center"/>
    </xf>
    <xf numFmtId="164" fontId="3" fillId="0" borderId="50" xfId="0" applyNumberFormat="1" applyFont="1" applyBorder="1" applyAlignment="1">
      <alignment horizontal="center"/>
    </xf>
    <xf numFmtId="0" fontId="1" fillId="0" borderId="0" xfId="0" applyFont="1"/>
    <xf numFmtId="0" fontId="17" fillId="0" borderId="0" xfId="0" applyFont="1"/>
    <xf numFmtId="0" fontId="18" fillId="0" borderId="0" xfId="0" applyFont="1"/>
    <xf numFmtId="164" fontId="19" fillId="0" borderId="29" xfId="0" applyNumberFormat="1" applyFont="1" applyBorder="1" applyAlignment="1">
      <alignment horizontal="center"/>
    </xf>
    <xf numFmtId="164" fontId="19" fillId="0" borderId="15" xfId="0" applyNumberFormat="1" applyFont="1" applyBorder="1" applyAlignment="1">
      <alignment horizontal="center"/>
    </xf>
    <xf numFmtId="4" fontId="20" fillId="0" borderId="8" xfId="0" applyNumberFormat="1" applyFont="1" applyBorder="1" applyAlignment="1">
      <alignment horizontal="center"/>
    </xf>
    <xf numFmtId="4" fontId="20" fillId="0" borderId="7" xfId="0" applyNumberFormat="1" applyFont="1" applyBorder="1" applyAlignment="1">
      <alignment horizontal="center"/>
    </xf>
    <xf numFmtId="3" fontId="19" fillId="0" borderId="29" xfId="0" applyNumberFormat="1" applyFont="1" applyBorder="1" applyAlignment="1">
      <alignment horizontal="center"/>
    </xf>
    <xf numFmtId="3" fontId="19" fillId="0" borderId="15" xfId="0" applyNumberFormat="1" applyFont="1" applyBorder="1" applyAlignment="1">
      <alignment horizontal="center"/>
    </xf>
    <xf numFmtId="164" fontId="20" fillId="0" borderId="8" xfId="0" applyNumberFormat="1" applyFont="1" applyBorder="1" applyAlignment="1">
      <alignment horizontal="center"/>
    </xf>
    <xf numFmtId="164" fontId="20" fillId="0" borderId="7" xfId="0" applyNumberFormat="1" applyFont="1" applyBorder="1" applyAlignment="1">
      <alignment horizontal="center"/>
    </xf>
    <xf numFmtId="164" fontId="19" fillId="0" borderId="22" xfId="0" applyNumberFormat="1" applyFont="1" applyBorder="1" applyAlignment="1">
      <alignment horizontal="center"/>
    </xf>
    <xf numFmtId="164" fontId="20" fillId="0" borderId="14" xfId="0" applyNumberFormat="1" applyFont="1" applyBorder="1" applyAlignment="1">
      <alignment horizontal="center"/>
    </xf>
    <xf numFmtId="3" fontId="19" fillId="0" borderId="22" xfId="0" applyNumberFormat="1" applyFont="1" applyBorder="1" applyAlignment="1">
      <alignment horizontal="center"/>
    </xf>
    <xf numFmtId="1" fontId="20" fillId="0" borderId="8" xfId="0" applyNumberFormat="1" applyFont="1" applyBorder="1" applyAlignment="1">
      <alignment horizontal="center"/>
    </xf>
    <xf numFmtId="1" fontId="20" fillId="0" borderId="14" xfId="0" applyNumberFormat="1" applyFont="1" applyBorder="1" applyAlignment="1">
      <alignment horizontal="center"/>
    </xf>
    <xf numFmtId="4" fontId="20" fillId="0" borderId="14" xfId="0" applyNumberFormat="1" applyFont="1" applyBorder="1" applyAlignment="1">
      <alignment horizontal="center"/>
    </xf>
    <xf numFmtId="4" fontId="20" fillId="0" borderId="21" xfId="0" applyNumberFormat="1" applyFont="1" applyBorder="1" applyAlignment="1">
      <alignment horizontal="center"/>
    </xf>
    <xf numFmtId="4" fontId="20" fillId="0" borderId="19" xfId="0" applyNumberFormat="1" applyFont="1" applyBorder="1" applyAlignment="1">
      <alignment horizontal="center"/>
    </xf>
    <xf numFmtId="4" fontId="19" fillId="0" borderId="16" xfId="0" applyNumberFormat="1" applyFont="1" applyBorder="1" applyAlignment="1">
      <alignment horizontal="center"/>
    </xf>
    <xf numFmtId="4" fontId="19" fillId="0" borderId="17" xfId="0" applyNumberFormat="1" applyFont="1" applyBorder="1" applyAlignment="1">
      <alignment horizontal="center"/>
    </xf>
    <xf numFmtId="4" fontId="20" fillId="0" borderId="30" xfId="0" applyNumberFormat="1" applyFont="1" applyBorder="1" applyAlignment="1">
      <alignment horizontal="center"/>
    </xf>
    <xf numFmtId="4" fontId="19" fillId="0" borderId="21" xfId="0" applyNumberFormat="1" applyFont="1" applyBorder="1" applyAlignment="1">
      <alignment horizontal="center" vertical="center"/>
    </xf>
    <xf numFmtId="4" fontId="19" fillId="0" borderId="19" xfId="0" applyNumberFormat="1" applyFont="1" applyBorder="1" applyAlignment="1">
      <alignment horizontal="center" vertical="center"/>
    </xf>
    <xf numFmtId="4" fontId="19" fillId="0" borderId="32" xfId="0" applyNumberFormat="1" applyFont="1" applyBorder="1" applyAlignment="1">
      <alignment horizontal="center" vertical="center"/>
    </xf>
    <xf numFmtId="4" fontId="19" fillId="0" borderId="33" xfId="0" applyNumberFormat="1" applyFont="1" applyBorder="1" applyAlignment="1">
      <alignment horizontal="center" vertical="center"/>
    </xf>
    <xf numFmtId="2" fontId="20" fillId="0" borderId="14" xfId="0" applyNumberFormat="1" applyFont="1" applyBorder="1" applyAlignment="1">
      <alignment horizontal="center"/>
    </xf>
    <xf numFmtId="2" fontId="20" fillId="0" borderId="7" xfId="0" applyNumberFormat="1" applyFont="1" applyBorder="1" applyAlignment="1">
      <alignment horizontal="center"/>
    </xf>
    <xf numFmtId="3" fontId="19" fillId="0" borderId="32" xfId="0" applyNumberFormat="1" applyFont="1" applyBorder="1" applyAlignment="1">
      <alignment horizontal="center" vertical="center"/>
    </xf>
    <xf numFmtId="3" fontId="19" fillId="0" borderId="33" xfId="0" applyNumberFormat="1" applyFont="1" applyBorder="1" applyAlignment="1">
      <alignment horizontal="center" vertical="center"/>
    </xf>
    <xf numFmtId="164" fontId="19" fillId="0" borderId="16" xfId="0" applyNumberFormat="1" applyFont="1" applyBorder="1" applyAlignment="1">
      <alignment horizontal="center"/>
    </xf>
    <xf numFmtId="164" fontId="19" fillId="0" borderId="17" xfId="0" applyNumberFormat="1" applyFont="1" applyBorder="1" applyAlignment="1">
      <alignment horizontal="center"/>
    </xf>
    <xf numFmtId="1" fontId="19" fillId="0" borderId="38" xfId="0" applyNumberFormat="1" applyFont="1" applyBorder="1" applyAlignment="1">
      <alignment horizontal="center" vertical="center"/>
    </xf>
    <xf numFmtId="1" fontId="19" fillId="0" borderId="24" xfId="0" applyNumberFormat="1" applyFont="1" applyBorder="1" applyAlignment="1">
      <alignment horizontal="center" vertical="center"/>
    </xf>
    <xf numFmtId="164" fontId="19" fillId="0" borderId="26" xfId="0" applyNumberFormat="1" applyFont="1" applyBorder="1" applyAlignment="1">
      <alignment horizontal="center" vertical="center"/>
    </xf>
    <xf numFmtId="164" fontId="19" fillId="0" borderId="24" xfId="0" applyNumberFormat="1" applyFont="1" applyBorder="1" applyAlignment="1">
      <alignment horizontal="center" vertical="center"/>
    </xf>
    <xf numFmtId="165" fontId="20" fillId="0" borderId="8" xfId="0" applyNumberFormat="1" applyFont="1" applyBorder="1" applyAlignment="1">
      <alignment horizontal="center"/>
    </xf>
    <xf numFmtId="165" fontId="20" fillId="0" borderId="14" xfId="0" applyNumberFormat="1" applyFont="1" applyBorder="1" applyAlignment="1">
      <alignment horizontal="center"/>
    </xf>
    <xf numFmtId="0" fontId="21" fillId="0" borderId="49" xfId="0" applyFont="1" applyBorder="1" applyAlignment="1">
      <alignment horizontal="center"/>
    </xf>
    <xf numFmtId="164" fontId="16" fillId="0" borderId="39" xfId="0" applyNumberFormat="1" applyFont="1" applyBorder="1" applyAlignment="1">
      <alignment horizontal="center"/>
    </xf>
    <xf numFmtId="0" fontId="21" fillId="0" borderId="28" xfId="0" applyFont="1" applyBorder="1" applyAlignment="1">
      <alignment horizontal="center"/>
    </xf>
    <xf numFmtId="4" fontId="17" fillId="0" borderId="7" xfId="0" applyNumberFormat="1" applyFont="1" applyBorder="1" applyAlignment="1">
      <alignment horizontal="center"/>
    </xf>
    <xf numFmtId="4" fontId="17" fillId="0" borderId="48" xfId="0" applyNumberFormat="1" applyFont="1" applyBorder="1" applyAlignment="1">
      <alignment horizontal="center"/>
    </xf>
    <xf numFmtId="4" fontId="17" fillId="0" borderId="19" xfId="0" applyNumberFormat="1" applyFont="1" applyBorder="1" applyAlignment="1">
      <alignment horizontal="center"/>
    </xf>
    <xf numFmtId="4" fontId="16" fillId="0" borderId="17" xfId="0" applyNumberFormat="1" applyFont="1" applyBorder="1" applyAlignment="1">
      <alignment horizontal="center"/>
    </xf>
    <xf numFmtId="4" fontId="16" fillId="0" borderId="33" xfId="0" applyNumberFormat="1" applyFont="1" applyBorder="1" applyAlignment="1">
      <alignment horizontal="center" vertical="center"/>
    </xf>
    <xf numFmtId="4" fontId="16" fillId="0" borderId="19" xfId="0" applyNumberFormat="1" applyFont="1" applyBorder="1" applyAlignment="1">
      <alignment horizontal="center" vertical="center"/>
    </xf>
    <xf numFmtId="3" fontId="16" fillId="0" borderId="15" xfId="0" applyNumberFormat="1" applyFont="1" applyBorder="1" applyAlignment="1">
      <alignment horizontal="center"/>
    </xf>
    <xf numFmtId="4" fontId="16" fillId="0" borderId="17" xfId="0" applyNumberFormat="1" applyFont="1" applyBorder="1" applyAlignment="1">
      <alignment horizontal="center" vertical="center"/>
    </xf>
    <xf numFmtId="1" fontId="16" fillId="0" borderId="50" xfId="0" applyNumberFormat="1" applyFont="1" applyBorder="1" applyAlignment="1">
      <alignment horizontal="center"/>
    </xf>
    <xf numFmtId="4" fontId="3" fillId="0" borderId="40" xfId="0" applyNumberFormat="1" applyFont="1" applyBorder="1" applyAlignment="1">
      <alignment horizontal="center" vertical="center"/>
    </xf>
    <xf numFmtId="3" fontId="16" fillId="0" borderId="39" xfId="0" applyNumberFormat="1" applyFont="1" applyBorder="1" applyAlignment="1">
      <alignment horizontal="center"/>
    </xf>
    <xf numFmtId="3" fontId="22" fillId="0" borderId="14" xfId="0" applyNumberFormat="1" applyFont="1" applyBorder="1" applyAlignment="1">
      <alignment horizontal="center" vertical="center"/>
    </xf>
    <xf numFmtId="165" fontId="17" fillId="0" borderId="7" xfId="0" applyNumberFormat="1" applyFont="1" applyBorder="1" applyAlignment="1">
      <alignment horizontal="center"/>
    </xf>
    <xf numFmtId="3" fontId="16" fillId="0" borderId="22" xfId="0" applyNumberFormat="1" applyFont="1" applyBorder="1" applyAlignment="1">
      <alignment horizontal="center"/>
    </xf>
    <xf numFmtId="165" fontId="17" fillId="0" borderId="14" xfId="0" applyNumberFormat="1" applyFont="1" applyBorder="1" applyAlignment="1">
      <alignment horizontal="center"/>
    </xf>
    <xf numFmtId="1" fontId="17" fillId="0" borderId="14" xfId="0" applyNumberFormat="1" applyFont="1" applyBorder="1" applyAlignment="1">
      <alignment horizontal="center"/>
    </xf>
    <xf numFmtId="1" fontId="17" fillId="0" borderId="27" xfId="0" applyNumberFormat="1" applyFont="1" applyBorder="1" applyAlignment="1">
      <alignment horizontal="center"/>
    </xf>
    <xf numFmtId="3" fontId="16" fillId="0" borderId="51" xfId="0" applyNumberFormat="1" applyFont="1" applyBorder="1" applyAlignment="1">
      <alignment horizontal="center"/>
    </xf>
    <xf numFmtId="2" fontId="17" fillId="0" borderId="14" xfId="0" applyNumberFormat="1" applyFont="1" applyBorder="1" applyAlignment="1">
      <alignment horizontal="center"/>
    </xf>
    <xf numFmtId="4" fontId="17" fillId="0" borderId="14" xfId="0" applyNumberFormat="1" applyFont="1" applyBorder="1" applyAlignment="1">
      <alignment horizontal="center"/>
    </xf>
    <xf numFmtId="165" fontId="17" fillId="0" borderId="0" xfId="0" applyNumberFormat="1" applyFont="1"/>
    <xf numFmtId="164" fontId="22" fillId="0" borderId="14" xfId="0" applyNumberFormat="1" applyFont="1" applyBorder="1" applyAlignment="1">
      <alignment horizontal="center" vertical="center"/>
    </xf>
    <xf numFmtId="164" fontId="22" fillId="0" borderId="48" xfId="0" applyNumberFormat="1" applyFont="1" applyBorder="1" applyAlignment="1">
      <alignment horizontal="center" vertical="center"/>
    </xf>
    <xf numFmtId="164" fontId="16" fillId="0" borderId="15" xfId="0" applyNumberFormat="1" applyFont="1" applyBorder="1" applyAlignment="1">
      <alignment horizontal="center"/>
    </xf>
    <xf numFmtId="164" fontId="16" fillId="0" borderId="50" xfId="0" applyNumberFormat="1" applyFont="1" applyBorder="1" applyAlignment="1">
      <alignment horizontal="center"/>
    </xf>
    <xf numFmtId="164" fontId="17" fillId="0" borderId="7" xfId="0" applyNumberFormat="1" applyFont="1" applyBorder="1" applyAlignment="1">
      <alignment horizontal="center"/>
    </xf>
    <xf numFmtId="164" fontId="17" fillId="0" borderId="48" xfId="0" applyNumberFormat="1" applyFont="1" applyBorder="1" applyAlignment="1">
      <alignment horizontal="center"/>
    </xf>
    <xf numFmtId="1" fontId="16" fillId="0" borderId="22" xfId="0" applyNumberFormat="1" applyFont="1" applyBorder="1" applyAlignment="1">
      <alignment horizontal="center"/>
    </xf>
    <xf numFmtId="164" fontId="17" fillId="0" borderId="14" xfId="0" applyNumberFormat="1" applyFont="1" applyBorder="1" applyAlignment="1">
      <alignment horizontal="center"/>
    </xf>
    <xf numFmtId="164" fontId="16" fillId="0" borderId="51" xfId="0" applyNumberFormat="1" applyFont="1" applyBorder="1" applyAlignment="1">
      <alignment horizontal="center"/>
    </xf>
    <xf numFmtId="164" fontId="16" fillId="0" borderId="22" xfId="0" applyNumberFormat="1" applyFont="1" applyBorder="1" applyAlignment="1">
      <alignment horizontal="center"/>
    </xf>
    <xf numFmtId="164" fontId="17" fillId="0" borderId="27" xfId="0" applyNumberFormat="1" applyFont="1" applyBorder="1" applyAlignment="1">
      <alignment horizontal="center"/>
    </xf>
    <xf numFmtId="164" fontId="17" fillId="0" borderId="36" xfId="0" applyNumberFormat="1" applyFont="1" applyBorder="1" applyAlignment="1">
      <alignment horizontal="center"/>
    </xf>
    <xf numFmtId="164" fontId="17" fillId="0" borderId="52" xfId="0" applyNumberFormat="1" applyFont="1" applyBorder="1" applyAlignment="1">
      <alignment horizontal="center"/>
    </xf>
    <xf numFmtId="0" fontId="17" fillId="0" borderId="53" xfId="0" applyFont="1" applyBorder="1"/>
    <xf numFmtId="2" fontId="17" fillId="0" borderId="7" xfId="0" applyNumberFormat="1" applyFont="1" applyBorder="1" applyAlignment="1">
      <alignment horizontal="center"/>
    </xf>
    <xf numFmtId="1" fontId="16" fillId="0" borderId="24" xfId="0" applyNumberFormat="1" applyFont="1" applyBorder="1" applyAlignment="1">
      <alignment horizontal="center" vertical="center"/>
    </xf>
    <xf numFmtId="165" fontId="16" fillId="0" borderId="24" xfId="0" applyNumberFormat="1" applyFont="1" applyBorder="1" applyAlignment="1">
      <alignment horizontal="center" vertical="center"/>
    </xf>
    <xf numFmtId="4" fontId="16" fillId="0" borderId="46" xfId="0" applyNumberFormat="1" applyFont="1" applyBorder="1" applyAlignment="1">
      <alignment horizontal="center" vertical="center"/>
    </xf>
    <xf numFmtId="0" fontId="11" fillId="0" borderId="35" xfId="0" applyFont="1" applyBorder="1" applyAlignment="1">
      <alignment horizontal="center"/>
    </xf>
    <xf numFmtId="0" fontId="11" fillId="0" borderId="54" xfId="0" applyFont="1" applyBorder="1" applyAlignment="1">
      <alignment horizontal="center"/>
    </xf>
    <xf numFmtId="164" fontId="3" fillId="0" borderId="39" xfId="0" applyNumberFormat="1" applyFont="1" applyBorder="1" applyAlignment="1">
      <alignment horizontal="center"/>
    </xf>
    <xf numFmtId="0" fontId="0" fillId="0" borderId="55" xfId="0" applyBorder="1"/>
    <xf numFmtId="164" fontId="16" fillId="0" borderId="33" xfId="0" applyNumberFormat="1" applyFont="1" applyBorder="1" applyAlignment="1">
      <alignment horizontal="center" vertical="center"/>
    </xf>
    <xf numFmtId="2" fontId="16" fillId="0" borderId="43" xfId="0" applyNumberFormat="1" applyFont="1" applyBorder="1" applyAlignment="1">
      <alignment horizontal="center" vertical="center"/>
    </xf>
    <xf numFmtId="0" fontId="26" fillId="0" borderId="1" xfId="0" applyFont="1" applyBorder="1"/>
    <xf numFmtId="0" fontId="26" fillId="0" borderId="2" xfId="0" applyFont="1" applyBorder="1"/>
    <xf numFmtId="0" fontId="21" fillId="0" borderId="35" xfId="0" applyFont="1" applyBorder="1" applyAlignment="1">
      <alignment horizontal="center"/>
    </xf>
    <xf numFmtId="0" fontId="27" fillId="0" borderId="2" xfId="0" applyFont="1" applyBorder="1"/>
    <xf numFmtId="0" fontId="21" fillId="0" borderId="54" xfId="0" applyFont="1" applyBorder="1" applyAlignment="1">
      <alignment horizontal="center"/>
    </xf>
    <xf numFmtId="0" fontId="17" fillId="0" borderId="2" xfId="0" applyFont="1" applyBorder="1"/>
    <xf numFmtId="3" fontId="16" fillId="0" borderId="29" xfId="0" applyNumberFormat="1" applyFont="1" applyBorder="1" applyAlignment="1">
      <alignment horizontal="center"/>
    </xf>
    <xf numFmtId="4" fontId="22" fillId="0" borderId="2" xfId="0" applyNumberFormat="1" applyFont="1" applyBorder="1" applyAlignment="1">
      <alignment vertical="center"/>
    </xf>
    <xf numFmtId="3" fontId="22" fillId="0" borderId="8" xfId="0" applyNumberFormat="1" applyFont="1" applyBorder="1" applyAlignment="1">
      <alignment horizontal="center" vertical="center"/>
    </xf>
    <xf numFmtId="164" fontId="22" fillId="0" borderId="8" xfId="0" applyNumberFormat="1" applyFont="1" applyBorder="1" applyAlignment="1">
      <alignment horizontal="center" vertical="center"/>
    </xf>
    <xf numFmtId="4" fontId="17" fillId="0" borderId="8" xfId="0" applyNumberFormat="1" applyFont="1" applyBorder="1" applyAlignment="1">
      <alignment horizontal="center"/>
    </xf>
    <xf numFmtId="4" fontId="23" fillId="0" borderId="8" xfId="0" applyNumberFormat="1" applyFont="1" applyBorder="1" applyAlignment="1">
      <alignment horizontal="center"/>
    </xf>
    <xf numFmtId="4" fontId="23" fillId="0" borderId="7" xfId="0" applyNumberFormat="1" applyFont="1" applyBorder="1" applyAlignment="1">
      <alignment horizontal="center"/>
    </xf>
    <xf numFmtId="4" fontId="23" fillId="0" borderId="9" xfId="0" applyNumberFormat="1" applyFont="1" applyBorder="1" applyAlignment="1">
      <alignment horizontal="center"/>
    </xf>
    <xf numFmtId="3" fontId="23" fillId="0" borderId="8" xfId="0" applyNumberFormat="1" applyFont="1" applyBorder="1" applyAlignment="1">
      <alignment horizontal="center"/>
    </xf>
    <xf numFmtId="3" fontId="23" fillId="0" borderId="7" xfId="0" applyNumberFormat="1" applyFont="1" applyBorder="1" applyAlignment="1">
      <alignment horizontal="center"/>
    </xf>
    <xf numFmtId="164" fontId="23" fillId="0" borderId="8" xfId="0" applyNumberFormat="1" applyFont="1" applyBorder="1" applyAlignment="1">
      <alignment horizontal="center"/>
    </xf>
    <xf numFmtId="164" fontId="23" fillId="0" borderId="7" xfId="0" applyNumberFormat="1" applyFont="1" applyBorder="1" applyAlignment="1">
      <alignment horizontal="center"/>
    </xf>
    <xf numFmtId="164" fontId="23" fillId="0" borderId="9" xfId="0" applyNumberFormat="1" applyFont="1" applyBorder="1" applyAlignment="1">
      <alignment horizontal="center"/>
    </xf>
    <xf numFmtId="165" fontId="23" fillId="0" borderId="8" xfId="0" applyNumberFormat="1" applyFont="1" applyBorder="1" applyAlignment="1">
      <alignment horizontal="center"/>
    </xf>
    <xf numFmtId="165" fontId="23" fillId="0" borderId="7" xfId="0" applyNumberFormat="1" applyFont="1" applyBorder="1" applyAlignment="1">
      <alignment horizontal="center"/>
    </xf>
    <xf numFmtId="4" fontId="23" fillId="0" borderId="30" xfId="0" applyNumberFormat="1" applyFont="1" applyBorder="1" applyAlignment="1">
      <alignment horizontal="center"/>
    </xf>
    <xf numFmtId="4" fontId="23" fillId="0" borderId="19" xfId="0" applyNumberFormat="1" applyFont="1" applyBorder="1" applyAlignment="1">
      <alignment horizontal="center"/>
    </xf>
    <xf numFmtId="4" fontId="23" fillId="0" borderId="31" xfId="0" applyNumberFormat="1" applyFont="1" applyBorder="1" applyAlignment="1">
      <alignment horizontal="center"/>
    </xf>
    <xf numFmtId="165" fontId="17" fillId="0" borderId="8" xfId="0" applyNumberFormat="1" applyFont="1" applyBorder="1" applyAlignment="1">
      <alignment horizontal="center"/>
    </xf>
    <xf numFmtId="4" fontId="17" fillId="0" borderId="2" xfId="0" applyNumberFormat="1" applyFont="1" applyBorder="1"/>
    <xf numFmtId="1" fontId="17" fillId="0" borderId="8" xfId="0" applyNumberFormat="1" applyFont="1" applyBorder="1" applyAlignment="1">
      <alignment horizontal="center"/>
    </xf>
    <xf numFmtId="164" fontId="17" fillId="0" borderId="8" xfId="0" applyNumberFormat="1" applyFont="1" applyBorder="1" applyAlignment="1">
      <alignment horizontal="center"/>
    </xf>
    <xf numFmtId="1" fontId="17" fillId="0" borderId="35" xfId="0" applyNumberFormat="1" applyFont="1" applyBorder="1" applyAlignment="1">
      <alignment horizontal="center"/>
    </xf>
    <xf numFmtId="3" fontId="23" fillId="0" borderId="35" xfId="0" applyNumberFormat="1" applyFont="1" applyBorder="1" applyAlignment="1">
      <alignment horizontal="center"/>
    </xf>
    <xf numFmtId="3" fontId="23" fillId="0" borderId="27" xfId="0" applyNumberFormat="1" applyFont="1" applyBorder="1" applyAlignment="1">
      <alignment horizontal="center"/>
    </xf>
    <xf numFmtId="3" fontId="23" fillId="0" borderId="52" xfId="0" applyNumberFormat="1" applyFont="1" applyBorder="1" applyAlignment="1">
      <alignment horizontal="center"/>
    </xf>
    <xf numFmtId="164" fontId="16" fillId="0" borderId="56" xfId="0" applyNumberFormat="1" applyFont="1" applyBorder="1" applyAlignment="1">
      <alignment horizontal="center"/>
    </xf>
    <xf numFmtId="4" fontId="23" fillId="0" borderId="14" xfId="0" applyNumberFormat="1" applyFont="1" applyBorder="1" applyAlignment="1">
      <alignment horizontal="center"/>
    </xf>
    <xf numFmtId="4" fontId="23" fillId="0" borderId="48" xfId="0" applyNumberFormat="1" applyFont="1" applyBorder="1" applyAlignment="1">
      <alignment horizontal="center"/>
    </xf>
    <xf numFmtId="3" fontId="23" fillId="0" borderId="14" xfId="0" applyNumberFormat="1" applyFont="1" applyBorder="1" applyAlignment="1">
      <alignment horizontal="center"/>
    </xf>
    <xf numFmtId="164" fontId="23" fillId="0" borderId="14" xfId="0" applyNumberFormat="1" applyFont="1" applyBorder="1" applyAlignment="1">
      <alignment horizontal="center"/>
    </xf>
    <xf numFmtId="164" fontId="23" fillId="0" borderId="48" xfId="0" applyNumberFormat="1" applyFont="1" applyBorder="1" applyAlignment="1">
      <alignment horizontal="center"/>
    </xf>
    <xf numFmtId="165" fontId="23" fillId="0" borderId="14" xfId="0" applyNumberFormat="1" applyFont="1" applyBorder="1" applyAlignment="1">
      <alignment horizontal="center"/>
    </xf>
    <xf numFmtId="4" fontId="17" fillId="0" borderId="3" xfId="0" applyNumberFormat="1" applyFont="1" applyBorder="1"/>
    <xf numFmtId="164" fontId="17" fillId="0" borderId="35" xfId="0" applyNumberFormat="1" applyFont="1" applyBorder="1" applyAlignment="1">
      <alignment horizontal="center"/>
    </xf>
    <xf numFmtId="0" fontId="21" fillId="0" borderId="57" xfId="0" applyFont="1" applyBorder="1" applyAlignment="1">
      <alignment horizontal="center"/>
    </xf>
    <xf numFmtId="164" fontId="3" fillId="0" borderId="40" xfId="0" applyNumberFormat="1" applyFont="1" applyBorder="1" applyAlignment="1">
      <alignment horizontal="center" vertical="center"/>
    </xf>
    <xf numFmtId="3" fontId="28" fillId="0" borderId="29" xfId="0" applyNumberFormat="1" applyFont="1" applyBorder="1" applyAlignment="1">
      <alignment horizontal="center"/>
    </xf>
    <xf numFmtId="3" fontId="28" fillId="0" borderId="15" xfId="0" applyNumberFormat="1" applyFont="1" applyBorder="1" applyAlignment="1">
      <alignment horizontal="center"/>
    </xf>
    <xf numFmtId="4" fontId="29" fillId="0" borderId="8" xfId="0" applyNumberFormat="1" applyFont="1" applyBorder="1" applyAlignment="1">
      <alignment horizontal="center"/>
    </xf>
    <xf numFmtId="4" fontId="29" fillId="0" borderId="7" xfId="0" applyNumberFormat="1" applyFont="1" applyBorder="1" applyAlignment="1">
      <alignment horizontal="center"/>
    </xf>
    <xf numFmtId="3" fontId="28" fillId="0" borderId="58" xfId="0" applyNumberFormat="1" applyFont="1" applyBorder="1" applyAlignment="1">
      <alignment horizontal="center"/>
    </xf>
    <xf numFmtId="3" fontId="28" fillId="0" borderId="51" xfId="0" applyNumberFormat="1" applyFont="1" applyBorder="1" applyAlignment="1">
      <alignment horizontal="center"/>
    </xf>
    <xf numFmtId="2" fontId="29" fillId="0" borderId="8" xfId="0" applyNumberFormat="1" applyFont="1" applyBorder="1" applyAlignment="1">
      <alignment horizontal="center"/>
    </xf>
    <xf numFmtId="2" fontId="29" fillId="0" borderId="14" xfId="0" applyNumberFormat="1" applyFont="1" applyBorder="1" applyAlignment="1">
      <alignment horizontal="center"/>
    </xf>
    <xf numFmtId="3" fontId="28" fillId="0" borderId="22" xfId="0" applyNumberFormat="1" applyFont="1" applyBorder="1" applyAlignment="1">
      <alignment horizontal="center"/>
    </xf>
    <xf numFmtId="165" fontId="29" fillId="0" borderId="8" xfId="0" applyNumberFormat="1" applyFont="1" applyBorder="1" applyAlignment="1">
      <alignment horizontal="center"/>
    </xf>
    <xf numFmtId="165" fontId="29" fillId="0" borderId="14" xfId="0" applyNumberFormat="1" applyFont="1" applyBorder="1" applyAlignment="1">
      <alignment horizontal="center"/>
    </xf>
    <xf numFmtId="164" fontId="28" fillId="0" borderId="29" xfId="0" applyNumberFormat="1" applyFont="1" applyBorder="1" applyAlignment="1">
      <alignment horizontal="center"/>
    </xf>
    <xf numFmtId="164" fontId="28" fillId="0" borderId="22" xfId="0" applyNumberFormat="1" applyFont="1" applyBorder="1" applyAlignment="1">
      <alignment horizontal="center"/>
    </xf>
    <xf numFmtId="4" fontId="29" fillId="0" borderId="14" xfId="0" applyNumberFormat="1" applyFont="1" applyBorder="1" applyAlignment="1">
      <alignment horizontal="center"/>
    </xf>
    <xf numFmtId="164" fontId="28" fillId="0" borderId="15" xfId="0" applyNumberFormat="1" applyFont="1" applyBorder="1" applyAlignment="1">
      <alignment horizontal="center"/>
    </xf>
    <xf numFmtId="1" fontId="28" fillId="0" borderId="29" xfId="0" applyNumberFormat="1" applyFont="1" applyBorder="1" applyAlignment="1">
      <alignment horizontal="center"/>
    </xf>
    <xf numFmtId="1" fontId="28" fillId="0" borderId="22" xfId="0" applyNumberFormat="1" applyFont="1" applyBorder="1" applyAlignment="1">
      <alignment horizontal="center"/>
    </xf>
    <xf numFmtId="164" fontId="28" fillId="0" borderId="58" xfId="0" applyNumberFormat="1" applyFont="1" applyBorder="1" applyAlignment="1">
      <alignment horizontal="center"/>
    </xf>
    <xf numFmtId="164" fontId="28" fillId="0" borderId="51" xfId="0" applyNumberFormat="1" applyFont="1" applyBorder="1" applyAlignment="1">
      <alignment horizontal="center"/>
    </xf>
    <xf numFmtId="3" fontId="3" fillId="0" borderId="54" xfId="0" applyNumberFormat="1" applyFont="1" applyBorder="1" applyAlignment="1">
      <alignment horizontal="center" vertical="center"/>
    </xf>
    <xf numFmtId="164" fontId="3" fillId="0" borderId="54" xfId="0" applyNumberFormat="1" applyFont="1" applyBorder="1" applyAlignment="1">
      <alignment horizontal="center" vertical="center"/>
    </xf>
    <xf numFmtId="0" fontId="11" fillId="0" borderId="36" xfId="0" applyFont="1" applyBorder="1" applyAlignment="1">
      <alignment horizontal="center"/>
    </xf>
    <xf numFmtId="1" fontId="3" fillId="0" borderId="38" xfId="0" applyNumberFormat="1" applyFont="1" applyBorder="1" applyAlignment="1">
      <alignment horizontal="center" vertical="center"/>
    </xf>
    <xf numFmtId="1" fontId="3" fillId="0" borderId="24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164" fontId="3" fillId="0" borderId="59" xfId="0" applyNumberFormat="1" applyFont="1" applyBorder="1" applyAlignment="1">
      <alignment horizontal="center"/>
    </xf>
    <xf numFmtId="4" fontId="0" fillId="0" borderId="60" xfId="0" applyNumberFormat="1" applyBorder="1" applyAlignment="1">
      <alignment horizontal="center"/>
    </xf>
    <xf numFmtId="2" fontId="4" fillId="0" borderId="30" xfId="0" applyNumberFormat="1" applyFont="1" applyBorder="1" applyAlignment="1">
      <alignment horizontal="center"/>
    </xf>
    <xf numFmtId="2" fontId="4" fillId="0" borderId="19" xfId="0" applyNumberFormat="1" applyFont="1" applyBorder="1" applyAlignment="1">
      <alignment horizontal="center"/>
    </xf>
    <xf numFmtId="4" fontId="4" fillId="0" borderId="21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4" fontId="14" fillId="0" borderId="19" xfId="0" applyNumberFormat="1" applyFont="1" applyBorder="1" applyAlignment="1">
      <alignment horizontal="center"/>
    </xf>
    <xf numFmtId="4" fontId="14" fillId="0" borderId="61" xfId="0" applyNumberFormat="1" applyFont="1" applyBorder="1" applyAlignment="1">
      <alignment horizontal="center"/>
    </xf>
    <xf numFmtId="4" fontId="3" fillId="0" borderId="62" xfId="0" applyNumberFormat="1" applyFont="1" applyBorder="1" applyAlignment="1">
      <alignment horizontal="center"/>
    </xf>
    <xf numFmtId="4" fontId="0" fillId="0" borderId="55" xfId="0" applyNumberFormat="1" applyBorder="1"/>
    <xf numFmtId="4" fontId="3" fillId="0" borderId="6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4" fontId="3" fillId="0" borderId="64" xfId="0" applyNumberFormat="1" applyFont="1" applyBorder="1" applyAlignment="1">
      <alignment horizontal="center" vertical="center"/>
    </xf>
    <xf numFmtId="164" fontId="0" fillId="0" borderId="2" xfId="0" applyNumberFormat="1" applyBorder="1"/>
    <xf numFmtId="4" fontId="4" fillId="0" borderId="0" xfId="0" applyNumberFormat="1" applyFont="1" applyAlignment="1">
      <alignment horizontal="center"/>
    </xf>
    <xf numFmtId="164" fontId="3" fillId="0" borderId="62" xfId="0" applyNumberFormat="1" applyFont="1" applyBorder="1" applyAlignment="1">
      <alignment horizontal="center"/>
    </xf>
    <xf numFmtId="164" fontId="0" fillId="0" borderId="60" xfId="0" applyNumberFormat="1" applyBorder="1" applyAlignment="1">
      <alignment horizontal="center"/>
    </xf>
    <xf numFmtId="164" fontId="0" fillId="0" borderId="55" xfId="0" applyNumberFormat="1" applyBorder="1"/>
    <xf numFmtId="2" fontId="4" fillId="0" borderId="21" xfId="0" applyNumberFormat="1" applyFont="1" applyBorder="1" applyAlignment="1">
      <alignment horizontal="center"/>
    </xf>
    <xf numFmtId="2" fontId="4" fillId="0" borderId="27" xfId="0" applyNumberFormat="1" applyFont="1" applyBorder="1" applyAlignment="1">
      <alignment horizontal="center"/>
    </xf>
    <xf numFmtId="2" fontId="4" fillId="0" borderId="36" xfId="0" applyNumberFormat="1" applyFont="1" applyBorder="1" applyAlignment="1">
      <alignment horizontal="center"/>
    </xf>
    <xf numFmtId="0" fontId="4" fillId="0" borderId="3" xfId="0" applyFont="1" applyBorder="1"/>
    <xf numFmtId="4" fontId="4" fillId="0" borderId="36" xfId="0" applyNumberFormat="1" applyFont="1" applyBorder="1" applyAlignment="1">
      <alignment horizontal="center"/>
    </xf>
    <xf numFmtId="3" fontId="3" fillId="0" borderId="57" xfId="0" applyNumberFormat="1" applyFont="1" applyBorder="1" applyAlignment="1">
      <alignment horizontal="center" vertical="center"/>
    </xf>
    <xf numFmtId="3" fontId="3" fillId="0" borderId="49" xfId="0" applyNumberFormat="1" applyFont="1" applyBorder="1" applyAlignment="1">
      <alignment horizontal="center" vertical="center"/>
    </xf>
    <xf numFmtId="4" fontId="3" fillId="0" borderId="65" xfId="0" applyNumberFormat="1" applyFont="1" applyBorder="1" applyAlignment="1">
      <alignment horizontal="center"/>
    </xf>
    <xf numFmtId="4" fontId="4" fillId="0" borderId="60" xfId="0" applyNumberFormat="1" applyFont="1" applyBorder="1" applyAlignment="1">
      <alignment horizontal="center"/>
    </xf>
    <xf numFmtId="0" fontId="4" fillId="0" borderId="55" xfId="0" applyFont="1" applyBorder="1"/>
    <xf numFmtId="4" fontId="4" fillId="0" borderId="61" xfId="0" applyNumberFormat="1" applyFont="1" applyBorder="1" applyAlignment="1">
      <alignment horizontal="center"/>
    </xf>
    <xf numFmtId="165" fontId="3" fillId="0" borderId="62" xfId="0" applyNumberFormat="1" applyFont="1" applyBorder="1" applyAlignment="1">
      <alignment horizontal="center"/>
    </xf>
    <xf numFmtId="0" fontId="30" fillId="0" borderId="2" xfId="0" applyFont="1" applyBorder="1" applyAlignment="1">
      <alignment horizontal="right"/>
    </xf>
    <xf numFmtId="4" fontId="4" fillId="0" borderId="28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3" fontId="8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left"/>
    </xf>
    <xf numFmtId="3" fontId="4" fillId="0" borderId="0" xfId="0" applyNumberFormat="1" applyFont="1" applyAlignment="1">
      <alignment horizontal="center"/>
    </xf>
    <xf numFmtId="164" fontId="3" fillId="0" borderId="57" xfId="0" applyNumberFormat="1" applyFont="1" applyBorder="1" applyAlignment="1">
      <alignment horizontal="center" vertical="center"/>
    </xf>
    <xf numFmtId="164" fontId="3" fillId="0" borderId="49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61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29" xfId="0" applyNumberFormat="1" applyFont="1" applyBorder="1" applyAlignment="1">
      <alignment horizontal="center" vertical="center"/>
    </xf>
    <xf numFmtId="4" fontId="3" fillId="0" borderId="62" xfId="0" applyNumberFormat="1" applyFont="1" applyBorder="1" applyAlignment="1">
      <alignment horizontal="center" vertical="center"/>
    </xf>
    <xf numFmtId="4" fontId="4" fillId="0" borderId="55" xfId="0" applyNumberFormat="1" applyFont="1" applyBorder="1"/>
    <xf numFmtId="3" fontId="3" fillId="0" borderId="44" xfId="0" applyNumberFormat="1" applyFont="1" applyBorder="1" applyAlignment="1">
      <alignment horizontal="center" vertical="center"/>
    </xf>
    <xf numFmtId="3" fontId="3" fillId="0" borderId="65" xfId="0" applyNumberFormat="1" applyFont="1" applyBorder="1" applyAlignment="1">
      <alignment horizontal="center" vertical="center"/>
    </xf>
    <xf numFmtId="164" fontId="3" fillId="0" borderId="63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3" fontId="3" fillId="0" borderId="29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62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/>
    </xf>
    <xf numFmtId="3" fontId="3" fillId="0" borderId="62" xfId="0" applyNumberFormat="1" applyFont="1" applyBorder="1" applyAlignment="1">
      <alignment horizontal="center"/>
    </xf>
    <xf numFmtId="1" fontId="4" fillId="0" borderId="14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3" fontId="4" fillId="0" borderId="60" xfId="0" applyNumberFormat="1" applyFont="1" applyBorder="1" applyAlignment="1">
      <alignment horizontal="center"/>
    </xf>
    <xf numFmtId="3" fontId="4" fillId="0" borderId="55" xfId="0" applyNumberFormat="1" applyFont="1" applyBorder="1"/>
    <xf numFmtId="0" fontId="0" fillId="0" borderId="0" xfId="0" applyAlignment="1">
      <alignment vertical="center"/>
    </xf>
    <xf numFmtId="4" fontId="4" fillId="0" borderId="3" xfId="0" applyNumberFormat="1" applyFont="1" applyBorder="1"/>
    <xf numFmtId="3" fontId="4" fillId="0" borderId="27" xfId="0" applyNumberFormat="1" applyFont="1" applyBorder="1" applyAlignment="1">
      <alignment horizontal="center"/>
    </xf>
    <xf numFmtId="3" fontId="4" fillId="0" borderId="36" xfId="0" applyNumberFormat="1" applyFont="1" applyBorder="1" applyAlignment="1">
      <alignment horizontal="center"/>
    </xf>
    <xf numFmtId="3" fontId="4" fillId="0" borderId="28" xfId="0" applyNumberFormat="1" applyFont="1" applyBorder="1" applyAlignment="1">
      <alignment horizontal="center"/>
    </xf>
    <xf numFmtId="3" fontId="4" fillId="0" borderId="0" xfId="0" applyNumberFormat="1" applyFont="1"/>
    <xf numFmtId="0" fontId="31" fillId="0" borderId="0" xfId="0" applyFont="1"/>
    <xf numFmtId="3" fontId="3" fillId="0" borderId="30" xfId="0" applyNumberFormat="1" applyFont="1" applyBorder="1" applyAlignment="1">
      <alignment horizontal="center"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 vertical="center"/>
    </xf>
    <xf numFmtId="3" fontId="3" fillId="0" borderId="63" xfId="0" applyNumberFormat="1" applyFont="1" applyBorder="1" applyAlignment="1">
      <alignment horizontal="center" vertical="center"/>
    </xf>
    <xf numFmtId="3" fontId="3" fillId="0" borderId="64" xfId="0" applyNumberFormat="1" applyFont="1" applyBorder="1" applyAlignment="1">
      <alignment horizontal="center" vertical="center"/>
    </xf>
    <xf numFmtId="164" fontId="3" fillId="0" borderId="44" xfId="0" applyNumberFormat="1" applyFont="1" applyBorder="1" applyAlignment="1">
      <alignment horizontal="center"/>
    </xf>
    <xf numFmtId="3" fontId="3" fillId="0" borderId="65" xfId="0" applyNumberFormat="1" applyFont="1" applyBorder="1" applyAlignment="1">
      <alignment horizontal="center"/>
    </xf>
    <xf numFmtId="4" fontId="3" fillId="0" borderId="54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left" vertical="center"/>
    </xf>
    <xf numFmtId="4" fontId="4" fillId="0" borderId="55" xfId="0" applyNumberFormat="1" applyFont="1" applyBorder="1" applyAlignment="1">
      <alignment vertical="center"/>
    </xf>
    <xf numFmtId="164" fontId="3" fillId="0" borderId="62" xfId="0" applyNumberFormat="1" applyFont="1" applyBorder="1" applyAlignment="1">
      <alignment horizontal="center" vertical="center"/>
    </xf>
    <xf numFmtId="0" fontId="0" fillId="0" borderId="55" xfId="0" applyBorder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center"/>
    </xf>
    <xf numFmtId="4" fontId="32" fillId="0" borderId="0" xfId="0" applyNumberFormat="1" applyFont="1" applyAlignment="1">
      <alignment horizontal="center"/>
    </xf>
    <xf numFmtId="4" fontId="0" fillId="0" borderId="0" xfId="0" applyNumberFormat="1"/>
    <xf numFmtId="3" fontId="0" fillId="0" borderId="0" xfId="0" applyNumberFormat="1"/>
    <xf numFmtId="3" fontId="4" fillId="0" borderId="55" xfId="0" applyNumberFormat="1" applyFont="1" applyBorder="1" applyAlignment="1">
      <alignment vertical="center"/>
    </xf>
    <xf numFmtId="3" fontId="4" fillId="0" borderId="21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32" fillId="0" borderId="0" xfId="0" applyNumberFormat="1" applyFont="1" applyAlignment="1">
      <alignment horizontal="center"/>
    </xf>
    <xf numFmtId="4" fontId="3" fillId="0" borderId="57" xfId="0" applyNumberFormat="1" applyFont="1" applyBorder="1" applyAlignment="1">
      <alignment horizontal="center" vertical="center"/>
    </xf>
    <xf numFmtId="164" fontId="3" fillId="0" borderId="65" xfId="0" applyNumberFormat="1" applyFont="1" applyBorder="1" applyAlignment="1">
      <alignment horizontal="center"/>
    </xf>
    <xf numFmtId="4" fontId="4" fillId="0" borderId="30" xfId="0" applyNumberFormat="1" applyFont="1" applyBorder="1" applyAlignment="1">
      <alignment horizontal="center"/>
    </xf>
    <xf numFmtId="4" fontId="3" fillId="0" borderId="44" xfId="0" applyNumberFormat="1" applyFont="1" applyBorder="1" applyAlignment="1">
      <alignment horizontal="center" vertical="center"/>
    </xf>
    <xf numFmtId="4" fontId="4" fillId="0" borderId="3" xfId="0" applyNumberFormat="1" applyFont="1" applyBorder="1" applyAlignment="1">
      <alignment vertical="center"/>
    </xf>
    <xf numFmtId="3" fontId="1" fillId="0" borderId="0" xfId="0" applyNumberFormat="1" applyFont="1" applyAlignment="1">
      <alignment horizontal="center"/>
    </xf>
    <xf numFmtId="1" fontId="3" fillId="0" borderId="57" xfId="0" applyNumberFormat="1" applyFont="1" applyBorder="1" applyAlignment="1">
      <alignment horizontal="center" vertical="center"/>
    </xf>
    <xf numFmtId="1" fontId="3" fillId="0" borderId="54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/>
    </xf>
    <xf numFmtId="165" fontId="3" fillId="0" borderId="17" xfId="0" applyNumberFormat="1" applyFont="1" applyBorder="1" applyAlignment="1">
      <alignment horizontal="center"/>
    </xf>
    <xf numFmtId="164" fontId="19" fillId="0" borderId="57" xfId="0" applyNumberFormat="1" applyFont="1" applyBorder="1" applyAlignment="1">
      <alignment horizontal="center" vertical="center"/>
    </xf>
    <xf numFmtId="164" fontId="19" fillId="0" borderId="54" xfId="0" applyNumberFormat="1" applyFont="1" applyBorder="1" applyAlignment="1">
      <alignment horizontal="center" vertical="center"/>
    </xf>
    <xf numFmtId="3" fontId="19" fillId="0" borderId="57" xfId="0" applyNumberFormat="1" applyFont="1" applyBorder="1" applyAlignment="1">
      <alignment horizontal="center" vertical="center"/>
    </xf>
    <xf numFmtId="3" fontId="19" fillId="0" borderId="54" xfId="0" applyNumberFormat="1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/>
    </xf>
    <xf numFmtId="3" fontId="19" fillId="0" borderId="44" xfId="0" applyNumberFormat="1" applyFont="1" applyBorder="1" applyAlignment="1">
      <alignment horizontal="center"/>
    </xf>
    <xf numFmtId="3" fontId="19" fillId="0" borderId="17" xfId="0" applyNumberFormat="1" applyFont="1" applyBorder="1" applyAlignment="1">
      <alignment horizontal="center"/>
    </xf>
    <xf numFmtId="3" fontId="20" fillId="0" borderId="14" xfId="0" applyNumberFormat="1" applyFont="1" applyBorder="1" applyAlignment="1">
      <alignment horizontal="center"/>
    </xf>
    <xf numFmtId="3" fontId="20" fillId="0" borderId="7" xfId="0" applyNumberFormat="1" applyFont="1" applyBorder="1" applyAlignment="1">
      <alignment horizontal="center"/>
    </xf>
    <xf numFmtId="3" fontId="20" fillId="0" borderId="21" xfId="0" applyNumberFormat="1" applyFont="1" applyBorder="1" applyAlignment="1">
      <alignment horizontal="center"/>
    </xf>
    <xf numFmtId="3" fontId="20" fillId="0" borderId="19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 vertical="center"/>
    </xf>
    <xf numFmtId="4" fontId="19" fillId="0" borderId="29" xfId="0" applyNumberFormat="1" applyFont="1" applyBorder="1" applyAlignment="1">
      <alignment horizontal="center" vertical="center"/>
    </xf>
    <xf numFmtId="4" fontId="19" fillId="0" borderId="15" xfId="0" applyNumberFormat="1" applyFont="1" applyBorder="1" applyAlignment="1">
      <alignment horizontal="center" vertical="center"/>
    </xf>
    <xf numFmtId="3" fontId="19" fillId="0" borderId="29" xfId="0" applyNumberFormat="1" applyFont="1" applyBorder="1" applyAlignment="1">
      <alignment horizontal="center" vertical="center"/>
    </xf>
    <xf numFmtId="3" fontId="19" fillId="0" borderId="15" xfId="0" applyNumberFormat="1" applyFont="1" applyBorder="1" applyAlignment="1">
      <alignment horizontal="center" vertical="center"/>
    </xf>
    <xf numFmtId="4" fontId="19" fillId="0" borderId="63" xfId="0" applyNumberFormat="1" applyFont="1" applyBorder="1" applyAlignment="1">
      <alignment horizontal="center" vertical="center"/>
    </xf>
    <xf numFmtId="3" fontId="19" fillId="0" borderId="63" xfId="0" applyNumberFormat="1" applyFont="1" applyBorder="1" applyAlignment="1">
      <alignment horizontal="center" vertical="center"/>
    </xf>
    <xf numFmtId="4" fontId="19" fillId="0" borderId="29" xfId="0" applyNumberFormat="1" applyFont="1" applyBorder="1" applyAlignment="1">
      <alignment horizontal="center"/>
    </xf>
    <xf numFmtId="4" fontId="19" fillId="0" borderId="15" xfId="0" applyNumberFormat="1" applyFont="1" applyBorder="1" applyAlignment="1">
      <alignment horizontal="center"/>
    </xf>
    <xf numFmtId="2" fontId="20" fillId="0" borderId="27" xfId="0" applyNumberFormat="1" applyFont="1" applyBorder="1" applyAlignment="1">
      <alignment horizontal="center"/>
    </xf>
    <xf numFmtId="2" fontId="20" fillId="0" borderId="36" xfId="0" applyNumberFormat="1" applyFont="1" applyBorder="1" applyAlignment="1">
      <alignment horizontal="center"/>
    </xf>
    <xf numFmtId="3" fontId="20" fillId="0" borderId="27" xfId="0" applyNumberFormat="1" applyFont="1" applyBorder="1" applyAlignment="1">
      <alignment horizontal="center"/>
    </xf>
    <xf numFmtId="3" fontId="20" fillId="0" borderId="36" xfId="0" applyNumberFormat="1" applyFont="1" applyBorder="1" applyAlignment="1">
      <alignment horizontal="center"/>
    </xf>
    <xf numFmtId="1" fontId="4" fillId="0" borderId="2" xfId="0" applyNumberFormat="1" applyFont="1" applyBorder="1"/>
    <xf numFmtId="165" fontId="0" fillId="0" borderId="7" xfId="0" applyNumberFormat="1" applyBorder="1" applyAlignment="1">
      <alignment horizontal="center"/>
    </xf>
    <xf numFmtId="165" fontId="0" fillId="0" borderId="60" xfId="0" applyNumberFormat="1" applyBorder="1" applyAlignment="1">
      <alignment horizontal="center"/>
    </xf>
    <xf numFmtId="165" fontId="0" fillId="0" borderId="55" xfId="0" applyNumberFormat="1" applyBorder="1"/>
    <xf numFmtId="4" fontId="0" fillId="0" borderId="2" xfId="0" applyNumberFormat="1" applyBorder="1" applyAlignment="1">
      <alignment horizontal="right"/>
    </xf>
    <xf numFmtId="2" fontId="3" fillId="0" borderId="57" xfId="0" applyNumberFormat="1" applyFont="1" applyBorder="1" applyAlignment="1">
      <alignment horizontal="center" vertical="center"/>
    </xf>
    <xf numFmtId="2" fontId="3" fillId="0" borderId="54" xfId="0" applyNumberFormat="1" applyFont="1" applyBorder="1" applyAlignment="1">
      <alignment horizontal="center" vertical="center"/>
    </xf>
    <xf numFmtId="2" fontId="3" fillId="0" borderId="49" xfId="0" applyNumberFormat="1" applyFont="1" applyBorder="1" applyAlignment="1">
      <alignment horizontal="center" vertical="center"/>
    </xf>
    <xf numFmtId="2" fontId="3" fillId="0" borderId="30" xfId="0" applyNumberFormat="1" applyFont="1" applyBorder="1" applyAlignment="1">
      <alignment horizontal="center" vertical="center"/>
    </xf>
    <xf numFmtId="2" fontId="3" fillId="0" borderId="19" xfId="0" applyNumberFormat="1" applyFont="1" applyBorder="1" applyAlignment="1">
      <alignment horizontal="center" vertical="center"/>
    </xf>
    <xf numFmtId="2" fontId="3" fillId="0" borderId="61" xfId="0" applyNumberFormat="1" applyFont="1" applyBorder="1" applyAlignment="1">
      <alignment horizontal="center" vertical="center"/>
    </xf>
    <xf numFmtId="2" fontId="3" fillId="0" borderId="29" xfId="0" applyNumberFormat="1" applyFont="1" applyBorder="1" applyAlignment="1">
      <alignment horizontal="center"/>
    </xf>
    <xf numFmtId="2" fontId="3" fillId="0" borderId="15" xfId="0" applyNumberFormat="1" applyFont="1" applyBorder="1" applyAlignment="1">
      <alignment horizontal="center"/>
    </xf>
    <xf numFmtId="2" fontId="3" fillId="0" borderId="62" xfId="0" applyNumberFormat="1" applyFont="1" applyBorder="1" applyAlignment="1">
      <alignment horizontal="center"/>
    </xf>
    <xf numFmtId="2" fontId="3" fillId="0" borderId="63" xfId="0" applyNumberFormat="1" applyFont="1" applyBorder="1" applyAlignment="1">
      <alignment horizontal="center" vertical="center"/>
    </xf>
    <xf numFmtId="2" fontId="3" fillId="0" borderId="64" xfId="0" applyNumberFormat="1" applyFont="1" applyBorder="1" applyAlignment="1">
      <alignment horizontal="center" vertical="center"/>
    </xf>
    <xf numFmtId="2" fontId="4" fillId="0" borderId="55" xfId="0" applyNumberFormat="1" applyFont="1" applyBorder="1" applyAlignment="1">
      <alignment vertical="center"/>
    </xf>
    <xf numFmtId="2" fontId="4" fillId="0" borderId="61" xfId="0" applyNumberFormat="1" applyFont="1" applyBorder="1" applyAlignment="1">
      <alignment horizontal="center"/>
    </xf>
    <xf numFmtId="2" fontId="4" fillId="0" borderId="55" xfId="0" applyNumberFormat="1" applyFont="1" applyBorder="1"/>
    <xf numFmtId="2" fontId="4" fillId="0" borderId="60" xfId="0" applyNumberFormat="1" applyFont="1" applyBorder="1" applyAlignment="1">
      <alignment horizontal="center"/>
    </xf>
    <xf numFmtId="2" fontId="3" fillId="0" borderId="29" xfId="0" applyNumberFormat="1" applyFont="1" applyBorder="1" applyAlignment="1">
      <alignment horizontal="center" vertical="center"/>
    </xf>
    <xf numFmtId="2" fontId="3" fillId="0" borderId="15" xfId="0" applyNumberFormat="1" applyFont="1" applyBorder="1" applyAlignment="1">
      <alignment horizontal="center" vertical="center"/>
    </xf>
    <xf numFmtId="2" fontId="3" fillId="0" borderId="62" xfId="0" applyNumberFormat="1" applyFont="1" applyBorder="1" applyAlignment="1">
      <alignment horizontal="center" vertical="center"/>
    </xf>
    <xf numFmtId="4" fontId="3" fillId="0" borderId="6" xfId="0" applyNumberFormat="1" applyFont="1" applyBorder="1" applyAlignment="1">
      <alignment horizontal="left"/>
    </xf>
    <xf numFmtId="0" fontId="3" fillId="0" borderId="41" xfId="0" applyFont="1" applyBorder="1" applyAlignment="1">
      <alignment horizontal="left"/>
    </xf>
    <xf numFmtId="165" fontId="3" fillId="0" borderId="42" xfId="0" applyNumberFormat="1" applyFont="1" applyBorder="1" applyAlignment="1">
      <alignment horizontal="center"/>
    </xf>
    <xf numFmtId="165" fontId="3" fillId="0" borderId="43" xfId="0" applyNumberFormat="1" applyFont="1" applyBorder="1" applyAlignment="1">
      <alignment horizontal="center"/>
    </xf>
    <xf numFmtId="4" fontId="3" fillId="0" borderId="43" xfId="0" applyNumberFormat="1" applyFont="1" applyBorder="1" applyAlignment="1">
      <alignment horizontal="center"/>
    </xf>
    <xf numFmtId="3" fontId="3" fillId="0" borderId="42" xfId="0" applyNumberFormat="1" applyFont="1" applyBorder="1" applyAlignment="1">
      <alignment horizontal="center"/>
    </xf>
    <xf numFmtId="3" fontId="3" fillId="0" borderId="43" xfId="0" applyNumberFormat="1" applyFont="1" applyBorder="1" applyAlignment="1">
      <alignment horizontal="center"/>
    </xf>
    <xf numFmtId="3" fontId="3" fillId="0" borderId="66" xfId="0" applyNumberFormat="1" applyFont="1" applyBorder="1" applyAlignment="1">
      <alignment horizontal="center"/>
    </xf>
    <xf numFmtId="3" fontId="3" fillId="0" borderId="66" xfId="0" applyNumberFormat="1" applyFont="1" applyBorder="1" applyAlignment="1">
      <alignment horizontal="center" vertical="center"/>
    </xf>
    <xf numFmtId="4" fontId="0" fillId="0" borderId="2" xfId="0" applyNumberFormat="1" applyBorder="1" applyAlignment="1">
      <alignment vertical="center"/>
    </xf>
    <xf numFmtId="0" fontId="3" fillId="0" borderId="23" xfId="0" applyFont="1" applyBorder="1" applyAlignment="1">
      <alignment horizontal="left" vertical="center"/>
    </xf>
    <xf numFmtId="165" fontId="3" fillId="0" borderId="25" xfId="0" applyNumberFormat="1" applyFont="1" applyBorder="1" applyAlignment="1">
      <alignment horizontal="center" vertical="center"/>
    </xf>
    <xf numFmtId="164" fontId="3" fillId="0" borderId="18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2" fontId="4" fillId="0" borderId="2" xfId="0" applyNumberFormat="1" applyFont="1" applyBorder="1"/>
    <xf numFmtId="164" fontId="5" fillId="0" borderId="2" xfId="0" applyNumberFormat="1" applyFont="1" applyBorder="1" applyAlignment="1">
      <alignment vertical="center"/>
    </xf>
    <xf numFmtId="164" fontId="17" fillId="0" borderId="60" xfId="0" applyNumberFormat="1" applyFont="1" applyBorder="1" applyAlignment="1">
      <alignment horizontal="center"/>
    </xf>
    <xf numFmtId="4" fontId="17" fillId="0" borderId="60" xfId="0" applyNumberFormat="1" applyFont="1" applyBorder="1" applyAlignment="1">
      <alignment horizontal="center"/>
    </xf>
    <xf numFmtId="2" fontId="17" fillId="0" borderId="60" xfId="0" applyNumberFormat="1" applyFont="1" applyBorder="1" applyAlignment="1">
      <alignment horizontal="center"/>
    </xf>
    <xf numFmtId="4" fontId="17" fillId="0" borderId="61" xfId="0" applyNumberFormat="1" applyFont="1" applyBorder="1" applyAlignment="1">
      <alignment horizontal="center"/>
    </xf>
    <xf numFmtId="3" fontId="16" fillId="0" borderId="67" xfId="0" applyNumberFormat="1" applyFont="1" applyBorder="1" applyAlignment="1">
      <alignment horizontal="center"/>
    </xf>
    <xf numFmtId="1" fontId="17" fillId="0" borderId="0" xfId="0" applyNumberFormat="1" applyFont="1" applyAlignment="1">
      <alignment horizontal="center"/>
    </xf>
    <xf numFmtId="165" fontId="17" fillId="0" borderId="0" xfId="0" applyNumberFormat="1" applyFont="1" applyAlignment="1">
      <alignment horizontal="center"/>
    </xf>
    <xf numFmtId="165" fontId="17" fillId="0" borderId="60" xfId="0" applyNumberFormat="1" applyFont="1" applyBorder="1" applyAlignment="1">
      <alignment horizontal="center"/>
    </xf>
    <xf numFmtId="164" fontId="17" fillId="0" borderId="28" xfId="0" applyNumberFormat="1" applyFont="1" applyBorder="1" applyAlignment="1">
      <alignment horizontal="center"/>
    </xf>
    <xf numFmtId="3" fontId="16" fillId="0" borderId="62" xfId="0" applyNumberFormat="1" applyFont="1" applyBorder="1" applyAlignment="1">
      <alignment horizontal="center"/>
    </xf>
    <xf numFmtId="164" fontId="22" fillId="0" borderId="0" xfId="0" applyNumberFormat="1" applyFont="1" applyAlignment="1">
      <alignment horizontal="center" vertical="center"/>
    </xf>
    <xf numFmtId="164" fontId="16" fillId="0" borderId="62" xfId="0" applyNumberFormat="1" applyFont="1" applyBorder="1" applyAlignment="1">
      <alignment horizontal="center"/>
    </xf>
    <xf numFmtId="4" fontId="5" fillId="0" borderId="3" xfId="0" applyNumberFormat="1" applyFont="1" applyBorder="1" applyAlignment="1">
      <alignment vertical="center"/>
    </xf>
    <xf numFmtId="4" fontId="5" fillId="0" borderId="8" xfId="0" applyNumberFormat="1" applyFont="1" applyBorder="1" applyAlignment="1">
      <alignment horizontal="center" vertical="center"/>
    </xf>
    <xf numFmtId="4" fontId="5" fillId="0" borderId="14" xfId="0" applyNumberFormat="1" applyFont="1" applyBorder="1" applyAlignment="1">
      <alignment horizontal="center" vertical="center"/>
    </xf>
    <xf numFmtId="4" fontId="5" fillId="0" borderId="48" xfId="0" applyNumberFormat="1" applyFont="1" applyBorder="1" applyAlignment="1">
      <alignment horizontal="center" vertical="center"/>
    </xf>
    <xf numFmtId="2" fontId="0" fillId="0" borderId="2" xfId="0" applyNumberFormat="1" applyBorder="1"/>
    <xf numFmtId="2" fontId="3" fillId="0" borderId="17" xfId="0" applyNumberFormat="1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center" vertical="center"/>
    </xf>
    <xf numFmtId="164" fontId="3" fillId="0" borderId="19" xfId="0" applyNumberFormat="1" applyFont="1" applyBorder="1" applyAlignment="1">
      <alignment horizontal="center" vertical="center"/>
    </xf>
    <xf numFmtId="0" fontId="4" fillId="0" borderId="55" xfId="0" applyFont="1" applyBorder="1" applyAlignment="1">
      <alignment vertical="center"/>
    </xf>
    <xf numFmtId="2" fontId="19" fillId="0" borderId="29" xfId="0" applyNumberFormat="1" applyFont="1" applyBorder="1" applyAlignment="1">
      <alignment horizontal="center"/>
    </xf>
    <xf numFmtId="2" fontId="19" fillId="0" borderId="15" xfId="0" applyNumberFormat="1" applyFont="1" applyBorder="1" applyAlignment="1">
      <alignment horizontal="center"/>
    </xf>
    <xf numFmtId="3" fontId="4" fillId="0" borderId="61" xfId="0" applyNumberFormat="1" applyFont="1" applyBorder="1" applyAlignment="1">
      <alignment horizontal="center"/>
    </xf>
    <xf numFmtId="164" fontId="4" fillId="0" borderId="60" xfId="0" applyNumberFormat="1" applyFont="1" applyBorder="1" applyAlignment="1">
      <alignment horizontal="center"/>
    </xf>
    <xf numFmtId="164" fontId="4" fillId="0" borderId="55" xfId="0" applyNumberFormat="1" applyFont="1" applyBorder="1"/>
    <xf numFmtId="4" fontId="4" fillId="0" borderId="0" xfId="0" applyNumberFormat="1" applyFont="1"/>
    <xf numFmtId="3" fontId="14" fillId="0" borderId="0" xfId="0" applyNumberFormat="1" applyFont="1" applyAlignment="1">
      <alignment horizontal="center"/>
    </xf>
    <xf numFmtId="165" fontId="33" fillId="0" borderId="24" xfId="0" applyNumberFormat="1" applyFont="1" applyBorder="1" applyAlignment="1">
      <alignment horizontal="center" vertical="center"/>
    </xf>
    <xf numFmtId="3" fontId="34" fillId="0" borderId="2" xfId="0" applyNumberFormat="1" applyFont="1" applyBorder="1"/>
    <xf numFmtId="4" fontId="33" fillId="0" borderId="46" xfId="0" applyNumberFormat="1" applyFont="1" applyBorder="1" applyAlignment="1">
      <alignment horizontal="center" vertical="center"/>
    </xf>
    <xf numFmtId="4" fontId="34" fillId="0" borderId="2" xfId="0" applyNumberFormat="1" applyFont="1" applyBorder="1"/>
    <xf numFmtId="4" fontId="33" fillId="0" borderId="17" xfId="0" applyNumberFormat="1" applyFont="1" applyBorder="1" applyAlignment="1">
      <alignment horizontal="center"/>
    </xf>
    <xf numFmtId="4" fontId="34" fillId="0" borderId="7" xfId="0" applyNumberFormat="1" applyFont="1" applyBorder="1" applyAlignment="1">
      <alignment horizontal="center"/>
    </xf>
    <xf numFmtId="4" fontId="34" fillId="0" borderId="19" xfId="0" applyNumberFormat="1" applyFont="1" applyBorder="1" applyAlignment="1">
      <alignment horizontal="center"/>
    </xf>
    <xf numFmtId="0" fontId="34" fillId="0" borderId="2" xfId="0" applyFont="1" applyBorder="1"/>
    <xf numFmtId="4" fontId="33" fillId="0" borderId="19" xfId="0" applyNumberFormat="1" applyFont="1" applyBorder="1" applyAlignment="1">
      <alignment horizontal="center" vertical="center"/>
    </xf>
    <xf numFmtId="164" fontId="33" fillId="0" borderId="17" xfId="0" applyNumberFormat="1" applyFont="1" applyBorder="1" applyAlignment="1">
      <alignment horizontal="center"/>
    </xf>
    <xf numFmtId="2" fontId="34" fillId="0" borderId="7" xfId="0" applyNumberFormat="1" applyFont="1" applyBorder="1" applyAlignment="1">
      <alignment horizontal="center"/>
    </xf>
    <xf numFmtId="164" fontId="33" fillId="0" borderId="33" xfId="0" applyNumberFormat="1" applyFont="1" applyBorder="1" applyAlignment="1">
      <alignment horizontal="center" vertical="center"/>
    </xf>
    <xf numFmtId="4" fontId="33" fillId="0" borderId="17" xfId="0" applyNumberFormat="1" applyFont="1" applyBorder="1" applyAlignment="1">
      <alignment horizontal="center" vertical="center"/>
    </xf>
    <xf numFmtId="4" fontId="34" fillId="0" borderId="2" xfId="0" applyNumberFormat="1" applyFont="1" applyBorder="1" applyAlignment="1">
      <alignment vertical="center"/>
    </xf>
    <xf numFmtId="4" fontId="33" fillId="0" borderId="15" xfId="0" applyNumberFormat="1" applyFont="1" applyBorder="1" applyAlignment="1">
      <alignment horizontal="center"/>
    </xf>
    <xf numFmtId="4" fontId="34" fillId="0" borderId="36" xfId="0" applyNumberFormat="1" applyFont="1" applyBorder="1" applyAlignment="1">
      <alignment horizontal="center"/>
    </xf>
    <xf numFmtId="4" fontId="34" fillId="0" borderId="3" xfId="0" applyNumberFormat="1" applyFont="1" applyBorder="1"/>
    <xf numFmtId="4" fontId="33" fillId="0" borderId="24" xfId="0" applyNumberFormat="1" applyFont="1" applyBorder="1" applyAlignment="1">
      <alignment horizontal="center" vertical="center"/>
    </xf>
    <xf numFmtId="4" fontId="33" fillId="0" borderId="40" xfId="0" applyNumberFormat="1" applyFont="1" applyBorder="1" applyAlignment="1">
      <alignment horizontal="center" vertical="center"/>
    </xf>
    <xf numFmtId="0" fontId="34" fillId="0" borderId="55" xfId="0" applyFont="1" applyBorder="1"/>
    <xf numFmtId="4" fontId="33" fillId="0" borderId="33" xfId="0" applyNumberFormat="1" applyFont="1" applyBorder="1" applyAlignment="1">
      <alignment horizontal="center" vertical="center"/>
    </xf>
    <xf numFmtId="4" fontId="19" fillId="0" borderId="45" xfId="0" applyNumberFormat="1" applyFont="1" applyBorder="1" applyAlignment="1">
      <alignment horizontal="center" vertical="center"/>
    </xf>
    <xf numFmtId="4" fontId="19" fillId="0" borderId="46" xfId="0" applyNumberFormat="1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2" fontId="3" fillId="0" borderId="3" xfId="0" applyNumberFormat="1" applyFont="1" applyBorder="1" applyAlignment="1">
      <alignment horizontal="left" vertical="center"/>
    </xf>
    <xf numFmtId="2" fontId="19" fillId="0" borderId="35" xfId="0" applyNumberFormat="1" applyFont="1" applyBorder="1" applyAlignment="1">
      <alignment horizontal="center" vertical="center"/>
    </xf>
    <xf numFmtId="2" fontId="19" fillId="0" borderId="36" xfId="0" applyNumberFormat="1" applyFont="1" applyBorder="1" applyAlignment="1">
      <alignment horizontal="center" vertical="center"/>
    </xf>
    <xf numFmtId="2" fontId="16" fillId="0" borderId="36" xfId="0" applyNumberFormat="1" applyFont="1" applyBorder="1" applyAlignment="1">
      <alignment horizontal="center" vertical="center"/>
    </xf>
    <xf numFmtId="2" fontId="3" fillId="0" borderId="36" xfId="0" applyNumberFormat="1" applyFont="1" applyBorder="1" applyAlignment="1">
      <alignment horizontal="center" vertical="center"/>
    </xf>
    <xf numFmtId="1" fontId="35" fillId="0" borderId="14" xfId="0" applyNumberFormat="1" applyFont="1" applyBorder="1" applyAlignment="1">
      <alignment horizontal="center"/>
    </xf>
    <xf numFmtId="164" fontId="35" fillId="0" borderId="7" xfId="0" applyNumberFormat="1" applyFont="1" applyBorder="1" applyAlignment="1">
      <alignment horizontal="center"/>
    </xf>
    <xf numFmtId="3" fontId="36" fillId="0" borderId="15" xfId="0" applyNumberFormat="1" applyFont="1" applyBorder="1" applyAlignment="1">
      <alignment horizontal="center"/>
    </xf>
    <xf numFmtId="3" fontId="36" fillId="0" borderId="22" xfId="0" applyNumberFormat="1" applyFont="1" applyBorder="1" applyAlignment="1">
      <alignment horizontal="center"/>
    </xf>
    <xf numFmtId="165" fontId="37" fillId="0" borderId="14" xfId="0" applyNumberFormat="1" applyFont="1" applyBorder="1" applyAlignment="1">
      <alignment horizontal="center"/>
    </xf>
    <xf numFmtId="2" fontId="37" fillId="0" borderId="14" xfId="0" applyNumberFormat="1" applyFont="1" applyBorder="1" applyAlignment="1">
      <alignment horizontal="center"/>
    </xf>
    <xf numFmtId="4" fontId="37" fillId="0" borderId="7" xfId="0" applyNumberFormat="1" applyFon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" fillId="0" borderId="2" xfId="0" applyFont="1" applyBorder="1" applyAlignment="1">
      <alignment horizontal="right"/>
    </xf>
    <xf numFmtId="0" fontId="3" fillId="0" borderId="10" xfId="0" applyFont="1" applyBorder="1" applyAlignment="1">
      <alignment horizontal="left" wrapText="1"/>
    </xf>
    <xf numFmtId="4" fontId="3" fillId="0" borderId="29" xfId="0" applyNumberFormat="1" applyFont="1" applyBorder="1" applyAlignment="1">
      <alignment horizontal="center" wrapText="1"/>
    </xf>
    <xf numFmtId="4" fontId="3" fillId="0" borderId="15" xfId="0" applyNumberFormat="1" applyFont="1" applyBorder="1" applyAlignment="1">
      <alignment horizontal="center" wrapText="1"/>
    </xf>
    <xf numFmtId="4" fontId="4" fillId="0" borderId="2" xfId="0" applyNumberFormat="1" applyFont="1" applyBorder="1" applyAlignment="1">
      <alignment wrapText="1"/>
    </xf>
    <xf numFmtId="4" fontId="3" fillId="0" borderId="62" xfId="0" applyNumberFormat="1" applyFont="1" applyBorder="1" applyAlignment="1">
      <alignment horizontal="center" wrapText="1"/>
    </xf>
    <xf numFmtId="4" fontId="4" fillId="0" borderId="55" xfId="0" applyNumberFormat="1" applyFont="1" applyBorder="1" applyAlignment="1">
      <alignment wrapText="1"/>
    </xf>
    <xf numFmtId="0" fontId="38" fillId="0" borderId="0" xfId="0" applyFont="1"/>
    <xf numFmtId="0" fontId="39" fillId="0" borderId="0" xfId="0" applyFont="1"/>
    <xf numFmtId="3" fontId="39" fillId="0" borderId="0" xfId="0" applyNumberFormat="1" applyFont="1" applyAlignment="1">
      <alignment horizontal="left"/>
    </xf>
    <xf numFmtId="3" fontId="39" fillId="0" borderId="0" xfId="0" applyNumberFormat="1" applyFont="1"/>
    <xf numFmtId="9" fontId="39" fillId="0" borderId="0" xfId="0" applyNumberFormat="1" applyFont="1"/>
    <xf numFmtId="164" fontId="39" fillId="0" borderId="0" xfId="0" applyNumberFormat="1" applyFont="1"/>
    <xf numFmtId="4" fontId="39" fillId="0" borderId="0" xfId="0" applyNumberFormat="1" applyFont="1"/>
    <xf numFmtId="165" fontId="39" fillId="0" borderId="0" xfId="0" applyNumberFormat="1" applyFont="1"/>
    <xf numFmtId="2" fontId="39" fillId="0" borderId="0" xfId="0" applyNumberFormat="1" applyFont="1"/>
    <xf numFmtId="1" fontId="39" fillId="0" borderId="0" xfId="0" applyNumberFormat="1" applyFont="1"/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68" xfId="0" applyFont="1" applyBorder="1" applyAlignment="1">
      <alignment horizontal="center"/>
    </xf>
    <xf numFmtId="0" fontId="7" fillId="0" borderId="53" xfId="0" applyFont="1" applyBorder="1" applyAlignment="1">
      <alignment horizontal="center"/>
    </xf>
    <xf numFmtId="0" fontId="7" fillId="0" borderId="73" xfId="0" applyFont="1" applyBorder="1" applyAlignment="1">
      <alignment horizontal="center"/>
    </xf>
    <xf numFmtId="3" fontId="3" fillId="0" borderId="71" xfId="0" applyNumberFormat="1" applyFont="1" applyBorder="1" applyAlignment="1">
      <alignment horizontal="center"/>
    </xf>
    <xf numFmtId="3" fontId="3" fillId="0" borderId="72" xfId="0" applyNumberFormat="1" applyFont="1" applyBorder="1" applyAlignment="1">
      <alignment horizontal="center"/>
    </xf>
    <xf numFmtId="3" fontId="3" fillId="0" borderId="74" xfId="0" applyNumberFormat="1" applyFont="1" applyBorder="1" applyAlignment="1">
      <alignment horizontal="center"/>
    </xf>
    <xf numFmtId="0" fontId="3" fillId="0" borderId="71" xfId="0" applyFont="1" applyBorder="1" applyAlignment="1">
      <alignment horizontal="center"/>
    </xf>
    <xf numFmtId="0" fontId="3" fillId="0" borderId="72" xfId="0" applyFont="1" applyBorder="1" applyAlignment="1">
      <alignment horizontal="center"/>
    </xf>
    <xf numFmtId="0" fontId="3" fillId="0" borderId="74" xfId="0" applyFont="1" applyBorder="1" applyAlignment="1">
      <alignment horizontal="center"/>
    </xf>
    <xf numFmtId="0" fontId="4" fillId="0" borderId="69" xfId="0" applyFont="1" applyBorder="1" applyAlignment="1">
      <alignment horizontal="center"/>
    </xf>
    <xf numFmtId="0" fontId="4" fillId="0" borderId="70" xfId="0" applyFont="1" applyBorder="1" applyAlignment="1">
      <alignment horizontal="center"/>
    </xf>
    <xf numFmtId="0" fontId="4" fillId="0" borderId="52" xfId="0" applyFont="1" applyBorder="1" applyAlignment="1">
      <alignment horizontal="center"/>
    </xf>
    <xf numFmtId="0" fontId="6" fillId="0" borderId="68" xfId="0" applyFont="1" applyBorder="1" applyAlignment="1">
      <alignment horizontal="center"/>
    </xf>
    <xf numFmtId="0" fontId="6" fillId="0" borderId="53" xfId="0" applyFont="1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70" xfId="0" applyBorder="1" applyAlignment="1">
      <alignment horizontal="center"/>
    </xf>
    <xf numFmtId="0" fontId="16" fillId="0" borderId="71" xfId="0" applyFont="1" applyBorder="1" applyAlignment="1">
      <alignment horizontal="center"/>
    </xf>
    <xf numFmtId="0" fontId="16" fillId="0" borderId="72" xfId="0" applyFont="1" applyBorder="1" applyAlignment="1">
      <alignment horizontal="center"/>
    </xf>
    <xf numFmtId="0" fontId="16" fillId="0" borderId="74" xfId="0" applyFont="1" applyBorder="1" applyAlignment="1">
      <alignment horizontal="center"/>
    </xf>
    <xf numFmtId="0" fontId="24" fillId="0" borderId="68" xfId="0" applyFont="1" applyBorder="1" applyAlignment="1">
      <alignment horizontal="center"/>
    </xf>
    <xf numFmtId="0" fontId="24" fillId="0" borderId="53" xfId="0" applyFont="1" applyBorder="1" applyAlignment="1">
      <alignment horizontal="center"/>
    </xf>
    <xf numFmtId="0" fontId="24" fillId="0" borderId="73" xfId="0" applyFont="1" applyBorder="1" applyAlignment="1">
      <alignment horizontal="center"/>
    </xf>
    <xf numFmtId="0" fontId="26" fillId="0" borderId="69" xfId="0" applyFont="1" applyBorder="1" applyAlignment="1">
      <alignment horizontal="center"/>
    </xf>
    <xf numFmtId="0" fontId="26" fillId="0" borderId="70" xfId="0" applyFont="1" applyBorder="1" applyAlignment="1">
      <alignment horizontal="center"/>
    </xf>
    <xf numFmtId="0" fontId="26" fillId="0" borderId="52" xfId="0" applyFont="1" applyBorder="1" applyAlignment="1">
      <alignment horizontal="center"/>
    </xf>
    <xf numFmtId="0" fontId="25" fillId="0" borderId="68" xfId="0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6" fillId="0" borderId="73" xfId="0" applyFont="1" applyBorder="1" applyAlignment="1">
      <alignment horizontal="center"/>
    </xf>
    <xf numFmtId="0" fontId="4" fillId="0" borderId="75" xfId="0" applyFont="1" applyBorder="1" applyAlignment="1">
      <alignment horizontal="center"/>
    </xf>
    <xf numFmtId="0" fontId="4" fillId="0" borderId="76" xfId="0" applyFont="1" applyBorder="1" applyAlignment="1">
      <alignment horizontal="center"/>
    </xf>
    <xf numFmtId="0" fontId="4" fillId="0" borderId="77" xfId="0" applyFont="1" applyBorder="1" applyAlignment="1">
      <alignment horizontal="center"/>
    </xf>
    <xf numFmtId="0" fontId="0" fillId="0" borderId="75" xfId="0" applyBorder="1" applyAlignment="1">
      <alignment horizontal="center"/>
    </xf>
    <xf numFmtId="0" fontId="0" fillId="0" borderId="76" xfId="0" applyBorder="1" applyAlignment="1">
      <alignment horizontal="center"/>
    </xf>
    <xf numFmtId="0" fontId="0" fillId="0" borderId="77" xfId="0" applyBorder="1" applyAlignment="1">
      <alignment horizontal="center"/>
    </xf>
    <xf numFmtId="0" fontId="3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00000"/>
      <color rgb="FF99FF33"/>
      <color rgb="FFFF66FF"/>
      <color rgb="FF3333FF"/>
      <color rgb="FF66FFFF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180077155264"/>
          <c:y val="7.1669017868882523E-2"/>
          <c:w val="0.67397909436996606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chemeClr val="bg1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val="99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0E-4F07-A207-583C73C44C7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940E-4F07-A207-583C73C44C70}"/>
              </c:ext>
            </c:extLst>
          </c:dPt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'!$B$281:$BB$281</c:f>
              <c:numCache>
                <c:formatCode>#,##0.0</c:formatCode>
                <c:ptCount val="51"/>
                <c:pt idx="0">
                  <c:v>11.369739717000002</c:v>
                </c:pt>
                <c:pt idx="1">
                  <c:v>13.628024091</c:v>
                </c:pt>
                <c:pt idx="2">
                  <c:v>5.4914464569999994</c:v>
                </c:pt>
                <c:pt idx="3">
                  <c:v>5.4622786849999994</c:v>
                </c:pt>
                <c:pt idx="4">
                  <c:v>5.3428029499999985</c:v>
                </c:pt>
                <c:pt idx="5">
                  <c:v>5.3704753420000007</c:v>
                </c:pt>
                <c:pt idx="6">
                  <c:v>4.4409989999999979</c:v>
                </c:pt>
                <c:pt idx="7">
                  <c:v>3.0709186049999992</c:v>
                </c:pt>
                <c:pt idx="8">
                  <c:v>2.1215596519999997</c:v>
                </c:pt>
                <c:pt idx="9">
                  <c:v>1.1707379399999995</c:v>
                </c:pt>
                <c:pt idx="10">
                  <c:v>0.97892481833333367</c:v>
                </c:pt>
                <c:pt idx="11">
                  <c:v>0.77677568499999994</c:v>
                </c:pt>
                <c:pt idx="12">
                  <c:v>0.73628915999999989</c:v>
                </c:pt>
                <c:pt idx="13">
                  <c:v>0.94463016000000033</c:v>
                </c:pt>
                <c:pt idx="14">
                  <c:v>0.9498202400000002</c:v>
                </c:pt>
                <c:pt idx="15">
                  <c:v>0.82489246289855045</c:v>
                </c:pt>
                <c:pt idx="16">
                  <c:v>0.99093557999999993</c:v>
                </c:pt>
                <c:pt idx="17">
                  <c:v>4.0981007088571424</c:v>
                </c:pt>
                <c:pt idx="18">
                  <c:v>5.9294615107692303</c:v>
                </c:pt>
                <c:pt idx="19">
                  <c:v>4.6269917545454549</c:v>
                </c:pt>
                <c:pt idx="20">
                  <c:v>4.9883415723555551</c:v>
                </c:pt>
                <c:pt idx="21">
                  <c:v>4.9460058605999997</c:v>
                </c:pt>
                <c:pt idx="22">
                  <c:v>2.8073069654</c:v>
                </c:pt>
                <c:pt idx="23">
                  <c:v>2.5242322215142856</c:v>
                </c:pt>
                <c:pt idx="24">
                  <c:v>2.7923272165999999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0E-4F07-A207-583C73C44C70}"/>
            </c:ext>
          </c:extLst>
        </c:ser>
        <c:ser>
          <c:idx val="2"/>
          <c:order val="1"/>
          <c:tx>
            <c:strRef>
              <c:f>' '!$A$282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val="99FF33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940E-4F07-A207-583C73C44C7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940E-4F07-A207-583C73C44C70}"/>
              </c:ext>
            </c:extLst>
          </c:dPt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'!$B$282:$BB$282</c:f>
              <c:numCache>
                <c:formatCode>#,##0.0</c:formatCode>
                <c:ptCount val="51"/>
                <c:pt idx="0">
                  <c:v>3.359999999999999E-5</c:v>
                </c:pt>
                <c:pt idx="1">
                  <c:v>3.4898999999999999E-2</c:v>
                </c:pt>
                <c:pt idx="2">
                  <c:v>8.9419970259999992</c:v>
                </c:pt>
                <c:pt idx="3">
                  <c:v>9.3038851270000009</c:v>
                </c:pt>
                <c:pt idx="4">
                  <c:v>9.5318209929999984</c:v>
                </c:pt>
                <c:pt idx="5">
                  <c:v>10.672770799999999</c:v>
                </c:pt>
                <c:pt idx="6">
                  <c:v>10.168114020000001</c:v>
                </c:pt>
                <c:pt idx="7">
                  <c:v>9.8695432169999986</c:v>
                </c:pt>
                <c:pt idx="8">
                  <c:v>11.19451042</c:v>
                </c:pt>
                <c:pt idx="9">
                  <c:v>2.5930289999999996</c:v>
                </c:pt>
                <c:pt idx="10">
                  <c:v>5.2653801100000006</c:v>
                </c:pt>
                <c:pt idx="11">
                  <c:v>4.9050175080000002</c:v>
                </c:pt>
                <c:pt idx="12">
                  <c:v>4.4539241866666668</c:v>
                </c:pt>
                <c:pt idx="13">
                  <c:v>5.7450649</c:v>
                </c:pt>
                <c:pt idx="14">
                  <c:v>5.3047050000000002</c:v>
                </c:pt>
                <c:pt idx="15">
                  <c:v>4.8808781200000002</c:v>
                </c:pt>
                <c:pt idx="16">
                  <c:v>4.9209191004040411</c:v>
                </c:pt>
                <c:pt idx="17">
                  <c:v>0.73088220000000004</c:v>
                </c:pt>
                <c:pt idx="18">
                  <c:v>1.0121766999999999</c:v>
                </c:pt>
                <c:pt idx="19">
                  <c:v>1.5100619999999998</c:v>
                </c:pt>
                <c:pt idx="20">
                  <c:v>1.2846730364000001</c:v>
                </c:pt>
                <c:pt idx="21">
                  <c:v>1.3571001259999997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0E-4F07-A207-583C73C44C70}"/>
            </c:ext>
          </c:extLst>
        </c:ser>
        <c:ser>
          <c:idx val="7"/>
          <c:order val="2"/>
          <c:tx>
            <c:strRef>
              <c:f>' '!$A$283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'!$B$283:$BB$283</c:f>
              <c:numCache>
                <c:formatCode>#,##0.0</c:formatCode>
                <c:ptCount val="51"/>
                <c:pt idx="0">
                  <c:v>0.62061985076000015</c:v>
                </c:pt>
                <c:pt idx="1">
                  <c:v>0.50814742705999993</c:v>
                </c:pt>
                <c:pt idx="2">
                  <c:v>0.46731053096000014</c:v>
                </c:pt>
                <c:pt idx="3">
                  <c:v>0.6129895553600001</c:v>
                </c:pt>
                <c:pt idx="4">
                  <c:v>0.73418896824000013</c:v>
                </c:pt>
                <c:pt idx="5">
                  <c:v>0.92613826032000002</c:v>
                </c:pt>
                <c:pt idx="6">
                  <c:v>1.0316991412000001</c:v>
                </c:pt>
                <c:pt idx="7">
                  <c:v>1.1348755436199998</c:v>
                </c:pt>
                <c:pt idx="8">
                  <c:v>0.84410936428000005</c:v>
                </c:pt>
                <c:pt idx="9">
                  <c:v>0.94133317614318179</c:v>
                </c:pt>
                <c:pt idx="10">
                  <c:v>1.1372657650004878</c:v>
                </c:pt>
                <c:pt idx="11">
                  <c:v>0.89573268244392601</c:v>
                </c:pt>
                <c:pt idx="12">
                  <c:v>0.81638004953555576</c:v>
                </c:pt>
                <c:pt idx="13">
                  <c:v>0.62283499493450323</c:v>
                </c:pt>
                <c:pt idx="14">
                  <c:v>0.6379550731717647</c:v>
                </c:pt>
                <c:pt idx="15">
                  <c:v>0.77110294701167303</c:v>
                </c:pt>
                <c:pt idx="16">
                  <c:v>0.88703142306418536</c:v>
                </c:pt>
                <c:pt idx="17">
                  <c:v>1.0193658084252493</c:v>
                </c:pt>
                <c:pt idx="18">
                  <c:v>1.0908171021077779</c:v>
                </c:pt>
                <c:pt idx="19">
                  <c:v>1.061097415136061</c:v>
                </c:pt>
                <c:pt idx="20">
                  <c:v>1.0707060033670004</c:v>
                </c:pt>
                <c:pt idx="21">
                  <c:v>1.0221300309826669</c:v>
                </c:pt>
                <c:pt idx="22">
                  <c:v>0.56963325546400012</c:v>
                </c:pt>
                <c:pt idx="23">
                  <c:v>6.5882559825333323E-2</c:v>
                </c:pt>
                <c:pt idx="24">
                  <c:v>8.0210762813999997E-2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0E-4F07-A207-583C73C44C70}"/>
            </c:ext>
          </c:extLst>
        </c:ser>
        <c:ser>
          <c:idx val="8"/>
          <c:order val="3"/>
          <c:tx>
            <c:strRef>
              <c:f>' '!$A$284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C0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'!$B$284:$BB$284</c:f>
              <c:numCache>
                <c:formatCode>#,##0.0</c:formatCode>
                <c:ptCount val="51"/>
                <c:pt idx="0">
                  <c:v>0.1208793607478746</c:v>
                </c:pt>
                <c:pt idx="1">
                  <c:v>0.13694359613133381</c:v>
                </c:pt>
                <c:pt idx="2">
                  <c:v>0.15962735124586355</c:v>
                </c:pt>
                <c:pt idx="3">
                  <c:v>0.1768558293728707</c:v>
                </c:pt>
                <c:pt idx="4">
                  <c:v>0.23949112978493586</c:v>
                </c:pt>
                <c:pt idx="5">
                  <c:v>0.26259148353669581</c:v>
                </c:pt>
                <c:pt idx="6">
                  <c:v>0.28276944223831174</c:v>
                </c:pt>
                <c:pt idx="7">
                  <c:v>0.29985382921818626</c:v>
                </c:pt>
                <c:pt idx="8">
                  <c:v>0.31085063227721638</c:v>
                </c:pt>
                <c:pt idx="9">
                  <c:v>0.24710409378605286</c:v>
                </c:pt>
                <c:pt idx="10">
                  <c:v>0.23061200155412953</c:v>
                </c:pt>
                <c:pt idx="11">
                  <c:v>0.26858549745263394</c:v>
                </c:pt>
                <c:pt idx="12">
                  <c:v>0.26028517454413658</c:v>
                </c:pt>
                <c:pt idx="13">
                  <c:v>0.2534501350622671</c:v>
                </c:pt>
                <c:pt idx="14">
                  <c:v>0.24967214369208451</c:v>
                </c:pt>
                <c:pt idx="15">
                  <c:v>0.25474819466620369</c:v>
                </c:pt>
                <c:pt idx="16">
                  <c:v>0.24108085849733082</c:v>
                </c:pt>
                <c:pt idx="17">
                  <c:v>0.22574183469008757</c:v>
                </c:pt>
                <c:pt idx="18">
                  <c:v>0.23009426609247696</c:v>
                </c:pt>
                <c:pt idx="19">
                  <c:v>0.22010396427706622</c:v>
                </c:pt>
                <c:pt idx="20">
                  <c:v>0.24520182828464454</c:v>
                </c:pt>
                <c:pt idx="21">
                  <c:v>0.25619363498482017</c:v>
                </c:pt>
                <c:pt idx="22">
                  <c:v>0.26312489627395375</c:v>
                </c:pt>
                <c:pt idx="23">
                  <c:v>0.23578810186310598</c:v>
                </c:pt>
                <c:pt idx="24">
                  <c:v>0.21302843884362532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0E-4F07-A207-583C73C44C70}"/>
            </c:ext>
          </c:extLst>
        </c:ser>
        <c:ser>
          <c:idx val="9"/>
          <c:order val="4"/>
          <c:tx>
            <c:strRef>
              <c:f>' '!$A$285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'!$B$285:$BB$285</c:f>
              <c:numCache>
                <c:formatCode>#,##0.0</c:formatCode>
                <c:ptCount val="51"/>
                <c:pt idx="0">
                  <c:v>1.5397248363</c:v>
                </c:pt>
                <c:pt idx="1">
                  <c:v>1.9328253941000002</c:v>
                </c:pt>
                <c:pt idx="2">
                  <c:v>1.7752816857499996</c:v>
                </c:pt>
                <c:pt idx="3">
                  <c:v>1.7636130957499996</c:v>
                </c:pt>
                <c:pt idx="4">
                  <c:v>2.6474179520500001</c:v>
                </c:pt>
                <c:pt idx="5">
                  <c:v>2.7364620575999994</c:v>
                </c:pt>
                <c:pt idx="6">
                  <c:v>2.8774953159999996</c:v>
                </c:pt>
                <c:pt idx="7">
                  <c:v>3.0190675552499999</c:v>
                </c:pt>
                <c:pt idx="8">
                  <c:v>4.5171763123000002</c:v>
                </c:pt>
                <c:pt idx="9">
                  <c:v>3.7847438796111104</c:v>
                </c:pt>
                <c:pt idx="10">
                  <c:v>4.7227789526666664</c:v>
                </c:pt>
                <c:pt idx="11">
                  <c:v>4.1853711071779074</c:v>
                </c:pt>
                <c:pt idx="12">
                  <c:v>3.998592233401514</c:v>
                </c:pt>
                <c:pt idx="13">
                  <c:v>3.8948371995408158</c:v>
                </c:pt>
                <c:pt idx="14">
                  <c:v>3.1851776452424243</c:v>
                </c:pt>
                <c:pt idx="15">
                  <c:v>3.2267219071484128</c:v>
                </c:pt>
                <c:pt idx="16">
                  <c:v>3.1841095394230767</c:v>
                </c:pt>
                <c:pt idx="17">
                  <c:v>3.3307385492666666</c:v>
                </c:pt>
                <c:pt idx="18">
                  <c:v>3.8106019588390443</c:v>
                </c:pt>
                <c:pt idx="19">
                  <c:v>4.808187167999999</c:v>
                </c:pt>
                <c:pt idx="20">
                  <c:v>5.6323146487999987</c:v>
                </c:pt>
                <c:pt idx="21">
                  <c:v>5.621625139297274</c:v>
                </c:pt>
                <c:pt idx="22">
                  <c:v>2.2655142321113724</c:v>
                </c:pt>
                <c:pt idx="23">
                  <c:v>1.5479122083999997</c:v>
                </c:pt>
                <c:pt idx="24">
                  <c:v>1.9895266147457147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0E-4F07-A207-583C73C44C70}"/>
            </c:ext>
          </c:extLst>
        </c:ser>
        <c:ser>
          <c:idx val="4"/>
          <c:order val="5"/>
          <c:tx>
            <c:strRef>
              <c:f>' '!$A$286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'!$B$286:$BB$286</c:f>
              <c:numCache>
                <c:formatCode>#,##0.0</c:formatCode>
                <c:ptCount val="51"/>
                <c:pt idx="0">
                  <c:v>0.73788603824999999</c:v>
                </c:pt>
                <c:pt idx="1">
                  <c:v>0.96376271400000024</c:v>
                </c:pt>
                <c:pt idx="2">
                  <c:v>0.91000651607142857</c:v>
                </c:pt>
                <c:pt idx="3">
                  <c:v>0.73952570999999989</c:v>
                </c:pt>
                <c:pt idx="4">
                  <c:v>0.74896041600000018</c:v>
                </c:pt>
                <c:pt idx="5">
                  <c:v>1.2708275850000001</c:v>
                </c:pt>
                <c:pt idx="6">
                  <c:v>1.4702748135000001</c:v>
                </c:pt>
                <c:pt idx="7">
                  <c:v>1.8246749581785719</c:v>
                </c:pt>
                <c:pt idx="8">
                  <c:v>1.9915466358214287</c:v>
                </c:pt>
                <c:pt idx="9">
                  <c:v>1.5769059364038462</c:v>
                </c:pt>
                <c:pt idx="10">
                  <c:v>1.8861135659999999</c:v>
                </c:pt>
                <c:pt idx="11">
                  <c:v>2.1264529814999995</c:v>
                </c:pt>
                <c:pt idx="12">
                  <c:v>2.0757420965746753</c:v>
                </c:pt>
                <c:pt idx="13">
                  <c:v>1.7087909512500004</c:v>
                </c:pt>
                <c:pt idx="14">
                  <c:v>1.7820862847272723</c:v>
                </c:pt>
                <c:pt idx="15">
                  <c:v>1.6712370793181814</c:v>
                </c:pt>
                <c:pt idx="16">
                  <c:v>1.9094388749999998</c:v>
                </c:pt>
                <c:pt idx="17">
                  <c:v>2.1343318478181814</c:v>
                </c:pt>
                <c:pt idx="18">
                  <c:v>2.1535280658311682</c:v>
                </c:pt>
                <c:pt idx="19">
                  <c:v>1.5628814752499998</c:v>
                </c:pt>
                <c:pt idx="20">
                  <c:v>1.0059332220000003</c:v>
                </c:pt>
                <c:pt idx="21">
                  <c:v>0.67403812950000008</c:v>
                </c:pt>
                <c:pt idx="22">
                  <c:v>1.1666487284999996</c:v>
                </c:pt>
                <c:pt idx="23">
                  <c:v>1.0532565578571431</c:v>
                </c:pt>
                <c:pt idx="24">
                  <c:v>1.2755584080000004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40E-4F07-A207-583C73C44C70}"/>
            </c:ext>
          </c:extLst>
        </c:ser>
        <c:ser>
          <c:idx val="10"/>
          <c:order val="6"/>
          <c:tx>
            <c:strRef>
              <c:f>' '!$A$287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'!$B$287:$BB$287</c:f>
              <c:numCache>
                <c:formatCode>#,##0.0</c:formatCode>
                <c:ptCount val="51"/>
                <c:pt idx="0">
                  <c:v>1.5163829439136072</c:v>
                </c:pt>
                <c:pt idx="1">
                  <c:v>1.4495786607263887</c:v>
                </c:pt>
                <c:pt idx="2">
                  <c:v>1.6549426149719695</c:v>
                </c:pt>
                <c:pt idx="3">
                  <c:v>1.5113895402227273</c:v>
                </c:pt>
                <c:pt idx="4">
                  <c:v>1.8147210404333329</c:v>
                </c:pt>
                <c:pt idx="5">
                  <c:v>2.039171092332777</c:v>
                </c:pt>
                <c:pt idx="6">
                  <c:v>1.9717378425583914</c:v>
                </c:pt>
                <c:pt idx="7">
                  <c:v>2.1171224513151521</c:v>
                </c:pt>
                <c:pt idx="8">
                  <c:v>2.1831359225309335</c:v>
                </c:pt>
                <c:pt idx="9">
                  <c:v>1.8483150350698576</c:v>
                </c:pt>
                <c:pt idx="10">
                  <c:v>2.0413492182593433</c:v>
                </c:pt>
                <c:pt idx="11">
                  <c:v>2.1643080816694442</c:v>
                </c:pt>
                <c:pt idx="12">
                  <c:v>1.8383192499826075</c:v>
                </c:pt>
                <c:pt idx="13">
                  <c:v>1.7509147985596154</c:v>
                </c:pt>
                <c:pt idx="14">
                  <c:v>1.8124241276428614</c:v>
                </c:pt>
                <c:pt idx="15">
                  <c:v>1.5469702086351012</c:v>
                </c:pt>
                <c:pt idx="16">
                  <c:v>1.6545330532606839</c:v>
                </c:pt>
                <c:pt idx="17">
                  <c:v>1.6021740458722225</c:v>
                </c:pt>
                <c:pt idx="18">
                  <c:v>1.5410829316312802</c:v>
                </c:pt>
                <c:pt idx="19">
                  <c:v>1.4277101560874996</c:v>
                </c:pt>
                <c:pt idx="20">
                  <c:v>1.4974055237376256</c:v>
                </c:pt>
                <c:pt idx="21">
                  <c:v>1.6230726409944438</c:v>
                </c:pt>
                <c:pt idx="22">
                  <c:v>1.5991257820079041</c:v>
                </c:pt>
                <c:pt idx="23">
                  <c:v>1.2417815016328793</c:v>
                </c:pt>
                <c:pt idx="24">
                  <c:v>1.1249889839916669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0E-4F07-A207-583C73C44C70}"/>
            </c:ext>
          </c:extLst>
        </c:ser>
        <c:ser>
          <c:idx val="11"/>
          <c:order val="7"/>
          <c:tx>
            <c:strRef>
              <c:f>' '!$A$288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'!$B$288:$BB$288</c:f>
              <c:numCache>
                <c:formatCode>#,##0.0</c:formatCode>
                <c:ptCount val="51"/>
                <c:pt idx="0">
                  <c:v>0.53647774680000282</c:v>
                </c:pt>
                <c:pt idx="1">
                  <c:v>0.62304677139999853</c:v>
                </c:pt>
                <c:pt idx="2">
                  <c:v>0.68336642519999913</c:v>
                </c:pt>
                <c:pt idx="3">
                  <c:v>0.69087481155000319</c:v>
                </c:pt>
                <c:pt idx="4">
                  <c:v>0.75758886837285644</c:v>
                </c:pt>
                <c:pt idx="5">
                  <c:v>0.86152747476380398</c:v>
                </c:pt>
                <c:pt idx="6">
                  <c:v>0.86943227799999079</c:v>
                </c:pt>
                <c:pt idx="7">
                  <c:v>0.98370005590000176</c:v>
                </c:pt>
                <c:pt idx="8">
                  <c:v>1.0227314850999996</c:v>
                </c:pt>
                <c:pt idx="9">
                  <c:v>0.82750511470092114</c:v>
                </c:pt>
                <c:pt idx="10">
                  <c:v>1.143069752358965</c:v>
                </c:pt>
                <c:pt idx="11">
                  <c:v>1.287670187226329</c:v>
                </c:pt>
                <c:pt idx="12">
                  <c:v>1.2659165236732655</c:v>
                </c:pt>
                <c:pt idx="13">
                  <c:v>1.059864156024755</c:v>
                </c:pt>
                <c:pt idx="14">
                  <c:v>0.92349202848887835</c:v>
                </c:pt>
                <c:pt idx="15">
                  <c:v>1.11164287453974</c:v>
                </c:pt>
                <c:pt idx="16">
                  <c:v>1.0805860973008201</c:v>
                </c:pt>
                <c:pt idx="17">
                  <c:v>1.1323411609586813</c:v>
                </c:pt>
                <c:pt idx="18">
                  <c:v>1.2350892008495844</c:v>
                </c:pt>
                <c:pt idx="19">
                  <c:v>1.1586700031485773</c:v>
                </c:pt>
                <c:pt idx="20">
                  <c:v>1.3933742976637227</c:v>
                </c:pt>
                <c:pt idx="21">
                  <c:v>1.1911502493300326</c:v>
                </c:pt>
                <c:pt idx="22">
                  <c:v>1.1199518958585291</c:v>
                </c:pt>
                <c:pt idx="23">
                  <c:v>0.8036388288251235</c:v>
                </c:pt>
                <c:pt idx="24">
                  <c:v>0.77427238371532692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40E-4F07-A207-583C73C44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83027823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'!$A$289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'!$B$289:$BB$289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940E-4F07-A207-583C73C44C70}"/>
            </c:ext>
          </c:extLst>
        </c:ser>
        <c:ser>
          <c:idx val="17"/>
          <c:order val="9"/>
          <c:tx>
            <c:strRef>
              <c:f>' '!$A$290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'!$B$290:$BB$290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940E-4F07-A207-583C73C44C70}"/>
            </c:ext>
          </c:extLst>
        </c:ser>
        <c:ser>
          <c:idx val="19"/>
          <c:order val="10"/>
          <c:tx>
            <c:strRef>
              <c:f>' '!$A$291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'!$B$291:$BB$291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940E-4F07-A207-583C73C44C70}"/>
            </c:ext>
          </c:extLst>
        </c:ser>
        <c:ser>
          <c:idx val="1"/>
          <c:order val="11"/>
          <c:tx>
            <c:strRef>
              <c:f>' '!$A$292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'!$B$292:$BB$292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F-940E-4F07-A207-583C73C44C70}"/>
            </c:ext>
          </c:extLst>
        </c:ser>
        <c:ser>
          <c:idx val="5"/>
          <c:order val="12"/>
          <c:tx>
            <c:strRef>
              <c:f>' '!$A$293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99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940E-4F07-A207-583C73C44C70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940E-4F07-A207-583C73C44C70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940E-4F07-A207-583C73C44C70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940E-4F07-A207-583C73C44C70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940E-4F07-A207-583C73C44C70}"/>
              </c:ext>
            </c:extLst>
          </c:dPt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'!$B$293:$BB$293</c:f>
              <c:numCache>
                <c:formatCode>General</c:formatCode>
                <c:ptCount val="51"/>
                <c:pt idx="26" formatCode="#,##0.0">
                  <c:v>0.35200302618302698</c:v>
                </c:pt>
                <c:pt idx="27" formatCode="#,##0.0">
                  <c:v>0.41333524047719999</c:v>
                </c:pt>
                <c:pt idx="28" formatCode="#,##0.0">
                  <c:v>0.21523963364160001</c:v>
                </c:pt>
                <c:pt idx="29" formatCode="#,##0.0">
                  <c:v>0.25920840658720007</c:v>
                </c:pt>
                <c:pt idx="30" formatCode="#,##0.0">
                  <c:v>0.29383474463280002</c:v>
                </c:pt>
                <c:pt idx="31" formatCode="#,##0.0">
                  <c:v>0.32808697182690005</c:v>
                </c:pt>
                <c:pt idx="32" formatCode="#,##0.0">
                  <c:v>0.27751145639999997</c:v>
                </c:pt>
                <c:pt idx="33" formatCode="#,##0.0">
                  <c:v>0.25719238133750005</c:v>
                </c:pt>
                <c:pt idx="34" formatCode="#,##0.0">
                  <c:v>0.22756519408160003</c:v>
                </c:pt>
                <c:pt idx="35" formatCode="#,##0.0">
                  <c:v>9.2542339643600008E-2</c:v>
                </c:pt>
                <c:pt idx="36" formatCode="#,##0.0">
                  <c:v>7.4328548202900011E-2</c:v>
                </c:pt>
                <c:pt idx="37" formatCode="#,##0.0">
                  <c:v>6.6474499248000002E-2</c:v>
                </c:pt>
                <c:pt idx="38" formatCode="#,##0.0">
                  <c:v>5.8280794387199998E-2</c:v>
                </c:pt>
                <c:pt idx="39" formatCode="#,##0.0">
                  <c:v>7.0054426225500011E-2</c:v>
                </c:pt>
                <c:pt idx="40" formatCode="#,##0.0">
                  <c:v>7.3740802399000008E-2</c:v>
                </c:pt>
                <c:pt idx="41" formatCode="#,##0.0">
                  <c:v>5.2181467001999993E-2</c:v>
                </c:pt>
                <c:pt idx="42" formatCode="#,##0.0">
                  <c:v>6.2854678925599997E-2</c:v>
                </c:pt>
                <c:pt idx="43" formatCode="#,##0.0">
                  <c:v>0.20701926360829997</c:v>
                </c:pt>
                <c:pt idx="44" formatCode="#,##0.0">
                  <c:v>0.39431081201700008</c:v>
                </c:pt>
                <c:pt idx="45" formatCode="#,##0.0">
                  <c:v>0.26729117292900001</c:v>
                </c:pt>
                <c:pt idx="46" formatCode="#,##0.0">
                  <c:v>0.26015875008280004</c:v>
                </c:pt>
                <c:pt idx="47" formatCode="#,##0.0">
                  <c:v>0.26853940322100006</c:v>
                </c:pt>
                <c:pt idx="48" formatCode="#,##0.0">
                  <c:v>0.24339905565299999</c:v>
                </c:pt>
                <c:pt idx="49" formatCode="#,##0.0">
                  <c:v>0.21974116749639999</c:v>
                </c:pt>
                <c:pt idx="50" formatCode="#,##0.0">
                  <c:v>0.24966008721950003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940E-4F07-A207-583C73C44C70}"/>
            </c:ext>
          </c:extLst>
        </c:ser>
        <c:ser>
          <c:idx val="6"/>
          <c:order val="13"/>
          <c:tx>
            <c:strRef>
              <c:f>' '!$A$294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val="FF0000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940E-4F07-A207-583C73C44C7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940E-4F07-A207-583C73C44C7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940E-4F07-A207-583C73C44C70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940E-4F07-A207-583C73C44C70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99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940E-4F07-A207-583C73C44C70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99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940E-4F07-A207-583C73C44C70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940E-4F07-A207-583C73C44C70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940E-4F07-A207-583C73C44C70}"/>
              </c:ext>
            </c:extLst>
          </c:dPt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'!$B$294:$BB$294</c:f>
              <c:numCache>
                <c:formatCode>General</c:formatCode>
                <c:ptCount val="51"/>
                <c:pt idx="26" formatCode="#,##0.0">
                  <c:v>8.9405738399999993E-7</c:v>
                </c:pt>
                <c:pt idx="27" formatCode="#,##0.0">
                  <c:v>1.5998971531999996E-3</c:v>
                </c:pt>
                <c:pt idx="28" formatCode="#,##0.0">
                  <c:v>0.25472355501120003</c:v>
                </c:pt>
                <c:pt idx="29" formatCode="#,##0.0">
                  <c:v>0.32103625906240002</c:v>
                </c:pt>
                <c:pt idx="30" formatCode="#,##0.0">
                  <c:v>0.38134098878330003</c:v>
                </c:pt>
                <c:pt idx="31" formatCode="#,##0.0">
                  <c:v>0.47687252359889998</c:v>
                </c:pt>
                <c:pt idx="32" formatCode="#,##0.0">
                  <c:v>0.47272712199999994</c:v>
                </c:pt>
                <c:pt idx="33" formatCode="#,##0.0">
                  <c:v>0.78877229494550005</c:v>
                </c:pt>
                <c:pt idx="34" formatCode="#,##0.0">
                  <c:v>1.0559546046876001</c:v>
                </c:pt>
                <c:pt idx="35" formatCode="#,##0.0">
                  <c:v>0.16865145114839999</c:v>
                </c:pt>
                <c:pt idx="36" formatCode="#,##0.0">
                  <c:v>0.36465818715989995</c:v>
                </c:pt>
                <c:pt idx="37" formatCode="#,##0.0">
                  <c:v>0.39966514488000005</c:v>
                </c:pt>
                <c:pt idx="38" formatCode="#,##0.0">
                  <c:v>0.31189430923199996</c:v>
                </c:pt>
                <c:pt idx="39" formatCode="#,##0.0">
                  <c:v>0.38259572775000006</c:v>
                </c:pt>
                <c:pt idx="40" formatCode="#,##0.0">
                  <c:v>0.33508568580050008</c:v>
                </c:pt>
                <c:pt idx="41" formatCode="#,##0.0">
                  <c:v>0.22252817892899995</c:v>
                </c:pt>
                <c:pt idx="42" formatCode="#,##0.0">
                  <c:v>0.20107839912430001</c:v>
                </c:pt>
                <c:pt idx="43" formatCode="#,##0.0">
                  <c:v>3.3338691929399998E-2</c:v>
                </c:pt>
                <c:pt idx="44" formatCode="#,##0.0">
                  <c:v>6.3745993766E-2</c:v>
                </c:pt>
                <c:pt idx="45" formatCode="#,##0.0">
                  <c:v>8.8204183625499991E-2</c:v>
                </c:pt>
                <c:pt idx="46" formatCode="#,##0.0">
                  <c:v>6.4325369918200009E-2</c:v>
                </c:pt>
                <c:pt idx="47" formatCode="#,##0.0">
                  <c:v>7.0584949326500016E-2</c:v>
                </c:pt>
                <c:pt idx="48" formatCode="#,##0.0">
                  <c:v>0</c:v>
                </c:pt>
                <c:pt idx="49" formatCode="#,##0.0">
                  <c:v>0</c:v>
                </c:pt>
                <c:pt idx="50" formatCode="#,##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940E-4F07-A207-583C73C44C70}"/>
            </c:ext>
          </c:extLst>
        </c:ser>
        <c:ser>
          <c:idx val="14"/>
          <c:order val="14"/>
          <c:tx>
            <c:strRef>
              <c:f>' '!$A$295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'!$B$295:$BB$295</c:f>
              <c:numCache>
                <c:formatCode>General</c:formatCode>
                <c:ptCount val="51"/>
                <c:pt idx="26" formatCode="#,##0.0">
                  <c:v>7.8173839568435974E-2</c:v>
                </c:pt>
                <c:pt idx="27" formatCode="#,##0.0">
                  <c:v>6.8384511647599996E-2</c:v>
                </c:pt>
                <c:pt idx="28" formatCode="#,##0.0">
                  <c:v>6.1957058500800008E-2</c:v>
                </c:pt>
                <c:pt idx="29" formatCode="#,##0.0">
                  <c:v>8.6311366296000017E-2</c:v>
                </c:pt>
                <c:pt idx="30" formatCode="#,##0.0">
                  <c:v>0.10275038916240001</c:v>
                </c:pt>
                <c:pt idx="31" formatCode="#,##0.0">
                  <c:v>0.12820664734019999</c:v>
                </c:pt>
                <c:pt idx="32" formatCode="#,##0.0">
                  <c:v>0.14646825120000004</c:v>
                </c:pt>
                <c:pt idx="33" formatCode="#,##0.0">
                  <c:v>0.21425980642100004</c:v>
                </c:pt>
                <c:pt idx="34" formatCode="#,##0.0">
                  <c:v>0.15806960433400005</c:v>
                </c:pt>
                <c:pt idx="35" formatCode="#,##0.0">
                  <c:v>0.11879185356280002</c:v>
                </c:pt>
                <c:pt idx="36" formatCode="#,##0.0">
                  <c:v>0.15556143745620005</c:v>
                </c:pt>
                <c:pt idx="37" formatCode="#,##0.0">
                  <c:v>0.14144239785599999</c:v>
                </c:pt>
                <c:pt idx="38" formatCode="#,##0.0">
                  <c:v>0.11230184722239998</c:v>
                </c:pt>
                <c:pt idx="39" formatCode="#,##0.0">
                  <c:v>9.0354900888600015E-2</c:v>
                </c:pt>
                <c:pt idx="40" formatCode="#,##0.0">
                  <c:v>9.9851003234999999E-2</c:v>
                </c:pt>
                <c:pt idx="41" formatCode="#,##0.0">
                  <c:v>8.7607066403499995E-2</c:v>
                </c:pt>
                <c:pt idx="42" formatCode="#,##0.0">
                  <c:v>9.612604073299999E-2</c:v>
                </c:pt>
                <c:pt idx="43" formatCode="#,##0.0">
                  <c:v>0.1199179634081</c:v>
                </c:pt>
                <c:pt idx="44" formatCode="#,##0.0">
                  <c:v>0.14328330505299999</c:v>
                </c:pt>
                <c:pt idx="45" formatCode="#,##0.0">
                  <c:v>0.1294590953085</c:v>
                </c:pt>
                <c:pt idx="46" formatCode="#,##0.0">
                  <c:v>0.12757548646280001</c:v>
                </c:pt>
                <c:pt idx="47" formatCode="#,##0.0">
                  <c:v>0.18552401670049998</c:v>
                </c:pt>
                <c:pt idx="48" formatCode="#,##0.0">
                  <c:v>0.11305688132700001</c:v>
                </c:pt>
                <c:pt idx="49" formatCode="#,##0.0">
                  <c:v>3.9230877779499997E-2</c:v>
                </c:pt>
                <c:pt idx="50" formatCode="#,##0.0">
                  <c:v>3.8325557441799996E-2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40E-4F07-A207-583C73C44C70}"/>
            </c:ext>
          </c:extLst>
        </c:ser>
        <c:ser>
          <c:idx val="3"/>
          <c:order val="15"/>
          <c:tx>
            <c:strRef>
              <c:f>' '!$A$296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C0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51"/>
                <c:pt idx="26" formatCode="#,##0.0">
                  <c:v>0.14168706746682899</c:v>
                </c:pt>
                <c:pt idx="27" formatCode="#,##0.0">
                  <c:v>0.14536699708279996</c:v>
                </c:pt>
                <c:pt idx="28" formatCode="#,##0.0">
                  <c:v>0.15494199909119996</c:v>
                </c:pt>
                <c:pt idx="29" formatCode="#,##0.0">
                  <c:v>0.19849420128160003</c:v>
                </c:pt>
                <c:pt idx="30" formatCode="#,##0.0">
                  <c:v>0.27569334381400007</c:v>
                </c:pt>
                <c:pt idx="31" formatCode="#,##0.0">
                  <c:v>0.29456177369190006</c:v>
                </c:pt>
                <c:pt idx="32" formatCode="#,##0.0">
                  <c:v>0.33107553069520002</c:v>
                </c:pt>
                <c:pt idx="33" formatCode="#,##0.0">
                  <c:v>0.40056890262449996</c:v>
                </c:pt>
                <c:pt idx="34" formatCode="#,##0.0">
                  <c:v>0.45870807680560011</c:v>
                </c:pt>
                <c:pt idx="35" formatCode="#,##0.0">
                  <c:v>0.33874542677360014</c:v>
                </c:pt>
                <c:pt idx="36" formatCode="#,##0.0">
                  <c:v>0.30477492750060003</c:v>
                </c:pt>
                <c:pt idx="37" formatCode="#,##0.0">
                  <c:v>0.38559893059199996</c:v>
                </c:pt>
                <c:pt idx="38" formatCode="#,##0.0">
                  <c:v>0.33792708357759993</c:v>
                </c:pt>
                <c:pt idx="39" formatCode="#,##0.0">
                  <c:v>0.33015754132469993</c:v>
                </c:pt>
                <c:pt idx="40" formatCode="#,##0.0">
                  <c:v>0.32982686106249992</c:v>
                </c:pt>
                <c:pt idx="41" formatCode="#,##0.0">
                  <c:v>0.28010882575199991</c:v>
                </c:pt>
                <c:pt idx="42" formatCode="#,##0.0">
                  <c:v>0.26529225716339999</c:v>
                </c:pt>
                <c:pt idx="43" formatCode="#,##0.0">
                  <c:v>0.28741309319579994</c:v>
                </c:pt>
                <c:pt idx="44" formatCode="#,##0.0">
                  <c:v>0.31948682094700015</c:v>
                </c:pt>
                <c:pt idx="45" formatCode="#,##0.0">
                  <c:v>0.28673347233449992</c:v>
                </c:pt>
                <c:pt idx="46" formatCode="#,##0.0">
                  <c:v>0.31778614726539989</c:v>
                </c:pt>
                <c:pt idx="47" formatCode="#,##0.0">
                  <c:v>0.37086758176579993</c:v>
                </c:pt>
                <c:pt idx="48" formatCode="#,##0.0">
                  <c:v>0.39727346127299995</c:v>
                </c:pt>
                <c:pt idx="49" formatCode="#,##0.0">
                  <c:v>0.38383673606739988</c:v>
                </c:pt>
                <c:pt idx="50" formatCode="#,##0.0">
                  <c:v>0.33159833645409997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940E-4F07-A207-583C73C44C70}"/>
            </c:ext>
          </c:extLst>
        </c:ser>
        <c:ser>
          <c:idx val="13"/>
          <c:order val="16"/>
          <c:tx>
            <c:strRef>
              <c:f>' '!$A$297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'!$B$297:$BB$297</c:f>
              <c:numCache>
                <c:formatCode>General</c:formatCode>
                <c:ptCount val="51"/>
                <c:pt idx="26" formatCode="#,##0.0">
                  <c:v>3.3009656154164999E-2</c:v>
                </c:pt>
                <c:pt idx="27" formatCode="#,##0.0">
                  <c:v>4.3081940608799996E-2</c:v>
                </c:pt>
                <c:pt idx="28" formatCode="#,##0.0">
                  <c:v>4.719952187519999E-2</c:v>
                </c:pt>
                <c:pt idx="29" formatCode="#,##0.0">
                  <c:v>6.2292834497600008E-2</c:v>
                </c:pt>
                <c:pt idx="30" formatCode="#,##0.0">
                  <c:v>0.10165341863040002</c:v>
                </c:pt>
                <c:pt idx="31" formatCode="#,##0.0">
                  <c:v>0.11062841631270001</c:v>
                </c:pt>
                <c:pt idx="32" formatCode="#,##0.0">
                  <c:v>0.12254781560000003</c:v>
                </c:pt>
                <c:pt idx="33" formatCode="#,##0.0">
                  <c:v>0.1783400882275</c:v>
                </c:pt>
                <c:pt idx="34" formatCode="#,##0.0">
                  <c:v>0.29741217265720005</c:v>
                </c:pt>
                <c:pt idx="35" formatCode="#,##0.0">
                  <c:v>0.17445480945639999</c:v>
                </c:pt>
                <c:pt idx="36" formatCode="#,##0.0">
                  <c:v>0.22188289022910004</c:v>
                </c:pt>
                <c:pt idx="37" formatCode="#,##0.0">
                  <c:v>0.23464296163200005</c:v>
                </c:pt>
                <c:pt idx="38" formatCode="#,##0.0">
                  <c:v>0.19551167768</c:v>
                </c:pt>
                <c:pt idx="39" formatCode="#,##0.0">
                  <c:v>0.19413754354620003</c:v>
                </c:pt>
                <c:pt idx="40" formatCode="#,##0.0">
                  <c:v>0.1575793247235</c:v>
                </c:pt>
                <c:pt idx="41" formatCode="#,##0.0">
                  <c:v>0.11687775338749999</c:v>
                </c:pt>
                <c:pt idx="42" formatCode="#,##0.0">
                  <c:v>0.10820334361549998</c:v>
                </c:pt>
                <c:pt idx="43" formatCode="#,##0.0">
                  <c:v>0.11323746777199999</c:v>
                </c:pt>
                <c:pt idx="44" formatCode="#,##0.0">
                  <c:v>0.16877045424300002</c:v>
                </c:pt>
                <c:pt idx="45" formatCode="#,##0.0">
                  <c:v>0.19942727212450001</c:v>
                </c:pt>
                <c:pt idx="46" formatCode="#,##0.0">
                  <c:v>0.21986863308580001</c:v>
                </c:pt>
                <c:pt idx="47" formatCode="#,##0.0">
                  <c:v>0.22959407741009996</c:v>
                </c:pt>
                <c:pt idx="48" formatCode="#,##0.0">
                  <c:v>0.12902692572899999</c:v>
                </c:pt>
                <c:pt idx="49" formatCode="#,##0.0">
                  <c:v>0.12920258849740002</c:v>
                </c:pt>
                <c:pt idx="50" formatCode="#,##0.0">
                  <c:v>0.15881739858135002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940E-4F07-A207-583C73C44C70}"/>
            </c:ext>
          </c:extLst>
        </c:ser>
        <c:ser>
          <c:idx val="15"/>
          <c:order val="17"/>
          <c:tx>
            <c:strRef>
              <c:f>' '!$A$298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'!$B$298:$BB$298</c:f>
              <c:numCache>
                <c:formatCode>General</c:formatCode>
                <c:ptCount val="51"/>
                <c:pt idx="26" formatCode="#,##0.0">
                  <c:v>8.7530622058238985E-2</c:v>
                </c:pt>
                <c:pt idx="27" formatCode="#,##0.0">
                  <c:v>0.10156087341840001</c:v>
                </c:pt>
                <c:pt idx="28" formatCode="#,##0.0">
                  <c:v>7.4587629691200003E-2</c:v>
                </c:pt>
                <c:pt idx="29" formatCode="#,##0.0">
                  <c:v>9.7043877672000012E-2</c:v>
                </c:pt>
                <c:pt idx="30" formatCode="#,##0.0">
                  <c:v>8.0783916234000011E-2</c:v>
                </c:pt>
                <c:pt idx="31" formatCode="#,##0.0">
                  <c:v>0.15538879913700002</c:v>
                </c:pt>
                <c:pt idx="32" formatCode="#,##0.0">
                  <c:v>0.19335807069119995</c:v>
                </c:pt>
                <c:pt idx="33" formatCode="#,##0.0">
                  <c:v>0.26354763789799995</c:v>
                </c:pt>
                <c:pt idx="34" formatCode="#,##0.0">
                  <c:v>0.33424500817479996</c:v>
                </c:pt>
                <c:pt idx="35" formatCode="#,##0.0">
                  <c:v>0.17675137834199994</c:v>
                </c:pt>
                <c:pt idx="36" formatCode="#,##0.0">
                  <c:v>0.30209306556600002</c:v>
                </c:pt>
                <c:pt idx="37" formatCode="#,##0.0">
                  <c:v>0.35536766529599995</c:v>
                </c:pt>
                <c:pt idx="38" formatCode="#,##0.0">
                  <c:v>0.30462096264159999</c:v>
                </c:pt>
                <c:pt idx="39" formatCode="#,##0.0">
                  <c:v>0.25982562055710001</c:v>
                </c:pt>
                <c:pt idx="40" formatCode="#,##0.0">
                  <c:v>0.25186964543599999</c:v>
                </c:pt>
                <c:pt idx="41" formatCode="#,##0.0">
                  <c:v>0.22806802781699995</c:v>
                </c:pt>
                <c:pt idx="42" formatCode="#,##0.0">
                  <c:v>0.25231257840769994</c:v>
                </c:pt>
                <c:pt idx="43" formatCode="#,##0.0">
                  <c:v>0.28149312628579992</c:v>
                </c:pt>
                <c:pt idx="44" formatCode="#,##0.0">
                  <c:v>0.3542312516279999</c:v>
                </c:pt>
                <c:pt idx="45" formatCode="#,##0.0">
                  <c:v>0.22822143568599998</c:v>
                </c:pt>
                <c:pt idx="46" formatCode="#,##0.0">
                  <c:v>0.11663645202640001</c:v>
                </c:pt>
                <c:pt idx="47" formatCode="#,##0.0">
                  <c:v>0.10423167505980001</c:v>
                </c:pt>
                <c:pt idx="48" formatCode="#,##0.0">
                  <c:v>0.21251726238599994</c:v>
                </c:pt>
                <c:pt idx="49" formatCode="#,##0.0">
                  <c:v>0.15686181213999995</c:v>
                </c:pt>
                <c:pt idx="50" formatCode="#,##0.0">
                  <c:v>0.20025480522330008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940E-4F07-A207-583C73C44C70}"/>
            </c:ext>
          </c:extLst>
        </c:ser>
        <c:ser>
          <c:idx val="16"/>
          <c:order val="18"/>
          <c:tx>
            <c:strRef>
              <c:f>' '!$A$299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'!$B$299:$BB$299</c:f>
              <c:numCache>
                <c:formatCode>General</c:formatCode>
                <c:ptCount val="51"/>
                <c:pt idx="26" formatCode="#,##0.0">
                  <c:v>0.45365537144116808</c:v>
                </c:pt>
                <c:pt idx="27" formatCode="#,##0.0">
                  <c:v>0.45089883242279999</c:v>
                </c:pt>
                <c:pt idx="28" formatCode="#,##0.0">
                  <c:v>0.4949812200432</c:v>
                </c:pt>
                <c:pt idx="29" formatCode="#,##0.0">
                  <c:v>0.58120332258239993</c:v>
                </c:pt>
                <c:pt idx="30" formatCode="#,##0.0">
                  <c:v>0.65267775570060005</c:v>
                </c:pt>
                <c:pt idx="31" formatCode="#,##0.0">
                  <c:v>0.7348879130307</c:v>
                </c:pt>
                <c:pt idx="32" formatCode="#,##0.0">
                  <c:v>0.72161713747639988</c:v>
                </c:pt>
                <c:pt idx="33" formatCode="#,##0.0">
                  <c:v>0.8389540350475001</c:v>
                </c:pt>
                <c:pt idx="34" formatCode="#,##0.0">
                  <c:v>0.93183888753880018</c:v>
                </c:pt>
                <c:pt idx="35" formatCode="#,##0.0">
                  <c:v>0.74473953292200012</c:v>
                </c:pt>
                <c:pt idx="36" formatCode="#,##0.0">
                  <c:v>0.78676906643369993</c:v>
                </c:pt>
                <c:pt idx="37" formatCode="#,##0.0">
                  <c:v>0.91964099870399973</c:v>
                </c:pt>
                <c:pt idx="38" formatCode="#,##0.0">
                  <c:v>0.67904519022560006</c:v>
                </c:pt>
                <c:pt idx="39" formatCode="#,##0.0">
                  <c:v>0.67895466998310006</c:v>
                </c:pt>
                <c:pt idx="40" formatCode="#,##0.0">
                  <c:v>0.70075133061450001</c:v>
                </c:pt>
                <c:pt idx="41" formatCode="#,##0.0">
                  <c:v>0.53349381511299976</c:v>
                </c:pt>
                <c:pt idx="42" formatCode="#,##0.0">
                  <c:v>0.5595001626478</c:v>
                </c:pt>
                <c:pt idx="43" formatCode="#,##0.0">
                  <c:v>0.57385490196319988</c:v>
                </c:pt>
                <c:pt idx="44" formatCode="#,##0.0">
                  <c:v>0.63376222902200019</c:v>
                </c:pt>
                <c:pt idx="45" formatCode="#,##0.0">
                  <c:v>0.58574306485049998</c:v>
                </c:pt>
                <c:pt idx="46" formatCode="#,##0.0">
                  <c:v>0.58668184899640019</c:v>
                </c:pt>
                <c:pt idx="47" formatCode="#,##0.0">
                  <c:v>0.68673844265860007</c:v>
                </c:pt>
                <c:pt idx="48" formatCode="#,##0.0">
                  <c:v>0.73403445901499997</c:v>
                </c:pt>
                <c:pt idx="49" formatCode="#,##0.0">
                  <c:v>0.63862381838420001</c:v>
                </c:pt>
                <c:pt idx="50" formatCode="#,##0.0">
                  <c:v>0.64741798283925034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940E-4F07-A207-583C73C44C70}"/>
            </c:ext>
          </c:extLst>
        </c:ser>
        <c:ser>
          <c:idx val="18"/>
          <c:order val="19"/>
          <c:tx>
            <c:strRef>
              <c:f>' '!$A$300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'!$B$280:$BB$280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'!$B$300:$BB$300</c:f>
              <c:numCache>
                <c:formatCode>General</c:formatCode>
                <c:ptCount val="51"/>
                <c:pt idx="26" formatCode="0.0">
                  <c:v>0.13051019472696623</c:v>
                </c:pt>
                <c:pt idx="27" formatCode="0.0">
                  <c:v>0.14093488359520001</c:v>
                </c:pt>
                <c:pt idx="28" formatCode="0.0">
                  <c:v>0.16187691514239999</c:v>
                </c:pt>
                <c:pt idx="29" formatCode="0.0">
                  <c:v>0.20789431641279998</c:v>
                </c:pt>
                <c:pt idx="30" formatCode="0.0">
                  <c:v>0.24750674769169989</c:v>
                </c:pt>
                <c:pt idx="31" formatCode="0.0">
                  <c:v>0.29246073263550043</c:v>
                </c:pt>
                <c:pt idx="32" formatCode="0.0">
                  <c:v>0.31805603600000021</c:v>
                </c:pt>
                <c:pt idx="33" formatCode="0.0">
                  <c:v>0.42949200040849966</c:v>
                </c:pt>
                <c:pt idx="34" formatCode="0.0">
                  <c:v>0.46060415421319911</c:v>
                </c:pt>
                <c:pt idx="35" formatCode="0.0">
                  <c:v>0.32509626406839942</c:v>
                </c:pt>
                <c:pt idx="36" formatCode="0.0">
                  <c:v>0.37167863434199999</c:v>
                </c:pt>
                <c:pt idx="37" formatCode="0.0">
                  <c:v>0.45329596497599978</c:v>
                </c:pt>
                <c:pt idx="38" formatCode="0.0">
                  <c:v>0.40434912365760045</c:v>
                </c:pt>
                <c:pt idx="39" formatCode="0.0">
                  <c:v>0.41230526896979969</c:v>
                </c:pt>
                <c:pt idx="40" formatCode="0.0">
                  <c:v>0.43126342373350024</c:v>
                </c:pt>
                <c:pt idx="41" formatCode="0.0">
                  <c:v>0.35166418426300017</c:v>
                </c:pt>
                <c:pt idx="42" formatCode="0.0">
                  <c:v>0.3313612475023997</c:v>
                </c:pt>
                <c:pt idx="43" formatCode="0.0">
                  <c:v>0.36111857460249985</c:v>
                </c:pt>
                <c:pt idx="44" formatCode="0.0">
                  <c:v>0.41498606764400003</c:v>
                </c:pt>
                <c:pt idx="45" formatCode="0.0">
                  <c:v>0.39623782270999985</c:v>
                </c:pt>
                <c:pt idx="46" formatCode="0.0">
                  <c:v>0.41674352032499984</c:v>
                </c:pt>
                <c:pt idx="47" formatCode="0.0">
                  <c:v>0.45964363269609976</c:v>
                </c:pt>
                <c:pt idx="48" formatCode="0.0">
                  <c:v>0.49164536830499994</c:v>
                </c:pt>
                <c:pt idx="49" formatCode="0.0">
                  <c:v>0.38205254781539999</c:v>
                </c:pt>
                <c:pt idx="50" formatCode="0.0">
                  <c:v>0.3535512633358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940E-4F07-A207-583C73C44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28302782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noFill/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6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292650918635174E-2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302782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099999999999999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44471784776904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334317585301837E-2"/>
          <c:y val="0.88169553805774281"/>
          <c:w val="0.93752887139107621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6.8335575177306582E-2"/>
          <c:w val="0.77398217483289755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'!$A$307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99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99FF33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8E5-48DD-ADE9-A4A10EF06AE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88E5-48DD-ADE9-A4A10EF06AE6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88E5-48DD-ADE9-A4A10EF06AE6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88E5-48DD-ADE9-A4A10EF06AE6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8E5-48DD-ADE9-A4A10EF06AE6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88E5-48DD-ADE9-A4A10EF06AE6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88E5-48DD-ADE9-A4A10EF06AE6}"/>
              </c:ext>
            </c:extLst>
          </c:dPt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'!$B$307:$BB$307</c:f>
              <c:numCache>
                <c:formatCode>#,##0.0</c:formatCode>
                <c:ptCount val="51"/>
                <c:pt idx="0">
                  <c:v>1.637020597</c:v>
                </c:pt>
                <c:pt idx="1">
                  <c:v>1.754194091</c:v>
                </c:pt>
                <c:pt idx="2">
                  <c:v>0.55216181699999989</c:v>
                </c:pt>
                <c:pt idx="3">
                  <c:v>0.48353978499999994</c:v>
                </c:pt>
                <c:pt idx="4">
                  <c:v>0.44177624900000001</c:v>
                </c:pt>
                <c:pt idx="5">
                  <c:v>0.34899874199999997</c:v>
                </c:pt>
                <c:pt idx="6">
                  <c:v>0.1887139000000001</c:v>
                </c:pt>
                <c:pt idx="7">
                  <c:v>0.62777855599999999</c:v>
                </c:pt>
                <c:pt idx="8">
                  <c:v>0.40050167599999997</c:v>
                </c:pt>
                <c:pt idx="9">
                  <c:v>0.28902832000000001</c:v>
                </c:pt>
                <c:pt idx="10">
                  <c:v>0.23938899333333338</c:v>
                </c:pt>
                <c:pt idx="11">
                  <c:v>0.17562308000000001</c:v>
                </c:pt>
                <c:pt idx="12">
                  <c:v>0.20115088</c:v>
                </c:pt>
                <c:pt idx="13">
                  <c:v>0.22266301000000005</c:v>
                </c:pt>
                <c:pt idx="14">
                  <c:v>0.19393326000000002</c:v>
                </c:pt>
                <c:pt idx="15">
                  <c:v>0.14615604956521738</c:v>
                </c:pt>
                <c:pt idx="16">
                  <c:v>0.10262313999999999</c:v>
                </c:pt>
                <c:pt idx="17">
                  <c:v>0.49115010000000003</c:v>
                </c:pt>
                <c:pt idx="18">
                  <c:v>1.6906230599999998</c:v>
                </c:pt>
                <c:pt idx="19">
                  <c:v>0.86815593999999985</c:v>
                </c:pt>
                <c:pt idx="20">
                  <c:v>0.86245323480000002</c:v>
                </c:pt>
                <c:pt idx="21">
                  <c:v>0.93217084939999983</c:v>
                </c:pt>
                <c:pt idx="22">
                  <c:v>2.1698074697999998</c:v>
                </c:pt>
                <c:pt idx="23">
                  <c:v>2.4965731930000001</c:v>
                </c:pt>
                <c:pt idx="24">
                  <c:v>2.7434882067999995</c:v>
                </c:pt>
                <c:pt idx="26">
                  <c:v>9.7327191200000023</c:v>
                </c:pt>
                <c:pt idx="27">
                  <c:v>11.87383</c:v>
                </c:pt>
                <c:pt idx="28">
                  <c:v>4.9392846399999994</c:v>
                </c:pt>
                <c:pt idx="29">
                  <c:v>4.9787388999999997</c:v>
                </c:pt>
                <c:pt idx="30">
                  <c:v>4.9010267009999984</c:v>
                </c:pt>
                <c:pt idx="31">
                  <c:v>5.0214766000000006</c:v>
                </c:pt>
                <c:pt idx="32">
                  <c:v>4.2522850999999982</c:v>
                </c:pt>
                <c:pt idx="33">
                  <c:v>2.4431400489999993</c:v>
                </c:pt>
                <c:pt idx="34">
                  <c:v>1.7210579759999998</c:v>
                </c:pt>
                <c:pt idx="35">
                  <c:v>0.88170961999999953</c:v>
                </c:pt>
                <c:pt idx="36">
                  <c:v>0.73953582500000026</c:v>
                </c:pt>
                <c:pt idx="37">
                  <c:v>0.6011526049999999</c:v>
                </c:pt>
                <c:pt idx="38">
                  <c:v>0.53513827999999986</c:v>
                </c:pt>
                <c:pt idx="39">
                  <c:v>0.72196715000000022</c:v>
                </c:pt>
                <c:pt idx="40">
                  <c:v>0.75588698000000021</c:v>
                </c:pt>
                <c:pt idx="41">
                  <c:v>0.67873641333333312</c:v>
                </c:pt>
                <c:pt idx="42">
                  <c:v>0.88831243999999998</c:v>
                </c:pt>
                <c:pt idx="43">
                  <c:v>3.6069506088571424</c:v>
                </c:pt>
                <c:pt idx="44">
                  <c:v>4.2388384507692303</c:v>
                </c:pt>
                <c:pt idx="45">
                  <c:v>3.758835814545455</c:v>
                </c:pt>
                <c:pt idx="46">
                  <c:v>4.1258883375555548</c:v>
                </c:pt>
                <c:pt idx="47">
                  <c:v>4.0138350111999994</c:v>
                </c:pt>
                <c:pt idx="48">
                  <c:v>0.63749949560000019</c:v>
                </c:pt>
                <c:pt idx="49">
                  <c:v>2.7659028514285477E-2</c:v>
                </c:pt>
                <c:pt idx="50">
                  <c:v>4.8839009800000444E-2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8E5-48DD-ADE9-A4A10EF06AE6}"/>
            </c:ext>
          </c:extLst>
        </c:ser>
        <c:ser>
          <c:idx val="2"/>
          <c:order val="1"/>
          <c:tx>
            <c:strRef>
              <c:f>' '!$A$308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val="FF0000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88E5-48DD-ADE9-A4A10EF06AE6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88E5-48DD-ADE9-A4A10EF06AE6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88E5-48DD-ADE9-A4A10EF06AE6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88E5-48DD-ADE9-A4A10EF06AE6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8E5-48DD-ADE9-A4A10EF06AE6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88E5-48DD-ADE9-A4A10EF06AE6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88E5-48DD-ADE9-A4A10EF06AE6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88E5-48DD-ADE9-A4A10EF06AE6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88E5-48DD-ADE9-A4A10EF06AE6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88E5-48DD-ADE9-A4A10EF06AE6}"/>
              </c:ext>
            </c:extLst>
          </c:dPt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'!$B$308:$BB$308</c:f>
              <c:numCache>
                <c:formatCode>#,##0.0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1.2946850259999998</c:v>
                </c:pt>
                <c:pt idx="3">
                  <c:v>1.6150183269999998</c:v>
                </c:pt>
                <c:pt idx="4">
                  <c:v>1.4796711879999997</c:v>
                </c:pt>
                <c:pt idx="5">
                  <c:v>2.06034132</c:v>
                </c:pt>
                <c:pt idx="6">
                  <c:v>2.07059792</c:v>
                </c:pt>
                <c:pt idx="7">
                  <c:v>2.7598102169999996</c:v>
                </c:pt>
                <c:pt idx="8">
                  <c:v>3.28054362</c:v>
                </c:pt>
                <c:pt idx="9">
                  <c:v>1.0745419999999999</c:v>
                </c:pt>
                <c:pt idx="10">
                  <c:v>2.3893121099999997</c:v>
                </c:pt>
                <c:pt idx="11">
                  <c:v>2.2110785079999999</c:v>
                </c:pt>
                <c:pt idx="12">
                  <c:v>1.5718532466666664</c:v>
                </c:pt>
                <c:pt idx="13">
                  <c:v>1.4788148999999999</c:v>
                </c:pt>
                <c:pt idx="14">
                  <c:v>1.015827</c:v>
                </c:pt>
                <c:pt idx="15">
                  <c:v>0.70376511999999991</c:v>
                </c:pt>
                <c:pt idx="16">
                  <c:v>0.69899347818181812</c:v>
                </c:pt>
                <c:pt idx="17">
                  <c:v>0.20244700000000002</c:v>
                </c:pt>
                <c:pt idx="18">
                  <c:v>0.43109542000000006</c:v>
                </c:pt>
                <c:pt idx="19">
                  <c:v>0.75387099999999996</c:v>
                </c:pt>
                <c:pt idx="20">
                  <c:v>0.65820099999999993</c:v>
                </c:pt>
                <c:pt idx="21">
                  <c:v>0.76052212600000002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6">
                  <c:v>3.359999999999999E-5</c:v>
                </c:pt>
                <c:pt idx="27">
                  <c:v>3.4898999999999999E-2</c:v>
                </c:pt>
                <c:pt idx="28">
                  <c:v>7.6473119999999994</c:v>
                </c:pt>
                <c:pt idx="29">
                  <c:v>7.6888668000000013</c:v>
                </c:pt>
                <c:pt idx="30">
                  <c:v>8.0521498049999991</c:v>
                </c:pt>
                <c:pt idx="31">
                  <c:v>8.6124294799999994</c:v>
                </c:pt>
                <c:pt idx="32">
                  <c:v>8.0975161</c:v>
                </c:pt>
                <c:pt idx="33">
                  <c:v>7.1097329999999985</c:v>
                </c:pt>
                <c:pt idx="34">
                  <c:v>7.9139668000000007</c:v>
                </c:pt>
                <c:pt idx="35">
                  <c:v>1.5184869999999997</c:v>
                </c:pt>
                <c:pt idx="36">
                  <c:v>2.876068000000001</c:v>
                </c:pt>
                <c:pt idx="37">
                  <c:v>2.6939390000000003</c:v>
                </c:pt>
                <c:pt idx="38">
                  <c:v>2.8820709400000002</c:v>
                </c:pt>
                <c:pt idx="39">
                  <c:v>4.2662500000000003</c:v>
                </c:pt>
                <c:pt idx="40">
                  <c:v>4.2888780000000004</c:v>
                </c:pt>
                <c:pt idx="41">
                  <c:v>4.1771130000000003</c:v>
                </c:pt>
                <c:pt idx="42">
                  <c:v>4.2219256222222228</c:v>
                </c:pt>
                <c:pt idx="43">
                  <c:v>0.52843519999999999</c:v>
                </c:pt>
                <c:pt idx="44">
                  <c:v>0.58108127999999981</c:v>
                </c:pt>
                <c:pt idx="45">
                  <c:v>0.75619099999999984</c:v>
                </c:pt>
                <c:pt idx="46">
                  <c:v>0.62647203640000015</c:v>
                </c:pt>
                <c:pt idx="47">
                  <c:v>0.59657799999999972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8E5-48DD-ADE9-A4A10EF06AE6}"/>
            </c:ext>
          </c:extLst>
        </c:ser>
        <c:ser>
          <c:idx val="8"/>
          <c:order val="2"/>
          <c:tx>
            <c:strRef>
              <c:f>' '!$A$309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'!$B$309:$BB$309</c:f>
              <c:numCache>
                <c:formatCode>#,##0.0</c:formatCode>
                <c:ptCount val="51"/>
                <c:pt idx="0">
                  <c:v>0.17853540796000003</c:v>
                </c:pt>
                <c:pt idx="1">
                  <c:v>0.17174389413999999</c:v>
                </c:pt>
                <c:pt idx="2">
                  <c:v>0.16820099114000003</c:v>
                </c:pt>
                <c:pt idx="3">
                  <c:v>0.18214514136000001</c:v>
                </c:pt>
                <c:pt idx="4">
                  <c:v>0.16624854064000005</c:v>
                </c:pt>
                <c:pt idx="5">
                  <c:v>0.17112125394000005</c:v>
                </c:pt>
                <c:pt idx="6">
                  <c:v>0.1776844524</c:v>
                </c:pt>
                <c:pt idx="7">
                  <c:v>0.29854102460000004</c:v>
                </c:pt>
                <c:pt idx="8">
                  <c:v>0.18222810970000003</c:v>
                </c:pt>
                <c:pt idx="9">
                  <c:v>0.17719563834318183</c:v>
                </c:pt>
                <c:pt idx="10">
                  <c:v>0.16756805190863638</c:v>
                </c:pt>
                <c:pt idx="11">
                  <c:v>0.14011798988392593</c:v>
                </c:pt>
                <c:pt idx="12">
                  <c:v>0.15269382936888889</c:v>
                </c:pt>
                <c:pt idx="13">
                  <c:v>0.10478696746783626</c:v>
                </c:pt>
                <c:pt idx="14">
                  <c:v>0.1049553955717647</c:v>
                </c:pt>
                <c:pt idx="15">
                  <c:v>7.8685164029400387E-2</c:v>
                </c:pt>
                <c:pt idx="16">
                  <c:v>5.0943390835087726E-2</c:v>
                </c:pt>
                <c:pt idx="17">
                  <c:v>5.6333730134137956E-2</c:v>
                </c:pt>
                <c:pt idx="18">
                  <c:v>6.276445007444445E-2</c:v>
                </c:pt>
                <c:pt idx="19">
                  <c:v>5.0463040974999998E-2</c:v>
                </c:pt>
                <c:pt idx="20">
                  <c:v>5.4481429912000001E-2</c:v>
                </c:pt>
                <c:pt idx="21">
                  <c:v>5.004687506000001E-2</c:v>
                </c:pt>
                <c:pt idx="22">
                  <c:v>5.0067315116000009E-2</c:v>
                </c:pt>
                <c:pt idx="23">
                  <c:v>5.0527369984000002E-2</c:v>
                </c:pt>
                <c:pt idx="24">
                  <c:v>6.4285549327999986E-2</c:v>
                </c:pt>
                <c:pt idx="26">
                  <c:v>0.44208444280000014</c:v>
                </c:pt>
                <c:pt idx="27">
                  <c:v>0.33640353291999991</c:v>
                </c:pt>
                <c:pt idx="28">
                  <c:v>0.2991095398200001</c:v>
                </c:pt>
                <c:pt idx="29">
                  <c:v>0.43084441400000006</c:v>
                </c:pt>
                <c:pt idx="30">
                  <c:v>0.56794042760000008</c:v>
                </c:pt>
                <c:pt idx="31">
                  <c:v>0.75501700637999991</c:v>
                </c:pt>
                <c:pt idx="32">
                  <c:v>0.85401468880000009</c:v>
                </c:pt>
                <c:pt idx="33">
                  <c:v>0.83633451901999978</c:v>
                </c:pt>
                <c:pt idx="34">
                  <c:v>0.66188125458000002</c:v>
                </c:pt>
                <c:pt idx="35">
                  <c:v>0.76413753779999993</c:v>
                </c:pt>
                <c:pt idx="36">
                  <c:v>0.96969771309185138</c:v>
                </c:pt>
                <c:pt idx="37">
                  <c:v>0.75561469256000002</c:v>
                </c:pt>
                <c:pt idx="38">
                  <c:v>0.6636862201666669</c:v>
                </c:pt>
                <c:pt idx="39">
                  <c:v>0.518048027466667</c:v>
                </c:pt>
                <c:pt idx="40">
                  <c:v>0.5329996776</c:v>
                </c:pt>
                <c:pt idx="41">
                  <c:v>0.69241778298227263</c:v>
                </c:pt>
                <c:pt idx="42">
                  <c:v>0.83608803222909767</c:v>
                </c:pt>
                <c:pt idx="43">
                  <c:v>0.96303207829111126</c:v>
                </c:pt>
                <c:pt idx="44">
                  <c:v>1.0280526520333335</c:v>
                </c:pt>
                <c:pt idx="45">
                  <c:v>1.0106343741610611</c:v>
                </c:pt>
                <c:pt idx="46">
                  <c:v>1.0162245734550004</c:v>
                </c:pt>
                <c:pt idx="47">
                  <c:v>0.97208315592266681</c:v>
                </c:pt>
                <c:pt idx="48">
                  <c:v>0.51956594034800008</c:v>
                </c:pt>
                <c:pt idx="49">
                  <c:v>1.5355189841333321E-2</c:v>
                </c:pt>
                <c:pt idx="50">
                  <c:v>1.5925213486000012E-2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8E5-48DD-ADE9-A4A10EF06AE6}"/>
            </c:ext>
          </c:extLst>
        </c:ser>
        <c:ser>
          <c:idx val="9"/>
          <c:order val="3"/>
          <c:tx>
            <c:strRef>
              <c:f>' '!$A$310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val="C0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'!$B$310:$BB$310</c:f>
              <c:numCache>
                <c:formatCode>#,##0.0</c:formatCode>
                <c:ptCount val="51"/>
                <c:pt idx="0">
                  <c:v>9.468498370694986E-2</c:v>
                </c:pt>
                <c:pt idx="1">
                  <c:v>0.11215086486526367</c:v>
                </c:pt>
                <c:pt idx="2">
                  <c:v>0.12894091954122169</c:v>
                </c:pt>
                <c:pt idx="3">
                  <c:v>0.14209461993908049</c:v>
                </c:pt>
                <c:pt idx="4">
                  <c:v>0.18763885949109008</c:v>
                </c:pt>
                <c:pt idx="5">
                  <c:v>0.20829398088175663</c:v>
                </c:pt>
                <c:pt idx="6">
                  <c:v>0.21548829978134998</c:v>
                </c:pt>
                <c:pt idx="7">
                  <c:v>0.21826704348095444</c:v>
                </c:pt>
                <c:pt idx="8">
                  <c:v>0.23309835715371427</c:v>
                </c:pt>
                <c:pt idx="9">
                  <c:v>0.19561147725410846</c:v>
                </c:pt>
                <c:pt idx="10">
                  <c:v>0.18622276835151827</c:v>
                </c:pt>
                <c:pt idx="11">
                  <c:v>0.22963232707151301</c:v>
                </c:pt>
                <c:pt idx="12">
                  <c:v>0.22924617800923638</c:v>
                </c:pt>
                <c:pt idx="13">
                  <c:v>0.22497089738905468</c:v>
                </c:pt>
                <c:pt idx="14">
                  <c:v>0.22438032705454583</c:v>
                </c:pt>
                <c:pt idx="15">
                  <c:v>0.23459969792379642</c:v>
                </c:pt>
                <c:pt idx="16">
                  <c:v>0.22115392756907967</c:v>
                </c:pt>
                <c:pt idx="17">
                  <c:v>0.21007323764994862</c:v>
                </c:pt>
                <c:pt idx="18">
                  <c:v>0.21336710454498253</c:v>
                </c:pt>
                <c:pt idx="19">
                  <c:v>0.20531759168210131</c:v>
                </c:pt>
                <c:pt idx="20">
                  <c:v>0.2314236168952763</c:v>
                </c:pt>
                <c:pt idx="21">
                  <c:v>0.24058685563742788</c:v>
                </c:pt>
                <c:pt idx="22">
                  <c:v>0.25105894576911275</c:v>
                </c:pt>
                <c:pt idx="23">
                  <c:v>0.22659357830086668</c:v>
                </c:pt>
                <c:pt idx="24">
                  <c:v>0.19772944552081237</c:v>
                </c:pt>
                <c:pt idx="26">
                  <c:v>2.6194377040924741E-2</c:v>
                </c:pt>
                <c:pt idx="27">
                  <c:v>2.4792731266070137E-2</c:v>
                </c:pt>
                <c:pt idx="28">
                  <c:v>3.0686431704641859E-2</c:v>
                </c:pt>
                <c:pt idx="29">
                  <c:v>3.4761209433790213E-2</c:v>
                </c:pt>
                <c:pt idx="30">
                  <c:v>5.1852270293845787E-2</c:v>
                </c:pt>
                <c:pt idx="31">
                  <c:v>5.4297502654939184E-2</c:v>
                </c:pt>
                <c:pt idx="32">
                  <c:v>6.7281142456961762E-2</c:v>
                </c:pt>
                <c:pt idx="33">
                  <c:v>8.1586785737231826E-2</c:v>
                </c:pt>
                <c:pt idx="34">
                  <c:v>7.7752275123502107E-2</c:v>
                </c:pt>
                <c:pt idx="35">
                  <c:v>5.1492616531944396E-2</c:v>
                </c:pt>
                <c:pt idx="36">
                  <c:v>4.4389233202611261E-2</c:v>
                </c:pt>
                <c:pt idx="37">
                  <c:v>3.8953170381120922E-2</c:v>
                </c:pt>
                <c:pt idx="38">
                  <c:v>3.1038996534900193E-2</c:v>
                </c:pt>
                <c:pt idx="39">
                  <c:v>2.8479237673212421E-2</c:v>
                </c:pt>
                <c:pt idx="40">
                  <c:v>2.5291816637538683E-2</c:v>
                </c:pt>
                <c:pt idx="41">
                  <c:v>2.0148496742407263E-2</c:v>
                </c:pt>
                <c:pt idx="42">
                  <c:v>1.9926930928251152E-2</c:v>
                </c:pt>
                <c:pt idx="43">
                  <c:v>1.5668597040138954E-2</c:v>
                </c:pt>
                <c:pt idx="44">
                  <c:v>1.6727161547494429E-2</c:v>
                </c:pt>
                <c:pt idx="45">
                  <c:v>1.4786372594964903E-2</c:v>
                </c:pt>
                <c:pt idx="46">
                  <c:v>1.3778211389368245E-2</c:v>
                </c:pt>
                <c:pt idx="47">
                  <c:v>1.5606779347392297E-2</c:v>
                </c:pt>
                <c:pt idx="48">
                  <c:v>1.2065950504840994E-2</c:v>
                </c:pt>
                <c:pt idx="49">
                  <c:v>9.1945235622392929E-3</c:v>
                </c:pt>
                <c:pt idx="50">
                  <c:v>1.5298993322812954E-2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88E5-48DD-ADE9-A4A10EF06AE6}"/>
            </c:ext>
          </c:extLst>
        </c:ser>
        <c:ser>
          <c:idx val="4"/>
          <c:order val="4"/>
          <c:tx>
            <c:strRef>
              <c:f>' '!$A$311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'!$B$311:$BB$311</c:f>
              <c:numCache>
                <c:formatCode>#,##0.0</c:formatCode>
                <c:ptCount val="51"/>
                <c:pt idx="0">
                  <c:v>0.4848733718499999</c:v>
                </c:pt>
                <c:pt idx="1">
                  <c:v>0.87694854480000017</c:v>
                </c:pt>
                <c:pt idx="2">
                  <c:v>0.91534188474999989</c:v>
                </c:pt>
                <c:pt idx="3">
                  <c:v>0.81137730774999994</c:v>
                </c:pt>
                <c:pt idx="4">
                  <c:v>1.3847897292999998</c:v>
                </c:pt>
                <c:pt idx="5">
                  <c:v>1.2574927528500002</c:v>
                </c:pt>
                <c:pt idx="6">
                  <c:v>1.2436917879999998</c:v>
                </c:pt>
                <c:pt idx="7">
                  <c:v>1.2604329187499996</c:v>
                </c:pt>
                <c:pt idx="8">
                  <c:v>1.6848528399</c:v>
                </c:pt>
                <c:pt idx="9">
                  <c:v>0.69647967116666654</c:v>
                </c:pt>
                <c:pt idx="10">
                  <c:v>1.1728058416666665</c:v>
                </c:pt>
                <c:pt idx="11">
                  <c:v>1.1689926371779078</c:v>
                </c:pt>
                <c:pt idx="12">
                  <c:v>1.0593656659469695</c:v>
                </c:pt>
                <c:pt idx="13">
                  <c:v>1.0694817368265304</c:v>
                </c:pt>
                <c:pt idx="14">
                  <c:v>0.69243326269696959</c:v>
                </c:pt>
                <c:pt idx="15">
                  <c:v>0.64105910919841258</c:v>
                </c:pt>
                <c:pt idx="16">
                  <c:v>0.58205242099999988</c:v>
                </c:pt>
                <c:pt idx="17">
                  <c:v>0.51281307533333331</c:v>
                </c:pt>
                <c:pt idx="18">
                  <c:v>0.86339661965023295</c:v>
                </c:pt>
                <c:pt idx="19">
                  <c:v>1.0542184769047616</c:v>
                </c:pt>
                <c:pt idx="20">
                  <c:v>1.18456418633</c:v>
                </c:pt>
                <c:pt idx="21">
                  <c:v>1.3595167763172726</c:v>
                </c:pt>
                <c:pt idx="22">
                  <c:v>1.1088731546699999</c:v>
                </c:pt>
                <c:pt idx="23">
                  <c:v>1.5473933097699997</c:v>
                </c:pt>
                <c:pt idx="24">
                  <c:v>1.9787737699100003</c:v>
                </c:pt>
                <c:pt idx="26">
                  <c:v>1.05485146445</c:v>
                </c:pt>
                <c:pt idx="27">
                  <c:v>1.0558768493000001</c:v>
                </c:pt>
                <c:pt idx="28">
                  <c:v>0.85993980099999967</c:v>
                </c:pt>
                <c:pt idx="29">
                  <c:v>0.95223578799999964</c:v>
                </c:pt>
                <c:pt idx="30">
                  <c:v>1.2626282227500003</c:v>
                </c:pt>
                <c:pt idx="31">
                  <c:v>1.4789693047499992</c:v>
                </c:pt>
                <c:pt idx="32">
                  <c:v>1.6338035279999998</c:v>
                </c:pt>
                <c:pt idx="33">
                  <c:v>1.7586346365000003</c:v>
                </c:pt>
                <c:pt idx="34">
                  <c:v>2.8323234724000002</c:v>
                </c:pt>
                <c:pt idx="35">
                  <c:v>3.0882642084444436</c:v>
                </c:pt>
                <c:pt idx="36">
                  <c:v>3.5499731109999999</c:v>
                </c:pt>
                <c:pt idx="37">
                  <c:v>3.0163784699999994</c:v>
                </c:pt>
                <c:pt idx="38">
                  <c:v>2.9392265674545444</c:v>
                </c:pt>
                <c:pt idx="39">
                  <c:v>2.8253554627142856</c:v>
                </c:pt>
                <c:pt idx="40">
                  <c:v>2.4927443825454549</c:v>
                </c:pt>
                <c:pt idx="41">
                  <c:v>2.5856627979500004</c:v>
                </c:pt>
                <c:pt idx="42">
                  <c:v>2.602057118423077</c:v>
                </c:pt>
                <c:pt idx="43">
                  <c:v>2.8179254739333333</c:v>
                </c:pt>
                <c:pt idx="44">
                  <c:v>2.9472053391888116</c:v>
                </c:pt>
                <c:pt idx="45">
                  <c:v>3.7539686910952375</c:v>
                </c:pt>
                <c:pt idx="46">
                  <c:v>4.4477504624699984</c:v>
                </c:pt>
                <c:pt idx="47">
                  <c:v>4.2621083629800012</c:v>
                </c:pt>
                <c:pt idx="48">
                  <c:v>1.1566410774413725</c:v>
                </c:pt>
                <c:pt idx="49">
                  <c:v>5.1889862999998648E-4</c:v>
                </c:pt>
                <c:pt idx="50">
                  <c:v>1.075284483571437E-2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8E5-48DD-ADE9-A4A10EF06AE6}"/>
            </c:ext>
          </c:extLst>
        </c:ser>
        <c:ser>
          <c:idx val="10"/>
          <c:order val="5"/>
          <c:tx>
            <c:strRef>
              <c:f>' '!$A$312</c:f>
              <c:strCache>
                <c:ptCount val="1"/>
                <c:pt idx="0">
                  <c:v>Pellets </c:v>
                </c:pt>
              </c:strCache>
            </c:strRef>
          </c:tx>
          <c:spPr>
            <a:pattFill prst="smConfetti">
              <a:fgClr>
                <a:schemeClr val="bg1"/>
              </a:fgClr>
              <a:bgClr>
                <a:schemeClr val="tx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'!$B$312:$BB$312</c:f>
              <c:numCache>
                <c:formatCode>#,##0.0</c:formatCode>
                <c:ptCount val="51"/>
                <c:pt idx="0">
                  <c:v>0.41650776750000001</c:v>
                </c:pt>
                <c:pt idx="1">
                  <c:v>0.492961068</c:v>
                </c:pt>
                <c:pt idx="2">
                  <c:v>0.47941008750000003</c:v>
                </c:pt>
                <c:pt idx="3">
                  <c:v>0.43543412250000002</c:v>
                </c:pt>
                <c:pt idx="4">
                  <c:v>0.49154219999999998</c:v>
                </c:pt>
                <c:pt idx="5">
                  <c:v>0.87450283800000006</c:v>
                </c:pt>
                <c:pt idx="6">
                  <c:v>1.1684444999999999</c:v>
                </c:pt>
                <c:pt idx="7">
                  <c:v>1.6169598476785718</c:v>
                </c:pt>
                <c:pt idx="8">
                  <c:v>1.7863004320714284</c:v>
                </c:pt>
                <c:pt idx="9">
                  <c:v>1.4461110964038459</c:v>
                </c:pt>
                <c:pt idx="10">
                  <c:v>1.6833462659999998</c:v>
                </c:pt>
                <c:pt idx="11">
                  <c:v>1.9559921939999998</c:v>
                </c:pt>
                <c:pt idx="12">
                  <c:v>1.857098539431818</c:v>
                </c:pt>
                <c:pt idx="13">
                  <c:v>1.5761943562499998</c:v>
                </c:pt>
                <c:pt idx="14">
                  <c:v>1.6320751019999997</c:v>
                </c:pt>
                <c:pt idx="15">
                  <c:v>1.48429196</c:v>
                </c:pt>
                <c:pt idx="16">
                  <c:v>1.6742892329999999</c:v>
                </c:pt>
                <c:pt idx="17">
                  <c:v>1.7835488701363635</c:v>
                </c:pt>
                <c:pt idx="18">
                  <c:v>1.71834789</c:v>
                </c:pt>
                <c:pt idx="19">
                  <c:v>1.3428575505</c:v>
                </c:pt>
                <c:pt idx="20">
                  <c:v>0.83981196000000002</c:v>
                </c:pt>
                <c:pt idx="21">
                  <c:v>0.56598324300000014</c:v>
                </c:pt>
                <c:pt idx="22">
                  <c:v>1.0535546519999999</c:v>
                </c:pt>
                <c:pt idx="23">
                  <c:v>0.81375191935714286</c:v>
                </c:pt>
                <c:pt idx="24">
                  <c:v>1.023816015</c:v>
                </c:pt>
                <c:pt idx="26">
                  <c:v>0.32137827074999997</c:v>
                </c:pt>
                <c:pt idx="27">
                  <c:v>0.47080164600000024</c:v>
                </c:pt>
                <c:pt idx="28">
                  <c:v>0.43059642857142855</c:v>
                </c:pt>
                <c:pt idx="29">
                  <c:v>0.30409158749999987</c:v>
                </c:pt>
                <c:pt idx="30">
                  <c:v>0.2574182160000002</c:v>
                </c:pt>
                <c:pt idx="31">
                  <c:v>0.39632474700000009</c:v>
                </c:pt>
                <c:pt idx="32">
                  <c:v>0.30183031350000022</c:v>
                </c:pt>
                <c:pt idx="33">
                  <c:v>0.20771511050000013</c:v>
                </c:pt>
                <c:pt idx="34">
                  <c:v>0.20524620375000024</c:v>
                </c:pt>
                <c:pt idx="35">
                  <c:v>0.1307948400000003</c:v>
                </c:pt>
                <c:pt idx="36">
                  <c:v>0.20276730000000009</c:v>
                </c:pt>
                <c:pt idx="37">
                  <c:v>0.17046078749999971</c:v>
                </c:pt>
                <c:pt idx="38">
                  <c:v>0.21864355714285733</c:v>
                </c:pt>
                <c:pt idx="39">
                  <c:v>0.13259659500000054</c:v>
                </c:pt>
                <c:pt idx="40">
                  <c:v>0.15001118272727254</c:v>
                </c:pt>
                <c:pt idx="41">
                  <c:v>0.18694511931818147</c:v>
                </c:pt>
                <c:pt idx="42">
                  <c:v>0.23514964199999988</c:v>
                </c:pt>
                <c:pt idx="43">
                  <c:v>0.35078297768181788</c:v>
                </c:pt>
                <c:pt idx="44">
                  <c:v>0.43518017583116819</c:v>
                </c:pt>
                <c:pt idx="45">
                  <c:v>0.22002392474999977</c:v>
                </c:pt>
                <c:pt idx="46">
                  <c:v>0.16612126200000032</c:v>
                </c:pt>
                <c:pt idx="47">
                  <c:v>0.10805488649999995</c:v>
                </c:pt>
                <c:pt idx="48">
                  <c:v>0.1130940764999997</c:v>
                </c:pt>
                <c:pt idx="49">
                  <c:v>0.23950463850000026</c:v>
                </c:pt>
                <c:pt idx="50">
                  <c:v>0.25174239300000045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88E5-48DD-ADE9-A4A10EF06AE6}"/>
            </c:ext>
          </c:extLst>
        </c:ser>
        <c:ser>
          <c:idx val="11"/>
          <c:order val="6"/>
          <c:tx>
            <c:strRef>
              <c:f>' '!$A$313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'!$B$313:$BB$313</c:f>
              <c:numCache>
                <c:formatCode>#,##0.0</c:formatCode>
                <c:ptCount val="51"/>
                <c:pt idx="0">
                  <c:v>1.2430148954666664</c:v>
                </c:pt>
                <c:pt idx="1">
                  <c:v>1.1725102956430553</c:v>
                </c:pt>
                <c:pt idx="2">
                  <c:v>1.3244369553174242</c:v>
                </c:pt>
                <c:pt idx="3">
                  <c:v>1.2173606997671715</c:v>
                </c:pt>
                <c:pt idx="4">
                  <c:v>1.491758179883333</c:v>
                </c:pt>
                <c:pt idx="5">
                  <c:v>1.7290241799027777</c:v>
                </c:pt>
                <c:pt idx="6">
                  <c:v>1.6266648478795451</c:v>
                </c:pt>
                <c:pt idx="7">
                  <c:v>1.7693622295901517</c:v>
                </c:pt>
                <c:pt idx="8">
                  <c:v>1.8597478125559341</c:v>
                </c:pt>
                <c:pt idx="9">
                  <c:v>1.5472668758213723</c:v>
                </c:pt>
                <c:pt idx="10">
                  <c:v>1.8305923972333333</c:v>
                </c:pt>
                <c:pt idx="11">
                  <c:v>1.9035927570388889</c:v>
                </c:pt>
                <c:pt idx="12">
                  <c:v>1.6232349646583648</c:v>
                </c:pt>
                <c:pt idx="13">
                  <c:v>1.5726590862333332</c:v>
                </c:pt>
                <c:pt idx="14">
                  <c:v>1.6463622279284671</c:v>
                </c:pt>
                <c:pt idx="15">
                  <c:v>1.4051468271142677</c:v>
                </c:pt>
                <c:pt idx="16">
                  <c:v>1.4858657868388889</c:v>
                </c:pt>
                <c:pt idx="17">
                  <c:v>1.428137357788889</c:v>
                </c:pt>
                <c:pt idx="18">
                  <c:v>1.3815272211838117</c:v>
                </c:pt>
                <c:pt idx="19">
                  <c:v>1.2913394172874999</c:v>
                </c:pt>
                <c:pt idx="20">
                  <c:v>1.3375002011209594</c:v>
                </c:pt>
                <c:pt idx="21">
                  <c:v>1.4526685062875</c:v>
                </c:pt>
                <c:pt idx="22">
                  <c:v>1.5100005329473483</c:v>
                </c:pt>
                <c:pt idx="23">
                  <c:v>1.2166728248753789</c:v>
                </c:pt>
                <c:pt idx="24">
                  <c:v>1.1031917561166666</c:v>
                </c:pt>
                <c:pt idx="26">
                  <c:v>0.27336804844694074</c:v>
                </c:pt>
                <c:pt idx="27">
                  <c:v>0.27706836508333343</c:v>
                </c:pt>
                <c:pt idx="28">
                  <c:v>0.33050565965454526</c:v>
                </c:pt>
                <c:pt idx="29">
                  <c:v>0.29402884045555577</c:v>
                </c:pt>
                <c:pt idx="30">
                  <c:v>0.3229628605499999</c:v>
                </c:pt>
                <c:pt idx="31">
                  <c:v>0.31014691242999937</c:v>
                </c:pt>
                <c:pt idx="32">
                  <c:v>0.34507299467884622</c:v>
                </c:pt>
                <c:pt idx="33">
                  <c:v>0.34776022172500043</c:v>
                </c:pt>
                <c:pt idx="34">
                  <c:v>0.32338810997499934</c:v>
                </c:pt>
                <c:pt idx="35">
                  <c:v>0.30104815924848527</c:v>
                </c:pt>
                <c:pt idx="36">
                  <c:v>0.21075682102601001</c:v>
                </c:pt>
                <c:pt idx="37">
                  <c:v>0.26071532463055536</c:v>
                </c:pt>
                <c:pt idx="38">
                  <c:v>0.21508428532424273</c:v>
                </c:pt>
                <c:pt idx="39">
                  <c:v>0.17825571232628223</c:v>
                </c:pt>
                <c:pt idx="40">
                  <c:v>0.16606189971439433</c:v>
                </c:pt>
                <c:pt idx="41">
                  <c:v>0.1418233815208334</c:v>
                </c:pt>
                <c:pt idx="42">
                  <c:v>0.16866726642179497</c:v>
                </c:pt>
                <c:pt idx="43">
                  <c:v>0.1740366880833335</c:v>
                </c:pt>
                <c:pt idx="44">
                  <c:v>0.15955571044746852</c:v>
                </c:pt>
                <c:pt idx="45">
                  <c:v>0.13637073879999972</c:v>
                </c:pt>
                <c:pt idx="46">
                  <c:v>0.15990532261666623</c:v>
                </c:pt>
                <c:pt idx="47">
                  <c:v>0.17040413470694382</c:v>
                </c:pt>
                <c:pt idx="48">
                  <c:v>8.9125249060555856E-2</c:v>
                </c:pt>
                <c:pt idx="49">
                  <c:v>2.5108676757500392E-2</c:v>
                </c:pt>
                <c:pt idx="50">
                  <c:v>2.1797227875000269E-2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88E5-48DD-ADE9-A4A10EF06AE6}"/>
            </c:ext>
          </c:extLst>
        </c:ser>
        <c:ser>
          <c:idx val="1"/>
          <c:order val="7"/>
          <c:tx>
            <c:strRef>
              <c:f>' '!$A$314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'!$B$306:$BB$306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'!$B$314:$BB$314</c:f>
              <c:numCache>
                <c:formatCode>#,##0.0</c:formatCode>
                <c:ptCount val="51"/>
                <c:pt idx="0">
                  <c:v>0.41936249095000022</c:v>
                </c:pt>
                <c:pt idx="1">
                  <c:v>0.47190721364999888</c:v>
                </c:pt>
                <c:pt idx="2">
                  <c:v>0.50550032750000096</c:v>
                </c:pt>
                <c:pt idx="3">
                  <c:v>0.51018915834999934</c:v>
                </c:pt>
                <c:pt idx="4">
                  <c:v>0.54380332445882384</c:v>
                </c:pt>
                <c:pt idx="5">
                  <c:v>0.59911376342533984</c:v>
                </c:pt>
                <c:pt idx="6">
                  <c:v>0.60972569399999976</c:v>
                </c:pt>
                <c:pt idx="7">
                  <c:v>0.6753207936999992</c:v>
                </c:pt>
                <c:pt idx="8">
                  <c:v>0.65872941045000033</c:v>
                </c:pt>
                <c:pt idx="9">
                  <c:v>0.59182744811210508</c:v>
                </c:pt>
                <c:pt idx="10">
                  <c:v>0.8534123698743592</c:v>
                </c:pt>
                <c:pt idx="11">
                  <c:v>0.99452649912144775</c:v>
                </c:pt>
                <c:pt idx="12">
                  <c:v>1.0143045746805459</c:v>
                </c:pt>
                <c:pt idx="13">
                  <c:v>0.84280956426520515</c:v>
                </c:pt>
                <c:pt idx="14">
                  <c:v>0.70357287791527057</c:v>
                </c:pt>
                <c:pt idx="15">
                  <c:v>0.90006691059547972</c:v>
                </c:pt>
                <c:pt idx="16">
                  <c:v>0.83171885466536022</c:v>
                </c:pt>
                <c:pt idx="17">
                  <c:v>0.85585559226400409</c:v>
                </c:pt>
                <c:pt idx="18">
                  <c:v>0.95016413807882572</c:v>
                </c:pt>
                <c:pt idx="19">
                  <c:v>0.8735940664391979</c:v>
                </c:pt>
                <c:pt idx="20">
                  <c:v>1.0910907127898533</c:v>
                </c:pt>
                <c:pt idx="21">
                  <c:v>0.86928607070043284</c:v>
                </c:pt>
                <c:pt idx="22">
                  <c:v>0.94129137663953699</c:v>
                </c:pt>
                <c:pt idx="23">
                  <c:v>0.75183675336577771</c:v>
                </c:pt>
                <c:pt idx="24">
                  <c:v>0.70894980970362731</c:v>
                </c:pt>
                <c:pt idx="26">
                  <c:v>0.1171152558500026</c:v>
                </c:pt>
                <c:pt idx="27">
                  <c:v>0.15113955774999965</c:v>
                </c:pt>
                <c:pt idx="28">
                  <c:v>0.17786609770000084</c:v>
                </c:pt>
                <c:pt idx="29">
                  <c:v>0.18068565320000118</c:v>
                </c:pt>
                <c:pt idx="30">
                  <c:v>0.21378554391402815</c:v>
                </c:pt>
                <c:pt idx="31">
                  <c:v>0.26241371133846414</c:v>
                </c:pt>
                <c:pt idx="32">
                  <c:v>0.25970658399999635</c:v>
                </c:pt>
                <c:pt idx="33">
                  <c:v>0.30837926220000256</c:v>
                </c:pt>
                <c:pt idx="34">
                  <c:v>0.36400207464999568</c:v>
                </c:pt>
                <c:pt idx="35">
                  <c:v>0.23567766658881784</c:v>
                </c:pt>
                <c:pt idx="36">
                  <c:v>0.28965738248460582</c:v>
                </c:pt>
                <c:pt idx="37">
                  <c:v>0.29314368810488034</c:v>
                </c:pt>
                <c:pt idx="38">
                  <c:v>0.25161194899271866</c:v>
                </c:pt>
                <c:pt idx="39">
                  <c:v>0.21705459175954722</c:v>
                </c:pt>
                <c:pt idx="40">
                  <c:v>0.219919150573606</c:v>
                </c:pt>
                <c:pt idx="41">
                  <c:v>0.21157596394426115</c:v>
                </c:pt>
                <c:pt idx="42">
                  <c:v>0.24886724263545901</c:v>
                </c:pt>
                <c:pt idx="43">
                  <c:v>0.27648556869467811</c:v>
                </c:pt>
                <c:pt idx="44">
                  <c:v>0.28492506277075869</c:v>
                </c:pt>
                <c:pt idx="45">
                  <c:v>0.28507593670937936</c:v>
                </c:pt>
                <c:pt idx="46">
                  <c:v>0.30228358487387119</c:v>
                </c:pt>
                <c:pt idx="47">
                  <c:v>0.32186417862959971</c:v>
                </c:pt>
                <c:pt idx="48">
                  <c:v>0.17866051921899162</c:v>
                </c:pt>
                <c:pt idx="49">
                  <c:v>5.1802075459344343E-2</c:v>
                </c:pt>
                <c:pt idx="50">
                  <c:v>6.5322574011698831E-2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88E5-48DD-ADE9-A4A10EF06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5844655"/>
        <c:axId val="1"/>
      </c:barChart>
      <c:catAx>
        <c:axId val="11858446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84251968504E-2"/>
              <c:y val="0.140004461942257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5844655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5417814960629922E-2"/>
          <c:y val="0.88169553805774281"/>
          <c:w val="0.93752887139107621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54670450708603"/>
          <c:y val="7.3335739214670487E-2"/>
          <c:w val="0.65106172176387755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chemeClr val="bg1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chemeClr val="bg1"/>
                </a:fgClr>
                <a:bgClr>
                  <a:srgbClr val="99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C5-4A9C-94D7-643568F9206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3FC5-4A9C-94D7-643568F92060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51"/>
                <c:pt idx="0">
                  <c:v>9.7327191200000023</c:v>
                </c:pt>
                <c:pt idx="1">
                  <c:v>11.87383</c:v>
                </c:pt>
                <c:pt idx="2">
                  <c:v>4.9392846399999994</c:v>
                </c:pt>
                <c:pt idx="3">
                  <c:v>4.9787388999999997</c:v>
                </c:pt>
                <c:pt idx="4">
                  <c:v>4.9010267009999984</c:v>
                </c:pt>
                <c:pt idx="5">
                  <c:v>5.0214766000000006</c:v>
                </c:pt>
                <c:pt idx="6">
                  <c:v>4.2522850999999982</c:v>
                </c:pt>
                <c:pt idx="7">
                  <c:v>2.4431400489999993</c:v>
                </c:pt>
                <c:pt idx="8">
                  <c:v>1.7210579759999998</c:v>
                </c:pt>
                <c:pt idx="9">
                  <c:v>0.88170961999999953</c:v>
                </c:pt>
                <c:pt idx="10">
                  <c:v>0.73953582500000026</c:v>
                </c:pt>
                <c:pt idx="11">
                  <c:v>0.6011526049999999</c:v>
                </c:pt>
                <c:pt idx="12">
                  <c:v>0.53513827999999986</c:v>
                </c:pt>
                <c:pt idx="13">
                  <c:v>0.72196715000000022</c:v>
                </c:pt>
                <c:pt idx="14">
                  <c:v>0.75588698000000021</c:v>
                </c:pt>
                <c:pt idx="15">
                  <c:v>0.67873641333333312</c:v>
                </c:pt>
                <c:pt idx="16">
                  <c:v>0.88831243999999998</c:v>
                </c:pt>
                <c:pt idx="17">
                  <c:v>3.6069506088571424</c:v>
                </c:pt>
                <c:pt idx="18">
                  <c:v>4.2388384507692303</c:v>
                </c:pt>
                <c:pt idx="19">
                  <c:v>3.758835814545455</c:v>
                </c:pt>
                <c:pt idx="20">
                  <c:v>4.1258883375555548</c:v>
                </c:pt>
                <c:pt idx="21">
                  <c:v>4.0138350111999994</c:v>
                </c:pt>
                <c:pt idx="22">
                  <c:v>0.63749949560000019</c:v>
                </c:pt>
                <c:pt idx="23">
                  <c:v>2.7659028514285477E-2</c:v>
                </c:pt>
                <c:pt idx="24">
                  <c:v>4.8839009800000444E-2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C5-4A9C-94D7-643568F92060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val="FF0000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3FC5-4A9C-94D7-643568F9206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3FC5-4A9C-94D7-643568F92060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51"/>
                <c:pt idx="0">
                  <c:v>3.359999999999999E-5</c:v>
                </c:pt>
                <c:pt idx="1">
                  <c:v>3.4898999999999999E-2</c:v>
                </c:pt>
                <c:pt idx="2">
                  <c:v>7.6473119999999994</c:v>
                </c:pt>
                <c:pt idx="3">
                  <c:v>7.6888668000000013</c:v>
                </c:pt>
                <c:pt idx="4">
                  <c:v>8.0521498049999991</c:v>
                </c:pt>
                <c:pt idx="5">
                  <c:v>8.6124294799999994</c:v>
                </c:pt>
                <c:pt idx="6">
                  <c:v>8.0975161</c:v>
                </c:pt>
                <c:pt idx="7">
                  <c:v>7.1097329999999985</c:v>
                </c:pt>
                <c:pt idx="8">
                  <c:v>7.9139668000000007</c:v>
                </c:pt>
                <c:pt idx="9">
                  <c:v>1.5184869999999997</c:v>
                </c:pt>
                <c:pt idx="10">
                  <c:v>2.876068000000001</c:v>
                </c:pt>
                <c:pt idx="11">
                  <c:v>2.6939390000000003</c:v>
                </c:pt>
                <c:pt idx="12">
                  <c:v>2.8820709400000002</c:v>
                </c:pt>
                <c:pt idx="13">
                  <c:v>4.2662500000000003</c:v>
                </c:pt>
                <c:pt idx="14">
                  <c:v>4.2888780000000004</c:v>
                </c:pt>
                <c:pt idx="15">
                  <c:v>4.1771130000000003</c:v>
                </c:pt>
                <c:pt idx="16">
                  <c:v>4.2219256222222228</c:v>
                </c:pt>
                <c:pt idx="17">
                  <c:v>0.52843519999999999</c:v>
                </c:pt>
                <c:pt idx="18">
                  <c:v>0.58108127999999981</c:v>
                </c:pt>
                <c:pt idx="19">
                  <c:v>0.75619099999999984</c:v>
                </c:pt>
                <c:pt idx="20">
                  <c:v>0.62647203640000015</c:v>
                </c:pt>
                <c:pt idx="21">
                  <c:v>0.59657799999999972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C5-4A9C-94D7-643568F92060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51"/>
                <c:pt idx="0">
                  <c:v>1.05485146445</c:v>
                </c:pt>
                <c:pt idx="1">
                  <c:v>1.0558768493000001</c:v>
                </c:pt>
                <c:pt idx="2">
                  <c:v>0.85993980099999967</c:v>
                </c:pt>
                <c:pt idx="3">
                  <c:v>0.95223578799999964</c:v>
                </c:pt>
                <c:pt idx="4">
                  <c:v>1.2626282227500003</c:v>
                </c:pt>
                <c:pt idx="5">
                  <c:v>1.4789693047499992</c:v>
                </c:pt>
                <c:pt idx="6">
                  <c:v>1.6338035279999998</c:v>
                </c:pt>
                <c:pt idx="7">
                  <c:v>1.7586346365000003</c:v>
                </c:pt>
                <c:pt idx="8">
                  <c:v>2.8323234724000002</c:v>
                </c:pt>
                <c:pt idx="9">
                  <c:v>3.0882642084444436</c:v>
                </c:pt>
                <c:pt idx="10">
                  <c:v>3.5499731109999999</c:v>
                </c:pt>
                <c:pt idx="11">
                  <c:v>3.0163784699999994</c:v>
                </c:pt>
                <c:pt idx="12">
                  <c:v>2.9392265674545444</c:v>
                </c:pt>
                <c:pt idx="13">
                  <c:v>2.8253554627142856</c:v>
                </c:pt>
                <c:pt idx="14">
                  <c:v>2.4927443825454549</c:v>
                </c:pt>
                <c:pt idx="15">
                  <c:v>2.5856627979500004</c:v>
                </c:pt>
                <c:pt idx="16">
                  <c:v>2.602057118423077</c:v>
                </c:pt>
                <c:pt idx="17">
                  <c:v>2.8179254739333333</c:v>
                </c:pt>
                <c:pt idx="18">
                  <c:v>2.9472053391888116</c:v>
                </c:pt>
                <c:pt idx="19">
                  <c:v>3.7539686910952375</c:v>
                </c:pt>
                <c:pt idx="20">
                  <c:v>4.4477504624699984</c:v>
                </c:pt>
                <c:pt idx="21">
                  <c:v>4.2621083629800012</c:v>
                </c:pt>
                <c:pt idx="22">
                  <c:v>1.1566410774413725</c:v>
                </c:pt>
                <c:pt idx="23">
                  <c:v>5.1889862999998648E-4</c:v>
                </c:pt>
                <c:pt idx="24">
                  <c:v>1.075284483571437E-2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C5-4A9C-94D7-643568F92060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51"/>
                <c:pt idx="0">
                  <c:v>0.32137827074999997</c:v>
                </c:pt>
                <c:pt idx="1">
                  <c:v>0.47080164600000024</c:v>
                </c:pt>
                <c:pt idx="2">
                  <c:v>0.43059642857142855</c:v>
                </c:pt>
                <c:pt idx="3">
                  <c:v>0.30409158749999987</c:v>
                </c:pt>
                <c:pt idx="4">
                  <c:v>0.2574182160000002</c:v>
                </c:pt>
                <c:pt idx="5">
                  <c:v>0.39632474700000009</c:v>
                </c:pt>
                <c:pt idx="6">
                  <c:v>0.30183031350000022</c:v>
                </c:pt>
                <c:pt idx="7">
                  <c:v>0.20771511050000013</c:v>
                </c:pt>
                <c:pt idx="8">
                  <c:v>0.20524620375000024</c:v>
                </c:pt>
                <c:pt idx="9">
                  <c:v>0.1307948400000003</c:v>
                </c:pt>
                <c:pt idx="10">
                  <c:v>0.20276730000000009</c:v>
                </c:pt>
                <c:pt idx="11">
                  <c:v>0.17046078749999971</c:v>
                </c:pt>
                <c:pt idx="12">
                  <c:v>0.21864355714285733</c:v>
                </c:pt>
                <c:pt idx="13">
                  <c:v>0.13259659500000054</c:v>
                </c:pt>
                <c:pt idx="14">
                  <c:v>0.15001118272727254</c:v>
                </c:pt>
                <c:pt idx="15">
                  <c:v>0.18694511931818147</c:v>
                </c:pt>
                <c:pt idx="16">
                  <c:v>0.23514964199999988</c:v>
                </c:pt>
                <c:pt idx="17">
                  <c:v>0.35078297768181788</c:v>
                </c:pt>
                <c:pt idx="18">
                  <c:v>0.43518017583116819</c:v>
                </c:pt>
                <c:pt idx="19">
                  <c:v>0.22002392474999977</c:v>
                </c:pt>
                <c:pt idx="20">
                  <c:v>0.16612126200000032</c:v>
                </c:pt>
                <c:pt idx="21">
                  <c:v>0.10805488649999995</c:v>
                </c:pt>
                <c:pt idx="22">
                  <c:v>0.1130940764999997</c:v>
                </c:pt>
                <c:pt idx="23">
                  <c:v>0.23950463850000026</c:v>
                </c:pt>
                <c:pt idx="24">
                  <c:v>0.25174239300000045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FC5-4A9C-94D7-643568F92060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51"/>
                <c:pt idx="0">
                  <c:v>0.27336804844694074</c:v>
                </c:pt>
                <c:pt idx="1">
                  <c:v>0.27706836508333343</c:v>
                </c:pt>
                <c:pt idx="2">
                  <c:v>0.33050565965454526</c:v>
                </c:pt>
                <c:pt idx="3">
                  <c:v>0.29402884045555577</c:v>
                </c:pt>
                <c:pt idx="4">
                  <c:v>0.3229628605499999</c:v>
                </c:pt>
                <c:pt idx="5">
                  <c:v>0.31014691242999937</c:v>
                </c:pt>
                <c:pt idx="6">
                  <c:v>0.34507299467884622</c:v>
                </c:pt>
                <c:pt idx="7">
                  <c:v>0.34776022172500043</c:v>
                </c:pt>
                <c:pt idx="8">
                  <c:v>0.32338810997499934</c:v>
                </c:pt>
                <c:pt idx="9">
                  <c:v>0.30104815924848527</c:v>
                </c:pt>
                <c:pt idx="10">
                  <c:v>0.21075682102601001</c:v>
                </c:pt>
                <c:pt idx="11">
                  <c:v>0.26071532463055536</c:v>
                </c:pt>
                <c:pt idx="12">
                  <c:v>0.21508428532424273</c:v>
                </c:pt>
                <c:pt idx="13">
                  <c:v>0.17825571232628223</c:v>
                </c:pt>
                <c:pt idx="14">
                  <c:v>0.16606189971439433</c:v>
                </c:pt>
                <c:pt idx="15">
                  <c:v>0.1418233815208334</c:v>
                </c:pt>
                <c:pt idx="16">
                  <c:v>0.16866726642179497</c:v>
                </c:pt>
                <c:pt idx="17">
                  <c:v>0.1740366880833335</c:v>
                </c:pt>
                <c:pt idx="18">
                  <c:v>0.15955571044746852</c:v>
                </c:pt>
                <c:pt idx="19">
                  <c:v>0.13637073879999972</c:v>
                </c:pt>
                <c:pt idx="20">
                  <c:v>0.15990532261666623</c:v>
                </c:pt>
                <c:pt idx="21">
                  <c:v>0.17040413470694382</c:v>
                </c:pt>
                <c:pt idx="22">
                  <c:v>8.9125249060555856E-2</c:v>
                </c:pt>
                <c:pt idx="23">
                  <c:v>2.5108676757500392E-2</c:v>
                </c:pt>
                <c:pt idx="24">
                  <c:v>2.1797227875000269E-2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FC5-4A9C-94D7-643568F92060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51"/>
                <c:pt idx="0">
                  <c:v>0.58539407569092816</c:v>
                </c:pt>
                <c:pt idx="1">
                  <c:v>0.51233582193606964</c:v>
                </c:pt>
                <c:pt idx="2">
                  <c:v>0.50766206922464185</c:v>
                </c:pt>
                <c:pt idx="3">
                  <c:v>0.64629127663379293</c:v>
                </c:pt>
                <c:pt idx="4">
                  <c:v>0.83357824180787432</c:v>
                </c:pt>
                <c:pt idx="5">
                  <c:v>1.0717282203734033</c:v>
                </c:pt>
                <c:pt idx="6">
                  <c:v>1.1810024152569571</c:v>
                </c:pt>
                <c:pt idx="7">
                  <c:v>1.2263005669572333</c:v>
                </c:pt>
                <c:pt idx="8">
                  <c:v>1.1036356043534994</c:v>
                </c:pt>
                <c:pt idx="9">
                  <c:v>1.051307820920762</c:v>
                </c:pt>
                <c:pt idx="10">
                  <c:v>1.3037443287790698</c:v>
                </c:pt>
                <c:pt idx="11">
                  <c:v>1.0877115510460014</c:v>
                </c:pt>
                <c:pt idx="12">
                  <c:v>0.9463371656942865</c:v>
                </c:pt>
                <c:pt idx="13">
                  <c:v>0.76358185689942637</c:v>
                </c:pt>
                <c:pt idx="14">
                  <c:v>0.77821064481114544</c:v>
                </c:pt>
                <c:pt idx="15">
                  <c:v>0.92414224366894082</c:v>
                </c:pt>
                <c:pt idx="16">
                  <c:v>1.1048822057928085</c:v>
                </c:pt>
                <c:pt idx="17">
                  <c:v>1.2551862440259285</c:v>
                </c:pt>
                <c:pt idx="18">
                  <c:v>1.3297048763515846</c:v>
                </c:pt>
                <c:pt idx="19">
                  <c:v>1.3104966834654057</c:v>
                </c:pt>
                <c:pt idx="20">
                  <c:v>1.3322863697182399</c:v>
                </c:pt>
                <c:pt idx="21">
                  <c:v>1.3095541138996598</c:v>
                </c:pt>
                <c:pt idx="22">
                  <c:v>0.71029241007183219</c:v>
                </c:pt>
                <c:pt idx="23">
                  <c:v>7.6351788862916936E-2</c:v>
                </c:pt>
                <c:pt idx="24">
                  <c:v>9.6546780820511824E-2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FC5-4A9C-94D7-643568F92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698576"/>
        <c:axId val="1"/>
      </c:barChart>
      <c:barChart>
        <c:barDir val="col"/>
        <c:grouping val="stacked"/>
        <c:varyColors val="0"/>
        <c:ser>
          <c:idx val="10"/>
          <c:order val="6"/>
          <c:tx>
            <c:strRef>
              <c:f>' '!$A$95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'!$B$95:$BB$95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3FC5-4A9C-94D7-643568F92060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'!$B$96:$BB$96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3FC5-4A9C-94D7-643568F92060}"/>
            </c:ext>
          </c:extLst>
        </c:ser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3FC5-4A9C-94D7-643568F92060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99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3FC5-4A9C-94D7-643568F92060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3FC5-4A9C-94D7-643568F92060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3FC5-4A9C-94D7-643568F92060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51"/>
                <c:pt idx="26" formatCode="#,##0.0">
                  <c:v>0.29404218373014296</c:v>
                </c:pt>
                <c:pt idx="27" formatCode="#,##0.0">
                  <c:v>0.35442367734039998</c:v>
                </c:pt>
                <c:pt idx="28" formatCode="#,##0.0">
                  <c:v>0.1963893198576</c:v>
                </c:pt>
                <c:pt idx="29" formatCode="#,##0.0">
                  <c:v>0.24026007356960008</c:v>
                </c:pt>
                <c:pt idx="30" formatCode="#,##0.0">
                  <c:v>0.27422798607749999</c:v>
                </c:pt>
                <c:pt idx="31" formatCode="#,##0.0">
                  <c:v>0.30929300503530005</c:v>
                </c:pt>
                <c:pt idx="32" formatCode="#,##0.0">
                  <c:v>0.26816100319999997</c:v>
                </c:pt>
                <c:pt idx="33" formatCode="#,##0.0">
                  <c:v>0.20164362344450004</c:v>
                </c:pt>
                <c:pt idx="34" formatCode="#,##0.0">
                  <c:v>0.18379399340680003</c:v>
                </c:pt>
                <c:pt idx="35" formatCode="#,##0.0">
                  <c:v>6.8546783470000011E-2</c:v>
                </c:pt>
                <c:pt idx="36" formatCode="#,##0.0">
                  <c:v>5.7493778208300012E-2</c:v>
                </c:pt>
                <c:pt idx="37" formatCode="#,##0.0">
                  <c:v>5.1296960880000006E-2</c:v>
                </c:pt>
                <c:pt idx="38" formatCode="#,##0.0">
                  <c:v>4.1455067720000002E-2</c:v>
                </c:pt>
                <c:pt idx="39" formatCode="#,##0.0">
                  <c:v>5.2240601004000006E-2</c:v>
                </c:pt>
                <c:pt idx="40" formatCode="#,##0.0">
                  <c:v>5.9026548959000009E-2</c:v>
                </c:pt>
                <c:pt idx="41" formatCode="#,##0.0">
                  <c:v>4.1922595077999995E-2</c:v>
                </c:pt>
                <c:pt idx="42" formatCode="#,##0.0">
                  <c:v>5.6974763032299994E-2</c:v>
                </c:pt>
                <c:pt idx="43" formatCode="#,##0.0">
                  <c:v>0.17944168582339998</c:v>
                </c:pt>
                <c:pt idx="44" formatCode="#,##0.0">
                  <c:v>0.26034158746900005</c:v>
                </c:pt>
                <c:pt idx="45" formatCode="#,##0.0">
                  <c:v>0.19883467039699998</c:v>
                </c:pt>
                <c:pt idx="46" formatCode="#,##0.0">
                  <c:v>0.20567297285800004</c:v>
                </c:pt>
                <c:pt idx="47" formatCode="#,##0.0">
                  <c:v>0.20804183583960006</c:v>
                </c:pt>
                <c:pt idx="48" formatCode="#,##0.0">
                  <c:v>4.5555050268000025E-2</c:v>
                </c:pt>
                <c:pt idx="49" formatCode="#,##0.0">
                  <c:v>2.9850876011000005E-3</c:v>
                </c:pt>
                <c:pt idx="50" formatCode="#,##0.0">
                  <c:v>4.8429755490500548E-3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FC5-4A9C-94D7-643568F92060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val="FF0000"/>
              </a:fgClr>
              <a:bgClr>
                <a:srgbClr val="99FF33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3FC5-4A9C-94D7-643568F9206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3FC5-4A9C-94D7-643568F92060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3FC5-4A9C-94D7-643568F92060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3FC5-4A9C-94D7-643568F92060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3FC5-4A9C-94D7-643568F92060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3FC5-4A9C-94D7-643568F92060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3FC5-4A9C-94D7-643568F92060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51"/>
                <c:pt idx="26" formatCode="#,##0.0">
                  <c:v>8.9405738399999993E-7</c:v>
                </c:pt>
                <c:pt idx="27" formatCode="#,##0.0">
                  <c:v>1.5998971531999996E-3</c:v>
                </c:pt>
                <c:pt idx="28" formatCode="#,##0.0">
                  <c:v>0.20866227738720003</c:v>
                </c:pt>
                <c:pt idx="29" formatCode="#,##0.0">
                  <c:v>0.25343078561920002</c:v>
                </c:pt>
                <c:pt idx="30" formatCode="#,##0.0">
                  <c:v>0.30593356037300001</c:v>
                </c:pt>
                <c:pt idx="31" formatCode="#,##0.0">
                  <c:v>0.35691011640569997</c:v>
                </c:pt>
                <c:pt idx="32" formatCode="#,##0.0">
                  <c:v>0.35154916599999991</c:v>
                </c:pt>
                <c:pt idx="33" formatCode="#,##0.0">
                  <c:v>0.50995806960299994</c:v>
                </c:pt>
                <c:pt idx="34" formatCode="#,##0.0">
                  <c:v>0.7260010746908</c:v>
                </c:pt>
                <c:pt idx="35" formatCode="#,##0.0">
                  <c:v>9.027174751320001E-2</c:v>
                </c:pt>
                <c:pt idx="36" formatCode="#,##0.0">
                  <c:v>0.19254993633179993</c:v>
                </c:pt>
                <c:pt idx="37" formatCode="#,##0.0">
                  <c:v>0.21166162627200008</c:v>
                </c:pt>
                <c:pt idx="38" formatCode="#,##0.0">
                  <c:v>0.19737575545599995</c:v>
                </c:pt>
                <c:pt idx="39" formatCode="#,##0.0">
                  <c:v>0.27964544122110008</c:v>
                </c:pt>
                <c:pt idx="40" formatCode="#,##0.0">
                  <c:v>0.26242725884900009</c:v>
                </c:pt>
                <c:pt idx="41" formatCode="#,##0.0">
                  <c:v>0.18311934582549994</c:v>
                </c:pt>
                <c:pt idx="42" formatCode="#,##0.0">
                  <c:v>0.16686523145189999</c:v>
                </c:pt>
                <c:pt idx="43" formatCode="#,##0.0">
                  <c:v>2.3511915140999998E-2</c:v>
                </c:pt>
                <c:pt idx="44" formatCode="#,##0.0">
                  <c:v>3.2634627325999997E-2</c:v>
                </c:pt>
                <c:pt idx="45" formatCode="#,##0.0">
                  <c:v>3.8556169976499986E-2</c:v>
                </c:pt>
                <c:pt idx="46" formatCode="#,##0.0">
                  <c:v>2.9251735146800004E-2</c:v>
                </c:pt>
                <c:pt idx="47" formatCode="#,##0.0">
                  <c:v>2.7118290329900013E-2</c:v>
                </c:pt>
                <c:pt idx="48" formatCode="#,##0.0">
                  <c:v>0</c:v>
                </c:pt>
                <c:pt idx="49" formatCode="#,##0.0">
                  <c:v>0</c:v>
                </c:pt>
                <c:pt idx="50" formatCode="#,##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FC5-4A9C-94D7-643568F92060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51"/>
                <c:pt idx="26" formatCode="#,##0.0">
                  <c:v>1.8433961463341999E-2</c:v>
                </c:pt>
                <c:pt idx="27" formatCode="#,##0.0">
                  <c:v>1.8535970789200003E-2</c:v>
                </c:pt>
                <c:pt idx="28" formatCode="#,##0.0">
                  <c:v>1.7800875556799989E-2</c:v>
                </c:pt>
                <c:pt idx="29" formatCode="#,##0.0">
                  <c:v>2.2073439304000006E-2</c:v>
                </c:pt>
                <c:pt idx="30" formatCode="#,##0.0">
                  <c:v>3.4408750604900007E-2</c:v>
                </c:pt>
                <c:pt idx="31" formatCode="#,##0.0">
                  <c:v>4.2193379042100007E-2</c:v>
                </c:pt>
                <c:pt idx="32" formatCode="#,##0.0">
                  <c:v>4.9242120800000011E-2</c:v>
                </c:pt>
                <c:pt idx="33" formatCode="#,##0.0">
                  <c:v>7.1556718682999981E-2</c:v>
                </c:pt>
                <c:pt idx="34" formatCode="#,##0.0">
                  <c:v>0.16918772864280004</c:v>
                </c:pt>
                <c:pt idx="35" formatCode="#,##0.0">
                  <c:v>0.13311314946599997</c:v>
                </c:pt>
                <c:pt idx="36" formatCode="#,##0.0">
                  <c:v>0.16204081609170004</c:v>
                </c:pt>
                <c:pt idx="37" formatCode="#,##0.0">
                  <c:v>0.15668912419200004</c:v>
                </c:pt>
                <c:pt idx="38" formatCode="#,##0.0">
                  <c:v>0.13414009260959997</c:v>
                </c:pt>
                <c:pt idx="39" formatCode="#,##0.0">
                  <c:v>0.1327067083506</c:v>
                </c:pt>
                <c:pt idx="40" formatCode="#,##0.0">
                  <c:v>0.11072911195900001</c:v>
                </c:pt>
                <c:pt idx="41" formatCode="#,##0.0">
                  <c:v>8.2572458296999995E-2</c:v>
                </c:pt>
                <c:pt idx="42" formatCode="#,##0.0">
                  <c:v>7.7313041039499986E-2</c:v>
                </c:pt>
                <c:pt idx="43" formatCode="#,##0.0">
                  <c:v>8.4965248754099984E-2</c:v>
                </c:pt>
                <c:pt idx="44" formatCode="#,##0.0">
                  <c:v>0.11591487128400005</c:v>
                </c:pt>
                <c:pt idx="45" formatCode="#,##0.0">
                  <c:v>0.13899657144499999</c:v>
                </c:pt>
                <c:pt idx="46" formatCode="#,##0.0">
                  <c:v>0.16378199060240001</c:v>
                </c:pt>
                <c:pt idx="47" formatCode="#,##0.0">
                  <c:v>0.16075008732029994</c:v>
                </c:pt>
                <c:pt idx="48" formatCode="#,##0.0">
                  <c:v>5.3986220144999986E-2</c:v>
                </c:pt>
                <c:pt idx="49" formatCode="#,##0.0">
                  <c:v>1.3653575100000259E-3</c:v>
                </c:pt>
                <c:pt idx="50" formatCode="#,##0.0">
                  <c:v>5.8605992099999837E-4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3FC5-4A9C-94D7-643568F92060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51"/>
                <c:pt idx="26" formatCode="#,##0.0">
                  <c:v>3.4831428303497981E-2</c:v>
                </c:pt>
                <c:pt idx="27" formatCode="#,##0.0">
                  <c:v>4.9824441923200007E-2</c:v>
                </c:pt>
                <c:pt idx="28" formatCode="#,##0.0">
                  <c:v>3.2024346792000002E-2</c:v>
                </c:pt>
                <c:pt idx="29" formatCode="#,##0.0">
                  <c:v>4.0568838710400019E-2</c:v>
                </c:pt>
                <c:pt idx="30" formatCode="#,##0.0">
                  <c:v>2.7599744004700014E-2</c:v>
                </c:pt>
                <c:pt idx="31" formatCode="#,##0.0">
                  <c:v>4.9919053427100027E-2</c:v>
                </c:pt>
                <c:pt idx="32" formatCode="#,##0.0">
                  <c:v>4.0593522887999972E-2</c:v>
                </c:pt>
                <c:pt idx="33" formatCode="#,##0.0">
                  <c:v>3.4462449097499931E-2</c:v>
                </c:pt>
                <c:pt idx="34" formatCode="#,##0.0">
                  <c:v>3.8370081849199988E-2</c:v>
                </c:pt>
                <c:pt idx="35" formatCode="#,##0.0">
                  <c:v>1.5584808958399948E-2</c:v>
                </c:pt>
                <c:pt idx="36" formatCode="#,##0.0">
                  <c:v>3.0484199731500072E-2</c:v>
                </c:pt>
                <c:pt idx="37" formatCode="#,##0.0">
                  <c:v>2.8084347503999962E-2</c:v>
                </c:pt>
                <c:pt idx="38" formatCode="#,##0.0">
                  <c:v>3.1341975227200003E-2</c:v>
                </c:pt>
                <c:pt idx="39" formatCode="#,##0.0">
                  <c:v>2.1457429056600003E-2</c:v>
                </c:pt>
                <c:pt idx="40" formatCode="#,##0.0">
                  <c:v>2.2931674247999967E-2</c:v>
                </c:pt>
                <c:pt idx="41" formatCode="#,##0.0">
                  <c:v>2.7582946649999968E-2</c:v>
                </c:pt>
                <c:pt idx="42" formatCode="#,##0.0">
                  <c:v>2.8812075687999927E-2</c:v>
                </c:pt>
                <c:pt idx="43" formatCode="#,##0.0">
                  <c:v>4.6413645420999933E-2</c:v>
                </c:pt>
                <c:pt idx="44" formatCode="#,##0.0">
                  <c:v>7.2524523838999932E-2</c:v>
                </c:pt>
                <c:pt idx="45" formatCode="#,##0.0">
                  <c:v>3.4012222470500009E-2</c:v>
                </c:pt>
                <c:pt idx="46" formatCode="#,##0.0">
                  <c:v>1.935067153379999E-2</c:v>
                </c:pt>
                <c:pt idx="47" formatCode="#,##0.0">
                  <c:v>1.7389291321499994E-2</c:v>
                </c:pt>
                <c:pt idx="48" formatCode="#,##0.0">
                  <c:v>2.4300307394999998E-2</c:v>
                </c:pt>
                <c:pt idx="49" formatCode="#,##0.0">
                  <c:v>4.5953699415799951E-2</c:v>
                </c:pt>
                <c:pt idx="50" formatCode="#,##0.0">
                  <c:v>4.4297348109800017E-2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3FC5-4A9C-94D7-643568F92060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51"/>
                <c:pt idx="26" formatCode="#,##0.0">
                  <c:v>4.5655453168971072E-2</c:v>
                </c:pt>
                <c:pt idx="27" formatCode="#,##0.0">
                  <c:v>4.9362220971999993E-2</c:v>
                </c:pt>
                <c:pt idx="28" formatCode="#,##0.0">
                  <c:v>5.3273730988800005E-2</c:v>
                </c:pt>
                <c:pt idx="29" formatCode="#,##0.0">
                  <c:v>5.9788350910399912E-2</c:v>
                </c:pt>
                <c:pt idx="30" formatCode="#,##0.0">
                  <c:v>6.3546984958799957E-2</c:v>
                </c:pt>
                <c:pt idx="31" formatCode="#,##0.0">
                  <c:v>6.5130911703000005E-2</c:v>
                </c:pt>
                <c:pt idx="32" formatCode="#,##0.0">
                  <c:v>7.2210244068799945E-2</c:v>
                </c:pt>
                <c:pt idx="33" formatCode="#,##0.0">
                  <c:v>8.2474121683000057E-2</c:v>
                </c:pt>
                <c:pt idx="34" formatCode="#,##0.0">
                  <c:v>8.4595725618800133E-2</c:v>
                </c:pt>
                <c:pt idx="35" formatCode="#,##0.0">
                  <c:v>7.457870904880004E-2</c:v>
                </c:pt>
                <c:pt idx="36" formatCode="#,##0.0">
                  <c:v>5.8333556130299891E-2</c:v>
                </c:pt>
                <c:pt idx="37" formatCode="#,##0.0">
                  <c:v>7.723830767999984E-2</c:v>
                </c:pt>
                <c:pt idx="38" formatCode="#,##0.0">
                  <c:v>6.8345321440000051E-2</c:v>
                </c:pt>
                <c:pt idx="39" formatCode="#,##0.0">
                  <c:v>6.5623973608200048E-2</c:v>
                </c:pt>
                <c:pt idx="40" formatCode="#,##0.0">
                  <c:v>6.2578077163500057E-2</c:v>
                </c:pt>
                <c:pt idx="41" formatCode="#,##0.0">
                  <c:v>5.027456380449985E-2</c:v>
                </c:pt>
                <c:pt idx="42" formatCode="#,##0.0">
                  <c:v>5.37309416649E-2</c:v>
                </c:pt>
                <c:pt idx="43" formatCode="#,##0.0">
                  <c:v>5.5113006462799929E-2</c:v>
                </c:pt>
                <c:pt idx="44" formatCode="#,##0.0">
                  <c:v>6.1026899520000177E-2</c:v>
                </c:pt>
                <c:pt idx="45" formatCode="#,##0.0">
                  <c:v>5.8475387576999993E-2</c:v>
                </c:pt>
                <c:pt idx="46" formatCode="#,##0.0">
                  <c:v>6.8838486526000109E-2</c:v>
                </c:pt>
                <c:pt idx="47" formatCode="#,##0.0">
                  <c:v>6.9379953066100009E-2</c:v>
                </c:pt>
                <c:pt idx="48" formatCode="#,##0.0">
                  <c:v>4.8970630566000151E-2</c:v>
                </c:pt>
                <c:pt idx="49" formatCode="#,##0.0">
                  <c:v>2.6314095092999978E-2</c:v>
                </c:pt>
                <c:pt idx="50" formatCode="#,##0.0">
                  <c:v>3.1417001463200145E-2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3FC5-4A9C-94D7-643568F92060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51"/>
                <c:pt idx="26" formatCode="0.0">
                  <c:v>9.0539919462579166E-2</c:v>
                </c:pt>
                <c:pt idx="27" formatCode="0.0">
                  <c:v>8.997856281919997E-2</c:v>
                </c:pt>
                <c:pt idx="28" formatCode="0.0">
                  <c:v>9.4141721440000214E-2</c:v>
                </c:pt>
                <c:pt idx="29" formatCode="0.0">
                  <c:v>0.12065311226719999</c:v>
                </c:pt>
                <c:pt idx="30" formatCode="0.0">
                  <c:v>0.16378345595290023</c:v>
                </c:pt>
                <c:pt idx="31" formatCode="0.0">
                  <c:v>0.20364487777920048</c:v>
                </c:pt>
                <c:pt idx="32" formatCode="0.0">
                  <c:v>0.23566741492519983</c:v>
                </c:pt>
                <c:pt idx="33" formatCode="0.0">
                  <c:v>0.31750474642899984</c:v>
                </c:pt>
                <c:pt idx="34" formatCode="0.0">
                  <c:v>0.31715706109999897</c:v>
                </c:pt>
                <c:pt idx="35" formatCode="0.0">
                  <c:v>0.2041710527471996</c:v>
                </c:pt>
                <c:pt idx="36" formatCode="0.0">
                  <c:v>0.25723957702050004</c:v>
                </c:pt>
                <c:pt idx="37" formatCode="0.0">
                  <c:v>0.23950638273599956</c:v>
                </c:pt>
                <c:pt idx="38" formatCode="0.0">
                  <c:v>0.18761902793920032</c:v>
                </c:pt>
                <c:pt idx="39" formatCode="0.0">
                  <c:v>0.16726204155689961</c:v>
                </c:pt>
                <c:pt idx="40" formatCode="0.0">
                  <c:v>0.16559771231850018</c:v>
                </c:pt>
                <c:pt idx="41" formatCode="0.0">
                  <c:v>0.14441967738450029</c:v>
                </c:pt>
                <c:pt idx="42" formatCode="0.0">
                  <c:v>0.15238165747669996</c:v>
                </c:pt>
                <c:pt idx="43" formatCode="0.0">
                  <c:v>0.18264441469559978</c:v>
                </c:pt>
                <c:pt idx="44" formatCode="0.0">
                  <c:v>0.20980848352600012</c:v>
                </c:pt>
                <c:pt idx="45" formatCode="0.0">
                  <c:v>0.19040336101549987</c:v>
                </c:pt>
                <c:pt idx="46" formatCode="0.0">
                  <c:v>0.18762295987239991</c:v>
                </c:pt>
                <c:pt idx="47" formatCode="0.0">
                  <c:v>0.2852803715180996</c:v>
                </c:pt>
                <c:pt idx="48" formatCode="0.0">
                  <c:v>0.1688827840829997</c:v>
                </c:pt>
                <c:pt idx="49" formatCode="0.0">
                  <c:v>4.5364117346899976E-2</c:v>
                </c:pt>
                <c:pt idx="50" formatCode="0.0">
                  <c:v>5.5784288115049735E-2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3FC5-4A9C-94D7-643568F92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69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5984251968507E-2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69857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7919373359580044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8125820209973753E-2"/>
          <c:y val="0.87002860892388445"/>
          <c:w val="0.93752887139107621"/>
          <c:h val="0.101670078740157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750577586799672"/>
          <c:y val="7.0002296523094559E-2"/>
          <c:w val="0.61460226534510043"/>
          <c:h val="0.6533547675488825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'!$B$205:$BB$205</c:f>
              <c:numCache>
                <c:formatCode>0.00</c:formatCode>
                <c:ptCount val="51"/>
                <c:pt idx="0">
                  <c:v>5.555900593380577E-4</c:v>
                </c:pt>
                <c:pt idx="1">
                  <c:v>7.5608692582431304E-4</c:v>
                </c:pt>
                <c:pt idx="2">
                  <c:v>1.1904644964487255E-3</c:v>
                </c:pt>
                <c:pt idx="3">
                  <c:v>1.6328088014910926E-3</c:v>
                </c:pt>
                <c:pt idx="4">
                  <c:v>3.1814740655560585E-3</c:v>
                </c:pt>
                <c:pt idx="5">
                  <c:v>5.4527236309096158E-3</c:v>
                </c:pt>
                <c:pt idx="6">
                  <c:v>9.0476272260242609E-3</c:v>
                </c:pt>
                <c:pt idx="7">
                  <c:v>1.2226186048351635E-2</c:v>
                </c:pt>
                <c:pt idx="8">
                  <c:v>1.0274555738117312E-2</c:v>
                </c:pt>
                <c:pt idx="9">
                  <c:v>6.5819857794867541E-3</c:v>
                </c:pt>
                <c:pt idx="10">
                  <c:v>6.2028122566961698E-3</c:v>
                </c:pt>
                <c:pt idx="11">
                  <c:v>4.8695136059164089E-3</c:v>
                </c:pt>
                <c:pt idx="12">
                  <c:v>4.6922648103602553E-3</c:v>
                </c:pt>
                <c:pt idx="13">
                  <c:v>4.5293972329497195E-3</c:v>
                </c:pt>
                <c:pt idx="14">
                  <c:v>4.225098713811091E-3</c:v>
                </c:pt>
                <c:pt idx="15">
                  <c:v>3.3035936090910953E-3</c:v>
                </c:pt>
                <c:pt idx="16">
                  <c:v>3.4002159075617153E-3</c:v>
                </c:pt>
                <c:pt idx="17">
                  <c:v>3.7948321682485281E-3</c:v>
                </c:pt>
                <c:pt idx="18">
                  <c:v>3.5655557181459019E-3</c:v>
                </c:pt>
                <c:pt idx="19">
                  <c:v>2.8308859368632094E-3</c:v>
                </c:pt>
                <c:pt idx="20">
                  <c:v>2.6801550000000005E-3</c:v>
                </c:pt>
                <c:pt idx="21">
                  <c:v>2.9158848282630871E-3</c:v>
                </c:pt>
                <c:pt idx="22">
                  <c:v>2.3799542533027539E-3</c:v>
                </c:pt>
                <c:pt idx="23">
                  <c:v>1.716564748144778E-3</c:v>
                </c:pt>
                <c:pt idx="24">
                  <c:v>3.4709352338742235E-3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CD-4A2F-BB31-F1A242B03371}"/>
            </c:ext>
          </c:extLst>
        </c:ser>
        <c:ser>
          <c:idx val="1"/>
          <c:order val="1"/>
          <c:tx>
            <c:strRef>
              <c:f>' '!$A$206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'!$B$206:$BB$206</c:f>
              <c:numCache>
                <c:formatCode>0.00</c:formatCode>
                <c:ptCount val="51"/>
                <c:pt idx="0">
                  <c:v>3.1658868721040792E-3</c:v>
                </c:pt>
                <c:pt idx="1">
                  <c:v>2.369047488932045E-3</c:v>
                </c:pt>
                <c:pt idx="2">
                  <c:v>3.3673588868774668E-3</c:v>
                </c:pt>
                <c:pt idx="3">
                  <c:v>3.6807478128699999E-3</c:v>
                </c:pt>
                <c:pt idx="4">
                  <c:v>4.4936979248285259E-3</c:v>
                </c:pt>
                <c:pt idx="5">
                  <c:v>4.3593761712367087E-3</c:v>
                </c:pt>
                <c:pt idx="6">
                  <c:v>5.0853000000000001E-3</c:v>
                </c:pt>
                <c:pt idx="7">
                  <c:v>4.8193213736544387E-3</c:v>
                </c:pt>
                <c:pt idx="8">
                  <c:v>5.1431139839818608E-3</c:v>
                </c:pt>
                <c:pt idx="9">
                  <c:v>3.4071145021746067E-3</c:v>
                </c:pt>
                <c:pt idx="10">
                  <c:v>3.3611642755665009E-3</c:v>
                </c:pt>
                <c:pt idx="11">
                  <c:v>1.9119705842827329E-3</c:v>
                </c:pt>
                <c:pt idx="12">
                  <c:v>1.2400360320618811E-3</c:v>
                </c:pt>
                <c:pt idx="13">
                  <c:v>9.3202612676350635E-4</c:v>
                </c:pt>
                <c:pt idx="14">
                  <c:v>8.4991400667908698E-4</c:v>
                </c:pt>
                <c:pt idx="15">
                  <c:v>5.9821474044203507E-4</c:v>
                </c:pt>
                <c:pt idx="16">
                  <c:v>4.6621185183385515E-4</c:v>
                </c:pt>
                <c:pt idx="17">
                  <c:v>4.1230000000000005E-4</c:v>
                </c:pt>
                <c:pt idx="18">
                  <c:v>3.645921486444603E-4</c:v>
                </c:pt>
                <c:pt idx="19">
                  <c:v>3.4250036945338014E-4</c:v>
                </c:pt>
                <c:pt idx="20">
                  <c:v>2.7308200000000001E-4</c:v>
                </c:pt>
                <c:pt idx="21">
                  <c:v>2.0752200000000005E-4</c:v>
                </c:pt>
                <c:pt idx="22">
                  <c:v>2.6325699999999998E-4</c:v>
                </c:pt>
                <c:pt idx="23">
                  <c:v>8.0957000000000018E-5</c:v>
                </c:pt>
                <c:pt idx="24">
                  <c:v>1.3196599999999999E-4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CD-4A2F-BB31-F1A242B03371}"/>
            </c:ext>
          </c:extLst>
        </c:ser>
        <c:ser>
          <c:idx val="9"/>
          <c:order val="2"/>
          <c:tx>
            <c:strRef>
              <c:f>' '!$A$207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wave">
              <a:fgClr>
                <a:srgbClr val="3333FF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51"/>
                <c:pt idx="0">
                  <c:v>1.3804000000000002E-3</c:v>
                </c:pt>
                <c:pt idx="1">
                  <c:v>1.6983000000000002E-3</c:v>
                </c:pt>
                <c:pt idx="2">
                  <c:v>2.5744046511539712E-3</c:v>
                </c:pt>
                <c:pt idx="3">
                  <c:v>3.9569282524321526E-3</c:v>
                </c:pt>
                <c:pt idx="4">
                  <c:v>5.2037436671245711E-3</c:v>
                </c:pt>
                <c:pt idx="5">
                  <c:v>4.6275217256590059E-3</c:v>
                </c:pt>
                <c:pt idx="6">
                  <c:v>5.8922443190475718E-3</c:v>
                </c:pt>
                <c:pt idx="7">
                  <c:v>6.918847593869063E-3</c:v>
                </c:pt>
                <c:pt idx="8">
                  <c:v>6.6794062850483085E-3</c:v>
                </c:pt>
                <c:pt idx="9">
                  <c:v>3.5835488101126169E-3</c:v>
                </c:pt>
                <c:pt idx="10">
                  <c:v>2.6486014551843724E-3</c:v>
                </c:pt>
                <c:pt idx="11">
                  <c:v>1.9910254944415706E-3</c:v>
                </c:pt>
                <c:pt idx="12">
                  <c:v>1.3692257419777418E-3</c:v>
                </c:pt>
                <c:pt idx="13">
                  <c:v>1.2261542638721183E-3</c:v>
                </c:pt>
                <c:pt idx="14">
                  <c:v>1.1154345616638647E-3</c:v>
                </c:pt>
                <c:pt idx="15">
                  <c:v>7.9730491017962479E-4</c:v>
                </c:pt>
                <c:pt idx="16">
                  <c:v>5.4278034209926155E-4</c:v>
                </c:pt>
                <c:pt idx="17">
                  <c:v>2.3459961823916057E-4</c:v>
                </c:pt>
                <c:pt idx="18">
                  <c:v>3.0160479242106873E-4</c:v>
                </c:pt>
                <c:pt idx="19">
                  <c:v>2.750878347897017E-4</c:v>
                </c:pt>
                <c:pt idx="20">
                  <c:v>2.0294899999999998E-4</c:v>
                </c:pt>
                <c:pt idx="21">
                  <c:v>2.64188E-4</c:v>
                </c:pt>
                <c:pt idx="22">
                  <c:v>2.2834299999999999E-4</c:v>
                </c:pt>
                <c:pt idx="23">
                  <c:v>8.9734999999999994E-5</c:v>
                </c:pt>
                <c:pt idx="24">
                  <c:v>2.6764300000000003E-4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CD-4A2F-BB31-F1A242B03371}"/>
            </c:ext>
          </c:extLst>
        </c:ser>
        <c:ser>
          <c:idx val="10"/>
          <c:order val="3"/>
          <c:tx>
            <c:strRef>
              <c:f>' '!$A$208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'!$B$208:$BB$208</c:f>
              <c:numCache>
                <c:formatCode>0.00</c:formatCode>
                <c:ptCount val="51"/>
                <c:pt idx="0">
                  <c:v>4.2532577260309817E-3</c:v>
                </c:pt>
                <c:pt idx="1">
                  <c:v>4.0311124659829752E-3</c:v>
                </c:pt>
                <c:pt idx="2">
                  <c:v>3.8272118600347852E-3</c:v>
                </c:pt>
                <c:pt idx="3">
                  <c:v>3.1442327881318344E-3</c:v>
                </c:pt>
                <c:pt idx="4">
                  <c:v>5.639752304578631E-3</c:v>
                </c:pt>
                <c:pt idx="5">
                  <c:v>4.9523437061015189E-3</c:v>
                </c:pt>
                <c:pt idx="6">
                  <c:v>4.0038079038430784E-3</c:v>
                </c:pt>
                <c:pt idx="7">
                  <c:v>5.1737827474219351E-3</c:v>
                </c:pt>
                <c:pt idx="8">
                  <c:v>5.6715936798175555E-3</c:v>
                </c:pt>
                <c:pt idx="9">
                  <c:v>4.8175710982061633E-3</c:v>
                </c:pt>
                <c:pt idx="10">
                  <c:v>3.6407195849141177E-3</c:v>
                </c:pt>
                <c:pt idx="11">
                  <c:v>5.1393368800453261E-3</c:v>
                </c:pt>
                <c:pt idx="12">
                  <c:v>3.7838293209216251E-3</c:v>
                </c:pt>
                <c:pt idx="13">
                  <c:v>3.4835786882762339E-3</c:v>
                </c:pt>
                <c:pt idx="14">
                  <c:v>2.8423443741097763E-3</c:v>
                </c:pt>
                <c:pt idx="15">
                  <c:v>2.4967784340041302E-3</c:v>
                </c:pt>
                <c:pt idx="16">
                  <c:v>2.7075529443091528E-3</c:v>
                </c:pt>
                <c:pt idx="17">
                  <c:v>1.1541957278476496E-3</c:v>
                </c:pt>
                <c:pt idx="18">
                  <c:v>1.7422336077508559E-3</c:v>
                </c:pt>
                <c:pt idx="19">
                  <c:v>1.832373214238315E-3</c:v>
                </c:pt>
                <c:pt idx="20">
                  <c:v>1.7646037819172198E-3</c:v>
                </c:pt>
                <c:pt idx="21">
                  <c:v>2.1862549386627334E-3</c:v>
                </c:pt>
                <c:pt idx="22">
                  <c:v>1.4377137841404663E-3</c:v>
                </c:pt>
                <c:pt idx="23">
                  <c:v>1.3965016669406857E-3</c:v>
                </c:pt>
                <c:pt idx="24">
                  <c:v>1.5933819528446886E-3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CD-4A2F-BB31-F1A242B03371}"/>
            </c:ext>
          </c:extLst>
        </c:ser>
        <c:ser>
          <c:idx val="11"/>
          <c:order val="4"/>
          <c:tx>
            <c:strRef>
              <c:f>' '!$A$209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'!$B$209:$BB$209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1CCD-4A2F-BB31-F1A242B03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689456"/>
        <c:axId val="1"/>
      </c:barChart>
      <c:barChart>
        <c:barDir val="col"/>
        <c:grouping val="stacked"/>
        <c:varyColors val="0"/>
        <c:ser>
          <c:idx val="12"/>
          <c:order val="5"/>
          <c:tx>
            <c:strRef>
              <c:f>' '!$A$210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'!$B$210:$BB$210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1CCD-4A2F-BB31-F1A242B03371}"/>
            </c:ext>
          </c:extLst>
        </c:ser>
        <c:ser>
          <c:idx val="15"/>
          <c:order val="6"/>
          <c:tx>
            <c:strRef>
              <c:f>' '!$A$211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'!$B$211:$BB$211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1CCD-4A2F-BB31-F1A242B03371}"/>
            </c:ext>
          </c:extLst>
        </c:ser>
        <c:ser>
          <c:idx val="16"/>
          <c:order val="7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'!$B$212:$BB$212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1CCD-4A2F-BB31-F1A242B03371}"/>
            </c:ext>
          </c:extLst>
        </c:ser>
        <c:ser>
          <c:idx val="24"/>
          <c:order val="8"/>
          <c:tx>
            <c:strRef>
              <c:f>' '!$A$213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'!$B$213:$BB$213</c:f>
              <c:numCache>
                <c:formatCode>#,##0</c:formatCode>
                <c:ptCount val="51"/>
                <c:pt idx="26" formatCode="0.00">
                  <c:v>1.2732762567659998E-3</c:v>
                </c:pt>
                <c:pt idx="27" formatCode="0.00">
                  <c:v>1.6486276448000002E-3</c:v>
                </c:pt>
                <c:pt idx="28" formatCode="0.00">
                  <c:v>2.4427561872000002E-3</c:v>
                </c:pt>
                <c:pt idx="29" formatCode="0.00">
                  <c:v>3.9171691327999992E-3</c:v>
                </c:pt>
                <c:pt idx="30" formatCode="0.00">
                  <c:v>8.2624216528000005E-3</c:v>
                </c:pt>
                <c:pt idx="31" formatCode="0.00">
                  <c:v>1.49105036652E-2</c:v>
                </c:pt>
                <c:pt idx="32" formatCode="0.00">
                  <c:v>2.6835739159599997E-2</c:v>
                </c:pt>
                <c:pt idx="33" formatCode="0.00">
                  <c:v>3.7680590043000006E-2</c:v>
                </c:pt>
                <c:pt idx="34" formatCode="0.00">
                  <c:v>3.5804378617600004E-2</c:v>
                </c:pt>
                <c:pt idx="35" formatCode="0.00">
                  <c:v>2.2539437976000002E-2</c:v>
                </c:pt>
                <c:pt idx="36" formatCode="0.00">
                  <c:v>2.3558383666799996E-2</c:v>
                </c:pt>
                <c:pt idx="37" formatCode="0.00">
                  <c:v>1.7533179599999997E-2</c:v>
                </c:pt>
                <c:pt idx="38" formatCode="0.00">
                  <c:v>1.6949473463999998E-2</c:v>
                </c:pt>
                <c:pt idx="39" formatCode="0.00">
                  <c:v>1.66483125516E-2</c:v>
                </c:pt>
                <c:pt idx="40" formatCode="0.00">
                  <c:v>1.5784168885999997E-2</c:v>
                </c:pt>
                <c:pt idx="41" formatCode="0.00">
                  <c:v>1.2404436338000001E-2</c:v>
                </c:pt>
                <c:pt idx="42" formatCode="0.00">
                  <c:v>1.2259022655499998E-2</c:v>
                </c:pt>
                <c:pt idx="43" formatCode="0.00">
                  <c:v>1.4207276654999998E-2</c:v>
                </c:pt>
                <c:pt idx="44" formatCode="0.00">
                  <c:v>1.3404009872E-2</c:v>
                </c:pt>
                <c:pt idx="45" formatCode="0.00">
                  <c:v>1.0369355315999999E-2</c:v>
                </c:pt>
                <c:pt idx="46" formatCode="0.00">
                  <c:v>9.4072608558000009E-3</c:v>
                </c:pt>
                <c:pt idx="47" formatCode="0.00">
                  <c:v>1.3847933894199999E-2</c:v>
                </c:pt>
                <c:pt idx="48" formatCode="0.00">
                  <c:v>1.2176884629E-2</c:v>
                </c:pt>
                <c:pt idx="49" formatCode="0.00">
                  <c:v>7.5941504771000002E-3</c:v>
                </c:pt>
                <c:pt idx="50" formatCode="0.00">
                  <c:v>1.3910977630600008E-2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CCD-4A2F-BB31-F1A242B03371}"/>
            </c:ext>
          </c:extLst>
        </c:ser>
        <c:ser>
          <c:idx val="2"/>
          <c:order val="9"/>
          <c:tx>
            <c:strRef>
              <c:f>' '!$A$214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'!$B$214:$BB$214</c:f>
              <c:numCache>
                <c:formatCode>#,##0</c:formatCode>
                <c:ptCount val="51"/>
                <c:pt idx="26" formatCode="0.00">
                  <c:v>6.7637981035349997E-3</c:v>
                </c:pt>
                <c:pt idx="27" formatCode="0.00">
                  <c:v>5.1620968952000006E-3</c:v>
                </c:pt>
                <c:pt idx="28" formatCode="0.00">
                  <c:v>6.6255383567999995E-3</c:v>
                </c:pt>
                <c:pt idx="29" formatCode="0.00">
                  <c:v>8.0877938063999982E-3</c:v>
                </c:pt>
                <c:pt idx="30" formatCode="0.00">
                  <c:v>9.869778037700002E-3</c:v>
                </c:pt>
                <c:pt idx="31" formatCode="0.00">
                  <c:v>1.02131217045E-2</c:v>
                </c:pt>
                <c:pt idx="32" formatCode="0.00">
                  <c:v>1.22114093692E-2</c:v>
                </c:pt>
                <c:pt idx="33" formatCode="0.00">
                  <c:v>1.21818249295E-2</c:v>
                </c:pt>
                <c:pt idx="34" formatCode="0.00">
                  <c:v>1.4075572178800001E-2</c:v>
                </c:pt>
                <c:pt idx="35" formatCode="0.00">
                  <c:v>8.5909818763999987E-3</c:v>
                </c:pt>
                <c:pt idx="36" formatCode="0.00">
                  <c:v>8.6764029147000012E-3</c:v>
                </c:pt>
                <c:pt idx="37" formatCode="0.00">
                  <c:v>5.1388366559999999E-3</c:v>
                </c:pt>
                <c:pt idx="38" formatCode="0.00">
                  <c:v>3.2706601135999995E-3</c:v>
                </c:pt>
                <c:pt idx="39" formatCode="0.00">
                  <c:v>2.6160409122E-3</c:v>
                </c:pt>
                <c:pt idx="40" formatCode="0.00">
                  <c:v>2.2853999510000001E-3</c:v>
                </c:pt>
                <c:pt idx="41" formatCode="0.00">
                  <c:v>1.5828648464999995E-3</c:v>
                </c:pt>
                <c:pt idx="42" formatCode="0.00">
                  <c:v>1.1660881567999999E-3</c:v>
                </c:pt>
                <c:pt idx="43" formatCode="0.00">
                  <c:v>1.2139225240999998E-3</c:v>
                </c:pt>
                <c:pt idx="44" formatCode="0.00">
                  <c:v>1.090096068E-3</c:v>
                </c:pt>
                <c:pt idx="45" formatCode="0.00">
                  <c:v>9.8820056199999977E-4</c:v>
                </c:pt>
                <c:pt idx="46" formatCode="0.00">
                  <c:v>8.6120737800000002E-4</c:v>
                </c:pt>
                <c:pt idx="47" formatCode="0.00">
                  <c:v>8.4077788190000009E-4</c:v>
                </c:pt>
                <c:pt idx="48" formatCode="0.00">
                  <c:v>9.9020013300000001E-4</c:v>
                </c:pt>
                <c:pt idx="49" formatCode="0.00">
                  <c:v>2.9869614939999995E-4</c:v>
                </c:pt>
                <c:pt idx="50" formatCode="0.00">
                  <c:v>5.6965387890000013E-4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CCD-4A2F-BB31-F1A242B03371}"/>
            </c:ext>
          </c:extLst>
        </c:ser>
        <c:ser>
          <c:idx val="3"/>
          <c:order val="10"/>
          <c:tx>
            <c:strRef>
              <c:f>' '!$A$215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wave">
              <a:fgClr>
                <a:srgbClr val="3333FF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'!$B$215:$BB$215</c:f>
              <c:numCache>
                <c:formatCode>General</c:formatCode>
                <c:ptCount val="51"/>
                <c:pt idx="26" formatCode="0.00">
                  <c:v>3.5218647512069998E-3</c:v>
                </c:pt>
                <c:pt idx="27" formatCode="0.00">
                  <c:v>4.1261304027999995E-3</c:v>
                </c:pt>
                <c:pt idx="28" formatCode="0.00">
                  <c:v>5.8397324640000001E-3</c:v>
                </c:pt>
                <c:pt idx="29" formatCode="0.00">
                  <c:v>8.0588916463999998E-3</c:v>
                </c:pt>
                <c:pt idx="30" formatCode="0.00">
                  <c:v>1.0511680193699999E-2</c:v>
                </c:pt>
                <c:pt idx="31" formatCode="0.00">
                  <c:v>9.9552770030999979E-3</c:v>
                </c:pt>
                <c:pt idx="32" formatCode="0.00">
                  <c:v>1.4110884816000003E-2</c:v>
                </c:pt>
                <c:pt idx="33" formatCode="0.00">
                  <c:v>1.8379305418500004E-2</c:v>
                </c:pt>
                <c:pt idx="34" formatCode="0.00">
                  <c:v>1.9799271272800002E-2</c:v>
                </c:pt>
                <c:pt idx="35" formatCode="0.00">
                  <c:v>1.3225500574000001E-2</c:v>
                </c:pt>
                <c:pt idx="36" formatCode="0.00">
                  <c:v>9.7451172954000007E-3</c:v>
                </c:pt>
                <c:pt idx="37" formatCode="0.00">
                  <c:v>7.6525367040000004E-3</c:v>
                </c:pt>
                <c:pt idx="38" formatCode="0.00">
                  <c:v>5.5234772560000004E-3</c:v>
                </c:pt>
                <c:pt idx="39" formatCode="0.00">
                  <c:v>5.2547206170000006E-3</c:v>
                </c:pt>
                <c:pt idx="40" formatCode="0.00">
                  <c:v>4.9145931175000003E-3</c:v>
                </c:pt>
                <c:pt idx="41" formatCode="0.00">
                  <c:v>3.5460851544999996E-3</c:v>
                </c:pt>
                <c:pt idx="42" formatCode="0.00">
                  <c:v>2.3028556394999997E-3</c:v>
                </c:pt>
                <c:pt idx="43" formatCode="0.00">
                  <c:v>1.1884737721999999E-3</c:v>
                </c:pt>
                <c:pt idx="44" formatCode="0.00">
                  <c:v>1.2769019240000002E-3</c:v>
                </c:pt>
                <c:pt idx="45" formatCode="0.00">
                  <c:v>1.2936124764999996E-3</c:v>
                </c:pt>
                <c:pt idx="46" formatCode="0.00">
                  <c:v>8.7584238660000022E-4</c:v>
                </c:pt>
                <c:pt idx="47" formatCode="0.00">
                  <c:v>1.3979561307999998E-3</c:v>
                </c:pt>
                <c:pt idx="48" formatCode="0.00">
                  <c:v>1.5048865260000001E-3</c:v>
                </c:pt>
                <c:pt idx="49" formatCode="0.00">
                  <c:v>5.2908549649999996E-4</c:v>
                </c:pt>
                <c:pt idx="50" formatCode="0.00">
                  <c:v>1.4471228495000002E-3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CD-4A2F-BB31-F1A242B03371}"/>
            </c:ext>
          </c:extLst>
        </c:ser>
        <c:ser>
          <c:idx val="4"/>
          <c:order val="11"/>
          <c:tx>
            <c:strRef>
              <c:f>' '!$A$216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51"/>
                <c:pt idx="26" formatCode="0.00">
                  <c:v>1.3366664030724024E-2</c:v>
                </c:pt>
                <c:pt idx="27" formatCode="0.00">
                  <c:v>1.3155515866799986E-2</c:v>
                </c:pt>
                <c:pt idx="28" formatCode="0.00">
                  <c:v>1.1360994412799983E-2</c:v>
                </c:pt>
                <c:pt idx="29" formatCode="0.00">
                  <c:v>9.0973920688000101E-3</c:v>
                </c:pt>
                <c:pt idx="30" formatCode="0.00">
                  <c:v>1.3746221973400086E-2</c:v>
                </c:pt>
                <c:pt idx="31" formatCode="0.00">
                  <c:v>1.3323727517100051E-2</c:v>
                </c:pt>
                <c:pt idx="32" formatCode="0.00">
                  <c:v>1.1464015980399998E-2</c:v>
                </c:pt>
                <c:pt idx="33" formatCode="0.00">
                  <c:v>1.5461353310999904E-2</c:v>
                </c:pt>
                <c:pt idx="34" formatCode="0.00">
                  <c:v>2.1102038256000058E-2</c:v>
                </c:pt>
                <c:pt idx="35" formatCode="0.00">
                  <c:v>1.4585482181600232E-2</c:v>
                </c:pt>
                <c:pt idx="36" formatCode="0.00">
                  <c:v>1.278060572790006E-2</c:v>
                </c:pt>
                <c:pt idx="37" formatCode="0.00">
                  <c:v>1.2561994031999958E-2</c:v>
                </c:pt>
                <c:pt idx="38" formatCode="0.00">
                  <c:v>8.3699118271999239E-3</c:v>
                </c:pt>
                <c:pt idx="39" formatCode="0.00">
                  <c:v>7.1482180208999949E-3</c:v>
                </c:pt>
                <c:pt idx="40" formatCode="0.00">
                  <c:v>6.5533217804999815E-3</c:v>
                </c:pt>
                <c:pt idx="41" formatCode="0.00">
                  <c:v>4.2707118089999399E-3</c:v>
                </c:pt>
                <c:pt idx="42" formatCode="0.00">
                  <c:v>5.1369889651000089E-3</c:v>
                </c:pt>
                <c:pt idx="43" formatCode="0.00">
                  <c:v>4.505165650699975E-3</c:v>
                </c:pt>
                <c:pt idx="44" formatCode="0.00">
                  <c:v>5.6104456090000782E-3</c:v>
                </c:pt>
                <c:pt idx="45" formatCode="0.00">
                  <c:v>5.2567230804999344E-3</c:v>
                </c:pt>
                <c:pt idx="46" formatCode="0.00">
                  <c:v>5.357421710199926E-3</c:v>
                </c:pt>
                <c:pt idx="47" formatCode="0.00">
                  <c:v>8.0678554638999311E-3</c:v>
                </c:pt>
                <c:pt idx="48" formatCode="0.00">
                  <c:v>6.3906854310000379E-3</c:v>
                </c:pt>
                <c:pt idx="49" formatCode="0.00">
                  <c:v>6.0274473380000013E-3</c:v>
                </c:pt>
                <c:pt idx="50" formatCode="0.00">
                  <c:v>6.6863938007998905E-3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CCD-4A2F-BB31-F1A242B03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68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0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6459481627296592E-2"/>
              <c:y val="0.2416745406824146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689456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023540026246716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208809055118111"/>
          <c:y val="0.90336299212598414"/>
          <c:w val="0.68543782808398945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37990948779721"/>
          <c:y val="7.1669017868882523E-2"/>
          <c:w val="0.67293739561514376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51"/>
                <c:pt idx="0">
                  <c:v>10.227536366800003</c:v>
                </c:pt>
                <c:pt idx="1">
                  <c:v>12.341710434120001</c:v>
                </c:pt>
                <c:pt idx="2">
                  <c:v>13.009500086919997</c:v>
                </c:pt>
                <c:pt idx="3">
                  <c:v>13.2272346997</c:v>
                </c:pt>
                <c:pt idx="4">
                  <c:v>13.673063629200001</c:v>
                </c:pt>
                <c:pt idx="5">
                  <c:v>14.58230539098</c:v>
                </c:pt>
                <c:pt idx="6">
                  <c:v>13.399272980799998</c:v>
                </c:pt>
                <c:pt idx="7">
                  <c:v>10.61740855062</c:v>
                </c:pt>
                <c:pt idx="8">
                  <c:v>10.590263826979999</c:v>
                </c:pt>
                <c:pt idx="9">
                  <c:v>3.343431796616664</c:v>
                </c:pt>
                <c:pt idx="10">
                  <c:v>4.7920770134631283</c:v>
                </c:pt>
                <c:pt idx="11">
                  <c:v>4.2768522165203162</c:v>
                </c:pt>
                <c:pt idx="12">
                  <c:v>4.2836971967666679</c:v>
                </c:pt>
                <c:pt idx="13">
                  <c:v>5.6743325092104451</c:v>
                </c:pt>
                <c:pt idx="14">
                  <c:v>5.7483670250766128</c:v>
                </c:pt>
                <c:pt idx="15">
                  <c:v>5.7146726256649121</c:v>
                </c:pt>
                <c:pt idx="16">
                  <c:v>6.1297292743783593</c:v>
                </c:pt>
                <c:pt idx="17">
                  <c:v>5.2952521275102775</c:v>
                </c:pt>
                <c:pt idx="18">
                  <c:v>6.0511882602586944</c:v>
                </c:pt>
                <c:pt idx="19">
                  <c:v>5.7448427679901855</c:v>
                </c:pt>
                <c:pt idx="20">
                  <c:v>5.9898284580438892</c:v>
                </c:pt>
                <c:pt idx="21">
                  <c:v>5.8104969011104846</c:v>
                </c:pt>
                <c:pt idx="22">
                  <c:v>1.2832135591480003</c:v>
                </c:pt>
                <c:pt idx="23">
                  <c:v>8.1746575645619046E-2</c:v>
                </c:pt>
                <c:pt idx="24">
                  <c:v>0.11842178381683288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3-4E64-8B26-CE4C50C69953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51"/>
                <c:pt idx="0">
                  <c:v>9.0610428890925299E-2</c:v>
                </c:pt>
                <c:pt idx="1">
                  <c:v>7.935438781606885E-2</c:v>
                </c:pt>
                <c:pt idx="2">
                  <c:v>8.4758622304641262E-2</c:v>
                </c:pt>
                <c:pt idx="3">
                  <c:v>8.666227693379136E-2</c:v>
                </c:pt>
                <c:pt idx="4">
                  <c:v>0.1136911186078734</c:v>
                </c:pt>
                <c:pt idx="5">
                  <c:v>0.12332890939340135</c:v>
                </c:pt>
                <c:pt idx="6">
                  <c:v>0.13153063445695734</c:v>
                </c:pt>
                <c:pt idx="7">
                  <c:v>0.16176506533723289</c:v>
                </c:pt>
                <c:pt idx="8">
                  <c:v>0.14839655337350133</c:v>
                </c:pt>
                <c:pt idx="9">
                  <c:v>0.10807264430409413</c:v>
                </c:pt>
                <c:pt idx="10">
                  <c:v>0.12727114031593911</c:v>
                </c:pt>
                <c:pt idx="11">
                  <c:v>0.10595093952568391</c:v>
                </c:pt>
                <c:pt idx="12">
                  <c:v>7.9849188927620274E-2</c:v>
                </c:pt>
                <c:pt idx="13">
                  <c:v>7.7466497688982727E-2</c:v>
                </c:pt>
                <c:pt idx="14">
                  <c:v>7.460859973453271E-2</c:v>
                </c:pt>
                <c:pt idx="15">
                  <c:v>6.5319031337363942E-2</c:v>
                </c:pt>
                <c:pt idx="16">
                  <c:v>8.5390993636673018E-2</c:v>
                </c:pt>
                <c:pt idx="17">
                  <c:v>9.5319925372792991E-2</c:v>
                </c:pt>
                <c:pt idx="18">
                  <c:v>9.8436346862119883E-2</c:v>
                </c:pt>
                <c:pt idx="19">
                  <c:v>8.0680730020675773E-2</c:v>
                </c:pt>
                <c:pt idx="20">
                  <c:v>9.4818285629903354E-2</c:v>
                </c:pt>
                <c:pt idx="21">
                  <c:v>0.10947022398917361</c:v>
                </c:pt>
                <c:pt idx="22">
                  <c:v>6.4578346523830987E-2</c:v>
                </c:pt>
                <c:pt idx="23">
                  <c:v>2.2264241731583478E-2</c:v>
                </c:pt>
                <c:pt idx="24">
                  <c:v>2.6964006803678608E-2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3-4E64-8B26-CE4C50C69953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dPt>
            <c:idx val="17"/>
            <c:invertIfNegative val="0"/>
            <c:bubble3D val="0"/>
            <c:spPr>
              <a:solidFill>
                <a:srgbClr val="FF0000"/>
              </a:solid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29A-40A9-A396-CCA12390A8DD}"/>
              </c:ext>
            </c:extLst>
          </c:dPt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51"/>
                <c:pt idx="0">
                  <c:v>1.6495977836469407</c:v>
                </c:pt>
                <c:pt idx="1">
                  <c:v>1.8037468603833342</c:v>
                </c:pt>
                <c:pt idx="2">
                  <c:v>1.6210418892259728</c:v>
                </c:pt>
                <c:pt idx="3">
                  <c:v>1.5503562159555559</c:v>
                </c:pt>
                <c:pt idx="4">
                  <c:v>1.8430092992999989</c:v>
                </c:pt>
                <c:pt idx="5">
                  <c:v>2.185440964180001</c:v>
                </c:pt>
                <c:pt idx="6">
                  <c:v>2.2807068361788447</c:v>
                </c:pt>
                <c:pt idx="7">
                  <c:v>2.314109968725</c:v>
                </c:pt>
                <c:pt idx="8">
                  <c:v>3.360957786124998</c:v>
                </c:pt>
                <c:pt idx="9">
                  <c:v>3.5201072076929285</c:v>
                </c:pt>
                <c:pt idx="10">
                  <c:v>3.9634972320260129</c:v>
                </c:pt>
                <c:pt idx="11">
                  <c:v>3.4475545821305573</c:v>
                </c:pt>
                <c:pt idx="12">
                  <c:v>3.3729544099216442</c:v>
                </c:pt>
                <c:pt idx="13">
                  <c:v>3.1362077700405679</c:v>
                </c:pt>
                <c:pt idx="14">
                  <c:v>2.8088174649871225</c:v>
                </c:pt>
                <c:pt idx="15">
                  <c:v>2.9144312987890135</c:v>
                </c:pt>
                <c:pt idx="16">
                  <c:v>3.0058740268448698</c:v>
                </c:pt>
                <c:pt idx="17">
                  <c:v>3.3427451396984837</c:v>
                </c:pt>
                <c:pt idx="18">
                  <c:v>3.5419412254674487</c:v>
                </c:pt>
                <c:pt idx="19">
                  <c:v>4.1103633546452398</c:v>
                </c:pt>
                <c:pt idx="20">
                  <c:v>4.7737770470866661</c:v>
                </c:pt>
                <c:pt idx="21">
                  <c:v>4.5405673841869465</c:v>
                </c:pt>
                <c:pt idx="22">
                  <c:v>1.35886040300193</c:v>
                </c:pt>
                <c:pt idx="23">
                  <c:v>0.26513221388749919</c:v>
                </c:pt>
                <c:pt idx="24">
                  <c:v>0.28429246571071332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B3-4E64-8B26-CE4C50C69953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E7B3-4E64-8B26-CE4C50C69953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E7B3-4E64-8B26-CE4C50C69953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E7B3-4E64-8B26-CE4C50C69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689936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51"/>
                <c:pt idx="26" formatCode="#,##0.0">
                  <c:v>0.34392718593788996</c:v>
                </c:pt>
                <c:pt idx="27" formatCode="#,##0.0">
                  <c:v>0.40630299299</c:v>
                </c:pt>
                <c:pt idx="28" formatCode="#,##0.0">
                  <c:v>0.4558219420320001</c:v>
                </c:pt>
                <c:pt idx="29" formatCode="#,##0.0">
                  <c:v>0.56600767970560018</c:v>
                </c:pt>
                <c:pt idx="30" formatCode="#,##0.0">
                  <c:v>0.67781533772820002</c:v>
                </c:pt>
                <c:pt idx="31" formatCode="#,##0.0">
                  <c:v>0.79516717934940007</c:v>
                </c:pt>
                <c:pt idx="32" formatCode="#,##0.0">
                  <c:v>0.76317251399999986</c:v>
                </c:pt>
                <c:pt idx="33" formatCode="#,##0.0">
                  <c:v>0.90818670094550003</c:v>
                </c:pt>
                <c:pt idx="34" formatCode="#,##0.0">
                  <c:v>1.0981021362936003</c:v>
                </c:pt>
                <c:pt idx="35" formatCode="#,##0.0">
                  <c:v>0.27785546624879998</c:v>
                </c:pt>
                <c:pt idx="36" formatCode="#,##0.0">
                  <c:v>0.41004646441109999</c:v>
                </c:pt>
                <c:pt idx="37" formatCode="#,##0.0">
                  <c:v>0.41556476793600011</c:v>
                </c:pt>
                <c:pt idx="38" formatCode="#,##0.0">
                  <c:v>0.35809111250879994</c:v>
                </c:pt>
                <c:pt idx="39" formatCode="#,##0.0">
                  <c:v>0.43405042425090012</c:v>
                </c:pt>
                <c:pt idx="40" formatCode="#,##0.0">
                  <c:v>0.42920330549850005</c:v>
                </c:pt>
                <c:pt idx="41" formatCode="#,##0.0">
                  <c:v>0.32655596293949996</c:v>
                </c:pt>
                <c:pt idx="42" formatCode="#,##0.0">
                  <c:v>0.33683233320139999</c:v>
                </c:pt>
                <c:pt idx="43" formatCode="#,##0.0">
                  <c:v>0.34323056024399995</c:v>
                </c:pt>
                <c:pt idx="44" formatCode="#,##0.0">
                  <c:v>0.45816180022599989</c:v>
                </c:pt>
                <c:pt idx="45" formatCode="#,##0.0">
                  <c:v>0.38834048124349996</c:v>
                </c:pt>
                <c:pt idx="46" formatCode="#,##0.0">
                  <c:v>0.38140569012480008</c:v>
                </c:pt>
                <c:pt idx="47" formatCode="#,##0.0">
                  <c:v>0.45641993902719991</c:v>
                </c:pt>
                <c:pt idx="48" formatCode="#,##0.0">
                  <c:v>0.16512665726700004</c:v>
                </c:pt>
                <c:pt idx="49" formatCode="#,##0.0">
                  <c:v>2.1607360550599974E-2</c:v>
                </c:pt>
                <c:pt idx="50" formatCode="#,##0.0">
                  <c:v>2.5235391561749976E-2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7B3-4E64-8B26-CE4C50C69953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51"/>
                <c:pt idx="26" formatCode="#,##0.00">
                  <c:v>4.0655811312215989E-2</c:v>
                </c:pt>
                <c:pt idx="27" formatCode="#,##0.00">
                  <c:v>3.9699144322800001E-2</c:v>
                </c:pt>
                <c:pt idx="28" formatCode="#,##0.00">
                  <c:v>4.3371376652800026E-2</c:v>
                </c:pt>
                <c:pt idx="29" formatCode="#,##0.00">
                  <c:v>4.833629175039994E-2</c:v>
                </c:pt>
                <c:pt idx="30" formatCode="#,##0.00">
                  <c:v>6.6129664675200039E-2</c:v>
                </c:pt>
                <c:pt idx="31" formatCode="#,##0.00">
                  <c:v>7.4680819870800164E-2</c:v>
                </c:pt>
                <c:pt idx="32" formatCode="#,##0.00">
                  <c:v>9.2205070125199962E-2</c:v>
                </c:pt>
                <c:pt idx="33" formatCode="#,##0.00">
                  <c:v>0.12091973853099991</c:v>
                </c:pt>
                <c:pt idx="34" formatCode="#,##0.00">
                  <c:v>0.12884999290399957</c:v>
                </c:pt>
                <c:pt idx="35" formatCode="#,##0.00">
                  <c:v>8.5134117481599825E-2</c:v>
                </c:pt>
                <c:pt idx="36" formatCode="#,##0.00">
                  <c:v>9.7236827149499994E-2</c:v>
                </c:pt>
                <c:pt idx="37" formatCode="#,##0.00">
                  <c:v>8.69002019520001E-2</c:v>
                </c:pt>
                <c:pt idx="38" formatCode="#,##0.00">
                  <c:v>6.835873860639996E-2</c:v>
                </c:pt>
                <c:pt idx="39" formatCode="#,##0.00">
                  <c:v>6.5097659531099694E-2</c:v>
                </c:pt>
                <c:pt idx="40" formatCode="#,##0.00">
                  <c:v>5.784821462800005E-2</c:v>
                </c:pt>
                <c:pt idx="41" formatCode="#,##0.00">
                  <c:v>4.2905655348500216E-2</c:v>
                </c:pt>
                <c:pt idx="42" formatCode="#,##0.00">
                  <c:v>3.9389318759500025E-2</c:v>
                </c:pt>
                <c:pt idx="43" formatCode="#,##0.00">
                  <c:v>4.2367455415999844E-2</c:v>
                </c:pt>
                <c:pt idx="44" formatCode="#,##0.00">
                  <c:v>4.4622898094999974E-2</c:v>
                </c:pt>
                <c:pt idx="45" formatCode="#,##0.00">
                  <c:v>3.945372014549986E-2</c:v>
                </c:pt>
                <c:pt idx="46" formatCode="#,##0.00">
                  <c:v>4.1141977752400027E-2</c:v>
                </c:pt>
                <c:pt idx="47" formatCode="#,##0.00">
                  <c:v>6.4020558660399907E-2</c:v>
                </c:pt>
                <c:pt idx="48" formatCode="#,##0.00">
                  <c:v>4.931117708399968E-2</c:v>
                </c:pt>
                <c:pt idx="49" formatCode="#,##0.00">
                  <c:v>2.6741844397400016E-2</c:v>
                </c:pt>
                <c:pt idx="50" formatCode="#,##0.00">
                  <c:v>3.5391872102349842E-2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7B3-4E64-8B26-CE4C50C69953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51"/>
                <c:pt idx="26" formatCode="#,##0.00">
                  <c:v>9.8920842935810882E-2</c:v>
                </c:pt>
                <c:pt idx="27" formatCode="#,##0.00">
                  <c:v>0.11772263368440011</c:v>
                </c:pt>
                <c:pt idx="28" formatCode="#,##0.00">
                  <c:v>0.1030989533376</c:v>
                </c:pt>
                <c:pt idx="29" formatCode="#,##0.00">
                  <c:v>0.12243062892480006</c:v>
                </c:pt>
                <c:pt idx="30" formatCode="#,##0.00">
                  <c:v>0.12555547956839974</c:v>
                </c:pt>
                <c:pt idx="31" formatCode="#,##0.00">
                  <c:v>0.15724334417220043</c:v>
                </c:pt>
                <c:pt idx="32" formatCode="#,##0.00">
                  <c:v>0.16204588775680007</c:v>
                </c:pt>
                <c:pt idx="33" formatCode="#,##0.00">
                  <c:v>0.18849328946350008</c:v>
                </c:pt>
                <c:pt idx="34" formatCode="#,##0.00">
                  <c:v>0.29215353611080053</c:v>
                </c:pt>
                <c:pt idx="35" formatCode="#,##0.00">
                  <c:v>0.22327666747319996</c:v>
                </c:pt>
                <c:pt idx="36" formatCode="#,##0.00">
                  <c:v>0.25085857195349992</c:v>
                </c:pt>
                <c:pt idx="37" formatCode="#,##0.00">
                  <c:v>0.26201177937599995</c:v>
                </c:pt>
                <c:pt idx="38" formatCode="#,##0.00">
                  <c:v>0.2338273892767998</c:v>
                </c:pt>
                <c:pt idx="39" formatCode="#,##0.00">
                  <c:v>0.21978811101540019</c:v>
                </c:pt>
                <c:pt idx="40" formatCode="#,##0.00">
                  <c:v>0.19623886337049989</c:v>
                </c:pt>
                <c:pt idx="41" formatCode="#,##0.00">
                  <c:v>0.16042996875149984</c:v>
                </c:pt>
                <c:pt idx="42" formatCode="#,##0.00">
                  <c:v>0.15985605839240014</c:v>
                </c:pt>
                <c:pt idx="43" formatCode="#,##0.00">
                  <c:v>0.18649190063789978</c:v>
                </c:pt>
                <c:pt idx="44" formatCode="#,##0.00">
                  <c:v>0.24946629464299996</c:v>
                </c:pt>
                <c:pt idx="45" formatCode="#,##0.00">
                  <c:v>0.23148418149249994</c:v>
                </c:pt>
                <c:pt idx="46" formatCode="#,##0.00">
                  <c:v>0.25197114866219983</c:v>
                </c:pt>
                <c:pt idx="47" formatCode="#,##0.00">
                  <c:v>0.24751933170789997</c:v>
                </c:pt>
                <c:pt idx="48" formatCode="#,##0.00">
                  <c:v>0.1272571581059998</c:v>
                </c:pt>
                <c:pt idx="49" formatCode="#,##0.00">
                  <c:v>7.3633152018799608E-2</c:v>
                </c:pt>
                <c:pt idx="50" formatCode="#,##0.00">
                  <c:v>7.6300409494000077E-2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B3-4E64-8B26-CE4C50C69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68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0209317585301838E-2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689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794438976377955"/>
              <c:y val="0.165005511811023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5209973753280843E-2"/>
          <c:y val="0.90336299212598414"/>
          <c:w val="0.88336056430446197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2069439738"/>
          <c:y val="7.3335739214670487E-2"/>
          <c:w val="0.66772890184103284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4.939112999999999</c:v>
                </c:pt>
                <c:pt idx="3">
                  <c:v>4.9786830000000002</c:v>
                </c:pt>
                <c:pt idx="4">
                  <c:v>4.9009219999999987</c:v>
                </c:pt>
                <c:pt idx="5">
                  <c:v>5.0200259599999999</c:v>
                </c:pt>
                <c:pt idx="6">
                  <c:v>4.2521589999999989</c:v>
                </c:pt>
                <c:pt idx="7">
                  <c:v>2.429498999999999</c:v>
                </c:pt>
                <c:pt idx="8">
                  <c:v>1.7122980000000001</c:v>
                </c:pt>
                <c:pt idx="9">
                  <c:v>0.88122099999999959</c:v>
                </c:pt>
                <c:pt idx="10">
                  <c:v>0.7395170000000002</c:v>
                </c:pt>
                <c:pt idx="11">
                  <c:v>0.6011173649999999</c:v>
                </c:pt>
                <c:pt idx="12">
                  <c:v>0.53498299999999999</c:v>
                </c:pt>
                <c:pt idx="13">
                  <c:v>0.72179600000000033</c:v>
                </c:pt>
                <c:pt idx="14">
                  <c:v>0.75570800000000027</c:v>
                </c:pt>
                <c:pt idx="15">
                  <c:v>0.67873499999999964</c:v>
                </c:pt>
                <c:pt idx="16">
                  <c:v>0.88831214000000003</c:v>
                </c:pt>
                <c:pt idx="17">
                  <c:v>3.6005949999999993</c:v>
                </c:pt>
                <c:pt idx="18">
                  <c:v>4.2373259999999995</c:v>
                </c:pt>
                <c:pt idx="19">
                  <c:v>3.7585649999999999</c:v>
                </c:pt>
                <c:pt idx="20">
                  <c:v>4.1247689999999988</c:v>
                </c:pt>
                <c:pt idx="21">
                  <c:v>4.0129409999999996</c:v>
                </c:pt>
                <c:pt idx="22">
                  <c:v>0.51019099999999995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FD-4248-B824-D11A8C89371B}"/>
            </c:ext>
          </c:extLst>
        </c:ser>
        <c:ser>
          <c:idx val="4"/>
          <c:order val="1"/>
          <c:tx>
            <c:strRef>
              <c:f>' '!$A$173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'!$B$173:$BB$173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1.7164000000047253E-4</c:v>
                </c:pt>
                <c:pt idx="3">
                  <c:v>5.5899999999553529E-5</c:v>
                </c:pt>
                <c:pt idx="4">
                  <c:v>1.0470099999970728E-4</c:v>
                </c:pt>
                <c:pt idx="5">
                  <c:v>1.4506400000007247E-3</c:v>
                </c:pt>
                <c:pt idx="6">
                  <c:v>1.2609999999924071E-4</c:v>
                </c:pt>
                <c:pt idx="7">
                  <c:v>1.3641049000000294E-2</c:v>
                </c:pt>
                <c:pt idx="8">
                  <c:v>8.7599759999996696E-3</c:v>
                </c:pt>
                <c:pt idx="9">
                  <c:v>4.8861999999993966E-4</c:v>
                </c:pt>
                <c:pt idx="10">
                  <c:v>1.8825000000055603E-5</c:v>
                </c:pt>
                <c:pt idx="11">
                  <c:v>3.5239999999991944E-5</c:v>
                </c:pt>
                <c:pt idx="12">
                  <c:v>1.5527999999986886E-4</c:v>
                </c:pt>
                <c:pt idx="13">
                  <c:v>1.7114999999989777E-4</c:v>
                </c:pt>
                <c:pt idx="14">
                  <c:v>1.7897999999993974E-4</c:v>
                </c:pt>
                <c:pt idx="15">
                  <c:v>1.4133333334775955E-6</c:v>
                </c:pt>
                <c:pt idx="16">
                  <c:v>2.9999999995311555E-7</c:v>
                </c:pt>
                <c:pt idx="17">
                  <c:v>6.3556088571430358E-3</c:v>
                </c:pt>
                <c:pt idx="18">
                  <c:v>1.5124507692307887E-3</c:v>
                </c:pt>
                <c:pt idx="19">
                  <c:v>2.708145454550781E-4</c:v>
                </c:pt>
                <c:pt idx="20">
                  <c:v>1.1193375555560436E-3</c:v>
                </c:pt>
                <c:pt idx="21">
                  <c:v>8.9401119999976686E-4</c:v>
                </c:pt>
                <c:pt idx="22">
                  <c:v>0.12730849560000024</c:v>
                </c:pt>
                <c:pt idx="23">
                  <c:v>2.7659028514285477E-2</c:v>
                </c:pt>
                <c:pt idx="24">
                  <c:v>4.8839009800000444E-2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FD-4248-B824-D11A8C893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703856"/>
        <c:axId val="1"/>
      </c:barChart>
      <c:barChart>
        <c:barDir val="col"/>
        <c:grouping val="stacked"/>
        <c:varyColors val="0"/>
        <c:ser>
          <c:idx val="19"/>
          <c:order val="2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'!$B$174:$BB$174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F9FD-4248-B824-D11A8C89371B}"/>
            </c:ext>
          </c:extLst>
        </c:ser>
        <c:ser>
          <c:idx val="2"/>
          <c:order val="3"/>
          <c:tx>
            <c:strRef>
              <c:f>' '!$A$175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'!$B$175:$BB$175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F9FD-4248-B824-D11A8C89371B}"/>
            </c:ext>
          </c:extLst>
        </c:ser>
        <c:ser>
          <c:idx val="3"/>
          <c:order val="4"/>
          <c:tx>
            <c:strRef>
              <c:f>' '!$A$176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'!$B$176:$BB$176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0.19637338460640003</c:v>
                </c:pt>
                <c:pt idx="29" formatCode="0.00">
                  <c:v>0.24021883341120004</c:v>
                </c:pt>
                <c:pt idx="30" formatCode="0.00">
                  <c:v>0.27419578648210002</c:v>
                </c:pt>
                <c:pt idx="31" formatCode="0.00">
                  <c:v>0.30917728134150002</c:v>
                </c:pt>
                <c:pt idx="32" formatCode="0.00">
                  <c:v>0.26808817839999999</c:v>
                </c:pt>
                <c:pt idx="33" formatCode="0.00">
                  <c:v>0.20036482908150002</c:v>
                </c:pt>
                <c:pt idx="34" formatCode="0.00">
                  <c:v>0.18298213828120002</c:v>
                </c:pt>
                <c:pt idx="35" formatCode="0.00">
                  <c:v>6.848111628600001E-2</c:v>
                </c:pt>
                <c:pt idx="36" formatCode="0.00">
                  <c:v>5.7478136274000002E-2</c:v>
                </c:pt>
                <c:pt idx="37" formatCode="0.00">
                  <c:v>5.1281096255999997E-2</c:v>
                </c:pt>
                <c:pt idx="38" formatCode="0.00">
                  <c:v>4.1436948185600002E-2</c:v>
                </c:pt>
                <c:pt idx="39" formatCode="0.00">
                  <c:v>5.2116269594400001E-2</c:v>
                </c:pt>
                <c:pt idx="40" formatCode="0.00">
                  <c:v>5.8883237021500001E-2</c:v>
                </c:pt>
                <c:pt idx="41" formatCode="0.00">
                  <c:v>4.1922123540499998E-2</c:v>
                </c:pt>
                <c:pt idx="42" formatCode="0.00">
                  <c:v>5.6974630204299999E-2</c:v>
                </c:pt>
                <c:pt idx="43" formatCode="0.00">
                  <c:v>0.17751845517120002</c:v>
                </c:pt>
                <c:pt idx="44" formatCode="0.00">
                  <c:v>0.25986735573800002</c:v>
                </c:pt>
                <c:pt idx="45" formatCode="0.00">
                  <c:v>0.1986620446165</c:v>
                </c:pt>
                <c:pt idx="46" formatCode="0.00">
                  <c:v>0.20534512148100001</c:v>
                </c:pt>
                <c:pt idx="47" formatCode="0.00">
                  <c:v>0.20776268788940003</c:v>
                </c:pt>
                <c:pt idx="48" formatCode="0.00">
                  <c:v>2.5083487727999999E-2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9FD-4248-B824-D11A8C89371B}"/>
            </c:ext>
          </c:extLst>
        </c:ser>
        <c:ser>
          <c:idx val="11"/>
          <c:order val="5"/>
          <c:tx>
            <c:strRef>
              <c:f>' '!$A$177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'!$B$171:$BB$171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1.5935251199972189E-5</c:v>
                </c:pt>
                <c:pt idx="29" formatCode="0.00">
                  <c:v>4.1240158400041027E-5</c:v>
                </c:pt>
                <c:pt idx="30" formatCode="0.00">
                  <c:v>3.2199595399962089E-5</c:v>
                </c:pt>
                <c:pt idx="31" formatCode="0.00">
                  <c:v>1.1572369380002945E-4</c:v>
                </c:pt>
                <c:pt idx="32" formatCode="0.00">
                  <c:v>7.2824799999982037E-5</c:v>
                </c:pt>
                <c:pt idx="33" formatCode="0.00">
                  <c:v>1.2787943630000187E-3</c:v>
                </c:pt>
                <c:pt idx="34" formatCode="0.00">
                  <c:v>8.1185512560000284E-4</c:v>
                </c:pt>
                <c:pt idx="35" formatCode="0.00">
                  <c:v>6.5667184000001155E-5</c:v>
                </c:pt>
                <c:pt idx="36" formatCode="0.00">
                  <c:v>1.5641934300009153E-5</c:v>
                </c:pt>
                <c:pt idx="37" formatCode="0.00">
                  <c:v>1.5864624000008765E-5</c:v>
                </c:pt>
                <c:pt idx="38" formatCode="0.00">
                  <c:v>1.8119534400000414E-5</c:v>
                </c:pt>
                <c:pt idx="39" formatCode="0.00">
                  <c:v>1.2433140960000505E-4</c:v>
                </c:pt>
                <c:pt idx="40" formatCode="0.00">
                  <c:v>1.4331193750000831E-4</c:v>
                </c:pt>
                <c:pt idx="41" formatCode="0.00">
                  <c:v>4.7153749999778727E-7</c:v>
                </c:pt>
                <c:pt idx="42" formatCode="0.00">
                  <c:v>1.3282799999486672E-7</c:v>
                </c:pt>
                <c:pt idx="43" formatCode="0.00">
                  <c:v>1.9232306521999587E-3</c:v>
                </c:pt>
                <c:pt idx="44" formatCode="0.00">
                  <c:v>4.7423173100002991E-4</c:v>
                </c:pt>
                <c:pt idx="45" formatCode="0.00">
                  <c:v>1.7262578049997979E-4</c:v>
                </c:pt>
                <c:pt idx="46" formatCode="0.00">
                  <c:v>3.2785137700003242E-4</c:v>
                </c:pt>
                <c:pt idx="47" formatCode="0.00">
                  <c:v>2.7914795020003713E-4</c:v>
                </c:pt>
                <c:pt idx="48" formatCode="0.00">
                  <c:v>2.0471562540000026E-2</c:v>
                </c:pt>
                <c:pt idx="49" formatCode="0.00">
                  <c:v>2.9850876011000005E-3</c:v>
                </c:pt>
                <c:pt idx="50" formatCode="0.00">
                  <c:v>4.8429755490500548E-3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9FD-4248-B824-D11A8C893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70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17585301837E-2"/>
              <c:y val="0.210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70385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481922572178474"/>
              <c:y val="0.163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4376066272965883"/>
          <c:y val="0.9100299212598425"/>
          <c:w val="0.30209268372703407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7.3335739214670487E-2"/>
          <c:w val="0.63543624044154445"/>
          <c:h val="0.633354111399426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'!$B$183:$BB$183</c:f>
              <c:numCache>
                <c:formatCode>0.00</c:formatCode>
                <c:ptCount val="51"/>
                <c:pt idx="0">
                  <c:v>0.22320700000000002</c:v>
                </c:pt>
                <c:pt idx="1">
                  <c:v>0.16527955999999999</c:v>
                </c:pt>
                <c:pt idx="2">
                  <c:v>0.14946999999999999</c:v>
                </c:pt>
                <c:pt idx="3">
                  <c:v>0.22066047999999996</c:v>
                </c:pt>
                <c:pt idx="4">
                  <c:v>0.29614420000000008</c:v>
                </c:pt>
                <c:pt idx="5">
                  <c:v>0.39608599999999994</c:v>
                </c:pt>
                <c:pt idx="6">
                  <c:v>0.45015500000000003</c:v>
                </c:pt>
                <c:pt idx="7">
                  <c:v>0.43604217999999995</c:v>
                </c:pt>
                <c:pt idx="8">
                  <c:v>0.34702500000000003</c:v>
                </c:pt>
                <c:pt idx="9">
                  <c:v>0.41157299999999997</c:v>
                </c:pt>
                <c:pt idx="10">
                  <c:v>0.52206499999999989</c:v>
                </c:pt>
                <c:pt idx="11">
                  <c:v>0.40404213999999999</c:v>
                </c:pt>
                <c:pt idx="12">
                  <c:v>0.35795499999999997</c:v>
                </c:pt>
                <c:pt idx="13">
                  <c:v>0.27912500000000001</c:v>
                </c:pt>
                <c:pt idx="14">
                  <c:v>0.28704200000000002</c:v>
                </c:pt>
                <c:pt idx="15">
                  <c:v>0.37324099999999993</c:v>
                </c:pt>
                <c:pt idx="16">
                  <c:v>0.44833899999999999</c:v>
                </c:pt>
                <c:pt idx="17">
                  <c:v>0.51843000000000006</c:v>
                </c:pt>
                <c:pt idx="18">
                  <c:v>0.55055731999999991</c:v>
                </c:pt>
                <c:pt idx="19">
                  <c:v>0.54158500000000009</c:v>
                </c:pt>
                <c:pt idx="20">
                  <c:v>0.54614800000000008</c:v>
                </c:pt>
                <c:pt idx="21">
                  <c:v>0.52521699999999993</c:v>
                </c:pt>
                <c:pt idx="22">
                  <c:v>0.276947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B-4D22-AA26-A9BF2143FD1D}"/>
            </c:ext>
          </c:extLst>
        </c:ser>
        <c:ser>
          <c:idx val="4"/>
          <c:order val="1"/>
          <c:tx>
            <c:strRef>
              <c:f>' '!$A$184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'!$B$184:$BB$184</c:f>
              <c:numCache>
                <c:formatCode>0.00</c:formatCode>
                <c:ptCount val="51"/>
                <c:pt idx="0">
                  <c:v>1.9696539999999985E-2</c:v>
                </c:pt>
                <c:pt idx="1">
                  <c:v>1.9557545999999953E-2</c:v>
                </c:pt>
                <c:pt idx="2">
                  <c:v>1.4875901000000025E-2</c:v>
                </c:pt>
                <c:pt idx="3">
                  <c:v>1.6067220000000049E-2</c:v>
                </c:pt>
                <c:pt idx="4">
                  <c:v>1.5910979999999908E-2</c:v>
                </c:pt>
                <c:pt idx="5">
                  <c:v>1.8758509000000034E-2</c:v>
                </c:pt>
                <c:pt idx="6">
                  <c:v>1.9083839999999963E-2</c:v>
                </c:pt>
                <c:pt idx="7">
                  <c:v>2.3482280999999827E-2</c:v>
                </c:pt>
                <c:pt idx="8">
                  <c:v>1.6646018999999956E-2</c:v>
                </c:pt>
                <c:pt idx="9">
                  <c:v>8.2827899999999843E-3</c:v>
                </c:pt>
                <c:pt idx="10">
                  <c:v>1.0735941259259141E-2</c:v>
                </c:pt>
                <c:pt idx="11">
                  <c:v>1.1130768000000013E-2</c:v>
                </c:pt>
                <c:pt idx="12">
                  <c:v>6.7077583333334245E-3</c:v>
                </c:pt>
                <c:pt idx="13">
                  <c:v>5.5167733333334468E-3</c:v>
                </c:pt>
                <c:pt idx="14">
                  <c:v>5.8149657142856359E-3</c:v>
                </c:pt>
                <c:pt idx="15">
                  <c:v>7.2083313089409962E-3</c:v>
                </c:pt>
                <c:pt idx="16">
                  <c:v>1.1050028697306313E-2</c:v>
                </c:pt>
                <c:pt idx="17">
                  <c:v>1.0708504555555498E-2</c:v>
                </c:pt>
                <c:pt idx="18">
                  <c:v>1.4306774523809573E-2</c:v>
                </c:pt>
                <c:pt idx="19">
                  <c:v>1.3708612176406954E-2</c:v>
                </c:pt>
                <c:pt idx="20">
                  <c:v>1.2217150250000142E-2</c:v>
                </c:pt>
                <c:pt idx="21">
                  <c:v>8.8946241333334175E-3</c:v>
                </c:pt>
                <c:pt idx="22">
                  <c:v>8.5287914000000131E-3</c:v>
                </c:pt>
                <c:pt idx="23">
                  <c:v>8.4369174952380888E-3</c:v>
                </c:pt>
                <c:pt idx="24">
                  <c:v>8.7501173000000057E-3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B-4D22-AA26-A9BF2143F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702896"/>
        <c:axId val="1"/>
      </c:barChart>
      <c:barChart>
        <c:barDir val="col"/>
        <c:grouping val="stacked"/>
        <c:varyColors val="0"/>
        <c:ser>
          <c:idx val="10"/>
          <c:order val="2"/>
          <c:tx>
            <c:strRef>
              <c:f>' '!$A$185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'!$B$185:$BB$185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81FB-4D22-AA26-A9BF2143FD1D}"/>
            </c:ext>
          </c:extLst>
        </c:ser>
        <c:ser>
          <c:idx val="11"/>
          <c:order val="3"/>
          <c:tx>
            <c:strRef>
              <c:f>' '!$A$186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'!$B$186:$BB$186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81FB-4D22-AA26-A9BF2143FD1D}"/>
            </c:ext>
          </c:extLst>
        </c:ser>
        <c:ser>
          <c:idx val="16"/>
          <c:order val="4"/>
          <c:tx>
            <c:strRef>
              <c:f>' '!$A$187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'!$B$187:$BB$187</c:f>
              <c:numCache>
                <c:formatCode>#,##0</c:formatCode>
                <c:ptCount val="51"/>
                <c:pt idx="26" formatCode="0.00">
                  <c:v>2.2362476393415001E-2</c:v>
                </c:pt>
                <c:pt idx="27" formatCode="0.00">
                  <c:v>1.6958714404E-2</c:v>
                </c:pt>
                <c:pt idx="28" formatCode="0.00">
                  <c:v>1.71116835072E-2</c:v>
                </c:pt>
                <c:pt idx="29" formatCode="0.00">
                  <c:v>3.1970693843200004E-2</c:v>
                </c:pt>
                <c:pt idx="30" formatCode="0.00">
                  <c:v>4.7685095572800006E-2</c:v>
                </c:pt>
                <c:pt idx="31" formatCode="0.00">
                  <c:v>6.4434281640300003E-2</c:v>
                </c:pt>
                <c:pt idx="32" formatCode="0.00">
                  <c:v>7.8163611200000011E-2</c:v>
                </c:pt>
                <c:pt idx="33" formatCode="0.00">
                  <c:v>0.10482317080450002</c:v>
                </c:pt>
                <c:pt idx="34" formatCode="0.00">
                  <c:v>8.0105401164000015E-2</c:v>
                </c:pt>
                <c:pt idx="35" formatCode="0.00">
                  <c:v>7.2440808426800007E-2</c:v>
                </c:pt>
                <c:pt idx="36" formatCode="0.00">
                  <c:v>0.10384447786560001</c:v>
                </c:pt>
                <c:pt idx="37" formatCode="0.00">
                  <c:v>8.2891811280000005E-2</c:v>
                </c:pt>
                <c:pt idx="38" formatCode="0.00">
                  <c:v>6.4937353465599992E-2</c:v>
                </c:pt>
                <c:pt idx="39" formatCode="0.00">
                  <c:v>5.3522198910600005E-2</c:v>
                </c:pt>
                <c:pt idx="40" formatCode="0.00">
                  <c:v>5.8278366986000002E-2</c:v>
                </c:pt>
                <c:pt idx="41" formatCode="0.00">
                  <c:v>5.92130064645E-2</c:v>
                </c:pt>
                <c:pt idx="42" formatCode="0.00">
                  <c:v>7.1009352908799991E-2</c:v>
                </c:pt>
                <c:pt idx="43" formatCode="0.00">
                  <c:v>9.2238129697999993E-2</c:v>
                </c:pt>
                <c:pt idx="44" formatCode="0.00">
                  <c:v>0.112097163598</c:v>
                </c:pt>
                <c:pt idx="45" formatCode="0.00">
                  <c:v>9.9499664348000019E-2</c:v>
                </c:pt>
                <c:pt idx="46" formatCode="0.00">
                  <c:v>9.5817338475400013E-2</c:v>
                </c:pt>
                <c:pt idx="47" formatCode="0.00">
                  <c:v>0.14850408154700004</c:v>
                </c:pt>
                <c:pt idx="48" formatCode="0.00">
                  <c:v>7.2830961917999995E-2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FB-4D22-AA26-A9BF2143FD1D}"/>
            </c:ext>
          </c:extLst>
        </c:ser>
        <c:ser>
          <c:idx val="20"/>
          <c:order val="5"/>
          <c:tx>
            <c:strRef>
              <c:f>' '!$A$188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'!$B$182:$BB$182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'!$B$188:$BB$188</c:f>
              <c:numCache>
                <c:formatCode>General</c:formatCode>
                <c:ptCount val="51"/>
                <c:pt idx="26" formatCode="0.00">
                  <c:v>1.9158978272468971E-2</c:v>
                </c:pt>
                <c:pt idx="27" formatCode="0.00">
                  <c:v>1.7995061656799996E-2</c:v>
                </c:pt>
                <c:pt idx="28" formatCode="0.00">
                  <c:v>1.3682799816000006E-2</c:v>
                </c:pt>
                <c:pt idx="29" formatCode="0.00">
                  <c:v>1.549191723200001E-2</c:v>
                </c:pt>
                <c:pt idx="30" formatCode="0.00">
                  <c:v>1.4871042182500009E-2</c:v>
                </c:pt>
                <c:pt idx="31" formatCode="0.00">
                  <c:v>1.9415078740199973E-2</c:v>
                </c:pt>
                <c:pt idx="32" formatCode="0.00">
                  <c:v>2.0282962400000035E-2</c:v>
                </c:pt>
                <c:pt idx="33" formatCode="0.00">
                  <c:v>2.5509394711500016E-2</c:v>
                </c:pt>
                <c:pt idx="34" formatCode="0.00">
                  <c:v>2.2460274990400028E-2</c:v>
                </c:pt>
                <c:pt idx="35" formatCode="0.00">
                  <c:v>8.0453668020000202E-3</c:v>
                </c:pt>
                <c:pt idx="36" formatCode="0.00">
                  <c:v>1.0984772736900031E-2</c:v>
                </c:pt>
                <c:pt idx="37" formatCode="0.00">
                  <c:v>1.3688064959999982E-2</c:v>
                </c:pt>
                <c:pt idx="38" formatCode="0.00">
                  <c:v>6.9059888655999963E-3</c:v>
                </c:pt>
                <c:pt idx="39" formatCode="0.00">
                  <c:v>5.7237710064000219E-3</c:v>
                </c:pt>
                <c:pt idx="40" formatCode="0.00">
                  <c:v>6.7237058909999925E-3</c:v>
                </c:pt>
                <c:pt idx="41" formatCode="0.00">
                  <c:v>6.0289775105000012E-3</c:v>
                </c:pt>
                <c:pt idx="42" formatCode="0.00">
                  <c:v>8.4814751391999871E-3</c:v>
                </c:pt>
                <c:pt idx="43" formatCode="0.00">
                  <c:v>7.9008246889000072E-3</c:v>
                </c:pt>
                <c:pt idx="44" formatCode="0.00">
                  <c:v>7.9111682429999913E-3</c:v>
                </c:pt>
                <c:pt idx="45" formatCode="0.00">
                  <c:v>7.7981638419999805E-3</c:v>
                </c:pt>
                <c:pt idx="46" formatCode="0.00">
                  <c:v>8.550299035199993E-3</c:v>
                </c:pt>
                <c:pt idx="47" formatCode="0.00">
                  <c:v>9.3370865266999281E-3</c:v>
                </c:pt>
                <c:pt idx="48" formatCode="0.00">
                  <c:v>1.0103538159000017E-2</c:v>
                </c:pt>
                <c:pt idx="49" formatCode="0.00">
                  <c:v>8.6097182500999916E-3</c:v>
                </c:pt>
                <c:pt idx="50" formatCode="0.00">
                  <c:v>8.5942546223499935E-3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FB-4D22-AA26-A9BF2143F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702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17585301837E-2"/>
              <c:y val="0.2116734908136483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702896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023540026246716"/>
              <c:y val="0.1566719160104987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2501000656167978"/>
          <c:y val="0.9100299212598425"/>
          <c:w val="0.32292667322834645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750577586799672"/>
          <c:y val="7.500246056045845E-2"/>
          <c:w val="0.61460226534510043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'!$B$194:$BB$194</c:f>
              <c:numCache>
                <c:formatCode>#,##0.00</c:formatCode>
                <c:ptCount val="51"/>
                <c:pt idx="0">
                  <c:v>2.2667567999999999E-2</c:v>
                </c:pt>
                <c:pt idx="1">
                  <c:v>1.5587958399999997E-2</c:v>
                </c:pt>
                <c:pt idx="2">
                  <c:v>1.6930760000000003E-2</c:v>
                </c:pt>
                <c:pt idx="3">
                  <c:v>1.9674762999999998E-2</c:v>
                </c:pt>
                <c:pt idx="4">
                  <c:v>2.5638273999999999E-2</c:v>
                </c:pt>
                <c:pt idx="5">
                  <c:v>2.7062713999999995E-2</c:v>
                </c:pt>
                <c:pt idx="6">
                  <c:v>2.6768434000000001E-2</c:v>
                </c:pt>
                <c:pt idx="7">
                  <c:v>2.0141659999999999E-2</c:v>
                </c:pt>
                <c:pt idx="8">
                  <c:v>2.3531705E-2</c:v>
                </c:pt>
                <c:pt idx="9">
                  <c:v>2.2598948749999997E-2</c:v>
                </c:pt>
                <c:pt idx="10">
                  <c:v>3.8921218E-2</c:v>
                </c:pt>
                <c:pt idx="11">
                  <c:v>2.5178509999999994E-2</c:v>
                </c:pt>
                <c:pt idx="12">
                  <c:v>2.1598343179487181E-2</c:v>
                </c:pt>
                <c:pt idx="13">
                  <c:v>2.0650783999999998E-2</c:v>
                </c:pt>
                <c:pt idx="14">
                  <c:v>2.4963180727272726E-2</c:v>
                </c:pt>
                <c:pt idx="15">
                  <c:v>1.7975048363095235E-2</c:v>
                </c:pt>
                <c:pt idx="16">
                  <c:v>3.6339281999999994E-2</c:v>
                </c:pt>
                <c:pt idx="17">
                  <c:v>4.1694911307692303E-2</c:v>
                </c:pt>
                <c:pt idx="18">
                  <c:v>2.8522247819624813E-2</c:v>
                </c:pt>
                <c:pt idx="19">
                  <c:v>6.175379583333333E-3</c:v>
                </c:pt>
                <c:pt idx="20">
                  <c:v>6.9456927399999986E-3</c:v>
                </c:pt>
                <c:pt idx="21">
                  <c:v>1.2833512580000001E-2</c:v>
                </c:pt>
                <c:pt idx="22">
                  <c:v>3.3216565199999993E-3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53-4AB1-B053-7E2623CA7FBF}"/>
            </c:ext>
          </c:extLst>
        </c:ser>
        <c:ser>
          <c:idx val="8"/>
          <c:order val="1"/>
          <c:tx>
            <c:strRef>
              <c:f>' '!$A$195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51"/>
                <c:pt idx="0">
                  <c:v>6.5370322000000355E-3</c:v>
                </c:pt>
                <c:pt idx="1">
                  <c:v>7.7499504999999982E-3</c:v>
                </c:pt>
                <c:pt idx="2">
                  <c:v>6.1998397999999816E-3</c:v>
                </c:pt>
                <c:pt idx="3">
                  <c:v>7.1350189999999925E-3</c:v>
                </c:pt>
                <c:pt idx="4">
                  <c:v>9.4018459000000006E-3</c:v>
                </c:pt>
                <c:pt idx="5">
                  <c:v>8.5691392999999796E-3</c:v>
                </c:pt>
                <c:pt idx="6">
                  <c:v>8.8882759999999797E-3</c:v>
                </c:pt>
                <c:pt idx="7">
                  <c:v>1.3030848000000005E-2</c:v>
                </c:pt>
                <c:pt idx="8">
                  <c:v>1.0751285499999985E-2</c:v>
                </c:pt>
                <c:pt idx="9">
                  <c:v>4.5567656305667871E-3</c:v>
                </c:pt>
                <c:pt idx="10">
                  <c:v>7.4905994335164941E-3</c:v>
                </c:pt>
                <c:pt idx="11">
                  <c:v>8.7843175755850864E-3</c:v>
                </c:pt>
                <c:pt idx="12">
                  <c:v>4.8419528220046276E-3</c:v>
                </c:pt>
                <c:pt idx="13">
                  <c:v>4.1978423765935205E-3</c:v>
                </c:pt>
                <c:pt idx="14">
                  <c:v>4.1531765751970269E-3</c:v>
                </c:pt>
                <c:pt idx="15">
                  <c:v>4.3933671228519669E-3</c:v>
                </c:pt>
                <c:pt idx="16">
                  <c:v>3.1763859453824497E-3</c:v>
                </c:pt>
                <c:pt idx="17">
                  <c:v>4.4015946837551584E-3</c:v>
                </c:pt>
                <c:pt idx="18">
                  <c:v>3.153823192424271E-3</c:v>
                </c:pt>
                <c:pt idx="19">
                  <c:v>4.1432600215657051E-3</c:v>
                </c:pt>
                <c:pt idx="20">
                  <c:v>3.9037612767442546E-3</c:v>
                </c:pt>
                <c:pt idx="21">
                  <c:v>6.061428136666696E-3</c:v>
                </c:pt>
                <c:pt idx="22">
                  <c:v>2.7645952600000244E-3</c:v>
                </c:pt>
                <c:pt idx="23">
                  <c:v>2.2548084600000351E-3</c:v>
                </c:pt>
                <c:pt idx="24">
                  <c:v>2.5316239398692764E-3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53-4AB1-B053-7E2623CA7FBF}"/>
            </c:ext>
          </c:extLst>
        </c:ser>
        <c:ser>
          <c:idx val="9"/>
          <c:order val="2"/>
          <c:tx>
            <c:strRef>
              <c:f>' '!$A$196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'!$B$196:$BB$196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A253-4AB1-B053-7E2623CA7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1701456"/>
        <c:axId val="1"/>
      </c:barChart>
      <c:barChart>
        <c:barDir val="col"/>
        <c:grouping val="stacked"/>
        <c:varyColors val="0"/>
        <c:ser>
          <c:idx val="10"/>
          <c:order val="3"/>
          <c:tx>
            <c:strRef>
              <c:f>' '!$A$197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'!$B$197:$BB$197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A253-4AB1-B053-7E2623CA7FBF}"/>
            </c:ext>
          </c:extLst>
        </c:ser>
        <c:ser>
          <c:idx val="5"/>
          <c:order val="4"/>
          <c:tx>
            <c:strRef>
              <c:f>' '!$A$198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'!$B$198:$BB$198</c:f>
              <c:numCache>
                <c:formatCode>#,##0</c:formatCode>
                <c:ptCount val="51"/>
                <c:pt idx="26" formatCode="#,##0.00">
                  <c:v>3.410591551419E-3</c:v>
                </c:pt>
                <c:pt idx="27" formatCode="#,##0.00">
                  <c:v>1.5748561771999998E-3</c:v>
                </c:pt>
                <c:pt idx="28" formatCode="#,##0.00">
                  <c:v>1.6585597056000001E-3</c:v>
                </c:pt>
                <c:pt idx="29" formatCode="#,##0.00">
                  <c:v>2.9002825487999999E-3</c:v>
                </c:pt>
                <c:pt idx="30" formatCode="#,##0.00">
                  <c:v>4.9164575305999996E-3</c:v>
                </c:pt>
                <c:pt idx="31" formatCode="#,##0.00">
                  <c:v>5.1679018248000008E-3</c:v>
                </c:pt>
                <c:pt idx="32" formatCode="#,##0.00">
                  <c:v>5.5196176000000012E-3</c:v>
                </c:pt>
                <c:pt idx="33" formatCode="#,##0.00">
                  <c:v>4.6734639315000005E-3</c:v>
                </c:pt>
                <c:pt idx="34" formatCode="#,##0.00">
                  <c:v>5.2604824004000008E-3</c:v>
                </c:pt>
                <c:pt idx="35" formatCode="#,##0.00">
                  <c:v>5.8140466604000001E-3</c:v>
                </c:pt>
                <c:pt idx="36" formatCode="#,##0.00">
                  <c:v>1.6615485957600002E-2</c:v>
                </c:pt>
                <c:pt idx="37" formatCode="#,##0.00">
                  <c:v>1.7572858560000001E-2</c:v>
                </c:pt>
                <c:pt idx="38" formatCode="#,##0.00">
                  <c:v>1.1949398032E-2</c:v>
                </c:pt>
                <c:pt idx="39" formatCode="#,##0.00">
                  <c:v>1.3478322457499999E-2</c:v>
                </c:pt>
                <c:pt idx="40" formatCode="#,##0.00">
                  <c:v>9.0565864320000002E-3</c:v>
                </c:pt>
                <c:pt idx="41" formatCode="#,##0.00">
                  <c:v>4.3340409594999994E-3</c:v>
                </c:pt>
                <c:pt idx="42" formatCode="#,##0.00">
                  <c:v>5.2626021908999988E-3</c:v>
                </c:pt>
                <c:pt idx="43" formatCode="#,##0.00">
                  <c:v>4.7856543448999995E-3</c:v>
                </c:pt>
                <c:pt idx="44" formatCode="#,##0.00">
                  <c:v>4.2888794459999997E-3</c:v>
                </c:pt>
                <c:pt idx="45" formatCode="#,##0.00">
                  <c:v>1.8592667195000002E-3</c:v>
                </c:pt>
                <c:pt idx="46" formatCode="#,##0.00">
                  <c:v>2.6934720768000001E-3</c:v>
                </c:pt>
                <c:pt idx="47" formatCode="#,##0.00">
                  <c:v>7.0152843968000009E-3</c:v>
                </c:pt>
                <c:pt idx="48" formatCode="#,##0.00">
                  <c:v>2.0650140809999997E-3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253-4AB1-B053-7E2623CA7FBF}"/>
            </c:ext>
          </c:extLst>
        </c:ser>
        <c:ser>
          <c:idx val="4"/>
          <c:order val="5"/>
          <c:tx>
            <c:strRef>
              <c:f>' '!$A$199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'!$B$193:$BB$193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'!$B$199:$BB$199</c:f>
              <c:numCache>
                <c:formatCode>General</c:formatCode>
                <c:ptCount val="51"/>
                <c:pt idx="26" formatCode="0.00">
                  <c:v>3.8842655548559941E-3</c:v>
                </c:pt>
                <c:pt idx="27" formatCode="0.00">
                  <c:v>4.9648553247999975E-3</c:v>
                </c:pt>
                <c:pt idx="28" formatCode="0.00">
                  <c:v>4.1682473519999977E-3</c:v>
                </c:pt>
                <c:pt idx="29" formatCode="0.00">
                  <c:v>4.9783885759999936E-3</c:v>
                </c:pt>
                <c:pt idx="30" formatCode="0.00">
                  <c:v>6.3587172880000065E-3</c:v>
                </c:pt>
                <c:pt idx="31" formatCode="0.00">
                  <c:v>7.2285320250000057E-3</c:v>
                </c:pt>
                <c:pt idx="32" formatCode="0.00">
                  <c:v>7.3540492000000015E-3</c:v>
                </c:pt>
                <c:pt idx="33" formatCode="0.00">
                  <c:v>1.1285283574000025E-2</c:v>
                </c:pt>
                <c:pt idx="34" formatCode="0.00">
                  <c:v>1.2307044018000021E-2</c:v>
                </c:pt>
                <c:pt idx="35" formatCode="0.00">
                  <c:v>4.6814579020000181E-3</c:v>
                </c:pt>
                <c:pt idx="36" formatCode="0.00">
                  <c:v>6.6550471425000333E-3</c:v>
                </c:pt>
                <c:pt idx="37" formatCode="0.00">
                  <c:v>6.7614757440000034E-3</c:v>
                </c:pt>
                <c:pt idx="38" formatCode="0.00">
                  <c:v>5.8125842367999919E-3</c:v>
                </c:pt>
                <c:pt idx="39" formatCode="0.00">
                  <c:v>6.4131824040000295E-3</c:v>
                </c:pt>
                <c:pt idx="40" formatCode="0.00">
                  <c:v>4.9227408080000055E-3</c:v>
                </c:pt>
                <c:pt idx="41" formatCode="0.00">
                  <c:v>5.1779865724999787E-3</c:v>
                </c:pt>
                <c:pt idx="42" formatCode="0.00">
                  <c:v>3.5211916901000083E-3</c:v>
                </c:pt>
                <c:pt idx="43" formatCode="0.00">
                  <c:v>4.7512922599999962E-3</c:v>
                </c:pt>
                <c:pt idx="44" formatCode="0.00">
                  <c:v>3.0383457089999781E-3</c:v>
                </c:pt>
                <c:pt idx="45" formatCode="0.00">
                  <c:v>3.5284456975000203E-3</c:v>
                </c:pt>
                <c:pt idx="46" formatCode="0.00">
                  <c:v>3.263081505800027E-3</c:v>
                </c:pt>
                <c:pt idx="47" formatCode="0.00">
                  <c:v>4.7635016549999101E-3</c:v>
                </c:pt>
                <c:pt idx="48" formatCode="0.00">
                  <c:v>2.7424700549999901E-3</c:v>
                </c:pt>
                <c:pt idx="49" formatCode="0.00">
                  <c:v>2.3299884838999807E-3</c:v>
                </c:pt>
                <c:pt idx="50" formatCode="0.00">
                  <c:v>2.44365952004999E-3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253-4AB1-B053-7E2623CA7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170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459481627296592E-2"/>
              <c:y val="0.150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701456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023540026246716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4480232939632549"/>
          <c:y val="0.90336299212598414"/>
          <c:w val="0.30417601706036745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0002296523094559E-2"/>
          <c:w val="0.64064473421565549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1.1999999999999999E-6</c:v>
                </c:pt>
                <c:pt idx="3">
                  <c:v>0</c:v>
                </c:pt>
                <c:pt idx="4">
                  <c:v>1.3999999999999999E-6</c:v>
                </c:pt>
                <c:pt idx="5">
                  <c:v>0</c:v>
                </c:pt>
                <c:pt idx="6">
                  <c:v>0</c:v>
                </c:pt>
                <c:pt idx="7">
                  <c:v>5.874710000000001E-2</c:v>
                </c:pt>
                <c:pt idx="8">
                  <c:v>0.16623560000000004</c:v>
                </c:pt>
                <c:pt idx="9">
                  <c:v>4.0909899999999999E-2</c:v>
                </c:pt>
                <c:pt idx="10">
                  <c:v>7.3370000000000005E-2</c:v>
                </c:pt>
                <c:pt idx="11">
                  <c:v>4.2309600000000003E-2</c:v>
                </c:pt>
                <c:pt idx="12">
                  <c:v>0</c:v>
                </c:pt>
                <c:pt idx="13">
                  <c:v>0</c:v>
                </c:pt>
                <c:pt idx="14">
                  <c:v>1.3935064935064938E-6</c:v>
                </c:pt>
                <c:pt idx="15">
                  <c:v>2.9999999999999999E-7</c:v>
                </c:pt>
                <c:pt idx="16">
                  <c:v>0</c:v>
                </c:pt>
                <c:pt idx="17">
                  <c:v>4.5171428571428583E-6</c:v>
                </c:pt>
                <c:pt idx="18">
                  <c:v>4.6385054945054953E-2</c:v>
                </c:pt>
                <c:pt idx="19">
                  <c:v>0</c:v>
                </c:pt>
                <c:pt idx="20">
                  <c:v>0</c:v>
                </c:pt>
                <c:pt idx="21">
                  <c:v>2.9999999999999997E-8</c:v>
                </c:pt>
                <c:pt idx="22">
                  <c:v>6.5246781000000004E-2</c:v>
                </c:pt>
                <c:pt idx="23">
                  <c:v>7.0000000000000006E-9</c:v>
                </c:pt>
                <c:pt idx="24">
                  <c:v>2.0000000000000004E-8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AC-4BD1-8962-03AF0B16AD58}"/>
            </c:ext>
          </c:extLst>
        </c:ser>
        <c:ser>
          <c:idx val="1"/>
          <c:order val="1"/>
          <c:tx>
            <c:strRef>
              <c:f>' '!$A$223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'!$B$223:$BB$223</c:f>
              <c:numCache>
                <c:formatCode>0.00</c:formatCode>
                <c:ptCount val="51"/>
                <c:pt idx="0">
                  <c:v>0.65507570000000004</c:v>
                </c:pt>
                <c:pt idx="1">
                  <c:v>0.65570040000000007</c:v>
                </c:pt>
                <c:pt idx="2">
                  <c:v>0.53403449999999997</c:v>
                </c:pt>
                <c:pt idx="3">
                  <c:v>0.59138610000000003</c:v>
                </c:pt>
                <c:pt idx="4">
                  <c:v>0.78415540000000006</c:v>
                </c:pt>
                <c:pt idx="5">
                  <c:v>0.91859430000000009</c:v>
                </c:pt>
                <c:pt idx="6">
                  <c:v>0.99780110000000011</c:v>
                </c:pt>
                <c:pt idx="7">
                  <c:v>0.9375519000000001</c:v>
                </c:pt>
                <c:pt idx="8">
                  <c:v>1.1524984999999999</c:v>
                </c:pt>
                <c:pt idx="9">
                  <c:v>1.7888646999999998</c:v>
                </c:pt>
                <c:pt idx="10">
                  <c:v>1.9953885999999996</c:v>
                </c:pt>
                <c:pt idx="11">
                  <c:v>1.7611846000000002</c:v>
                </c:pt>
                <c:pt idx="12">
                  <c:v>1.7962126999999997</c:v>
                </c:pt>
                <c:pt idx="13">
                  <c:v>1.7392858000000002</c:v>
                </c:pt>
                <c:pt idx="14">
                  <c:v>1.5461343000000003</c:v>
                </c:pt>
                <c:pt idx="15">
                  <c:v>1.6058163000000001</c:v>
                </c:pt>
                <c:pt idx="16">
                  <c:v>1.6087769000000001</c:v>
                </c:pt>
                <c:pt idx="17">
                  <c:v>1.7435152</c:v>
                </c:pt>
                <c:pt idx="18">
                  <c:v>1.7748987000000001</c:v>
                </c:pt>
                <c:pt idx="19">
                  <c:v>2.3117791000000003</c:v>
                </c:pt>
                <c:pt idx="20">
                  <c:v>2.7615192039999998</c:v>
                </c:pt>
                <c:pt idx="21">
                  <c:v>2.6390221720000002</c:v>
                </c:pt>
                <c:pt idx="22">
                  <c:v>0.58687761199999999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AC-4BD1-8962-03AF0B16AD58}"/>
            </c:ext>
          </c:extLst>
        </c:ser>
        <c:ser>
          <c:idx val="6"/>
          <c:order val="2"/>
          <c:tx>
            <c:strRef>
              <c:f>' '!$A$224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'!$B$224:$BB$224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6.6273499999999999E-2</c:v>
                </c:pt>
                <c:pt idx="8">
                  <c:v>0.29471150000000002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9.9999999999999995E-8</c:v>
                </c:pt>
                <c:pt idx="16">
                  <c:v>1.9999999999999999E-7</c:v>
                </c:pt>
                <c:pt idx="17">
                  <c:v>0</c:v>
                </c:pt>
                <c:pt idx="18">
                  <c:v>0</c:v>
                </c:pt>
                <c:pt idx="19">
                  <c:v>1.0204081632653062E-8</c:v>
                </c:pt>
                <c:pt idx="20">
                  <c:v>0</c:v>
                </c:pt>
                <c:pt idx="21">
                  <c:v>0</c:v>
                </c:pt>
                <c:pt idx="22">
                  <c:v>2.3299999999999998E-7</c:v>
                </c:pt>
                <c:pt idx="23">
                  <c:v>0</c:v>
                </c:pt>
                <c:pt idx="24">
                  <c:v>1.2800000000000001E-7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AC-4BD1-8962-03AF0B16AD58}"/>
            </c:ext>
          </c:extLst>
        </c:ser>
        <c:ser>
          <c:idx val="7"/>
          <c:order val="3"/>
          <c:tx>
            <c:strRef>
              <c:f>' '!$A$225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'!$B$225:$BB$225</c:f>
              <c:numCache>
                <c:formatCode>0.00</c:formatCode>
                <c:ptCount val="51"/>
                <c:pt idx="0">
                  <c:v>1.115450000001017E-4</c:v>
                </c:pt>
                <c:pt idx="1">
                  <c:v>1.2373000000009959E-4</c:v>
                </c:pt>
                <c:pt idx="2">
                  <c:v>8.8399999999766443E-5</c:v>
                </c:pt>
                <c:pt idx="3">
                  <c:v>6.4699999999806579E-5</c:v>
                </c:pt>
                <c:pt idx="4">
                  <c:v>8.4332142857190817E-5</c:v>
                </c:pt>
                <c:pt idx="5">
                  <c:v>2.0174999999511556E-5</c:v>
                </c:pt>
                <c:pt idx="6">
                  <c:v>1.6983699999999824E-2</c:v>
                </c:pt>
                <c:pt idx="7">
                  <c:v>2.9747150000000167E-2</c:v>
                </c:pt>
                <c:pt idx="8">
                  <c:v>0.14576152571428613</c:v>
                </c:pt>
                <c:pt idx="9">
                  <c:v>8.8401926984127188E-2</c:v>
                </c:pt>
                <c:pt idx="10">
                  <c:v>0.13619364285714308</c:v>
                </c:pt>
                <c:pt idx="11">
                  <c:v>7.0032799999999895E-2</c:v>
                </c:pt>
                <c:pt idx="12">
                  <c:v>2.939386363636376E-2</c:v>
                </c:pt>
                <c:pt idx="13">
                  <c:v>1.5593369387754574E-2</c:v>
                </c:pt>
                <c:pt idx="14">
                  <c:v>2.152742857142842E-3</c:v>
                </c:pt>
                <c:pt idx="15">
                  <c:v>1.8503785714307774E-4</c:v>
                </c:pt>
                <c:pt idx="16">
                  <c:v>7.4074456043957682E-3</c:v>
                </c:pt>
                <c:pt idx="17">
                  <c:v>6.7445523809523955E-3</c:v>
                </c:pt>
                <c:pt idx="18">
                  <c:v>9.2785675324678074E-3</c:v>
                </c:pt>
                <c:pt idx="19">
                  <c:v>1.9878461904761391E-2</c:v>
                </c:pt>
                <c:pt idx="20">
                  <c:v>1.0587229999994285E-3</c:v>
                </c:pt>
                <c:pt idx="21">
                  <c:v>8.2500731428583052E-3</c:v>
                </c:pt>
                <c:pt idx="22">
                  <c:v>6.6285981106442682E-2</c:v>
                </c:pt>
                <c:pt idx="23">
                  <c:v>3.2229028571431249E-4</c:v>
                </c:pt>
                <c:pt idx="24">
                  <c:v>6.6786376122449972E-3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BAC-4BD1-8962-03AF0B16AD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0273248"/>
        <c:axId val="1"/>
      </c:barChart>
      <c:barChart>
        <c:barDir val="col"/>
        <c:grouping val="stacked"/>
        <c:varyColors val="0"/>
        <c:ser>
          <c:idx val="8"/>
          <c:order val="4"/>
          <c:tx>
            <c:strRef>
              <c:f>' '!$A$226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'!$B$226:$BB$226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6BAC-4BD1-8962-03AF0B16AD58}"/>
            </c:ext>
          </c:extLst>
        </c:ser>
        <c:ser>
          <c:idx val="3"/>
          <c:order val="5"/>
          <c:tx>
            <c:strRef>
              <c:f>' '!$A$227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'!$B$227:$BB$227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6BAC-4BD1-8962-03AF0B16AD58}"/>
            </c:ext>
          </c:extLst>
        </c:ser>
        <c:ser>
          <c:idx val="4"/>
          <c:order val="6"/>
          <c:tx>
            <c:strRef>
              <c:f>' '!$A$228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'!$B$228:$BB$228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6BAC-4BD1-8962-03AF0B16AD58}"/>
            </c:ext>
          </c:extLst>
        </c:ser>
        <c:ser>
          <c:idx val="5"/>
          <c:order val="7"/>
          <c:tx>
            <c:strRef>
              <c:f>' '!$A$229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'!$B$229:$BB$229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BAC-4BD1-8962-03AF0B16AD58}"/>
            </c:ext>
          </c:extLst>
        </c:ser>
        <c:ser>
          <c:idx val="10"/>
          <c:order val="8"/>
          <c:tx>
            <c:strRef>
              <c:f>' '!$A$230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'!$B$230:$BB$230</c:f>
              <c:numCache>
                <c:formatCode>#,##0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1.8174432000000002E-6</c:v>
                </c:pt>
                <c:pt idx="29" formatCode="0.00">
                  <c:v>0</c:v>
                </c:pt>
                <c:pt idx="30" formatCode="0.00">
                  <c:v>6.2195000000000003E-7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7.1052955775000011E-3</c:v>
                </c:pt>
                <c:pt idx="34" formatCode="0.00">
                  <c:v>1.9757828541200003E-2</c:v>
                </c:pt>
                <c:pt idx="35" formatCode="0.00">
                  <c:v>4.1233217079999999E-3</c:v>
                </c:pt>
                <c:pt idx="36" formatCode="0.00">
                  <c:v>9.0966524661000008E-3</c:v>
                </c:pt>
                <c:pt idx="37" formatCode="0.00">
                  <c:v>4.8882571680000002E-3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1.4254804999999999E-6</c:v>
                </c:pt>
                <c:pt idx="41" formatCode="0.00">
                  <c:v>2.4409E-8</c:v>
                </c:pt>
                <c:pt idx="42" formatCode="0.00">
                  <c:v>0</c:v>
                </c:pt>
                <c:pt idx="43" formatCode="0.00">
                  <c:v>8.7416185999999983E-6</c:v>
                </c:pt>
                <c:pt idx="44" formatCode="0.00">
                  <c:v>4.7381129499999997E-3</c:v>
                </c:pt>
                <c:pt idx="45" formatCode="0.00">
                  <c:v>0</c:v>
                </c:pt>
                <c:pt idx="46" formatCode="0.00">
                  <c:v>0</c:v>
                </c:pt>
                <c:pt idx="47" formatCode="0.00">
                  <c:v>8.2789000000000021E-9</c:v>
                </c:pt>
                <c:pt idx="48" formatCode="0.00">
                  <c:v>1.3239163664999999E-2</c:v>
                </c:pt>
                <c:pt idx="49" formatCode="0.00">
                  <c:v>1.6219499999999998E-8</c:v>
                </c:pt>
                <c:pt idx="50" formatCode="0.00">
                  <c:v>1.4553572500000002E-6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BAC-4BD1-8962-03AF0B16AD58}"/>
            </c:ext>
          </c:extLst>
        </c:ser>
        <c:ser>
          <c:idx val="11"/>
          <c:order val="9"/>
          <c:tx>
            <c:strRef>
              <c:f>' '!$A$231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'!$B$231:$BB$231</c:f>
              <c:numCache>
                <c:formatCode>#,##0</c:formatCode>
                <c:ptCount val="51"/>
                <c:pt idx="26" formatCode="0.00">
                  <c:v>1.8388275869910001E-2</c:v>
                </c:pt>
                <c:pt idx="27" formatCode="0.00">
                  <c:v>1.8467546949199998E-2</c:v>
                </c:pt>
                <c:pt idx="28" formatCode="0.00">
                  <c:v>1.7763263371199999E-2</c:v>
                </c:pt>
                <c:pt idx="29" formatCode="0.00">
                  <c:v>2.2034362000000002E-2</c:v>
                </c:pt>
                <c:pt idx="30" formatCode="0.00">
                  <c:v>3.4348487381600006E-2</c:v>
                </c:pt>
                <c:pt idx="31" formatCode="0.00">
                  <c:v>4.2175977815400001E-2</c:v>
                </c:pt>
                <c:pt idx="32" formatCode="0.00">
                  <c:v>4.8537729200000011E-2</c:v>
                </c:pt>
                <c:pt idx="33" formatCode="0.00">
                  <c:v>5.2819307096500005E-2</c:v>
                </c:pt>
                <c:pt idx="34" formatCode="0.00">
                  <c:v>8.505086320800001E-2</c:v>
                </c:pt>
                <c:pt idx="35" formatCode="0.00">
                  <c:v>0.11478709543399999</c:v>
                </c:pt>
                <c:pt idx="36" formatCode="0.00">
                  <c:v>0.14006875178790004</c:v>
                </c:pt>
                <c:pt idx="37" formatCode="0.00">
                  <c:v>0.14668500532800002</c:v>
                </c:pt>
                <c:pt idx="38" formatCode="0.00">
                  <c:v>0.13306130515039999</c:v>
                </c:pt>
                <c:pt idx="39" formatCode="0.00">
                  <c:v>0.13206658540020003</c:v>
                </c:pt>
                <c:pt idx="40" formatCode="0.00">
                  <c:v>0.110620302495</c:v>
                </c:pt>
                <c:pt idx="41" formatCode="0.00">
                  <c:v>8.2519905719999981E-2</c:v>
                </c:pt>
                <c:pt idx="42" formatCode="0.00">
                  <c:v>7.7160547854100009E-2</c:v>
                </c:pt>
                <c:pt idx="43" formatCode="0.00">
                  <c:v>8.475814311249999E-2</c:v>
                </c:pt>
                <c:pt idx="44" formatCode="0.00">
                  <c:v>0.11052456761799999</c:v>
                </c:pt>
                <c:pt idx="45" formatCode="0.00">
                  <c:v>0.1375422099635</c:v>
                </c:pt>
                <c:pt idx="46" formatCode="0.00">
                  <c:v>0.16360893131160001</c:v>
                </c:pt>
                <c:pt idx="47" formatCode="0.00">
                  <c:v>0.16028059918019999</c:v>
                </c:pt>
                <c:pt idx="48" formatCode="0.00">
                  <c:v>2.7924254279999998E-2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BAC-4BD1-8962-03AF0B16AD58}"/>
            </c:ext>
          </c:extLst>
        </c:ser>
        <c:ser>
          <c:idx val="13"/>
          <c:order val="10"/>
          <c:tx>
            <c:strRef>
              <c:f>' '!$A$232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'!$B$232:$BB$232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8.0227959895000003E-3</c:v>
                </c:pt>
                <c:pt idx="34" formatCode="0.00">
                  <c:v>4.8171834274800006E-2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1.1094999999999999E-8</c:v>
                </c:pt>
                <c:pt idx="42" formatCode="0.00">
                  <c:v>4.7596699999999996E-8</c:v>
                </c:pt>
                <c:pt idx="43" formatCode="0.00">
                  <c:v>0</c:v>
                </c:pt>
                <c:pt idx="44" formatCode="0.00">
                  <c:v>0</c:v>
                </c:pt>
                <c:pt idx="45" formatCode="0.00">
                  <c:v>1.1195000000000001E-9</c:v>
                </c:pt>
                <c:pt idx="46" formatCode="0.00">
                  <c:v>0</c:v>
                </c:pt>
                <c:pt idx="47" formatCode="0.00">
                  <c:v>0</c:v>
                </c:pt>
                <c:pt idx="48" formatCode="0.00">
                  <c:v>5.3703000000000001E-8</c:v>
                </c:pt>
                <c:pt idx="49" formatCode="0.00">
                  <c:v>8.6503999999999998E-9</c:v>
                </c:pt>
                <c:pt idx="50" formatCode="0.00">
                  <c:v>2.9539965000000001E-7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AC-4BD1-8962-03AF0B16AD58}"/>
            </c:ext>
          </c:extLst>
        </c:ser>
        <c:ser>
          <c:idx val="14"/>
          <c:order val="11"/>
          <c:tx>
            <c:strRef>
              <c:f>' '!$A$233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'!$B$233:$BB$233</c:f>
              <c:numCache>
                <c:formatCode>General</c:formatCode>
                <c:ptCount val="51"/>
                <c:pt idx="26" formatCode="0.00">
                  <c:v>4.5685593431998156E-5</c:v>
                </c:pt>
                <c:pt idx="27" formatCode="0.00">
                  <c:v>6.8423840000005065E-5</c:v>
                </c:pt>
                <c:pt idx="28" formatCode="0.00">
                  <c:v>3.5794742399990892E-5</c:v>
                </c:pt>
                <c:pt idx="29" formatCode="0.00">
                  <c:v>3.9077304000004198E-5</c:v>
                </c:pt>
                <c:pt idx="30" formatCode="0.00">
                  <c:v>5.9641273299999853E-5</c:v>
                </c:pt>
                <c:pt idx="31" formatCode="0.00">
                  <c:v>1.7401226700006212E-5</c:v>
                </c:pt>
                <c:pt idx="32" formatCode="0.00">
                  <c:v>7.0439159999999973E-4</c:v>
                </c:pt>
                <c:pt idx="33" formatCode="0.00">
                  <c:v>3.6093200194999703E-3</c:v>
                </c:pt>
                <c:pt idx="34" formatCode="0.00">
                  <c:v>1.6207202618800015E-2</c:v>
                </c:pt>
                <c:pt idx="35" formatCode="0.00">
                  <c:v>1.4202732323999975E-2</c:v>
                </c:pt>
                <c:pt idx="36" formatCode="0.00">
                  <c:v>1.2875411837699996E-2</c:v>
                </c:pt>
                <c:pt idx="37" formatCode="0.00">
                  <c:v>5.115861696000007E-3</c:v>
                </c:pt>
                <c:pt idx="38" formatCode="0.00">
                  <c:v>1.0787874591999813E-3</c:v>
                </c:pt>
                <c:pt idx="39" formatCode="0.00">
                  <c:v>6.4012295039997391E-4</c:v>
                </c:pt>
                <c:pt idx="40" formatCode="0.00">
                  <c:v>1.0738398350000622E-4</c:v>
                </c:pt>
                <c:pt idx="41" formatCode="0.00">
                  <c:v>5.2517073000010739E-5</c:v>
                </c:pt>
                <c:pt idx="42" formatCode="0.00">
                  <c:v>1.5244558869997871E-4</c:v>
                </c:pt>
                <c:pt idx="43" formatCode="0.00">
                  <c:v>1.9836402299999722E-4</c:v>
                </c:pt>
                <c:pt idx="44" formatCode="0.00">
                  <c:v>6.5219071600006173E-4</c:v>
                </c:pt>
                <c:pt idx="45" formatCode="0.00">
                  <c:v>1.4543603620000012E-3</c:v>
                </c:pt>
                <c:pt idx="46" formatCode="0.00">
                  <c:v>1.7305929079999838E-4</c:v>
                </c:pt>
                <c:pt idx="47" formatCode="0.00">
                  <c:v>4.6947986119993956E-4</c:v>
                </c:pt>
                <c:pt idx="48" formatCode="0.00">
                  <c:v>1.2822748496999992E-2</c:v>
                </c:pt>
                <c:pt idx="49" formatCode="0.00">
                  <c:v>1.3653326401000259E-3</c:v>
                </c:pt>
                <c:pt idx="50" formatCode="0.00">
                  <c:v>5.8430916409999833E-4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BAC-4BD1-8962-03AF0B16AD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0273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4375984251968507E-2"/>
              <c:y val="0.236674540682414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7324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8961072834645671"/>
              <c:y val="0.155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5884186351706"/>
          <c:y val="0.90669632545931755"/>
          <c:w val="0.63751968503937007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750577586799672"/>
          <c:y val="7.0002296523094559E-2"/>
          <c:w val="0.61460226534510043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'!$B$250:$BB$250</c:f>
              <c:numCache>
                <c:formatCode>0.00</c:formatCode>
                <c:ptCount val="51"/>
                <c:pt idx="0">
                  <c:v>8.2939999999999993E-3</c:v>
                </c:pt>
                <c:pt idx="1">
                  <c:v>3.0000000000000001E-3</c:v>
                </c:pt>
                <c:pt idx="2">
                  <c:v>3.6383066666666672E-3</c:v>
                </c:pt>
                <c:pt idx="3">
                  <c:v>1.716591666666667E-2</c:v>
                </c:pt>
                <c:pt idx="4">
                  <c:v>3.8739999999999998E-3</c:v>
                </c:pt>
                <c:pt idx="5">
                  <c:v>3.0683499999999999E-2</c:v>
                </c:pt>
                <c:pt idx="6">
                  <c:v>3.0580100000000002E-2</c:v>
                </c:pt>
                <c:pt idx="7">
                  <c:v>9.0253E-3</c:v>
                </c:pt>
                <c:pt idx="8">
                  <c:v>5.3539E-3</c:v>
                </c:pt>
                <c:pt idx="9">
                  <c:v>1.2006399999999999E-2</c:v>
                </c:pt>
                <c:pt idx="10">
                  <c:v>4.9999999999999998E-7</c:v>
                </c:pt>
                <c:pt idx="11">
                  <c:v>4.9826999999999996E-3</c:v>
                </c:pt>
                <c:pt idx="12">
                  <c:v>2.0634299999999998E-2</c:v>
                </c:pt>
                <c:pt idx="13">
                  <c:v>8.5941999999999998E-3</c:v>
                </c:pt>
                <c:pt idx="14">
                  <c:v>7.4130999999999989E-3</c:v>
                </c:pt>
                <c:pt idx="15">
                  <c:v>1.9958433333333329E-3</c:v>
                </c:pt>
                <c:pt idx="16">
                  <c:v>1.8833664000000003E-2</c:v>
                </c:pt>
                <c:pt idx="17">
                  <c:v>6.990502899999998E-2</c:v>
                </c:pt>
                <c:pt idx="18">
                  <c:v>8.3392468571428569E-2</c:v>
                </c:pt>
                <c:pt idx="19">
                  <c:v>3.1112749000000006E-2</c:v>
                </c:pt>
                <c:pt idx="20">
                  <c:v>1.8941774999999998E-2</c:v>
                </c:pt>
                <c:pt idx="21">
                  <c:v>6.0947599999999985E-4</c:v>
                </c:pt>
                <c:pt idx="22">
                  <c:v>1.4228332999999999E-2</c:v>
                </c:pt>
                <c:pt idx="23">
                  <c:v>4.9195797999999985E-2</c:v>
                </c:pt>
                <c:pt idx="24">
                  <c:v>5.1518210999999994E-2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3E-47E5-A6CD-EA4AABED517B}"/>
            </c:ext>
          </c:extLst>
        </c:ser>
        <c:ser>
          <c:idx val="1"/>
          <c:order val="1"/>
          <c:tx>
            <c:strRef>
              <c:f>' '!$A$251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'!$B$251:$BB$251</c:f>
              <c:numCache>
                <c:formatCode>0.00</c:formatCode>
                <c:ptCount val="51"/>
                <c:pt idx="0">
                  <c:v>2.0489640000000003E-2</c:v>
                </c:pt>
                <c:pt idx="1">
                  <c:v>3.9415682E-2</c:v>
                </c:pt>
                <c:pt idx="2">
                  <c:v>1.3339253333333332E-2</c:v>
                </c:pt>
                <c:pt idx="3">
                  <c:v>5.5077466666666663E-3</c:v>
                </c:pt>
                <c:pt idx="4">
                  <c:v>3.8959480000000006E-3</c:v>
                </c:pt>
                <c:pt idx="5">
                  <c:v>6.6031000000000006E-3</c:v>
                </c:pt>
                <c:pt idx="6">
                  <c:v>7.1770000000000011E-3</c:v>
                </c:pt>
                <c:pt idx="7">
                  <c:v>4.8773999999999996E-3</c:v>
                </c:pt>
                <c:pt idx="8">
                  <c:v>3.0320000000000004E-3</c:v>
                </c:pt>
                <c:pt idx="9">
                  <c:v>1.4099E-3</c:v>
                </c:pt>
                <c:pt idx="10">
                  <c:v>1.3554999999999999E-3</c:v>
                </c:pt>
                <c:pt idx="11">
                  <c:v>1.0107999999999998E-3</c:v>
                </c:pt>
                <c:pt idx="12">
                  <c:v>1.3984999999999998E-3</c:v>
                </c:pt>
                <c:pt idx="13">
                  <c:v>2.2615000000000001E-3</c:v>
                </c:pt>
                <c:pt idx="14">
                  <c:v>1.9960999999999998E-3</c:v>
                </c:pt>
                <c:pt idx="15">
                  <c:v>2.2527999999999997E-3</c:v>
                </c:pt>
                <c:pt idx="16">
                  <c:v>3.0812769999999999E-3</c:v>
                </c:pt>
                <c:pt idx="17">
                  <c:v>2.7757999999999997E-3</c:v>
                </c:pt>
                <c:pt idx="18">
                  <c:v>4.8334014285714285E-3</c:v>
                </c:pt>
                <c:pt idx="19">
                  <c:v>3.1975869999999991E-3</c:v>
                </c:pt>
                <c:pt idx="20">
                  <c:v>2.8952789999999997E-3</c:v>
                </c:pt>
                <c:pt idx="21">
                  <c:v>4.2883160000000003E-3</c:v>
                </c:pt>
                <c:pt idx="22">
                  <c:v>3.1079710000000006E-3</c:v>
                </c:pt>
                <c:pt idx="23">
                  <c:v>2.7042350000000001E-3</c:v>
                </c:pt>
                <c:pt idx="24">
                  <c:v>2.874152E-3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3E-47E5-A6CD-EA4AABED517B}"/>
            </c:ext>
          </c:extLst>
        </c:ser>
        <c:ser>
          <c:idx val="2"/>
          <c:order val="2"/>
          <c:tx>
            <c:strRef>
              <c:f>' '!$A$252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'!$B$252:$BB$252</c:f>
              <c:numCache>
                <c:formatCode>0.00</c:formatCode>
                <c:ptCount val="51"/>
                <c:pt idx="0">
                  <c:v>7.6060000000000006E-4</c:v>
                </c:pt>
                <c:pt idx="1">
                  <c:v>8.7744999999999993E-3</c:v>
                </c:pt>
                <c:pt idx="2">
                  <c:v>2.0838100000000002E-2</c:v>
                </c:pt>
                <c:pt idx="3">
                  <c:v>2.4052199999999999E-2</c:v>
                </c:pt>
                <c:pt idx="4">
                  <c:v>2.9121715999999999E-2</c:v>
                </c:pt>
                <c:pt idx="5">
                  <c:v>1.7441399999999999E-2</c:v>
                </c:pt>
                <c:pt idx="6">
                  <c:v>0</c:v>
                </c:pt>
                <c:pt idx="7">
                  <c:v>1.9599999999999999E-5</c:v>
                </c:pt>
                <c:pt idx="8">
                  <c:v>0</c:v>
                </c:pt>
                <c:pt idx="9">
                  <c:v>3.8399999999999998E-5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2.02E-5</c:v>
                </c:pt>
                <c:pt idx="16">
                  <c:v>0</c:v>
                </c:pt>
                <c:pt idx="17">
                  <c:v>7.9999999999999988E-8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7.9999999999999988E-9</c:v>
                </c:pt>
                <c:pt idx="23">
                  <c:v>2.5999999999999995E-8</c:v>
                </c:pt>
                <c:pt idx="24">
                  <c:v>4.2758999999999995E-5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23E-47E5-A6CD-EA4AABED517B}"/>
            </c:ext>
          </c:extLst>
        </c:ser>
        <c:ser>
          <c:idx val="5"/>
          <c:order val="3"/>
          <c:tx>
            <c:strRef>
              <c:f>' '!$A$253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'!$B$253:$BB$253</c:f>
              <c:numCache>
                <c:formatCode>0.00</c:formatCode>
                <c:ptCount val="51"/>
                <c:pt idx="0">
                  <c:v>5.1592999999999995E-3</c:v>
                </c:pt>
                <c:pt idx="1">
                  <c:v>8.1229000000000006E-3</c:v>
                </c:pt>
                <c:pt idx="2">
                  <c:v>7.5878000000000004E-3</c:v>
                </c:pt>
                <c:pt idx="3">
                  <c:v>9.8249083333333334E-3</c:v>
                </c:pt>
                <c:pt idx="4">
                  <c:v>1.44212E-2</c:v>
                </c:pt>
                <c:pt idx="5">
                  <c:v>2.62521E-2</c:v>
                </c:pt>
                <c:pt idx="6">
                  <c:v>2.6853399999999999E-2</c:v>
                </c:pt>
                <c:pt idx="7">
                  <c:v>2.7640400000000002E-2</c:v>
                </c:pt>
                <c:pt idx="8">
                  <c:v>3.0125277500000002E-2</c:v>
                </c:pt>
                <c:pt idx="9">
                  <c:v>6.1346999999999999E-3</c:v>
                </c:pt>
                <c:pt idx="10">
                  <c:v>1.7821599999999996E-2</c:v>
                </c:pt>
                <c:pt idx="11">
                  <c:v>2.1583999999999996E-2</c:v>
                </c:pt>
                <c:pt idx="12">
                  <c:v>1.8224399999999998E-2</c:v>
                </c:pt>
                <c:pt idx="13">
                  <c:v>8.3248999999999997E-3</c:v>
                </c:pt>
                <c:pt idx="14">
                  <c:v>4.2147999999999994E-3</c:v>
                </c:pt>
                <c:pt idx="15">
                  <c:v>4.8653999999999998E-3</c:v>
                </c:pt>
                <c:pt idx="16">
                  <c:v>4.161251999999999E-3</c:v>
                </c:pt>
                <c:pt idx="17">
                  <c:v>3.9934999999999997E-3</c:v>
                </c:pt>
                <c:pt idx="18">
                  <c:v>7.1766039999999996E-3</c:v>
                </c:pt>
                <c:pt idx="19">
                  <c:v>1.3040152999999999E-2</c:v>
                </c:pt>
                <c:pt idx="20">
                  <c:v>1.3964093E-2</c:v>
                </c:pt>
                <c:pt idx="21">
                  <c:v>1.8241516999999995E-2</c:v>
                </c:pt>
                <c:pt idx="22">
                  <c:v>4.7296189999999991E-3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3E-47E5-A6CD-EA4AABED517B}"/>
            </c:ext>
          </c:extLst>
        </c:ser>
        <c:ser>
          <c:idx val="6"/>
          <c:order val="4"/>
          <c:tx>
            <c:strRef>
              <c:f>' '!$A$254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'!$B$254:$BB$254</c:f>
              <c:numCache>
                <c:formatCode>0.00</c:formatCode>
                <c:ptCount val="51"/>
                <c:pt idx="0">
                  <c:v>3.671385349999999E-2</c:v>
                </c:pt>
                <c:pt idx="1">
                  <c:v>4.5309506000000041E-2</c:v>
                </c:pt>
                <c:pt idx="2">
                  <c:v>5.0284635238095239E-2</c:v>
                </c:pt>
                <c:pt idx="3">
                  <c:v>1.1025136666666623E-2</c:v>
                </c:pt>
                <c:pt idx="4">
                  <c:v>5.8911840000000354E-3</c:v>
                </c:pt>
                <c:pt idx="5">
                  <c:v>7.0920660000000357E-3</c:v>
                </c:pt>
                <c:pt idx="6">
                  <c:v>2.4629030000000302E-3</c:v>
                </c:pt>
                <c:pt idx="7">
                  <c:v>4.5962134444444483E-3</c:v>
                </c:pt>
                <c:pt idx="8">
                  <c:v>7.0990900000000232E-3</c:v>
                </c:pt>
                <c:pt idx="9">
                  <c:v>9.476120000000067E-3</c:v>
                </c:pt>
                <c:pt idx="10">
                  <c:v>2.5881799999999976E-2</c:v>
                </c:pt>
                <c:pt idx="11">
                  <c:v>1.0302674999999911E-2</c:v>
                </c:pt>
                <c:pt idx="12">
                  <c:v>8.3302571428572336E-3</c:v>
                </c:pt>
                <c:pt idx="13">
                  <c:v>1.0285310000000152E-2</c:v>
                </c:pt>
                <c:pt idx="14">
                  <c:v>1.971181838383837E-2</c:v>
                </c:pt>
                <c:pt idx="15">
                  <c:v>3.2409116515151395E-2</c:v>
                </c:pt>
                <c:pt idx="16">
                  <c:v>2.6179282999999963E-2</c:v>
                </c:pt>
                <c:pt idx="17">
                  <c:v>1.2773638181818037E-3</c:v>
                </c:pt>
                <c:pt idx="18">
                  <c:v>1.3042317402596343E-3</c:v>
                </c:pt>
                <c:pt idx="19">
                  <c:v>1.5437164999999517E-3</c:v>
                </c:pt>
                <c:pt idx="20">
                  <c:v>1.1146890000000645E-3</c:v>
                </c:pt>
                <c:pt idx="21">
                  <c:v>8.7288799999998834E-4</c:v>
                </c:pt>
                <c:pt idx="22">
                  <c:v>3.066085999999954E-3</c:v>
                </c:pt>
                <c:pt idx="23">
                  <c:v>1.3231940000000691E-3</c:v>
                </c:pt>
                <c:pt idx="24">
                  <c:v>1.5076320000000989E-3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3E-47E5-A6CD-EA4AABED517B}"/>
            </c:ext>
          </c:extLst>
        </c:ser>
        <c:ser>
          <c:idx val="7"/>
          <c:order val="5"/>
          <c:tx>
            <c:strRef>
              <c:f>' '!$A$255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'!$B$255:$BB$255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D23E-47E5-A6CD-EA4AABED517B}"/>
            </c:ext>
          </c:extLst>
        </c:ser>
        <c:ser>
          <c:idx val="8"/>
          <c:order val="6"/>
          <c:tx>
            <c:strRef>
              <c:f>' '!$A$256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'!$B$256:$BB$256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D23E-47E5-A6CD-EA4AABED5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0270368"/>
        <c:axId val="1"/>
      </c:barChart>
      <c:barChart>
        <c:barDir val="col"/>
        <c:grouping val="stacked"/>
        <c:varyColors val="0"/>
        <c:ser>
          <c:idx val="10"/>
          <c:order val="7"/>
          <c:tx>
            <c:strRef>
              <c:f>' '!$A$257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'!$B$257:$BB$257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D23E-47E5-A6CD-EA4AABED517B}"/>
            </c:ext>
          </c:extLst>
        </c:ser>
        <c:ser>
          <c:idx val="11"/>
          <c:order val="8"/>
          <c:tx>
            <c:strRef>
              <c:f>' '!$A$258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'!$B$258:$BB$258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D23E-47E5-A6CD-EA4AABED517B}"/>
            </c:ext>
          </c:extLst>
        </c:ser>
        <c:ser>
          <c:idx val="12"/>
          <c:order val="9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'!$B$259:$BB$259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D23E-47E5-A6CD-EA4AABED517B}"/>
            </c:ext>
          </c:extLst>
        </c:ser>
        <c:ser>
          <c:idx val="15"/>
          <c:order val="10"/>
          <c:tx>
            <c:strRef>
              <c:f>' '!$A$260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'!$B$260:$BB$260</c:f>
              <c:numCache>
                <c:formatCode>#,##0</c:formatCode>
                <c:ptCount val="51"/>
                <c:pt idx="26" formatCode="0.00">
                  <c:v>5.0757050817570003E-3</c:v>
                </c:pt>
                <c:pt idx="27" formatCode="0.00">
                  <c:v>1.4873148595999999E-3</c:v>
                </c:pt>
                <c:pt idx="28" formatCode="0.00">
                  <c:v>1.5173693328E-3</c:v>
                </c:pt>
                <c:pt idx="29" formatCode="0.00">
                  <c:v>1.173207112E-2</c:v>
                </c:pt>
                <c:pt idx="30" formatCode="0.00">
                  <c:v>1.9597744011999999E-3</c:v>
                </c:pt>
                <c:pt idx="31" formatCode="0.00">
                  <c:v>1.8321018444299998E-2</c:v>
                </c:pt>
                <c:pt idx="32" formatCode="0.00">
                  <c:v>1.7055800446E-2</c:v>
                </c:pt>
                <c:pt idx="33" formatCode="0.00">
                  <c:v>6.0758143514999989E-3</c:v>
                </c:pt>
                <c:pt idx="34" formatCode="0.00">
                  <c:v>3.6817433300000003E-3</c:v>
                </c:pt>
                <c:pt idx="35" formatCode="0.00">
                  <c:v>5.2391324172000008E-3</c:v>
                </c:pt>
                <c:pt idx="36" formatCode="0.00">
                  <c:v>2.9695680000000002E-7</c:v>
                </c:pt>
                <c:pt idx="37" formatCode="0.00">
                  <c:v>3.5424854879999995E-3</c:v>
                </c:pt>
                <c:pt idx="38" formatCode="0.00">
                  <c:v>1.2320034566399999E-2</c:v>
                </c:pt>
                <c:pt idx="39" formatCode="0.00">
                  <c:v>5.2494573567000002E-3</c:v>
                </c:pt>
                <c:pt idx="40" formatCode="0.00">
                  <c:v>4.3009403685000001E-3</c:v>
                </c:pt>
                <c:pt idx="41" formatCode="0.00">
                  <c:v>1.1329293115E-3</c:v>
                </c:pt>
                <c:pt idx="42" formatCode="0.00">
                  <c:v>9.1568047913000005E-3</c:v>
                </c:pt>
                <c:pt idx="43" formatCode="0.00">
                  <c:v>3.9649549725499993E-2</c:v>
                </c:pt>
                <c:pt idx="44" formatCode="0.00">
                  <c:v>6.0299892453999998E-2</c:v>
                </c:pt>
                <c:pt idx="45" formatCode="0.00">
                  <c:v>2.0896147036499998E-2</c:v>
                </c:pt>
                <c:pt idx="46" formatCode="0.00">
                  <c:v>8.7884899966000005E-3</c:v>
                </c:pt>
                <c:pt idx="47" formatCode="0.00">
                  <c:v>4.6101527730000002E-4</c:v>
                </c:pt>
                <c:pt idx="48" formatCode="0.00">
                  <c:v>1.1949377661E-2</c:v>
                </c:pt>
                <c:pt idx="49" formatCode="0.00">
                  <c:v>3.9196585431299995E-2</c:v>
                </c:pt>
                <c:pt idx="50" formatCode="0.00">
                  <c:v>3.6332650736400005E-2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3E-47E5-A6CD-EA4AABED517B}"/>
            </c:ext>
          </c:extLst>
        </c:ser>
        <c:ser>
          <c:idx val="3"/>
          <c:order val="11"/>
          <c:tx>
            <c:strRef>
              <c:f>' '!$A$261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'!$B$261:$BB$261</c:f>
              <c:numCache>
                <c:formatCode>#,##0</c:formatCode>
                <c:ptCount val="51"/>
                <c:pt idx="26" formatCode="0.00">
                  <c:v>1.0438266812667E-2</c:v>
                </c:pt>
                <c:pt idx="27" formatCode="0.00">
                  <c:v>2.2134009756399998E-2</c:v>
                </c:pt>
                <c:pt idx="28" formatCode="0.00">
                  <c:v>3.8814553823999999E-3</c:v>
                </c:pt>
                <c:pt idx="29" formatCode="0.00">
                  <c:v>3.5731259647999998E-3</c:v>
                </c:pt>
                <c:pt idx="30" formatCode="0.00">
                  <c:v>1.7601272072999999E-3</c:v>
                </c:pt>
                <c:pt idx="31" formatCode="0.00">
                  <c:v>4.6498772462999988E-3</c:v>
                </c:pt>
                <c:pt idx="32" formatCode="0.00">
                  <c:v>6.5742161295999999E-3</c:v>
                </c:pt>
                <c:pt idx="33" formatCode="0.00">
                  <c:v>4.8821842289999999E-3</c:v>
                </c:pt>
                <c:pt idx="34" formatCode="0.00">
                  <c:v>3.6679472259999999E-3</c:v>
                </c:pt>
                <c:pt idx="35" formatCode="0.00">
                  <c:v>1.7790297403999999E-3</c:v>
                </c:pt>
                <c:pt idx="36" formatCode="0.00">
                  <c:v>1.8465370389000001E-3</c:v>
                </c:pt>
                <c:pt idx="37" formatCode="0.00">
                  <c:v>1.6900355519999996E-3</c:v>
                </c:pt>
                <c:pt idx="38" formatCode="0.00">
                  <c:v>2.3867511183999998E-3</c:v>
                </c:pt>
                <c:pt idx="39" formatCode="0.00">
                  <c:v>3.7741202064000001E-3</c:v>
                </c:pt>
                <c:pt idx="40" formatCode="0.00">
                  <c:v>2.7268791000000002E-3</c:v>
                </c:pt>
                <c:pt idx="41" formatCode="0.00">
                  <c:v>2.2582596574999996E-3</c:v>
                </c:pt>
                <c:pt idx="42" formatCode="0.00">
                  <c:v>2.7610978497999996E-3</c:v>
                </c:pt>
                <c:pt idx="43" formatCode="0.00">
                  <c:v>2.9156348220999999E-3</c:v>
                </c:pt>
                <c:pt idx="44" formatCode="0.00">
                  <c:v>5.8073017749999999E-3</c:v>
                </c:pt>
                <c:pt idx="45" formatCode="0.00">
                  <c:v>3.9503830084999993E-3</c:v>
                </c:pt>
                <c:pt idx="46" formatCode="0.00">
                  <c:v>3.3119037026E-3</c:v>
                </c:pt>
                <c:pt idx="47" formatCode="0.00">
                  <c:v>4.9057615418000005E-3</c:v>
                </c:pt>
                <c:pt idx="48" formatCode="0.00">
                  <c:v>4.9962617639999997E-3</c:v>
                </c:pt>
                <c:pt idx="49" formatCode="0.00">
                  <c:v>4.3105127020999995E-3</c:v>
                </c:pt>
                <c:pt idx="50" formatCode="0.00">
                  <c:v>5.3140038166000006E-3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23E-47E5-A6CD-EA4AABED517B}"/>
            </c:ext>
          </c:extLst>
        </c:ser>
        <c:ser>
          <c:idx val="4"/>
          <c:order val="12"/>
          <c:tx>
            <c:strRef>
              <c:f>' '!$A$262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'!$B$262:$BB$262</c:f>
              <c:numCache>
                <c:formatCode>General</c:formatCode>
                <c:ptCount val="51"/>
                <c:pt idx="26" formatCode="0.00">
                  <c:v>4.9961367454200004E-4</c:v>
                </c:pt>
                <c:pt idx="27" formatCode="0.00">
                  <c:v>3.3386284271999999E-3</c:v>
                </c:pt>
                <c:pt idx="28" formatCode="0.00">
                  <c:v>8.7687313007999996E-3</c:v>
                </c:pt>
                <c:pt idx="29" formatCode="0.00">
                  <c:v>1.2660376825600001E-2</c:v>
                </c:pt>
                <c:pt idx="30" formatCode="0.00">
                  <c:v>1.4034774432E-2</c:v>
                </c:pt>
                <c:pt idx="31" formatCode="0.00">
                  <c:v>9.2863443386999988E-3</c:v>
                </c:pt>
                <c:pt idx="32" formatCode="0.00">
                  <c:v>0</c:v>
                </c:pt>
                <c:pt idx="33" formatCode="0.00">
                  <c:v>7.8474829999999991E-6</c:v>
                </c:pt>
                <c:pt idx="34" formatCode="0.00">
                  <c:v>0</c:v>
                </c:pt>
                <c:pt idx="35" formatCode="0.00">
                  <c:v>1.8396017200000001E-5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1.4366915499999997E-5</c:v>
                </c:pt>
                <c:pt idx="42" formatCode="0.00">
                  <c:v>0</c:v>
                </c:pt>
                <c:pt idx="43" formatCode="0.00">
                  <c:v>4.5187999999999994E-8</c:v>
                </c:pt>
                <c:pt idx="44" formatCode="0.00">
                  <c:v>0</c:v>
                </c:pt>
                <c:pt idx="45" formatCode="0.00">
                  <c:v>0</c:v>
                </c:pt>
                <c:pt idx="46" formatCode="0.00">
                  <c:v>0</c:v>
                </c:pt>
                <c:pt idx="47" formatCode="0.00">
                  <c:v>0</c:v>
                </c:pt>
                <c:pt idx="48" formatCode="0.00">
                  <c:v>7.3709999999999995E-9</c:v>
                </c:pt>
                <c:pt idx="49" formatCode="0.00">
                  <c:v>1.5138199999999997E-8</c:v>
                </c:pt>
                <c:pt idx="50" formatCode="0.00">
                  <c:v>3.4120282650000009E-5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23E-47E5-A6CD-EA4AABED517B}"/>
            </c:ext>
          </c:extLst>
        </c:ser>
        <c:ser>
          <c:idx val="9"/>
          <c:order val="13"/>
          <c:tx>
            <c:strRef>
              <c:f>' '!$A$263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'!$B$263:$BB$263</c:f>
              <c:numCache>
                <c:formatCode>General</c:formatCode>
                <c:ptCount val="51"/>
                <c:pt idx="26" formatCode="0.00">
                  <c:v>2.0937216846659999E-3</c:v>
                </c:pt>
                <c:pt idx="27" formatCode="0.00">
                  <c:v>3.1937499019999995E-3</c:v>
                </c:pt>
                <c:pt idx="28" formatCode="0.00">
                  <c:v>2.5108582992000002E-3</c:v>
                </c:pt>
                <c:pt idx="29" formatCode="0.00">
                  <c:v>4.1082842415999998E-3</c:v>
                </c:pt>
                <c:pt idx="30" formatCode="0.00">
                  <c:v>6.5661338813E-3</c:v>
                </c:pt>
                <c:pt idx="31" formatCode="0.00">
                  <c:v>1.2472195807499999E-2</c:v>
                </c:pt>
                <c:pt idx="32" formatCode="0.00">
                  <c:v>1.5154085008800002E-2</c:v>
                </c:pt>
                <c:pt idx="33" formatCode="0.00">
                  <c:v>2.0081232063000002E-2</c:v>
                </c:pt>
                <c:pt idx="34" formatCode="0.00">
                  <c:v>2.5191994772000001E-2</c:v>
                </c:pt>
                <c:pt idx="35" formatCode="0.00">
                  <c:v>2.8857449588000003E-3</c:v>
                </c:pt>
                <c:pt idx="36" formatCode="0.00">
                  <c:v>1.1554078693500001E-2</c:v>
                </c:pt>
                <c:pt idx="37" formatCode="0.00">
                  <c:v>1.4246872224E-2</c:v>
                </c:pt>
                <c:pt idx="38" formatCode="0.00">
                  <c:v>1.0016395875199998E-2</c:v>
                </c:pt>
                <c:pt idx="39" formatCode="0.00">
                  <c:v>4.8715252520999995E-3</c:v>
                </c:pt>
                <c:pt idx="40" formatCode="0.00">
                  <c:v>2.5752255109999997E-3</c:v>
                </c:pt>
                <c:pt idx="41" formatCode="0.00">
                  <c:v>2.7867622159999995E-3</c:v>
                </c:pt>
                <c:pt idx="42" formatCode="0.00">
                  <c:v>2.0992447052000001E-3</c:v>
                </c:pt>
                <c:pt idx="43" formatCode="0.00">
                  <c:v>2.0457658220999998E-3</c:v>
                </c:pt>
                <c:pt idx="44" formatCode="0.00">
                  <c:v>4.6841164490000007E-3</c:v>
                </c:pt>
                <c:pt idx="45" formatCode="0.00">
                  <c:v>6.934150534499999E-3</c:v>
                </c:pt>
                <c:pt idx="46" formatCode="0.00">
                  <c:v>5.4442460432000007E-3</c:v>
                </c:pt>
                <c:pt idx="47" formatCode="0.00">
                  <c:v>1.06151866568E-2</c:v>
                </c:pt>
                <c:pt idx="48" formatCode="0.00">
                  <c:v>2.9661683219999999E-3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23E-47E5-A6CD-EA4AABED517B}"/>
            </c:ext>
          </c:extLst>
        </c:ser>
        <c:ser>
          <c:idx val="13"/>
          <c:order val="14"/>
          <c:tx>
            <c:strRef>
              <c:f>' '!$A$264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'!$B$249:$BB$249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'!$B$264:$BB$264</c:f>
              <c:numCache>
                <c:formatCode>General</c:formatCode>
                <c:ptCount val="51"/>
                <c:pt idx="26" formatCode="0.00">
                  <c:v>1.6724121049865981E-2</c:v>
                </c:pt>
                <c:pt idx="27" formatCode="0.00">
                  <c:v>1.9670738978000011E-2</c:v>
                </c:pt>
                <c:pt idx="28" formatCode="0.00">
                  <c:v>1.5345932476800002E-2</c:v>
                </c:pt>
                <c:pt idx="29" formatCode="0.00">
                  <c:v>8.4949805584000199E-3</c:v>
                </c:pt>
                <c:pt idx="30" formatCode="0.00">
                  <c:v>3.278934082900014E-3</c:v>
                </c:pt>
                <c:pt idx="31" formatCode="0.00">
                  <c:v>5.1896175903000386E-3</c:v>
                </c:pt>
                <c:pt idx="32" formatCode="0.00">
                  <c:v>1.8094213035999701E-3</c:v>
                </c:pt>
                <c:pt idx="33" formatCode="0.00">
                  <c:v>3.4153709709999307E-3</c:v>
                </c:pt>
                <c:pt idx="34" formatCode="0.00">
                  <c:v>5.8283965211999855E-3</c:v>
                </c:pt>
                <c:pt idx="35" formatCode="0.00">
                  <c:v>5.6625058247999488E-3</c:v>
                </c:pt>
                <c:pt idx="36" formatCode="0.00">
                  <c:v>1.7083287042300069E-2</c:v>
                </c:pt>
                <c:pt idx="37" formatCode="0.00">
                  <c:v>8.6049542399999623E-3</c:v>
                </c:pt>
                <c:pt idx="38" formatCode="0.00">
                  <c:v>6.6187936672000083E-3</c:v>
                </c:pt>
                <c:pt idx="39" formatCode="0.00">
                  <c:v>7.5623262414000018E-3</c:v>
                </c:pt>
                <c:pt idx="40" formatCode="0.00">
                  <c:v>1.3328629268499967E-2</c:v>
                </c:pt>
                <c:pt idx="41" formatCode="0.00">
                  <c:v>2.1390628549499968E-2</c:v>
                </c:pt>
                <c:pt idx="42" formatCode="0.00">
                  <c:v>1.4794928341699928E-2</c:v>
                </c:pt>
                <c:pt idx="43" formatCode="0.00">
                  <c:v>1.8026498632999419E-3</c:v>
                </c:pt>
                <c:pt idx="44" formatCode="0.00">
                  <c:v>1.7332131609999329E-3</c:v>
                </c:pt>
                <c:pt idx="45" formatCode="0.00">
                  <c:v>2.2315418910000134E-3</c:v>
                </c:pt>
                <c:pt idx="46" formatCode="0.00">
                  <c:v>1.8060317913999868E-3</c:v>
                </c:pt>
                <c:pt idx="47" formatCode="0.00">
                  <c:v>1.4073278455999927E-3</c:v>
                </c:pt>
                <c:pt idx="48" formatCode="0.00">
                  <c:v>4.3884922769999966E-3</c:v>
                </c:pt>
                <c:pt idx="49" formatCode="0.00">
                  <c:v>2.4465861441999581E-3</c:v>
                </c:pt>
                <c:pt idx="50" formatCode="0.00">
                  <c:v>2.6165732741500122E-3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23E-47E5-A6CD-EA4AABED5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027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6459481627296592E-2"/>
              <c:y val="0.236674540682414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70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023540026246716"/>
              <c:y val="0.1450047244094488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9793799212598415E-2"/>
          <c:y val="0.90669632545931755"/>
          <c:w val="0.9021110564304462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21388458424131"/>
          <c:y val="7.0002296523094559E-2"/>
          <c:w val="0.64689492674458871"/>
          <c:h val="0.6416877181283667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'!$A$270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'!$B$270:$BB$270</c:f>
              <c:numCache>
                <c:formatCode>0.00</c:formatCode>
                <c:ptCount val="51"/>
                <c:pt idx="0">
                  <c:v>5.9810431923863622E-2</c:v>
                </c:pt>
                <c:pt idx="1">
                  <c:v>6.0106909999999993E-2</c:v>
                </c:pt>
                <c:pt idx="2">
                  <c:v>7.3571327033333342E-2</c:v>
                </c:pt>
                <c:pt idx="3">
                  <c:v>6.355197067619045E-2</c:v>
                </c:pt>
                <c:pt idx="4">
                  <c:v>7.3388245895238083E-2</c:v>
                </c:pt>
                <c:pt idx="5">
                  <c:v>7.366953715555552E-2</c:v>
                </c:pt>
                <c:pt idx="6">
                  <c:v>8.5751693984615379E-2</c:v>
                </c:pt>
                <c:pt idx="7">
                  <c:v>8.7541283133333328E-2</c:v>
                </c:pt>
                <c:pt idx="8">
                  <c:v>7.6766388666666657E-2</c:v>
                </c:pt>
                <c:pt idx="9">
                  <c:v>7.6808046315079384E-2</c:v>
                </c:pt>
                <c:pt idx="10">
                  <c:v>4.8314620761904757E-2</c:v>
                </c:pt>
                <c:pt idx="11">
                  <c:v>6.3805144289682536E-2</c:v>
                </c:pt>
                <c:pt idx="12">
                  <c:v>4.9795698757142855E-2</c:v>
                </c:pt>
                <c:pt idx="13">
                  <c:v>3.9043723130952383E-2</c:v>
                </c:pt>
                <c:pt idx="14">
                  <c:v>3.5417750842857136E-2</c:v>
                </c:pt>
                <c:pt idx="15">
                  <c:v>3.0037746738095238E-2</c:v>
                </c:pt>
                <c:pt idx="16">
                  <c:v>3.6809602307142857E-2</c:v>
                </c:pt>
                <c:pt idx="17">
                  <c:v>3.9887793738888892E-2</c:v>
                </c:pt>
                <c:pt idx="18">
                  <c:v>3.6425964666666664E-2</c:v>
                </c:pt>
                <c:pt idx="19">
                  <c:v>3.0454305604761898E-2</c:v>
                </c:pt>
                <c:pt idx="20">
                  <c:v>3.7320066166666659E-2</c:v>
                </c:pt>
                <c:pt idx="21">
                  <c:v>4.2132372277777753E-2</c:v>
                </c:pt>
                <c:pt idx="22">
                  <c:v>1.7369285716666665E-2</c:v>
                </c:pt>
                <c:pt idx="23">
                  <c:v>1.1719999999999999E-7</c:v>
                </c:pt>
                <c:pt idx="24">
                  <c:v>1.9999999999999997E-9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8E-4CF7-83BC-6324DB93588B}"/>
            </c:ext>
          </c:extLst>
        </c:ser>
        <c:ser>
          <c:idx val="8"/>
          <c:order val="1"/>
          <c:tx>
            <c:strRef>
              <c:f>' '!$A$271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51"/>
                <c:pt idx="0">
                  <c:v>1.8294724775262255E-2</c:v>
                </c:pt>
                <c:pt idx="1">
                  <c:v>1.9055480023809544E-2</c:v>
                </c:pt>
                <c:pt idx="2">
                  <c:v>2.0858861439393875E-2</c:v>
                </c:pt>
                <c:pt idx="3">
                  <c:v>2.0456269453968334E-2</c:v>
                </c:pt>
                <c:pt idx="4">
                  <c:v>1.8886857119047626E-2</c:v>
                </c:pt>
                <c:pt idx="5">
                  <c:v>1.4943866395872862E-2</c:v>
                </c:pt>
                <c:pt idx="6">
                  <c:v>1.2840590209340669E-2</c:v>
                </c:pt>
                <c:pt idx="7">
                  <c:v>1.181878021666681E-2</c:v>
                </c:pt>
                <c:pt idx="8">
                  <c:v>1.5630214183333185E-2</c:v>
                </c:pt>
                <c:pt idx="9">
                  <c:v>9.2057134702020899E-3</c:v>
                </c:pt>
                <c:pt idx="10">
                  <c:v>1.1901613816955293E-2</c:v>
                </c:pt>
                <c:pt idx="11">
                  <c:v>1.0684948461904709E-2</c:v>
                </c:pt>
                <c:pt idx="12">
                  <c:v>1.1656954192640782E-2</c:v>
                </c:pt>
                <c:pt idx="13">
                  <c:v>1.1886480390842509E-2</c:v>
                </c:pt>
                <c:pt idx="14">
                  <c:v>1.2028506218398412E-2</c:v>
                </c:pt>
                <c:pt idx="15">
                  <c:v>1.0483219410714329E-2</c:v>
                </c:pt>
                <c:pt idx="16">
                  <c:v>1.1381045241941452E-2</c:v>
                </c:pt>
                <c:pt idx="17">
                  <c:v>9.8369742849206479E-3</c:v>
                </c:pt>
                <c:pt idx="18">
                  <c:v>9.1613811754671995E-3</c:v>
                </c:pt>
                <c:pt idx="19">
                  <c:v>8.5087626238094759E-3</c:v>
                </c:pt>
                <c:pt idx="20">
                  <c:v>8.3671688666665592E-3</c:v>
                </c:pt>
                <c:pt idx="21">
                  <c:v>6.5545233527775845E-3</c:v>
                </c:pt>
                <c:pt idx="22">
                  <c:v>8.0950711577778729E-3</c:v>
                </c:pt>
                <c:pt idx="23">
                  <c:v>7.1737904450001437E-3</c:v>
                </c:pt>
                <c:pt idx="24">
                  <c:v>6.2277773928571803E-3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8E-4CF7-83BC-6324DB935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3737216"/>
        <c:axId val="1"/>
      </c:barChart>
      <c:barChart>
        <c:barDir val="col"/>
        <c:grouping val="stacked"/>
        <c:varyColors val="0"/>
        <c:ser>
          <c:idx val="10"/>
          <c:order val="2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'!$B$272:$BB$272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C68E-4CF7-83BC-6324DB93588B}"/>
            </c:ext>
          </c:extLst>
        </c:ser>
        <c:ser>
          <c:idx val="11"/>
          <c:order val="3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'!$B$273:$BB$273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C68E-4CF7-83BC-6324DB93588B}"/>
            </c:ext>
          </c:extLst>
        </c:ser>
        <c:ser>
          <c:idx val="9"/>
          <c:order val="4"/>
          <c:tx>
            <c:strRef>
              <c:f>' '!$A$274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'!$B$274:$BB$274</c:f>
              <c:numCache>
                <c:formatCode>General</c:formatCode>
                <c:ptCount val="51"/>
                <c:pt idx="26" formatCode="0.00">
                  <c:v>2.3069893756827001E-2</c:v>
                </c:pt>
                <c:pt idx="27" formatCode="0.00">
                  <c:v>2.7196456822E-2</c:v>
                </c:pt>
                <c:pt idx="28" formatCode="0.00">
                  <c:v>3.0206922503999999E-2</c:v>
                </c:pt>
                <c:pt idx="29" formatCode="0.00">
                  <c:v>3.2297253184000001E-2</c:v>
                </c:pt>
                <c:pt idx="30" formatCode="0.00">
                  <c:v>3.6557958537099998E-2</c:v>
                </c:pt>
                <c:pt idx="31" formatCode="0.00">
                  <c:v>3.9916839019199998E-2</c:v>
                </c:pt>
                <c:pt idx="32" formatCode="0.00">
                  <c:v>4.6747204676400006E-2</c:v>
                </c:pt>
                <c:pt idx="33" formatCode="0.00">
                  <c:v>5.5302494118499995E-2</c:v>
                </c:pt>
                <c:pt idx="34" formatCode="0.00">
                  <c:v>5.0767300615200003E-2</c:v>
                </c:pt>
                <c:pt idx="35" formatCode="0.00">
                  <c:v>4.82664528412E-2</c:v>
                </c:pt>
                <c:pt idx="36" formatCode="0.00">
                  <c:v>2.5590928347000004E-2</c:v>
                </c:pt>
                <c:pt idx="37" formatCode="0.00">
                  <c:v>4.0282731647999996E-2</c:v>
                </c:pt>
                <c:pt idx="38" formatCode="0.00">
                  <c:v>3.0348416260799999E-2</c:v>
                </c:pt>
                <c:pt idx="39" formatCode="0.00">
                  <c:v>2.6690120478900001E-2</c:v>
                </c:pt>
                <c:pt idx="40" formatCode="0.00">
                  <c:v>2.3910147710499999E-2</c:v>
                </c:pt>
                <c:pt idx="41" formatCode="0.00">
                  <c:v>1.6626637478499996E-2</c:v>
                </c:pt>
                <c:pt idx="42" formatCode="0.00">
                  <c:v>2.0829769279700001E-2</c:v>
                </c:pt>
                <c:pt idx="43" formatCode="0.00">
                  <c:v>2.3466294465899998E-2</c:v>
                </c:pt>
                <c:pt idx="44" formatCode="0.00">
                  <c:v>2.9075035457000003E-2</c:v>
                </c:pt>
                <c:pt idx="45" formatCode="0.00">
                  <c:v>2.71947652575E-2</c:v>
                </c:pt>
                <c:pt idx="46" formatCode="0.00">
                  <c:v>3.2507490581799997E-2</c:v>
                </c:pt>
                <c:pt idx="47" formatCode="0.00">
                  <c:v>3.7111781270100001E-2</c:v>
                </c:pt>
                <c:pt idx="48" formatCode="0.00">
                  <c:v>1.4391247805999997E-2</c:v>
                </c:pt>
                <c:pt idx="49" formatCode="0.00">
                  <c:v>3.7412979999999994E-7</c:v>
                </c:pt>
                <c:pt idx="50" formatCode="0.00">
                  <c:v>5.4102500000000004E-8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8E-4CF7-83BC-6324DB93588B}"/>
            </c:ext>
          </c:extLst>
        </c:ser>
        <c:ser>
          <c:idx val="22"/>
          <c:order val="5"/>
          <c:tx>
            <c:strRef>
              <c:f>' '!$A$275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'!$B$269:$BB$269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'!$B$275:$BB$275</c:f>
              <c:numCache>
                <c:formatCode>General</c:formatCode>
                <c:ptCount val="51"/>
                <c:pt idx="26" formatCode="0.00">
                  <c:v>2.258555941214407E-2</c:v>
                </c:pt>
                <c:pt idx="27" formatCode="0.00">
                  <c:v>2.2165764149999993E-2</c:v>
                </c:pt>
                <c:pt idx="28" formatCode="0.00">
                  <c:v>2.3066808484800007E-2</c:v>
                </c:pt>
                <c:pt idx="29" formatCode="0.00">
                  <c:v>2.7491097726399912E-2</c:v>
                </c:pt>
                <c:pt idx="30" formatCode="0.00">
                  <c:v>2.6989026421699959E-2</c:v>
                </c:pt>
                <c:pt idx="31" formatCode="0.00">
                  <c:v>2.5214072683800007E-2</c:v>
                </c:pt>
                <c:pt idx="32" formatCode="0.00">
                  <c:v>2.5463039392399939E-2</c:v>
                </c:pt>
                <c:pt idx="33" formatCode="0.00">
                  <c:v>2.7171627564500062E-2</c:v>
                </c:pt>
                <c:pt idx="34" formatCode="0.00">
                  <c:v>3.3828425003600129E-2</c:v>
                </c:pt>
                <c:pt idx="35" formatCode="0.00">
                  <c:v>2.631225620760004E-2</c:v>
                </c:pt>
                <c:pt idx="36" formatCode="0.00">
                  <c:v>3.2742627783299887E-2</c:v>
                </c:pt>
                <c:pt idx="37" formatCode="0.00">
                  <c:v>3.6955576031999844E-2</c:v>
                </c:pt>
                <c:pt idx="38" formatCode="0.00">
                  <c:v>3.7996905179200055E-2</c:v>
                </c:pt>
                <c:pt idx="39" formatCode="0.00">
                  <c:v>3.8933853129300047E-2</c:v>
                </c:pt>
                <c:pt idx="40" formatCode="0.00">
                  <c:v>3.8667929453000058E-2</c:v>
                </c:pt>
                <c:pt idx="41" formatCode="0.00">
                  <c:v>3.3647926325999854E-2</c:v>
                </c:pt>
                <c:pt idx="42" formatCode="0.00">
                  <c:v>3.2901172385200003E-2</c:v>
                </c:pt>
                <c:pt idx="43" formatCode="0.00">
                  <c:v>3.1646711996899932E-2</c:v>
                </c:pt>
                <c:pt idx="44" formatCode="0.00">
                  <c:v>3.1951864063000171E-2</c:v>
                </c:pt>
                <c:pt idx="45" formatCode="0.00">
                  <c:v>3.128062231949999E-2</c:v>
                </c:pt>
                <c:pt idx="46" formatCode="0.00">
                  <c:v>3.6330995944200112E-2</c:v>
                </c:pt>
                <c:pt idx="47" formatCode="0.00">
                  <c:v>3.2268171796000007E-2</c:v>
                </c:pt>
                <c:pt idx="48" formatCode="0.00">
                  <c:v>3.4579382760000152E-2</c:v>
                </c:pt>
                <c:pt idx="49" formatCode="0.00">
                  <c:v>2.6313720963199977E-2</c:v>
                </c:pt>
                <c:pt idx="50" formatCode="0.00">
                  <c:v>3.1416947360700144E-2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8E-4CF7-83BC-6324DB935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3373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875656167979003E-2"/>
              <c:y val="0.2300076115485564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372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48638451443575"/>
              <c:y val="0.1366711286089238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3751033464566932"/>
          <c:y val="0.90669632545931755"/>
          <c:w val="0.31042618110236214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54670450708603"/>
          <c:y val="7.1669017868882523E-2"/>
          <c:w val="0.66981229935067721"/>
          <c:h val="0.631687390053638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'!$A$109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'!$B$109:$BB$109</c:f>
              <c:numCache>
                <c:formatCode>#,##0.0</c:formatCode>
                <c:ptCount val="51"/>
                <c:pt idx="0">
                  <c:v>1.8614202E-2</c:v>
                </c:pt>
                <c:pt idx="1">
                  <c:v>3.1904000000000002E-2</c:v>
                </c:pt>
                <c:pt idx="2">
                  <c:v>7.36E-5</c:v>
                </c:pt>
                <c:pt idx="3">
                  <c:v>7.9999999999999993E-5</c:v>
                </c:pt>
                <c:pt idx="4">
                  <c:v>8.6600000000000004E-5</c:v>
                </c:pt>
                <c:pt idx="5">
                  <c:v>5.1418702799999993E-2</c:v>
                </c:pt>
                <c:pt idx="6">
                  <c:v>0</c:v>
                </c:pt>
                <c:pt idx="7">
                  <c:v>3.1888000000000001E-4</c:v>
                </c:pt>
                <c:pt idx="8">
                  <c:v>0.86635442000000007</c:v>
                </c:pt>
                <c:pt idx="9">
                  <c:v>5.4055059999999995E-2</c:v>
                </c:pt>
                <c:pt idx="10">
                  <c:v>9.7875534400000005E-2</c:v>
                </c:pt>
                <c:pt idx="11">
                  <c:v>2.5555219999999997E-2</c:v>
                </c:pt>
                <c:pt idx="12">
                  <c:v>2.6479659999999996E-4</c:v>
                </c:pt>
                <c:pt idx="13">
                  <c:v>2.4743254799999996E-2</c:v>
                </c:pt>
                <c:pt idx="14">
                  <c:v>5.3199999999999984E-7</c:v>
                </c:pt>
                <c:pt idx="15">
                  <c:v>4.4447620000000005E-3</c:v>
                </c:pt>
                <c:pt idx="16">
                  <c:v>6.5652720000000013E-3</c:v>
                </c:pt>
                <c:pt idx="17">
                  <c:v>8.7146696000000006E-3</c:v>
                </c:pt>
                <c:pt idx="18">
                  <c:v>1.7456800000000001E-2</c:v>
                </c:pt>
                <c:pt idx="19">
                  <c:v>1.2938380000000001E-2</c:v>
                </c:pt>
                <c:pt idx="20">
                  <c:v>8.9325600000000008E-3</c:v>
                </c:pt>
                <c:pt idx="21">
                  <c:v>4.9326000000000005E-3</c:v>
                </c:pt>
                <c:pt idx="22">
                  <c:v>7.6130000000000002E-4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A-4D34-9A84-79F6F60FCB5D}"/>
            </c:ext>
          </c:extLst>
        </c:ser>
        <c:ser>
          <c:idx val="2"/>
          <c:order val="1"/>
          <c:tx>
            <c:strRef>
              <c:f>' '!$A$110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'!$B$110:$BB$110</c:f>
              <c:numCache>
                <c:formatCode>#,##0.0</c:formatCode>
                <c:ptCount val="51"/>
                <c:pt idx="0">
                  <c:v>10.167685428</c:v>
                </c:pt>
                <c:pt idx="1">
                  <c:v>12.234259493200002</c:v>
                </c:pt>
                <c:pt idx="2">
                  <c:v>12.8515114</c:v>
                </c:pt>
                <c:pt idx="3">
                  <c:v>12.993091183600001</c:v>
                </c:pt>
                <c:pt idx="4">
                  <c:v>13.431944843999998</c:v>
                </c:pt>
                <c:pt idx="5">
                  <c:v>14.26212108</c:v>
                </c:pt>
                <c:pt idx="6">
                  <c:v>13.0479558</c:v>
                </c:pt>
                <c:pt idx="7">
                  <c:v>9.9648841335999983</c:v>
                </c:pt>
                <c:pt idx="8">
                  <c:v>9.5652857000000004</c:v>
                </c:pt>
                <c:pt idx="9">
                  <c:v>3.2356237599999993</c:v>
                </c:pt>
                <c:pt idx="10">
                  <c:v>4.6287207275999993</c:v>
                </c:pt>
                <c:pt idx="11">
                  <c:v>4.1700208597999993</c:v>
                </c:pt>
                <c:pt idx="12">
                  <c:v>4.2253002000000004</c:v>
                </c:pt>
                <c:pt idx="13">
                  <c:v>5.6098246000000005</c:v>
                </c:pt>
                <c:pt idx="14">
                  <c:v>5.6970428179999999</c:v>
                </c:pt>
                <c:pt idx="15">
                  <c:v>5.6639928199999998</c:v>
                </c:pt>
                <c:pt idx="16">
                  <c:v>6.0707529520000003</c:v>
                </c:pt>
                <c:pt idx="17">
                  <c:v>5.2351330531874991</c:v>
                </c:pt>
                <c:pt idx="18">
                  <c:v>5.9856841223999995</c:v>
                </c:pt>
                <c:pt idx="19">
                  <c:v>5.6767542000000004</c:v>
                </c:pt>
                <c:pt idx="20">
                  <c:v>5.9273405599999984</c:v>
                </c:pt>
                <c:pt idx="21">
                  <c:v>5.7751277001000005</c:v>
                </c:pt>
                <c:pt idx="22">
                  <c:v>1.0894842360599999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6A-4D34-9A84-79F6F60FCB5D}"/>
            </c:ext>
          </c:extLst>
        </c:ser>
        <c:ser>
          <c:idx val="4"/>
          <c:order val="2"/>
          <c:tx>
            <c:strRef>
              <c:f>' '!$A$111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dk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'!$B$111:$BB$111</c:f>
              <c:numCache>
                <c:formatCode>#,##0.0</c:formatCode>
                <c:ptCount val="51"/>
                <c:pt idx="0">
                  <c:v>0</c:v>
                </c:pt>
                <c:pt idx="1">
                  <c:v>3.4558999999999999E-2</c:v>
                </c:pt>
                <c:pt idx="2">
                  <c:v>0.126078</c:v>
                </c:pt>
                <c:pt idx="3">
                  <c:v>0.19947779999999998</c:v>
                </c:pt>
                <c:pt idx="4">
                  <c:v>0.20587800000000001</c:v>
                </c:pt>
                <c:pt idx="5">
                  <c:v>0.22162957999999999</c:v>
                </c:pt>
                <c:pt idx="6">
                  <c:v>0.3001588</c:v>
                </c:pt>
                <c:pt idx="7">
                  <c:v>0.41866499999999995</c:v>
                </c:pt>
                <c:pt idx="8">
                  <c:v>1.1618E-2</c:v>
                </c:pt>
                <c:pt idx="9">
                  <c:v>0</c:v>
                </c:pt>
                <c:pt idx="10">
                  <c:v>1.1586000000000001E-4</c:v>
                </c:pt>
                <c:pt idx="11">
                  <c:v>1.1891E-3</c:v>
                </c:pt>
                <c:pt idx="12">
                  <c:v>1.272E-4</c:v>
                </c:pt>
                <c:pt idx="13">
                  <c:v>0</c:v>
                </c:pt>
                <c:pt idx="14">
                  <c:v>0</c:v>
                </c:pt>
                <c:pt idx="15">
                  <c:v>1.3999999999999998E-7</c:v>
                </c:pt>
                <c:pt idx="16">
                  <c:v>2.9440000000000001E-6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4.3732199999999997E-4</c:v>
                </c:pt>
                <c:pt idx="21">
                  <c:v>0</c:v>
                </c:pt>
                <c:pt idx="22">
                  <c:v>9.49180196E-2</c:v>
                </c:pt>
                <c:pt idx="23">
                  <c:v>7.2800000000000008E-5</c:v>
                </c:pt>
                <c:pt idx="24">
                  <c:v>7.8506999999999985E-5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6A-4D34-9A84-79F6F60FCB5D}"/>
            </c:ext>
          </c:extLst>
        </c:ser>
        <c:ser>
          <c:idx val="10"/>
          <c:order val="3"/>
          <c:tx>
            <c:strRef>
              <c:f>' '!$A$112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'!$B$112:$BB$112</c:f>
              <c:numCache>
                <c:formatCode>0.0</c:formatCode>
                <c:ptCount val="51"/>
                <c:pt idx="0">
                  <c:v>4.123673680000195E-2</c:v>
                </c:pt>
                <c:pt idx="1">
                  <c:v>4.0987940919999133E-2</c:v>
                </c:pt>
                <c:pt idx="2">
                  <c:v>3.1837086919997759E-2</c:v>
                </c:pt>
                <c:pt idx="3">
                  <c:v>3.458571609999872E-2</c:v>
                </c:pt>
                <c:pt idx="4">
                  <c:v>3.5154185200003241E-2</c:v>
                </c:pt>
                <c:pt idx="5">
                  <c:v>4.7136028180000622E-2</c:v>
                </c:pt>
                <c:pt idx="6">
                  <c:v>5.1158380799996905E-2</c:v>
                </c:pt>
                <c:pt idx="7">
                  <c:v>0.23354053702000144</c:v>
                </c:pt>
                <c:pt idx="8">
                  <c:v>0.14700570697999815</c:v>
                </c:pt>
                <c:pt idx="9">
                  <c:v>5.3752976616664672E-2</c:v>
                </c:pt>
                <c:pt idx="10">
                  <c:v>6.5364891463128849E-2</c:v>
                </c:pt>
                <c:pt idx="11">
                  <c:v>8.0087036720316362E-2</c:v>
                </c:pt>
                <c:pt idx="12">
                  <c:v>5.8005000166668097E-2</c:v>
                </c:pt>
                <c:pt idx="13">
                  <c:v>3.9764654410444855E-2</c:v>
                </c:pt>
                <c:pt idx="14">
                  <c:v>5.1323675076613284E-2</c:v>
                </c:pt>
                <c:pt idx="15">
                  <c:v>4.6234903664911897E-2</c:v>
                </c:pt>
                <c:pt idx="16">
                  <c:v>5.2408106378359243E-2</c:v>
                </c:pt>
                <c:pt idx="17">
                  <c:v>5.1404404722778629E-2</c:v>
                </c:pt>
                <c:pt idx="18">
                  <c:v>4.8047337858695194E-2</c:v>
                </c:pt>
                <c:pt idx="19">
                  <c:v>5.5150187990185451E-2</c:v>
                </c:pt>
                <c:pt idx="20">
                  <c:v>5.3118016043891103E-2</c:v>
                </c:pt>
                <c:pt idx="21">
                  <c:v>3.0436601010483955E-2</c:v>
                </c:pt>
                <c:pt idx="22">
                  <c:v>9.8050003488000526E-2</c:v>
                </c:pt>
                <c:pt idx="23">
                  <c:v>8.1673775645619048E-2</c:v>
                </c:pt>
                <c:pt idx="24">
                  <c:v>0.11834327681683288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6A-4D34-9A84-79F6F60FC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3739136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'!$A$113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'!$B$113:$BB$113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F86A-4D34-9A84-79F6F60FCB5D}"/>
            </c:ext>
          </c:extLst>
        </c:ser>
        <c:ser>
          <c:idx val="12"/>
          <c:order val="5"/>
          <c:tx>
            <c:strRef>
              <c:f>' '!$A$114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'!$B$114:$BB$114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F86A-4D34-9A84-79F6F60FCB5D}"/>
            </c:ext>
          </c:extLst>
        </c:ser>
        <c:ser>
          <c:idx val="13"/>
          <c:order val="6"/>
          <c:tx>
            <c:strRef>
              <c:f>' '!$A$115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'!$B$115:$BB$115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F86A-4D34-9A84-79F6F60FCB5D}"/>
            </c:ext>
          </c:extLst>
        </c:ser>
        <c:ser>
          <c:idx val="16"/>
          <c:order val="7"/>
          <c:tx>
            <c:strRef>
              <c:f>' '!$A$116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'!$B$116:$BB$116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F86A-4D34-9A84-79F6F60FCB5D}"/>
            </c:ext>
          </c:extLst>
        </c:ser>
        <c:ser>
          <c:idx val="3"/>
          <c:order val="8"/>
          <c:tx>
            <c:strRef>
              <c:f>' '!$A$117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'!$B$117:$BB$117</c:f>
              <c:numCache>
                <c:formatCode>#,##0</c:formatCode>
                <c:ptCount val="51"/>
                <c:pt idx="26" formatCode="#,##0.00">
                  <c:v>5.263301041799999E-4</c:v>
                </c:pt>
                <c:pt idx="27" formatCode="#,##0.00">
                  <c:v>8.4048746280000004E-4</c:v>
                </c:pt>
                <c:pt idx="28" formatCode="#,##0.00">
                  <c:v>7.9591152000000007E-6</c:v>
                </c:pt>
                <c:pt idx="29" formatCode="#,##0.00">
                  <c:v>8.0337823999999997E-6</c:v>
                </c:pt>
                <c:pt idx="30" formatCode="#,##0.00">
                  <c:v>9.8977123000000011E-6</c:v>
                </c:pt>
                <c:pt idx="31" formatCode="#,##0.00">
                  <c:v>3.4130888220000001E-3</c:v>
                </c:pt>
                <c:pt idx="32" formatCode="#,##0.00">
                  <c:v>0</c:v>
                </c:pt>
                <c:pt idx="33" formatCode="#,##0.00">
                  <c:v>6.5023372499999993E-5</c:v>
                </c:pt>
                <c:pt idx="34" formatCode="#,##0.00">
                  <c:v>7.3005814264800004E-2</c:v>
                </c:pt>
                <c:pt idx="35" formatCode="#,##0.00">
                  <c:v>3.7467647624E-3</c:v>
                </c:pt>
                <c:pt idx="36" formatCode="#,##0.00">
                  <c:v>7.9013085471000017E-3</c:v>
                </c:pt>
                <c:pt idx="37" formatCode="#,##0.00">
                  <c:v>2.4119448480000001E-3</c:v>
                </c:pt>
                <c:pt idx="38" formatCode="#,##0.00">
                  <c:v>4.8758160000000001E-5</c:v>
                </c:pt>
                <c:pt idx="39" formatCode="#,##0.00">
                  <c:v>1.6845009473999998E-3</c:v>
                </c:pt>
                <c:pt idx="40" formatCode="#,##0.00">
                  <c:v>8.1835600000000003E-7</c:v>
                </c:pt>
                <c:pt idx="41" formatCode="#,##0.00">
                  <c:v>5.1761725399999991E-4</c:v>
                </c:pt>
                <c:pt idx="42" formatCode="#,##0.00">
                  <c:v>8.0206084689999995E-4</c:v>
                </c:pt>
                <c:pt idx="43" formatCode="#,##0.00">
                  <c:v>1.1618727263E-3</c:v>
                </c:pt>
                <c:pt idx="44" formatCode="#,##0.00">
                  <c:v>2.4506494029999997E-3</c:v>
                </c:pt>
                <c:pt idx="45" formatCode="#,##0.00">
                  <c:v>1.708789127E-3</c:v>
                </c:pt>
                <c:pt idx="46" formatCode="#,##0.00">
                  <c:v>1.1974607781999999E-3</c:v>
                </c:pt>
                <c:pt idx="47" formatCode="#,##0.00">
                  <c:v>7.8117926350000015E-4</c:v>
                </c:pt>
                <c:pt idx="48" formatCode="#,##0.00">
                  <c:v>1.48869981E-4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86A-4D34-9A84-79F6F60FCB5D}"/>
            </c:ext>
          </c:extLst>
        </c:ser>
        <c:ser>
          <c:idx val="5"/>
          <c:order val="9"/>
          <c:tx>
            <c:strRef>
              <c:f>' '!$A$118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'!$B$118:$BB$118</c:f>
              <c:numCache>
                <c:formatCode>General</c:formatCode>
                <c:ptCount val="51"/>
                <c:pt idx="26" formatCode="#,##0.00">
                  <c:v>0.32113518147159903</c:v>
                </c:pt>
                <c:pt idx="27" formatCode="#,##0.00">
                  <c:v>0.38266213520760006</c:v>
                </c:pt>
                <c:pt idx="28" formatCode="#,##0.00">
                  <c:v>0.43337836530239998</c:v>
                </c:pt>
                <c:pt idx="29" formatCode="#,##0.00">
                  <c:v>0.53784816632960009</c:v>
                </c:pt>
                <c:pt idx="30" formatCode="#,##0.00">
                  <c:v>0.64501985700880005</c:v>
                </c:pt>
                <c:pt idx="31" formatCode="#,##0.00">
                  <c:v>0.75436606764090008</c:v>
                </c:pt>
                <c:pt idx="32" formatCode="#,##0.00">
                  <c:v>0.71664751160000006</c:v>
                </c:pt>
                <c:pt idx="33" formatCode="#,##0.00">
                  <c:v>0.8101001667005</c:v>
                </c:pt>
                <c:pt idx="34" formatCode="#,##0.00">
                  <c:v>0.97019508209440009</c:v>
                </c:pt>
                <c:pt idx="35" formatCode="#,##0.00">
                  <c:v>0.25782759023559998</c:v>
                </c:pt>
                <c:pt idx="36" formatCode="#,##0.00">
                  <c:v>0.38023698897450003</c:v>
                </c:pt>
                <c:pt idx="37" formatCode="#,##0.00">
                  <c:v>0.38532471355199999</c:v>
                </c:pt>
                <c:pt idx="38" formatCode="#,##0.00">
                  <c:v>0.33991359893920003</c:v>
                </c:pt>
                <c:pt idx="39" formatCode="#,##0.00">
                  <c:v>0.41935585968780004</c:v>
                </c:pt>
                <c:pt idx="40" formatCode="#,##0.00">
                  <c:v>0.41366662553450007</c:v>
                </c:pt>
                <c:pt idx="41" formatCode="#,##0.00">
                  <c:v>0.31258354902599994</c:v>
                </c:pt>
                <c:pt idx="42" formatCode="#,##0.00">
                  <c:v>0.32106737525849999</c:v>
                </c:pt>
                <c:pt idx="43" formatCode="#,##0.00">
                  <c:v>0.32663044003590003</c:v>
                </c:pt>
                <c:pt idx="44" formatCode="#,##0.00">
                  <c:v>0.44129233363300008</c:v>
                </c:pt>
                <c:pt idx="45" formatCode="#,##0.00">
                  <c:v>0.37171948864350002</c:v>
                </c:pt>
                <c:pt idx="46" formatCode="#,##0.00">
                  <c:v>0.36524983422939999</c:v>
                </c:pt>
                <c:pt idx="47" formatCode="#,##0.00">
                  <c:v>0.44208909807870006</c:v>
                </c:pt>
                <c:pt idx="48" formatCode="#,##0.00">
                  <c:v>0.11981348215199998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86A-4D34-9A84-79F6F60FCB5D}"/>
            </c:ext>
          </c:extLst>
        </c:ser>
        <c:ser>
          <c:idx val="6"/>
          <c:order val="10"/>
          <c:tx>
            <c:strRef>
              <c:f>' '!$A$119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dk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'!$B$119:$BB$119</c:f>
              <c:numCache>
                <c:formatCode>General</c:formatCode>
                <c:ptCount val="51"/>
                <c:pt idx="26" formatCode="#,##0.00">
                  <c:v>0</c:v>
                </c:pt>
                <c:pt idx="27" formatCode="#,##0.00">
                  <c:v>1.5929052039999998E-3</c:v>
                </c:pt>
                <c:pt idx="28" formatCode="#,##0.00">
                  <c:v>5.8163751984000008E-3</c:v>
                </c:pt>
                <c:pt idx="29" formatCode="#,##0.00">
                  <c:v>9.3080452639999998E-3</c:v>
                </c:pt>
                <c:pt idx="30" formatCode="#,##0.00">
                  <c:v>1.3910572260900001E-2</c:v>
                </c:pt>
                <c:pt idx="31" formatCode="#,##0.00">
                  <c:v>1.2587013796500001E-2</c:v>
                </c:pt>
                <c:pt idx="32" formatCode="#,##0.00">
                  <c:v>2.04361456E-2</c:v>
                </c:pt>
                <c:pt idx="33" formatCode="#,##0.00">
                  <c:v>4.0574148620999999E-2</c:v>
                </c:pt>
                <c:pt idx="34" formatCode="#,##0.00">
                  <c:v>1.6931555440000002E-3</c:v>
                </c:pt>
                <c:pt idx="35" formatCode="#,##0.00">
                  <c:v>0</c:v>
                </c:pt>
                <c:pt idx="36" formatCode="#,##0.00">
                  <c:v>1.6850972700000003E-5</c:v>
                </c:pt>
                <c:pt idx="37" formatCode="#,##0.00">
                  <c:v>1.8280996799999999E-4</c:v>
                </c:pt>
                <c:pt idx="38" formatCode="#,##0.00">
                  <c:v>2.1380356800000002E-5</c:v>
                </c:pt>
                <c:pt idx="39" formatCode="#,##0.00">
                  <c:v>0</c:v>
                </c:pt>
                <c:pt idx="40" formatCode="#,##0.00">
                  <c:v>0</c:v>
                </c:pt>
                <c:pt idx="41" formatCode="#,##0.00">
                  <c:v>4.77085E-8</c:v>
                </c:pt>
                <c:pt idx="42" formatCode="#,##0.00">
                  <c:v>1.7322985E-6</c:v>
                </c:pt>
                <c:pt idx="43" formatCode="#,##0.00">
                  <c:v>0</c:v>
                </c:pt>
                <c:pt idx="44" formatCode="#,##0.00">
                  <c:v>0</c:v>
                </c:pt>
                <c:pt idx="45" formatCode="#,##0.00">
                  <c:v>0</c:v>
                </c:pt>
                <c:pt idx="46" formatCode="#,##0.00">
                  <c:v>5.911113440000001E-5</c:v>
                </c:pt>
                <c:pt idx="47" formatCode="#,##0.00">
                  <c:v>0</c:v>
                </c:pt>
                <c:pt idx="48" formatCode="#,##0.00">
                  <c:v>1.7726872761E-2</c:v>
                </c:pt>
                <c:pt idx="49" formatCode="#,##0.00">
                  <c:v>2.88371897E-5</c:v>
                </c:pt>
                <c:pt idx="50" formatCode="#,##0.00">
                  <c:v>2.4141617550000003E-5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6A-4D34-9A84-79F6F60FCB5D}"/>
            </c:ext>
          </c:extLst>
        </c:ser>
        <c:ser>
          <c:idx val="7"/>
          <c:order val="11"/>
          <c:tx>
            <c:strRef>
              <c:f>' '!$A$120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'!$B$120:$BB$120</c:f>
              <c:numCache>
                <c:formatCode>0.0</c:formatCode>
                <c:ptCount val="51"/>
                <c:pt idx="26" formatCode="0.00">
                  <c:v>2.226567436211091E-2</c:v>
                </c:pt>
                <c:pt idx="27" formatCode="0.00">
                  <c:v>2.1207465115599899E-2</c:v>
                </c:pt>
                <c:pt idx="28" formatCode="0.00">
                  <c:v>1.6619242416000102E-2</c:v>
                </c:pt>
                <c:pt idx="29" formatCode="0.00">
                  <c:v>1.8843434329600117E-2</c:v>
                </c:pt>
                <c:pt idx="30" formatCode="0.00">
                  <c:v>1.8875010746200016E-2</c:v>
                </c:pt>
                <c:pt idx="31" formatCode="0.00">
                  <c:v>2.4801009090000048E-2</c:v>
                </c:pt>
                <c:pt idx="32" formatCode="0.00">
                  <c:v>2.6088856799999838E-2</c:v>
                </c:pt>
                <c:pt idx="33" formatCode="0.00">
                  <c:v>5.7447362251500045E-2</c:v>
                </c:pt>
                <c:pt idx="34" formatCode="0.00">
                  <c:v>5.3208084390400145E-2</c:v>
                </c:pt>
                <c:pt idx="35" formatCode="0.00">
                  <c:v>1.6281111250800007E-2</c:v>
                </c:pt>
                <c:pt idx="36" formatCode="0.00">
                  <c:v>2.1891315916799936E-2</c:v>
                </c:pt>
                <c:pt idx="37" formatCode="0.00">
                  <c:v>2.7645299568000103E-2</c:v>
                </c:pt>
                <c:pt idx="38" formatCode="0.00">
                  <c:v>1.8107375052799912E-2</c:v>
                </c:pt>
                <c:pt idx="39" formatCode="0.00">
                  <c:v>1.3010063615700063E-2</c:v>
                </c:pt>
                <c:pt idx="40" formatCode="0.00">
                  <c:v>1.5535861607999968E-2</c:v>
                </c:pt>
                <c:pt idx="41" formatCode="0.00">
                  <c:v>1.3454748951000017E-2</c:v>
                </c:pt>
                <c:pt idx="42" formatCode="0.00">
                  <c:v>1.4961164797500037E-2</c:v>
                </c:pt>
                <c:pt idx="43" formatCode="0.00">
                  <c:v>1.5438247481799949E-2</c:v>
                </c:pt>
                <c:pt idx="44" formatCode="0.00">
                  <c:v>1.4418817189999822E-2</c:v>
                </c:pt>
                <c:pt idx="45" formatCode="0.00">
                  <c:v>1.491220347299993E-2</c:v>
                </c:pt>
                <c:pt idx="46" formatCode="0.00">
                  <c:v>1.4899283982800104E-2</c:v>
                </c:pt>
                <c:pt idx="47" formatCode="0.00">
                  <c:v>1.3549661684999825E-2</c:v>
                </c:pt>
                <c:pt idx="48" formatCode="0.00">
                  <c:v>2.7437432373000059E-2</c:v>
                </c:pt>
                <c:pt idx="49" formatCode="0.00">
                  <c:v>2.1578523360899975E-2</c:v>
                </c:pt>
                <c:pt idx="50" formatCode="0.00">
                  <c:v>2.5211249944199977E-2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86A-4D34-9A84-79F6F60FC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3373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5984251968507E-2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39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98605643044627"/>
              <c:y val="0.1683388451443569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8544455380577425E-2"/>
          <c:y val="0.90669632545931755"/>
          <c:w val="0.82294209317585298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180077155264"/>
          <c:y val="7.0002296523094559E-2"/>
          <c:w val="0.65939531180245514"/>
          <c:h val="0.6416877181283667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'!$A$239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'!$B$239:$BB$239</c:f>
              <c:numCache>
                <c:formatCode>0.0</c:formatCode>
                <c:ptCount val="51"/>
                <c:pt idx="0">
                  <c:v>0</c:v>
                </c:pt>
                <c:pt idx="1">
                  <c:v>3.3999999999999997E-4</c:v>
                </c:pt>
                <c:pt idx="2">
                  <c:v>7.5211459999999999</c:v>
                </c:pt>
                <c:pt idx="3">
                  <c:v>7.4893890000000001</c:v>
                </c:pt>
                <c:pt idx="4">
                  <c:v>7.8461949999999998</c:v>
                </c:pt>
                <c:pt idx="5">
                  <c:v>8.3408979999999993</c:v>
                </c:pt>
                <c:pt idx="6">
                  <c:v>7.7974209999999999</c:v>
                </c:pt>
                <c:pt idx="7">
                  <c:v>6.5675059999999998</c:v>
                </c:pt>
                <c:pt idx="8">
                  <c:v>7.0198309999999999</c:v>
                </c:pt>
                <c:pt idx="9">
                  <c:v>1.464356</c:v>
                </c:pt>
                <c:pt idx="10">
                  <c:v>2.7795409999999996</c:v>
                </c:pt>
                <c:pt idx="11">
                  <c:v>2.6692259999999997</c:v>
                </c:pt>
                <c:pt idx="12">
                  <c:v>2.8820540000000001</c:v>
                </c:pt>
                <c:pt idx="13">
                  <c:v>4.2411529999999997</c:v>
                </c:pt>
                <c:pt idx="14">
                  <c:v>4.2887949999999995</c:v>
                </c:pt>
                <c:pt idx="15">
                  <c:v>4.1771130000000003</c:v>
                </c:pt>
                <c:pt idx="16">
                  <c:v>4.2218780000000002</c:v>
                </c:pt>
                <c:pt idx="17">
                  <c:v>0.52843099999999998</c:v>
                </c:pt>
                <c:pt idx="18">
                  <c:v>0.58108099999999996</c:v>
                </c:pt>
                <c:pt idx="19">
                  <c:v>0.75617000000000001</c:v>
                </c:pt>
                <c:pt idx="20">
                  <c:v>0.62647199999999992</c:v>
                </c:pt>
                <c:pt idx="21">
                  <c:v>0.59657799999999994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5-41E0-9FB6-E640CEBD7639}"/>
            </c:ext>
          </c:extLst>
        </c:ser>
        <c:ser>
          <c:idx val="8"/>
          <c:order val="1"/>
          <c:tx>
            <c:strRef>
              <c:f>' '!$A$240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'!$B$240:$BB$240</c:f>
              <c:numCache>
                <c:formatCode>0.00</c:formatCode>
                <c:ptCount val="51"/>
                <c:pt idx="0">
                  <c:v>3.359999999999999E-5</c:v>
                </c:pt>
                <c:pt idx="1">
                  <c:v>3.4558999999999999E-2</c:v>
                </c:pt>
                <c:pt idx="2">
                  <c:v>0.12616599999999956</c:v>
                </c:pt>
                <c:pt idx="3">
                  <c:v>0.19947780000000126</c:v>
                </c:pt>
                <c:pt idx="4">
                  <c:v>0.2059548049999993</c:v>
                </c:pt>
                <c:pt idx="5">
                  <c:v>0.27153148000000016</c:v>
                </c:pt>
                <c:pt idx="6">
                  <c:v>0.30009510000000006</c:v>
                </c:pt>
                <c:pt idx="7">
                  <c:v>0.54222699999999868</c:v>
                </c:pt>
                <c:pt idx="8">
                  <c:v>0.89413580000000081</c:v>
                </c:pt>
                <c:pt idx="9">
                  <c:v>5.4130999999999707E-2</c:v>
                </c:pt>
                <c:pt idx="10">
                  <c:v>9.6527000000001362E-2</c:v>
                </c:pt>
                <c:pt idx="11">
                  <c:v>2.4713000000000651E-2</c:v>
                </c:pt>
                <c:pt idx="12">
                  <c:v>1.6940000000076338E-5</c:v>
                </c:pt>
                <c:pt idx="13">
                  <c:v>2.5097000000000591E-2</c:v>
                </c:pt>
                <c:pt idx="14">
                  <c:v>8.300000000094343E-5</c:v>
                </c:pt>
                <c:pt idx="15">
                  <c:v>0</c:v>
                </c:pt>
                <c:pt idx="16">
                  <c:v>4.7622222222543087E-5</c:v>
                </c:pt>
                <c:pt idx="17">
                  <c:v>4.2000000000097515E-6</c:v>
                </c:pt>
                <c:pt idx="18">
                  <c:v>2.7999999985262036E-7</c:v>
                </c:pt>
                <c:pt idx="19">
                  <c:v>2.0999999999826713E-5</c:v>
                </c:pt>
                <c:pt idx="20">
                  <c:v>3.6400000236191943E-8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D5-41E0-9FB6-E640CEBD7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3740096"/>
        <c:axId val="1"/>
      </c:barChart>
      <c:barChart>
        <c:barDir val="col"/>
        <c:grouping val="stacked"/>
        <c:varyColors val="0"/>
        <c:ser>
          <c:idx val="3"/>
          <c:order val="2"/>
          <c:tx>
            <c:strRef>
              <c:f>' '!$A$241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'!$B$241:$BB$241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4CD5-41E0-9FB6-E640CEBD7639}"/>
            </c:ext>
          </c:extLst>
        </c:ser>
        <c:ser>
          <c:idx val="4"/>
          <c:order val="3"/>
          <c:tx>
            <c:strRef>
              <c:f>' '!$A$242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'!$B$242:$BB$242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4CD5-41E0-9FB6-E640CEBD7639}"/>
            </c:ext>
          </c:extLst>
        </c:ser>
        <c:ser>
          <c:idx val="13"/>
          <c:order val="4"/>
          <c:tx>
            <c:strRef>
              <c:f>' '!$A$243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'!$B$243:$BB$243</c:f>
              <c:numCache>
                <c:formatCode>#,##0</c:formatCode>
                <c:ptCount val="51"/>
                <c:pt idx="26" formatCode="0.0">
                  <c:v>0</c:v>
                </c:pt>
                <c:pt idx="27" formatCode="0.0">
                  <c:v>6.9919492000000005E-6</c:v>
                </c:pt>
                <c:pt idx="28" formatCode="0.0">
                  <c:v>0.20284456321920002</c:v>
                </c:pt>
                <c:pt idx="29" formatCode="0.0">
                  <c:v>0.24412274035520004</c:v>
                </c:pt>
                <c:pt idx="30" formatCode="0.0">
                  <c:v>0.29199937018280003</c:v>
                </c:pt>
                <c:pt idx="31" formatCode="0.0">
                  <c:v>0.34105325199660003</c:v>
                </c:pt>
                <c:pt idx="32" formatCode="0.0">
                  <c:v>0.33113185440000004</c:v>
                </c:pt>
                <c:pt idx="33" formatCode="0.0">
                  <c:v>0.45524699694300003</c:v>
                </c:pt>
                <c:pt idx="34" formatCode="0.0">
                  <c:v>0.64983083275520004</c:v>
                </c:pt>
                <c:pt idx="35" formatCode="0.0">
                  <c:v>8.6527815589600002E-2</c:v>
                </c:pt>
                <c:pt idx="36" formatCode="0.0">
                  <c:v>0.18485393761800001</c:v>
                </c:pt>
                <c:pt idx="37" formatCode="0.0">
                  <c:v>0.20940331924800001</c:v>
                </c:pt>
                <c:pt idx="38" formatCode="0.0">
                  <c:v>0.1973716595136</c:v>
                </c:pt>
                <c:pt idx="39" formatCode="0.0">
                  <c:v>0.27774121409730002</c:v>
                </c:pt>
                <c:pt idx="40" formatCode="0.0">
                  <c:v>0.26237865036250002</c:v>
                </c:pt>
                <c:pt idx="41" formatCode="0.0">
                  <c:v>0.18311934582549999</c:v>
                </c:pt>
                <c:pt idx="42" formatCode="0.0">
                  <c:v>0.16685686771549998</c:v>
                </c:pt>
                <c:pt idx="43" formatCode="0.0">
                  <c:v>2.3511536691499999E-2</c:v>
                </c:pt>
                <c:pt idx="44" formatCode="0.0">
                  <c:v>3.263336838E-2</c:v>
                </c:pt>
                <c:pt idx="45" formatCode="0.0">
                  <c:v>3.8552896558500006E-2</c:v>
                </c:pt>
                <c:pt idx="46" formatCode="0.0">
                  <c:v>2.9251708876200003E-2</c:v>
                </c:pt>
                <c:pt idx="47" formatCode="0.0">
                  <c:v>2.7118290329900003E-2</c:v>
                </c:pt>
                <c:pt idx="48" formatCode="0.0">
                  <c:v>0</c:v>
                </c:pt>
                <c:pt idx="49" formatCode="0.0">
                  <c:v>0</c:v>
                </c:pt>
                <c:pt idx="50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CD5-41E0-9FB6-E640CEBD7639}"/>
            </c:ext>
          </c:extLst>
        </c:ser>
        <c:ser>
          <c:idx val="17"/>
          <c:order val="5"/>
          <c:tx>
            <c:strRef>
              <c:f>' '!$A$244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'!$B$238:$BB$238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'!$B$244:$BB$244</c:f>
              <c:numCache>
                <c:formatCode>General</c:formatCode>
                <c:ptCount val="51"/>
                <c:pt idx="26" formatCode="0.00">
                  <c:v>8.9405738399999993E-7</c:v>
                </c:pt>
                <c:pt idx="27" formatCode="0.00">
                  <c:v>1.5929052039999995E-3</c:v>
                </c:pt>
                <c:pt idx="28" formatCode="0.00">
                  <c:v>5.8177141680000044E-3</c:v>
                </c:pt>
                <c:pt idx="29" formatCode="0.00">
                  <c:v>9.3080452639999756E-3</c:v>
                </c:pt>
                <c:pt idx="30" formatCode="0.00">
                  <c:v>1.393419019019998E-2</c:v>
                </c:pt>
                <c:pt idx="31" formatCode="0.00">
                  <c:v>1.5856864409099947E-2</c:v>
                </c:pt>
                <c:pt idx="32" formatCode="0.00">
                  <c:v>2.0417311599999877E-2</c:v>
                </c:pt>
                <c:pt idx="33" formatCode="0.00">
                  <c:v>5.4711072659999915E-2</c:v>
                </c:pt>
                <c:pt idx="34" formatCode="0.00">
                  <c:v>7.6170241935599958E-2</c:v>
                </c:pt>
                <c:pt idx="35" formatCode="0.00">
                  <c:v>3.7439319236000079E-3</c:v>
                </c:pt>
                <c:pt idx="36" formatCode="0.00">
                  <c:v>7.6959987137999175E-3</c:v>
                </c:pt>
                <c:pt idx="37" formatCode="0.00">
                  <c:v>2.2583070240000669E-3</c:v>
                </c:pt>
                <c:pt idx="38" formatCode="0.00">
                  <c:v>4.0959423999453737E-6</c:v>
                </c:pt>
                <c:pt idx="39" formatCode="0.00">
                  <c:v>1.9042271238000619E-3</c:v>
                </c:pt>
                <c:pt idx="40" formatCode="0.00">
                  <c:v>4.8608486500067993E-5</c:v>
                </c:pt>
                <c:pt idx="41" formatCode="0.00">
                  <c:v>0</c:v>
                </c:pt>
                <c:pt idx="42" formatCode="0.00">
                  <c:v>8.3637364000077596E-6</c:v>
                </c:pt>
                <c:pt idx="43" formatCode="0.00">
                  <c:v>3.7844949999851774E-7</c:v>
                </c:pt>
                <c:pt idx="44" formatCode="0.00">
                  <c:v>1.258945999997596E-6</c:v>
                </c:pt>
                <c:pt idx="45" formatCode="0.00">
                  <c:v>3.2734179999799329E-6</c:v>
                </c:pt>
                <c:pt idx="46" formatCode="0.00">
                  <c:v>2.6270600000932731E-8</c:v>
                </c:pt>
                <c:pt idx="47" formatCode="0.00">
                  <c:v>0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CD5-41E0-9FB6-E640CEBD7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3374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</a:t>
                </a:r>
              </a:p>
            </c:rich>
          </c:tx>
          <c:layout>
            <c:manualLayout>
              <c:xMode val="edge"/>
              <c:yMode val="edge"/>
              <c:x val="3.4375984251968507E-2"/>
              <c:y val="0.210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400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nomninal)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8961072834645671"/>
              <c:y val="0.155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9688123359580054"/>
          <c:y val="0.91336299212598426"/>
          <c:w val="0.35626853674540682"/>
          <c:h val="7.1668766404199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407711317453"/>
          <c:y val="7.1669017868882523E-2"/>
          <c:w val="0.62918604791261123"/>
          <c:h val="0.631687390053638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'!$A$126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'!$B$126:$BB$126</c:f>
              <c:numCache>
                <c:formatCode>0.00</c:formatCode>
                <c:ptCount val="51"/>
                <c:pt idx="0">
                  <c:v>4.8305761661465605E-3</c:v>
                </c:pt>
                <c:pt idx="1">
                  <c:v>5.269326642308076E-3</c:v>
                </c:pt>
                <c:pt idx="2">
                  <c:v>7.1286076400564309E-3</c:v>
                </c:pt>
                <c:pt idx="3">
                  <c:v>8.4293656441750582E-3</c:v>
                </c:pt>
                <c:pt idx="4">
                  <c:v>1.4944693998941579E-2</c:v>
                </c:pt>
                <c:pt idx="5">
                  <c:v>2.3307782266546919E-2</c:v>
                </c:pt>
                <c:pt idx="6">
                  <c:v>3.3613844232867937E-2</c:v>
                </c:pt>
                <c:pt idx="7">
                  <c:v>4.8404276935384592E-2</c:v>
                </c:pt>
                <c:pt idx="8">
                  <c:v>4.0086595166728474E-2</c:v>
                </c:pt>
                <c:pt idx="9">
                  <c:v>2.6564512964999076E-2</c:v>
                </c:pt>
                <c:pt idx="10">
                  <c:v>2.845332428975049E-2</c:v>
                </c:pt>
                <c:pt idx="11">
                  <c:v>2.6054788686942772E-2</c:v>
                </c:pt>
                <c:pt idx="12">
                  <c:v>2.310724195170678E-2</c:v>
                </c:pt>
                <c:pt idx="13">
                  <c:v>2.1853588650863679E-2</c:v>
                </c:pt>
                <c:pt idx="14">
                  <c:v>1.7115328440357663E-2</c:v>
                </c:pt>
                <c:pt idx="15">
                  <c:v>1.5965695388567302E-2</c:v>
                </c:pt>
                <c:pt idx="16">
                  <c:v>1.4230146251036137E-2</c:v>
                </c:pt>
                <c:pt idx="17">
                  <c:v>1.5336100570353346E-2</c:v>
                </c:pt>
                <c:pt idx="18">
                  <c:v>1.3738899836589068E-2</c:v>
                </c:pt>
                <c:pt idx="19">
                  <c:v>1.2029103945844116E-2</c:v>
                </c:pt>
                <c:pt idx="20">
                  <c:v>1.1677460115714289E-2</c:v>
                </c:pt>
                <c:pt idx="21">
                  <c:v>1.2795045707180862E-2</c:v>
                </c:pt>
                <c:pt idx="22">
                  <c:v>9.8605467641125731E-3</c:v>
                </c:pt>
                <c:pt idx="23">
                  <c:v>7.5629894999666714E-3</c:v>
                </c:pt>
                <c:pt idx="24">
                  <c:v>1.394065504561705E-2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1-4D30-8DF2-29462A29930A}"/>
            </c:ext>
          </c:extLst>
        </c:ser>
        <c:ser>
          <c:idx val="1"/>
          <c:order val="1"/>
          <c:tx>
            <c:strRef>
              <c:f>' '!$A$127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'!$B$127:$BB$127</c:f>
              <c:numCache>
                <c:formatCode>0.00</c:formatCode>
                <c:ptCount val="51"/>
                <c:pt idx="0">
                  <c:v>4.7738447814722126E-3</c:v>
                </c:pt>
                <c:pt idx="1">
                  <c:v>5.0421004038953372E-3</c:v>
                </c:pt>
                <c:pt idx="2">
                  <c:v>6.3047658000000006E-3</c:v>
                </c:pt>
                <c:pt idx="3">
                  <c:v>5.3932473919386225E-3</c:v>
                </c:pt>
                <c:pt idx="4">
                  <c:v>8.0545242619389484E-3</c:v>
                </c:pt>
                <c:pt idx="5">
                  <c:v>6.2694097036175263E-3</c:v>
                </c:pt>
                <c:pt idx="6">
                  <c:v>5.6293380000000011E-3</c:v>
                </c:pt>
                <c:pt idx="7">
                  <c:v>6.8959146828871986E-3</c:v>
                </c:pt>
                <c:pt idx="8">
                  <c:v>6.5128938095806131E-3</c:v>
                </c:pt>
                <c:pt idx="9">
                  <c:v>2.3527670782387176E-3</c:v>
                </c:pt>
                <c:pt idx="10">
                  <c:v>2.2788608768286537E-3</c:v>
                </c:pt>
                <c:pt idx="11">
                  <c:v>2.044652762626263E-3</c:v>
                </c:pt>
                <c:pt idx="12">
                  <c:v>8.6979483386057782E-4</c:v>
                </c:pt>
                <c:pt idx="13">
                  <c:v>8.9466390413705209E-4</c:v>
                </c:pt>
                <c:pt idx="14">
                  <c:v>1.3285051026976492E-3</c:v>
                </c:pt>
                <c:pt idx="15">
                  <c:v>9.1304438364288852E-4</c:v>
                </c:pt>
                <c:pt idx="16">
                  <c:v>1.0127063346865304E-3</c:v>
                </c:pt>
                <c:pt idx="17">
                  <c:v>4.6562396263191968E-4</c:v>
                </c:pt>
                <c:pt idx="18">
                  <c:v>4.1294121779068116E-4</c:v>
                </c:pt>
                <c:pt idx="19">
                  <c:v>4.0889992972330594E-4</c:v>
                </c:pt>
                <c:pt idx="20">
                  <c:v>6.5648822999999994E-4</c:v>
                </c:pt>
                <c:pt idx="21">
                  <c:v>4.8065729416666672E-4</c:v>
                </c:pt>
                <c:pt idx="22">
                  <c:v>4.4304255666666669E-4</c:v>
                </c:pt>
                <c:pt idx="23">
                  <c:v>1.658055E-4</c:v>
                </c:pt>
                <c:pt idx="24">
                  <c:v>2.8697839058823522E-4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1-4D30-8DF2-29462A29930A}"/>
            </c:ext>
          </c:extLst>
        </c:ser>
        <c:ser>
          <c:idx val="2"/>
          <c:order val="2"/>
          <c:tx>
            <c:strRef>
              <c:f>' '!$A$128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'!$B$128:$BB$128</c:f>
              <c:numCache>
                <c:formatCode>0.00</c:formatCode>
                <c:ptCount val="51"/>
                <c:pt idx="0">
                  <c:v>9.9837963418914211E-3</c:v>
                </c:pt>
                <c:pt idx="1">
                  <c:v>7.6267264690097255E-3</c:v>
                </c:pt>
                <c:pt idx="2">
                  <c:v>1.0620354883256909E-2</c:v>
                </c:pt>
                <c:pt idx="3">
                  <c:v>1.2062865376036E-2</c:v>
                </c:pt>
                <c:pt idx="4">
                  <c:v>1.5357482189519871E-2</c:v>
                </c:pt>
                <c:pt idx="5">
                  <c:v>1.4432635279462782E-2</c:v>
                </c:pt>
                <c:pt idx="6">
                  <c:v>1.5991060000000001E-2</c:v>
                </c:pt>
                <c:pt idx="7">
                  <c:v>1.5658233846232428E-2</c:v>
                </c:pt>
                <c:pt idx="8">
                  <c:v>1.5600406905149213E-2</c:v>
                </c:pt>
                <c:pt idx="9">
                  <c:v>9.9732206060888992E-3</c:v>
                </c:pt>
                <c:pt idx="10">
                  <c:v>1.0791449971586202E-2</c:v>
                </c:pt>
                <c:pt idx="11">
                  <c:v>6.1503976359916519E-3</c:v>
                </c:pt>
                <c:pt idx="12">
                  <c:v>4.0871983897732668E-3</c:v>
                </c:pt>
                <c:pt idx="13">
                  <c:v>2.7448291549378176E-3</c:v>
                </c:pt>
                <c:pt idx="14">
                  <c:v>2.5326608950580328E-3</c:v>
                </c:pt>
                <c:pt idx="15">
                  <c:v>1.7857890701725642E-3</c:v>
                </c:pt>
                <c:pt idx="16">
                  <c:v>1.4747650851347945E-3</c:v>
                </c:pt>
                <c:pt idx="17">
                  <c:v>1.283434E-3</c:v>
                </c:pt>
                <c:pt idx="18">
                  <c:v>1.0259694328711554E-3</c:v>
                </c:pt>
                <c:pt idx="19">
                  <c:v>9.5917763973262231E-4</c:v>
                </c:pt>
                <c:pt idx="20">
                  <c:v>9.7249109999999984E-4</c:v>
                </c:pt>
                <c:pt idx="21">
                  <c:v>7.698341000000002E-4</c:v>
                </c:pt>
                <c:pt idx="22">
                  <c:v>9.6984509999999992E-4</c:v>
                </c:pt>
                <c:pt idx="23">
                  <c:v>2.6322240000000005E-4</c:v>
                </c:pt>
                <c:pt idx="24">
                  <c:v>3.7430569999999998E-4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1-4D30-8DF2-29462A29930A}"/>
            </c:ext>
          </c:extLst>
        </c:ser>
        <c:ser>
          <c:idx val="4"/>
          <c:order val="3"/>
          <c:tx>
            <c:strRef>
              <c:f>' '!$A$129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'!$B$129:$BB$129</c:f>
              <c:numCache>
                <c:formatCode>0.00</c:formatCode>
                <c:ptCount val="51"/>
                <c:pt idx="0">
                  <c:v>4.6386763334755443E-2</c:v>
                </c:pt>
                <c:pt idx="1">
                  <c:v>3.3970875149998747E-2</c:v>
                </c:pt>
                <c:pt idx="2">
                  <c:v>2.9732715815811162E-2</c:v>
                </c:pt>
                <c:pt idx="3">
                  <c:v>2.6861298295550284E-2</c:v>
                </c:pt>
                <c:pt idx="4">
                  <c:v>3.601351971076916E-2</c:v>
                </c:pt>
                <c:pt idx="5">
                  <c:v>4.0696514788290727E-2</c:v>
                </c:pt>
                <c:pt idx="6">
                  <c:v>3.690485634190388E-2</c:v>
                </c:pt>
                <c:pt idx="7">
                  <c:v>3.9822897818160286E-2</c:v>
                </c:pt>
                <c:pt idx="8">
                  <c:v>3.7580969142457121E-2</c:v>
                </c:pt>
                <c:pt idx="9">
                  <c:v>3.7526213782181905E-2</c:v>
                </c:pt>
                <c:pt idx="10">
                  <c:v>5.5074909061216815E-2</c:v>
                </c:pt>
                <c:pt idx="11">
                  <c:v>4.4014102591217075E-2</c:v>
                </c:pt>
                <c:pt idx="12">
                  <c:v>3.0773068934756509E-2</c:v>
                </c:pt>
                <c:pt idx="13">
                  <c:v>3.346121746129338E-2</c:v>
                </c:pt>
                <c:pt idx="14">
                  <c:v>4.0952340289774014E-2</c:v>
                </c:pt>
                <c:pt idx="15">
                  <c:v>3.689585639912174E-2</c:v>
                </c:pt>
                <c:pt idx="16">
                  <c:v>6.2046806510778652E-2</c:v>
                </c:pt>
                <c:pt idx="17">
                  <c:v>6.8948147774905877E-2</c:v>
                </c:pt>
                <c:pt idx="18">
                  <c:v>7.0974230042854636E-2</c:v>
                </c:pt>
                <c:pt idx="19">
                  <c:v>4.9331477534478196E-2</c:v>
                </c:pt>
                <c:pt idx="20">
                  <c:v>5.6718868059999927E-2</c:v>
                </c:pt>
                <c:pt idx="21">
                  <c:v>6.6920433559999992E-2</c:v>
                </c:pt>
                <c:pt idx="22">
                  <c:v>3.3374416520000061E-2</c:v>
                </c:pt>
                <c:pt idx="23">
                  <c:v>1.7976000000000002E-5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1-4D30-8DF2-29462A29930A}"/>
            </c:ext>
          </c:extLst>
        </c:ser>
        <c:ser>
          <c:idx val="10"/>
          <c:order val="4"/>
          <c:tx>
            <c:strRef>
              <c:f>' '!$A$130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wave">
              <a:fgClr>
                <a:srgbClr val="3333FF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'!$B$130:$BB$130</c:f>
              <c:numCache>
                <c:formatCode>0.00</c:formatCode>
                <c:ptCount val="51"/>
                <c:pt idx="0">
                  <c:v>3.9196587999999997E-3</c:v>
                </c:pt>
                <c:pt idx="1">
                  <c:v>4.8259130000000011E-3</c:v>
                </c:pt>
                <c:pt idx="2">
                  <c:v>7.3052780232311194E-3</c:v>
                </c:pt>
                <c:pt idx="3">
                  <c:v>1.1228296706810026E-2</c:v>
                </c:pt>
                <c:pt idx="4">
                  <c:v>1.4715407267948798E-2</c:v>
                </c:pt>
                <c:pt idx="5">
                  <c:v>1.3316143331845215E-2</c:v>
                </c:pt>
                <c:pt idx="6">
                  <c:v>1.67265540933332E-2</c:v>
                </c:pt>
                <c:pt idx="7">
                  <c:v>2.0060058762833375E-2</c:v>
                </c:pt>
                <c:pt idx="8">
                  <c:v>1.9725716098135261E-2</c:v>
                </c:pt>
                <c:pt idx="9">
                  <c:v>1.0925974925931651E-2</c:v>
                </c:pt>
                <c:pt idx="10">
                  <c:v>8.1723347668239341E-3</c:v>
                </c:pt>
                <c:pt idx="11">
                  <c:v>6.3114314970737608E-3</c:v>
                </c:pt>
                <c:pt idx="12">
                  <c:v>4.075796966426566E-3</c:v>
                </c:pt>
                <c:pt idx="13">
                  <c:v>4.0150129312661736E-3</c:v>
                </c:pt>
                <c:pt idx="14">
                  <c:v>3.1896227726588215E-3</c:v>
                </c:pt>
                <c:pt idx="15">
                  <c:v>2.5574354043315893E-3</c:v>
                </c:pt>
                <c:pt idx="16">
                  <c:v>1.6825829616486715E-3</c:v>
                </c:pt>
                <c:pt idx="17">
                  <c:v>9.0114037978759832E-4</c:v>
                </c:pt>
                <c:pt idx="18">
                  <c:v>1.0377367134759622E-3</c:v>
                </c:pt>
                <c:pt idx="19">
                  <c:v>8.7074094766368976E-4</c:v>
                </c:pt>
                <c:pt idx="20">
                  <c:v>8.3719430774281786E-4</c:v>
                </c:pt>
                <c:pt idx="21">
                  <c:v>1.03507844E-3</c:v>
                </c:pt>
                <c:pt idx="22">
                  <c:v>8.2640487999999994E-4</c:v>
                </c:pt>
                <c:pt idx="23">
                  <c:v>4.6263100285714282E-4</c:v>
                </c:pt>
                <c:pt idx="24">
                  <c:v>1.0973908975757574E-3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41-4D30-8DF2-29462A29930A}"/>
            </c:ext>
          </c:extLst>
        </c:ser>
        <c:ser>
          <c:idx val="11"/>
          <c:order val="5"/>
          <c:tx>
            <c:strRef>
              <c:f>' '!$A$131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'!$B$131:$BB$131</c:f>
              <c:numCache>
                <c:formatCode>0.00</c:formatCode>
                <c:ptCount val="51"/>
                <c:pt idx="0">
                  <c:v>2.0715789466659654E-2</c:v>
                </c:pt>
                <c:pt idx="1">
                  <c:v>2.261944615085696E-2</c:v>
                </c:pt>
                <c:pt idx="2">
                  <c:v>2.3666900142285646E-2</c:v>
                </c:pt>
                <c:pt idx="3">
                  <c:v>2.2687203519281371E-2</c:v>
                </c:pt>
                <c:pt idx="4">
                  <c:v>2.4605491178755032E-2</c:v>
                </c:pt>
                <c:pt idx="5">
                  <c:v>2.5306424023638183E-2</c:v>
                </c:pt>
                <c:pt idx="6">
                  <c:v>2.2664981788852318E-2</c:v>
                </c:pt>
                <c:pt idx="7">
                  <c:v>3.0923683291735005E-2</c:v>
                </c:pt>
                <c:pt idx="8">
                  <c:v>2.8889972251450652E-2</c:v>
                </c:pt>
                <c:pt idx="9">
                  <c:v>2.0729954946653875E-2</c:v>
                </c:pt>
                <c:pt idx="10">
                  <c:v>2.2500261349733014E-2</c:v>
                </c:pt>
                <c:pt idx="11">
                  <c:v>2.1375566351832381E-2</c:v>
                </c:pt>
                <c:pt idx="12">
                  <c:v>1.6936087851096571E-2</c:v>
                </c:pt>
                <c:pt idx="13">
                  <c:v>1.4497185586484634E-2</c:v>
                </c:pt>
                <c:pt idx="14">
                  <c:v>9.4901422339865316E-3</c:v>
                </c:pt>
                <c:pt idx="15">
                  <c:v>7.2012106915278484E-3</c:v>
                </c:pt>
                <c:pt idx="16">
                  <c:v>4.9439864933882305E-3</c:v>
                </c:pt>
                <c:pt idx="17">
                  <c:v>8.3854786851142449E-3</c:v>
                </c:pt>
                <c:pt idx="18">
                  <c:v>1.1246569618538385E-2</c:v>
                </c:pt>
                <c:pt idx="19">
                  <c:v>1.7081330023233837E-2</c:v>
                </c:pt>
                <c:pt idx="20">
                  <c:v>2.3955783816446322E-2</c:v>
                </c:pt>
                <c:pt idx="21">
                  <c:v>2.7469174887826089E-2</c:v>
                </c:pt>
                <c:pt idx="22">
                  <c:v>1.9104090703051683E-2</c:v>
                </c:pt>
                <c:pt idx="23">
                  <c:v>1.3791617328759664E-2</c:v>
                </c:pt>
                <c:pt idx="24">
                  <c:v>1.1264676769897564E-2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1-4D30-8DF2-29462A299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3749696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'!$A$132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'!$B$132:$BB$132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8C41-4D30-8DF2-29462A29930A}"/>
            </c:ext>
          </c:extLst>
        </c:ser>
        <c:ser>
          <c:idx val="13"/>
          <c:order val="7"/>
          <c:tx>
            <c:strRef>
              <c:f>' '!$A$133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'!$B$133:$BB$133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8C41-4D30-8DF2-29462A29930A}"/>
            </c:ext>
          </c:extLst>
        </c:ser>
        <c:ser>
          <c:idx val="16"/>
          <c:order val="8"/>
          <c:tx>
            <c:strRef>
              <c:f>' '!$A$134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'!$B$134:$BB$134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8C41-4D30-8DF2-29462A29930A}"/>
            </c:ext>
          </c:extLst>
        </c:ser>
        <c:ser>
          <c:idx val="18"/>
          <c:order val="9"/>
          <c:tx>
            <c:strRef>
              <c:f>' '!$A$135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'!$B$135:$BB$135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8C41-4D30-8DF2-29462A29930A}"/>
            </c:ext>
          </c:extLst>
        </c:ser>
        <c:ser>
          <c:idx val="3"/>
          <c:order val="10"/>
          <c:tx>
            <c:strRef>
              <c:f>' '!$A$136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'!$B$136:$BB$136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8C41-4D30-8DF2-29462A29930A}"/>
            </c:ext>
          </c:extLst>
        </c:ser>
        <c:ser>
          <c:idx val="23"/>
          <c:order val="11"/>
          <c:tx>
            <c:strRef>
              <c:f>' '!$A$137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'!$B$137:$BB$137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8C41-4D30-8DF2-29462A29930A}"/>
            </c:ext>
          </c:extLst>
        </c:ser>
        <c:ser>
          <c:idx val="5"/>
          <c:order val="12"/>
          <c:tx>
            <c:strRef>
              <c:f>' '!$A$138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'!$B$138:$BB$138</c:f>
              <c:numCache>
                <c:formatCode>#,##0</c:formatCode>
                <c:ptCount val="51"/>
                <c:pt idx="26" formatCode="0.00">
                  <c:v>4.0652188902029996E-3</c:v>
                </c:pt>
                <c:pt idx="27" formatCode="0.00">
                  <c:v>4.4157898327999998E-3</c:v>
                </c:pt>
                <c:pt idx="28" formatCode="0.00">
                  <c:v>5.6643425760000005E-3</c:v>
                </c:pt>
                <c:pt idx="29" formatCode="0.00">
                  <c:v>7.3713833535999996E-3</c:v>
                </c:pt>
                <c:pt idx="30" formatCode="0.00">
                  <c:v>1.3517927762500001E-2</c:v>
                </c:pt>
                <c:pt idx="31" formatCode="0.00">
                  <c:v>2.1811409419800001E-2</c:v>
                </c:pt>
                <c:pt idx="32" formatCode="0.00">
                  <c:v>3.4248801559600001E-2</c:v>
                </c:pt>
                <c:pt idx="33" formatCode="0.00">
                  <c:v>4.9574557893500008E-2</c:v>
                </c:pt>
                <c:pt idx="34" formatCode="0.00">
                  <c:v>4.7655629069600004E-2</c:v>
                </c:pt>
                <c:pt idx="35" formatCode="0.00">
                  <c:v>3.1080767762000003E-2</c:v>
                </c:pt>
                <c:pt idx="36" formatCode="0.00">
                  <c:v>3.5228604285899988E-2</c:v>
                </c:pt>
                <c:pt idx="37" formatCode="0.00">
                  <c:v>2.9096087904E-2</c:v>
                </c:pt>
                <c:pt idx="38" formatCode="0.00">
                  <c:v>2.9158178825600001E-2</c:v>
                </c:pt>
                <c:pt idx="39" formatCode="0.00">
                  <c:v>2.6335634651700003E-2</c:v>
                </c:pt>
                <c:pt idx="40" formatCode="0.00">
                  <c:v>2.4990200939999995E-2</c:v>
                </c:pt>
                <c:pt idx="41" formatCode="0.00">
                  <c:v>2.0846873694500001E-2</c:v>
                </c:pt>
                <c:pt idx="42" formatCode="0.00">
                  <c:v>1.8420953423899995E-2</c:v>
                </c:pt>
                <c:pt idx="43" formatCode="0.00">
                  <c:v>2.0513016910099997E-2</c:v>
                </c:pt>
                <c:pt idx="44" formatCode="0.00">
                  <c:v>1.8502248695000001E-2</c:v>
                </c:pt>
                <c:pt idx="45" formatCode="0.00">
                  <c:v>1.5987422769999999E-2</c:v>
                </c:pt>
                <c:pt idx="46" formatCode="0.00">
                  <c:v>1.46464625816E-2</c:v>
                </c:pt>
                <c:pt idx="47" formatCode="0.00">
                  <c:v>2.1851462305099996E-2</c:v>
                </c:pt>
                <c:pt idx="48" formatCode="0.00">
                  <c:v>1.9232411094E-2</c:v>
                </c:pt>
                <c:pt idx="49" formatCode="0.00">
                  <c:v>1.2169393533000001E-2</c:v>
                </c:pt>
                <c:pt idx="50" formatCode="0.00">
                  <c:v>2.0429210040900009E-2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1-4D30-8DF2-29462A29930A}"/>
            </c:ext>
          </c:extLst>
        </c:ser>
        <c:ser>
          <c:idx val="6"/>
          <c:order val="13"/>
          <c:tx>
            <c:strRef>
              <c:f>' '!$A$139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'!$B$139:$BB$139</c:f>
              <c:numCache>
                <c:formatCode>General</c:formatCode>
                <c:ptCount val="51"/>
                <c:pt idx="26" formatCode="0.00">
                  <c:v>3.3382421742899995E-3</c:v>
                </c:pt>
                <c:pt idx="27" formatCode="0.00">
                  <c:v>4.0029047987999999E-3</c:v>
                </c:pt>
                <c:pt idx="28" formatCode="0.00">
                  <c:v>4.3085157647999991E-3</c:v>
                </c:pt>
                <c:pt idx="29" formatCode="0.00">
                  <c:v>3.8928698256E-3</c:v>
                </c:pt>
                <c:pt idx="30" formatCode="0.00">
                  <c:v>5.4189707404000012E-3</c:v>
                </c:pt>
                <c:pt idx="31" formatCode="0.00">
                  <c:v>4.8776744445000004E-3</c:v>
                </c:pt>
                <c:pt idx="32" formatCode="0.00">
                  <c:v>5.1581404048000011E-3</c:v>
                </c:pt>
                <c:pt idx="33" formatCode="0.00">
                  <c:v>7.9155077675000015E-3</c:v>
                </c:pt>
                <c:pt idx="34" formatCode="0.00">
                  <c:v>9.1985332216000023E-3</c:v>
                </c:pt>
                <c:pt idx="35" formatCode="0.00">
                  <c:v>4.1254362247999995E-3</c:v>
                </c:pt>
                <c:pt idx="36" formatCode="0.00">
                  <c:v>4.2035308856999999E-3</c:v>
                </c:pt>
                <c:pt idx="37" formatCode="0.00">
                  <c:v>3.4391907359999996E-3</c:v>
                </c:pt>
                <c:pt idx="38" formatCode="0.00">
                  <c:v>2.0168636223999998E-3</c:v>
                </c:pt>
                <c:pt idx="39" formatCode="0.00">
                  <c:v>2.0904187752000002E-3</c:v>
                </c:pt>
                <c:pt idx="40" formatCode="0.00">
                  <c:v>2.5417194124999999E-3</c:v>
                </c:pt>
                <c:pt idx="41" formatCode="0.00">
                  <c:v>2.421652394E-3</c:v>
                </c:pt>
                <c:pt idx="42" formatCode="0.00">
                  <c:v>1.9464393739999997E-3</c:v>
                </c:pt>
                <c:pt idx="43" formatCode="0.00">
                  <c:v>1.1806449511999998E-3</c:v>
                </c:pt>
                <c:pt idx="44" formatCode="0.00">
                  <c:v>7.6900696900000006E-4</c:v>
                </c:pt>
                <c:pt idx="45" formatCode="0.00">
                  <c:v>7.7512500749999996E-4</c:v>
                </c:pt>
                <c:pt idx="46" formatCode="0.00">
                  <c:v>7.674852992E-4</c:v>
                </c:pt>
                <c:pt idx="47" formatCode="0.00">
                  <c:v>9.0958973330000008E-4</c:v>
                </c:pt>
                <c:pt idx="48" formatCode="0.00">
                  <c:v>9.5269437900000003E-4</c:v>
                </c:pt>
                <c:pt idx="49" formatCode="0.00">
                  <c:v>3.9021630010000006E-4</c:v>
                </c:pt>
                <c:pt idx="50" formatCode="0.00">
                  <c:v>4.7908629390000008E-4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1-4D30-8DF2-29462A29930A}"/>
            </c:ext>
          </c:extLst>
        </c:ser>
        <c:ser>
          <c:idx val="7"/>
          <c:order val="14"/>
          <c:tx>
            <c:strRef>
              <c:f>' '!$A$140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'!$B$140:$BB$140</c:f>
              <c:numCache>
                <c:formatCode>General</c:formatCode>
                <c:ptCount val="51"/>
                <c:pt idx="26" formatCode="0.00">
                  <c:v>7.2238571277390001E-3</c:v>
                </c:pt>
                <c:pt idx="27" formatCode="0.00">
                  <c:v>5.6958843468000011E-3</c:v>
                </c:pt>
                <c:pt idx="28" formatCode="0.00">
                  <c:v>7.1695231247999999E-3</c:v>
                </c:pt>
                <c:pt idx="29" formatCode="0.00">
                  <c:v>9.1295622655999994E-3</c:v>
                </c:pt>
                <c:pt idx="30" formatCode="0.00">
                  <c:v>1.1238859158100002E-2</c:v>
                </c:pt>
                <c:pt idx="31" formatCode="0.00">
                  <c:v>1.1531304127200003E-2</c:v>
                </c:pt>
                <c:pt idx="32" formatCode="0.00">
                  <c:v>1.35059329692E-2</c:v>
                </c:pt>
                <c:pt idx="33" formatCode="0.00">
                  <c:v>1.3874645971999999E-2</c:v>
                </c:pt>
                <c:pt idx="34" formatCode="0.00">
                  <c:v>1.52119563828E-2</c:v>
                </c:pt>
                <c:pt idx="35" formatCode="0.00">
                  <c:v>8.9109894456000007E-3</c:v>
                </c:pt>
                <c:pt idx="36" formatCode="0.00">
                  <c:v>9.5887907514000011E-3</c:v>
                </c:pt>
                <c:pt idx="37" formatCode="0.00">
                  <c:v>5.7635732159999993E-3</c:v>
                </c:pt>
                <c:pt idx="38" formatCode="0.00">
                  <c:v>3.8122418575999998E-3</c:v>
                </c:pt>
                <c:pt idx="39" formatCode="0.00">
                  <c:v>2.7400974051000004E-3</c:v>
                </c:pt>
                <c:pt idx="40" formatCode="0.00">
                  <c:v>2.372546894E-3</c:v>
                </c:pt>
                <c:pt idx="41" formatCode="0.00">
                  <c:v>1.6950463914999995E-3</c:v>
                </c:pt>
                <c:pt idx="42" formatCode="0.00">
                  <c:v>1.2857086259999999E-3</c:v>
                </c:pt>
                <c:pt idx="43" formatCode="0.00">
                  <c:v>1.3870208065999998E-3</c:v>
                </c:pt>
                <c:pt idx="44" formatCode="0.00">
                  <c:v>1.1010262230000002E-3</c:v>
                </c:pt>
                <c:pt idx="45" formatCode="0.00">
                  <c:v>9.8839871349999968E-4</c:v>
                </c:pt>
                <c:pt idx="46" formatCode="0.00">
                  <c:v>1.0675846428E-3</c:v>
                </c:pt>
                <c:pt idx="47" formatCode="0.00">
                  <c:v>1.0384082346E-3</c:v>
                </c:pt>
                <c:pt idx="48" formatCode="0.00">
                  <c:v>1.3019418359999999E-3</c:v>
                </c:pt>
                <c:pt idx="49" formatCode="0.00">
                  <c:v>3.459954553E-4</c:v>
                </c:pt>
                <c:pt idx="50" formatCode="0.00">
                  <c:v>5.9728618975000004E-4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41-4D30-8DF2-29462A29930A}"/>
            </c:ext>
          </c:extLst>
        </c:ser>
        <c:ser>
          <c:idx val="8"/>
          <c:order val="15"/>
          <c:tx>
            <c:strRef>
              <c:f>' '!$A$141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'!$B$141:$BB$141</c:f>
              <c:numCache>
                <c:formatCode>General</c:formatCode>
                <c:ptCount val="51"/>
                <c:pt idx="26" formatCode="0.00">
                  <c:v>5.9010059431979589E-3</c:v>
                </c:pt>
                <c:pt idx="27" formatCode="0.00">
                  <c:v>3.5184711763999988E-3</c:v>
                </c:pt>
                <c:pt idx="28" formatCode="0.00">
                  <c:v>3.5980080000000501E-3</c:v>
                </c:pt>
                <c:pt idx="29" formatCode="0.00">
                  <c:v>4.4185441216000069E-3</c:v>
                </c:pt>
                <c:pt idx="30" formatCode="0.00">
                  <c:v>7.8907182108999899E-3</c:v>
                </c:pt>
                <c:pt idx="31" formatCode="0.00">
                  <c:v>8.2809211914000123E-3</c:v>
                </c:pt>
                <c:pt idx="32" formatCode="0.00">
                  <c:v>7.5718870107999697E-3</c:v>
                </c:pt>
                <c:pt idx="33" formatCode="0.00">
                  <c:v>8.0631859949999128E-3</c:v>
                </c:pt>
                <c:pt idx="34" formatCode="0.00">
                  <c:v>8.2329191932000185E-3</c:v>
                </c:pt>
                <c:pt idx="35" formatCode="0.00">
                  <c:v>8.2966079416000298E-3</c:v>
                </c:pt>
                <c:pt idx="36" formatCode="0.00">
                  <c:v>1.9128116984399982E-2</c:v>
                </c:pt>
                <c:pt idx="37" formatCode="0.00">
                  <c:v>2.1842815776000009E-2</c:v>
                </c:pt>
                <c:pt idx="38" formatCode="0.00">
                  <c:v>1.4241982303999976E-2</c:v>
                </c:pt>
                <c:pt idx="39" formatCode="0.00">
                  <c:v>1.6596577744199977E-2</c:v>
                </c:pt>
                <c:pt idx="40" formatCode="0.00">
                  <c:v>1.2415046388500002E-2</c:v>
                </c:pt>
                <c:pt idx="41" formatCode="0.00">
                  <c:v>6.8562162725000347E-3</c:v>
                </c:pt>
                <c:pt idx="42" formatCode="0.00">
                  <c:v>8.8128964958000319E-3</c:v>
                </c:pt>
                <c:pt idx="43" formatCode="0.00">
                  <c:v>8.7546124094000106E-3</c:v>
                </c:pt>
                <c:pt idx="44" formatCode="0.00">
                  <c:v>1.247828538399989E-2</c:v>
                </c:pt>
                <c:pt idx="45" formatCode="0.00">
                  <c:v>8.9164771719999862E-3</c:v>
                </c:pt>
                <c:pt idx="46" formatCode="0.00">
                  <c:v>1.0591068917400037E-2</c:v>
                </c:pt>
                <c:pt idx="47" formatCode="0.00">
                  <c:v>2.1526852549599993E-2</c:v>
                </c:pt>
                <c:pt idx="48" formatCode="0.00">
                  <c:v>1.060239480300001E-2</c:v>
                </c:pt>
                <c:pt idx="49" formatCode="0.00">
                  <c:v>1.088123003E-4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C41-4D30-8DF2-29462A29930A}"/>
            </c:ext>
          </c:extLst>
        </c:ser>
        <c:ser>
          <c:idx val="9"/>
          <c:order val="16"/>
          <c:tx>
            <c:strRef>
              <c:f>' '!$A$142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wave">
              <a:fgClr>
                <a:srgbClr val="3333FF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'!$B$142:$BB$142</c:f>
              <c:numCache>
                <c:formatCode>General</c:formatCode>
                <c:ptCount val="51"/>
                <c:pt idx="26" formatCode="0.00">
                  <c:v>3.5521481742509997E-3</c:v>
                </c:pt>
                <c:pt idx="27" formatCode="0.00">
                  <c:v>4.1679835819999995E-3</c:v>
                </c:pt>
                <c:pt idx="28" formatCode="0.00">
                  <c:v>5.9186437296000005E-3</c:v>
                </c:pt>
                <c:pt idx="29" formatCode="0.00">
                  <c:v>8.2826283007999997E-3</c:v>
                </c:pt>
                <c:pt idx="30" formatCode="0.00">
                  <c:v>1.0624759410999997E-2</c:v>
                </c:pt>
                <c:pt idx="31" formatCode="0.00">
                  <c:v>1.0184565877199998E-2</c:v>
                </c:pt>
                <c:pt idx="32" formatCode="0.00">
                  <c:v>1.4276624016000003E-2</c:v>
                </c:pt>
                <c:pt idx="33" formatCode="0.00">
                  <c:v>1.8956114606000003E-2</c:v>
                </c:pt>
                <c:pt idx="34" formatCode="0.00">
                  <c:v>2.0623817931600001E-2</c:v>
                </c:pt>
                <c:pt idx="35" formatCode="0.00">
                  <c:v>1.3931058759200001E-2</c:v>
                </c:pt>
                <c:pt idx="36" formatCode="0.00">
                  <c:v>1.0317398122800001E-2</c:v>
                </c:pt>
                <c:pt idx="37" formatCode="0.00">
                  <c:v>8.362715615999999E-3</c:v>
                </c:pt>
                <c:pt idx="38" formatCode="0.00">
                  <c:v>5.6850537040000005E-3</c:v>
                </c:pt>
                <c:pt idx="39" formatCode="0.00">
                  <c:v>5.6751731711999999E-3</c:v>
                </c:pt>
                <c:pt idx="40" formatCode="0.00">
                  <c:v>5.1070475985000004E-3</c:v>
                </c:pt>
                <c:pt idx="41" formatCode="0.00">
                  <c:v>3.7429315349999993E-3</c:v>
                </c:pt>
                <c:pt idx="42" formatCode="0.00">
                  <c:v>2.4504186922999997E-3</c:v>
                </c:pt>
                <c:pt idx="43" formatCode="0.00">
                  <c:v>1.3892530937999999E-3</c:v>
                </c:pt>
                <c:pt idx="44" formatCode="0.00">
                  <c:v>1.3853366200000002E-3</c:v>
                </c:pt>
                <c:pt idx="45" formatCode="0.00">
                  <c:v>1.3936386819999997E-3</c:v>
                </c:pt>
                <c:pt idx="46" formatCode="0.00">
                  <c:v>1.0599364716000004E-3</c:v>
                </c:pt>
                <c:pt idx="47" formatCode="0.00">
                  <c:v>1.6652025709E-3</c:v>
                </c:pt>
                <c:pt idx="48" formatCode="0.00">
                  <c:v>1.6792454249999998E-3</c:v>
                </c:pt>
                <c:pt idx="49" formatCode="0.00">
                  <c:v>6.8838153119999996E-4</c:v>
                </c:pt>
                <c:pt idx="50" formatCode="0.00">
                  <c:v>1.6666469894000002E-3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C41-4D30-8DF2-29462A29930A}"/>
            </c:ext>
          </c:extLst>
        </c:ser>
        <c:ser>
          <c:idx val="14"/>
          <c:order val="17"/>
          <c:tx>
            <c:strRef>
              <c:f>' '!$A$143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'!$B$125:$BB$125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'!$B$143:$BB$143</c:f>
              <c:numCache>
                <c:formatCode>0.0</c:formatCode>
                <c:ptCount val="51"/>
                <c:pt idx="26" formatCode="0.00">
                  <c:v>1.6575339002535029E-2</c:v>
                </c:pt>
                <c:pt idx="27" formatCode="0.00">
                  <c:v>1.7898110586000004E-2</c:v>
                </c:pt>
                <c:pt idx="28" formatCode="0.00">
                  <c:v>1.6712343457599976E-2</c:v>
                </c:pt>
                <c:pt idx="29" formatCode="0.00">
                  <c:v>1.5241303883199935E-2</c:v>
                </c:pt>
                <c:pt idx="30" formatCode="0.00">
                  <c:v>1.7438429392300045E-2</c:v>
                </c:pt>
                <c:pt idx="31" formatCode="0.00">
                  <c:v>1.7994944810700152E-2</c:v>
                </c:pt>
                <c:pt idx="32" formatCode="0.00">
                  <c:v>1.744368416479998E-2</c:v>
                </c:pt>
                <c:pt idx="33" formatCode="0.00">
                  <c:v>2.2535726296999986E-2</c:v>
                </c:pt>
                <c:pt idx="34" formatCode="0.00">
                  <c:v>2.7927137105199534E-2</c:v>
                </c:pt>
                <c:pt idx="35" formatCode="0.00">
                  <c:v>1.8789257348399785E-2</c:v>
                </c:pt>
                <c:pt idx="36" formatCode="0.00">
                  <c:v>1.8770386119300028E-2</c:v>
                </c:pt>
                <c:pt idx="37" formatCode="0.00">
                  <c:v>1.8395818704000103E-2</c:v>
                </c:pt>
                <c:pt idx="38" formatCode="0.00">
                  <c:v>1.3444418292799978E-2</c:v>
                </c:pt>
                <c:pt idx="39" formatCode="0.00">
                  <c:v>1.1659757783699716E-2</c:v>
                </c:pt>
                <c:pt idx="40" formatCode="0.00">
                  <c:v>1.0421653394500047E-2</c:v>
                </c:pt>
                <c:pt idx="41" formatCode="0.00">
                  <c:v>7.342935061000179E-3</c:v>
                </c:pt>
                <c:pt idx="42" formatCode="0.00">
                  <c:v>6.4729021475000009E-3</c:v>
                </c:pt>
                <c:pt idx="43" formatCode="0.00">
                  <c:v>9.1429072448998353E-3</c:v>
                </c:pt>
                <c:pt idx="44" formatCode="0.00">
                  <c:v>1.0386994204000091E-2</c:v>
                </c:pt>
                <c:pt idx="45" formatCode="0.00">
                  <c:v>1.1392657800499875E-2</c:v>
                </c:pt>
                <c:pt idx="46" formatCode="0.00">
                  <c:v>1.3009439839799991E-2</c:v>
                </c:pt>
                <c:pt idx="47" formatCode="0.00">
                  <c:v>1.7029043266899919E-2</c:v>
                </c:pt>
                <c:pt idx="48" formatCode="0.00">
                  <c:v>1.5542489546999674E-2</c:v>
                </c:pt>
                <c:pt idx="49" formatCode="0.00">
                  <c:v>1.3039045277500013E-2</c:v>
                </c:pt>
                <c:pt idx="50" formatCode="0.00">
                  <c:v>1.2219642588399832E-2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C41-4D30-8DF2-29462A299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33749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17585301837E-2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496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98605643044627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1875656167979003E-2"/>
          <c:y val="0.90336299212598414"/>
          <c:w val="0.96044619422572175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1669017868882523E-2"/>
          <c:w val="0.64376983048012215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'!$B$149:$BB$149</c:f>
              <c:numCache>
                <c:formatCode>0.00</c:formatCode>
                <c:ptCount val="51"/>
                <c:pt idx="0">
                  <c:v>3.7323000000000002E-2</c:v>
                </c:pt>
                <c:pt idx="1">
                  <c:v>1.3577867000000002E-2</c:v>
                </c:pt>
                <c:pt idx="2">
                  <c:v>1.659116284166667E-2</c:v>
                </c:pt>
                <c:pt idx="3">
                  <c:v>7.7817883800000015E-2</c:v>
                </c:pt>
                <c:pt idx="4">
                  <c:v>1.8084837200000002E-2</c:v>
                </c:pt>
                <c:pt idx="5">
                  <c:v>0.13957057479999999</c:v>
                </c:pt>
                <c:pt idx="6">
                  <c:v>0.13880298911538463</c:v>
                </c:pt>
                <c:pt idx="7">
                  <c:v>0.13544452696666667</c:v>
                </c:pt>
                <c:pt idx="8">
                  <c:v>0.29211121029166665</c:v>
                </c:pt>
                <c:pt idx="9">
                  <c:v>0.11999890216666667</c:v>
                </c:pt>
                <c:pt idx="10">
                  <c:v>0.11819027284166665</c:v>
                </c:pt>
                <c:pt idx="11">
                  <c:v>9.1146141291666663E-2</c:v>
                </c:pt>
                <c:pt idx="12">
                  <c:v>9.2859980800000005E-2</c:v>
                </c:pt>
                <c:pt idx="13">
                  <c:v>3.8675234666666662E-2</c:v>
                </c:pt>
                <c:pt idx="14">
                  <c:v>3.3454896930303034E-2</c:v>
                </c:pt>
                <c:pt idx="15">
                  <c:v>9.0136012583333334E-3</c:v>
                </c:pt>
                <c:pt idx="16">
                  <c:v>8.5350174375000018E-2</c:v>
                </c:pt>
                <c:pt idx="17">
                  <c:v>0.31484097819999995</c:v>
                </c:pt>
                <c:pt idx="18">
                  <c:v>0.44998091064963369</c:v>
                </c:pt>
                <c:pt idx="19">
                  <c:v>0.14015250500000004</c:v>
                </c:pt>
                <c:pt idx="20">
                  <c:v>8.5255182999999998E-2</c:v>
                </c:pt>
                <c:pt idx="21">
                  <c:v>2.8389691749999995E-3</c:v>
                </c:pt>
                <c:pt idx="22">
                  <c:v>0.16911127161833334</c:v>
                </c:pt>
                <c:pt idx="23">
                  <c:v>0.22139739034249994</c:v>
                </c:pt>
                <c:pt idx="24">
                  <c:v>0.23186562720000001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E3-4A71-B6AC-09C52A10268B}"/>
            </c:ext>
          </c:extLst>
        </c:ser>
        <c:ser>
          <c:idx val="1"/>
          <c:order val="1"/>
          <c:tx>
            <c:strRef>
              <c:f>' '!$A$150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'!$B$150:$BB$150</c:f>
              <c:numCache>
                <c:formatCode>0.00</c:formatCode>
                <c:ptCount val="51"/>
                <c:pt idx="0">
                  <c:v>9.3419549252083345E-2</c:v>
                </c:pt>
                <c:pt idx="1">
                  <c:v>0.17777905257500001</c:v>
                </c:pt>
                <c:pt idx="2">
                  <c:v>6.0564350075000002E-2</c:v>
                </c:pt>
                <c:pt idx="3">
                  <c:v>2.5854827422222219E-2</c:v>
                </c:pt>
                <c:pt idx="4">
                  <c:v>1.7780645583333338E-2</c:v>
                </c:pt>
                <c:pt idx="5">
                  <c:v>2.9944350224444447E-2</c:v>
                </c:pt>
                <c:pt idx="6">
                  <c:v>3.3176607585897439E-2</c:v>
                </c:pt>
                <c:pt idx="7">
                  <c:v>5.0587449583333326E-2</c:v>
                </c:pt>
                <c:pt idx="8">
                  <c:v>9.97484981125E-2</c:v>
                </c:pt>
                <c:pt idx="9">
                  <c:v>0.12126295416666664</c:v>
                </c:pt>
                <c:pt idx="10">
                  <c:v>0.16504758149671714</c:v>
                </c:pt>
                <c:pt idx="11">
                  <c:v>5.3580905999999996E-3</c:v>
                </c:pt>
                <c:pt idx="12">
                  <c:v>6.7293593015151512E-3</c:v>
                </c:pt>
                <c:pt idx="13">
                  <c:v>1.100425235E-2</c:v>
                </c:pt>
                <c:pt idx="14">
                  <c:v>9.6292108136363623E-3</c:v>
                </c:pt>
                <c:pt idx="15">
                  <c:v>1.0798638583333334E-2</c:v>
                </c:pt>
                <c:pt idx="16">
                  <c:v>1.4397298333333333E-2</c:v>
                </c:pt>
                <c:pt idx="17">
                  <c:v>1.3136051952777778E-2</c:v>
                </c:pt>
                <c:pt idx="18">
                  <c:v>2.2459953685808273E-2</c:v>
                </c:pt>
                <c:pt idx="19">
                  <c:v>1.5234432455555554E-2</c:v>
                </c:pt>
                <c:pt idx="20">
                  <c:v>1.3515012716666667E-2</c:v>
                </c:pt>
                <c:pt idx="21">
                  <c:v>2.0272954285000002E-2</c:v>
                </c:pt>
                <c:pt idx="22">
                  <c:v>1.4322472900000003E-2</c:v>
                </c:pt>
                <c:pt idx="23">
                  <c:v>1.2388345123333335E-2</c:v>
                </c:pt>
                <c:pt idx="24">
                  <c:v>1.2954703390000001E-2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E3-4A71-B6AC-09C52A10268B}"/>
            </c:ext>
          </c:extLst>
        </c:ser>
        <c:ser>
          <c:idx val="2"/>
          <c:order val="2"/>
          <c:tx>
            <c:strRef>
              <c:f>' '!$A$151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smCheck">
              <a:fgClr>
                <a:srgbClr val="00B05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'!$B$151:$BB$151</c:f>
              <c:numCache>
                <c:formatCode>0.00</c:formatCode>
                <c:ptCount val="51"/>
                <c:pt idx="0">
                  <c:v>7.0043650127083329E-2</c:v>
                </c:pt>
                <c:pt idx="1">
                  <c:v>6.2473892775000012E-2</c:v>
                </c:pt>
                <c:pt idx="2">
                  <c:v>6.2946005616666661E-2</c:v>
                </c:pt>
                <c:pt idx="3">
                  <c:v>4.2474581766666665E-2</c:v>
                </c:pt>
                <c:pt idx="4">
                  <c:v>4.0209164870833321E-2</c:v>
                </c:pt>
                <c:pt idx="5">
                  <c:v>2.8965144115555553E-2</c:v>
                </c:pt>
                <c:pt idx="6">
                  <c:v>4.6838919757692311E-2</c:v>
                </c:pt>
                <c:pt idx="7">
                  <c:v>3.96319906E-2</c:v>
                </c:pt>
                <c:pt idx="8">
                  <c:v>0.13146622389999998</c:v>
                </c:pt>
                <c:pt idx="9">
                  <c:v>4.2085617534722224E-2</c:v>
                </c:pt>
                <c:pt idx="10">
                  <c:v>3.567696015277777E-2</c:v>
                </c:pt>
                <c:pt idx="11">
                  <c:v>2.6016929688888885E-2</c:v>
                </c:pt>
                <c:pt idx="12">
                  <c:v>5.187881967121212E-2</c:v>
                </c:pt>
                <c:pt idx="13">
                  <c:v>3.3513726366666663E-2</c:v>
                </c:pt>
                <c:pt idx="14">
                  <c:v>3.9568961958333336E-3</c:v>
                </c:pt>
                <c:pt idx="15">
                  <c:v>1.0841232140151519E-3</c:v>
                </c:pt>
                <c:pt idx="16">
                  <c:v>1.2135525333333331E-2</c:v>
                </c:pt>
                <c:pt idx="17">
                  <c:v>1.1026838462373737E-2</c:v>
                </c:pt>
                <c:pt idx="18">
                  <c:v>9.3764616106060596E-3</c:v>
                </c:pt>
                <c:pt idx="19">
                  <c:v>2.2956177555555559E-3</c:v>
                </c:pt>
                <c:pt idx="20">
                  <c:v>1.8012853416666664E-3</c:v>
                </c:pt>
                <c:pt idx="21">
                  <c:v>1.3770364138333331E-2</c:v>
                </c:pt>
                <c:pt idx="22">
                  <c:v>2.0925175430000005E-2</c:v>
                </c:pt>
                <c:pt idx="23">
                  <c:v>1.7885530700000002E-3</c:v>
                </c:pt>
                <c:pt idx="24">
                  <c:v>1.1313806721666668E-2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E3-4A71-B6AC-09C52A10268B}"/>
            </c:ext>
          </c:extLst>
        </c:ser>
        <c:ser>
          <c:idx val="4"/>
          <c:order val="3"/>
          <c:tx>
            <c:strRef>
              <c:f>' '!$A$152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'!$B$152:$BB$152</c:f>
              <c:numCache>
                <c:formatCode>0.00</c:formatCode>
                <c:ptCount val="51"/>
                <c:pt idx="0">
                  <c:v>1.2872252387335226</c:v>
                </c:pt>
                <c:pt idx="1">
                  <c:v>1.302604879</c:v>
                </c:pt>
                <c:pt idx="2">
                  <c:v>1.1514402896166667</c:v>
                </c:pt>
                <c:pt idx="3">
                  <c:v>1.2187756058666666</c:v>
                </c:pt>
                <c:pt idx="4">
                  <c:v>1.5842444546333332</c:v>
                </c:pt>
                <c:pt idx="5">
                  <c:v>1.8549146530444445</c:v>
                </c:pt>
                <c:pt idx="6">
                  <c:v>2.0274309999461537</c:v>
                </c:pt>
                <c:pt idx="7">
                  <c:v>1.9402348499666668</c:v>
                </c:pt>
                <c:pt idx="8">
                  <c:v>2.2597686940833333</c:v>
                </c:pt>
                <c:pt idx="9">
                  <c:v>3.1765064791027773</c:v>
                </c:pt>
                <c:pt idx="10">
                  <c:v>3.4618740186666659</c:v>
                </c:pt>
                <c:pt idx="11">
                  <c:v>3.1559532110138888</c:v>
                </c:pt>
                <c:pt idx="12">
                  <c:v>3.1481971926499992</c:v>
                </c:pt>
                <c:pt idx="13">
                  <c:v>2.9743652189583329</c:v>
                </c:pt>
                <c:pt idx="14">
                  <c:v>2.6322049509500003</c:v>
                </c:pt>
                <c:pt idx="15">
                  <c:v>2.7123906565833331</c:v>
                </c:pt>
                <c:pt idx="16">
                  <c:v>2.7376900510749995</c:v>
                </c:pt>
                <c:pt idx="17">
                  <c:v>2.9646375000861109</c:v>
                </c:pt>
                <c:pt idx="18">
                  <c:v>3.0173725013333335</c:v>
                </c:pt>
                <c:pt idx="19">
                  <c:v>3.8872351091166668</c:v>
                </c:pt>
                <c:pt idx="20">
                  <c:v>4.6395045685233329</c:v>
                </c:pt>
                <c:pt idx="21">
                  <c:v>4.4783758263922229</c:v>
                </c:pt>
                <c:pt idx="22">
                  <c:v>1.0269487408283333</c:v>
                </c:pt>
                <c:pt idx="23">
                  <c:v>4.1020000000000001E-7</c:v>
                </c:pt>
                <c:pt idx="24">
                  <c:v>6.9999999999999998E-9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E3-4A71-B6AC-09C52A10268B}"/>
            </c:ext>
          </c:extLst>
        </c:ser>
        <c:ser>
          <c:idx val="10"/>
          <c:order val="4"/>
          <c:tx>
            <c:strRef>
              <c:f>' '!$A$153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dk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'!$B$153:$BB$153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6.7689999999999992E-4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0.10670161249999999</c:v>
                </c:pt>
                <c:pt idx="8">
                  <c:v>0.47539676499999994</c:v>
                </c:pt>
                <c:pt idx="9">
                  <c:v>3.0349349999999997E-2</c:v>
                </c:pt>
                <c:pt idx="10">
                  <c:v>5.7415499999999994E-2</c:v>
                </c:pt>
                <c:pt idx="11">
                  <c:v>3.1963949999999998E-2</c:v>
                </c:pt>
                <c:pt idx="12">
                  <c:v>3.0833099999999999E-2</c:v>
                </c:pt>
                <c:pt idx="13">
                  <c:v>3.5350649999999997E-2</c:v>
                </c:pt>
                <c:pt idx="14">
                  <c:v>7.9623259500000002E-2</c:v>
                </c:pt>
                <c:pt idx="15">
                  <c:v>0.13839676099999998</c:v>
                </c:pt>
                <c:pt idx="16">
                  <c:v>1.8563821000000001E-2</c:v>
                </c:pt>
                <c:pt idx="17">
                  <c:v>1.5599999999999999E-7</c:v>
                </c:pt>
                <c:pt idx="18">
                  <c:v>7.5833333333333334E-9</c:v>
                </c:pt>
                <c:pt idx="19">
                  <c:v>1.6428571428571427E-8</c:v>
                </c:pt>
                <c:pt idx="20">
                  <c:v>2.0249999999999999E-7</c:v>
                </c:pt>
                <c:pt idx="21">
                  <c:v>2.8299999999999998E-7</c:v>
                </c:pt>
                <c:pt idx="22">
                  <c:v>9.8247999999999978E-7</c:v>
                </c:pt>
                <c:pt idx="23">
                  <c:v>1.7824999999999999E-6</c:v>
                </c:pt>
                <c:pt idx="24">
                  <c:v>2.3085800000000001E-6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E3-4A71-B6AC-09C52A10268B}"/>
            </c:ext>
          </c:extLst>
        </c:ser>
        <c:ser>
          <c:idx val="11"/>
          <c:order val="5"/>
          <c:tx>
            <c:strRef>
              <c:f>' '!$A$154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'!$B$154:$BB$154</c:f>
              <c:numCache>
                <c:formatCode>0.00</c:formatCode>
                <c:ptCount val="51"/>
                <c:pt idx="0">
                  <c:v>0.16158634553425144</c:v>
                </c:pt>
                <c:pt idx="1">
                  <c:v>0.24731116903333428</c:v>
                </c:pt>
                <c:pt idx="2">
                  <c:v>0.32882318107597275</c:v>
                </c:pt>
                <c:pt idx="3">
                  <c:v>0.18543331710000044</c:v>
                </c:pt>
                <c:pt idx="4">
                  <c:v>0.182690197012499</c:v>
                </c:pt>
                <c:pt idx="5">
                  <c:v>0.13204624199555637</c:v>
                </c:pt>
                <c:pt idx="6">
                  <c:v>3.4457319773716577E-2</c:v>
                </c:pt>
                <c:pt idx="7">
                  <c:v>4.1509539108333549E-2</c:v>
                </c:pt>
                <c:pt idx="8">
                  <c:v>0.10246639473749841</c:v>
                </c:pt>
                <c:pt idx="9">
                  <c:v>2.990390472209592E-2</c:v>
                </c:pt>
                <c:pt idx="10">
                  <c:v>0.12529289886818562</c:v>
                </c:pt>
                <c:pt idx="11">
                  <c:v>0.13711625953611284</c:v>
                </c:pt>
                <c:pt idx="12">
                  <c:v>4.2455957498917396E-2</c:v>
                </c:pt>
                <c:pt idx="13">
                  <c:v>4.3298687698901883E-2</c:v>
                </c:pt>
                <c:pt idx="14">
                  <c:v>4.9948250597349642E-2</c:v>
                </c:pt>
                <c:pt idx="15">
                  <c:v>4.2747518149998331E-2</c:v>
                </c:pt>
                <c:pt idx="16">
                  <c:v>0.13773715672820375</c:v>
                </c:pt>
                <c:pt idx="17">
                  <c:v>3.9103614997221481E-2</c:v>
                </c:pt>
                <c:pt idx="18">
                  <c:v>4.2751390604733874E-2</c:v>
                </c:pt>
                <c:pt idx="19">
                  <c:v>6.5445673888890887E-2</c:v>
                </c:pt>
                <c:pt idx="20">
                  <c:v>3.3700795005000117E-2</c:v>
                </c:pt>
                <c:pt idx="21">
                  <c:v>2.5308987196390298E-2</c:v>
                </c:pt>
                <c:pt idx="22">
                  <c:v>0.12755175974526334</c:v>
                </c:pt>
                <c:pt idx="23">
                  <c:v>2.9555732651665917E-2</c:v>
                </c:pt>
                <c:pt idx="24">
                  <c:v>2.8156012819046616E-2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4E3-4A71-B6AC-09C52A102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3742496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'!$A$155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'!$B$155:$BB$155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64E3-4A71-B6AC-09C52A10268B}"/>
            </c:ext>
          </c:extLst>
        </c:ser>
        <c:ser>
          <c:idx val="13"/>
          <c:order val="7"/>
          <c:tx>
            <c:strRef>
              <c:f>' '!$A$156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'!$B$156:$BB$156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4E3-4A71-B6AC-09C52A10268B}"/>
            </c:ext>
          </c:extLst>
        </c:ser>
        <c:ser>
          <c:idx val="16"/>
          <c:order val="8"/>
          <c:tx>
            <c:strRef>
              <c:f>' '!$A$157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'!$B$157:$BB$157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64E3-4A71-B6AC-09C52A10268B}"/>
            </c:ext>
          </c:extLst>
        </c:ser>
        <c:ser>
          <c:idx val="18"/>
          <c:order val="9"/>
          <c:tx>
            <c:strRef>
              <c:f>' '!$A$158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'!$B$158:$BB$158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64E3-4A71-B6AC-09C52A10268B}"/>
            </c:ext>
          </c:extLst>
        </c:ser>
        <c:ser>
          <c:idx val="3"/>
          <c:order val="10"/>
          <c:tx>
            <c:strRef>
              <c:f>' '!$A$159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'!$B$159:$BB$159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64E3-4A71-B6AC-09C52A10268B}"/>
            </c:ext>
          </c:extLst>
        </c:ser>
        <c:ser>
          <c:idx val="23"/>
          <c:order val="11"/>
          <c:tx>
            <c:strRef>
              <c:f>' '!$A$160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'!$B$160:$BB$160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64E3-4A71-B6AC-09C52A10268B}"/>
            </c:ext>
          </c:extLst>
        </c:ser>
        <c:ser>
          <c:idx val="5"/>
          <c:order val="12"/>
          <c:tx>
            <c:strRef>
              <c:f>' '!$A$161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'!$B$161:$BB$161</c:f>
              <c:numCache>
                <c:formatCode>#,##0</c:formatCode>
                <c:ptCount val="51"/>
                <c:pt idx="26" formatCode="0.00">
                  <c:v>5.0757050817570003E-3</c:v>
                </c:pt>
                <c:pt idx="27" formatCode="0.00">
                  <c:v>1.5034535716000001E-3</c:v>
                </c:pt>
                <c:pt idx="28" formatCode="0.00">
                  <c:v>1.5490412592000001E-3</c:v>
                </c:pt>
                <c:pt idx="29" formatCode="0.00">
                  <c:v>1.18067382384E-2</c:v>
                </c:pt>
                <c:pt idx="30" formatCode="0.00">
                  <c:v>2.1637690255999998E-3</c:v>
                </c:pt>
                <c:pt idx="31" formatCode="0.00">
                  <c:v>1.86892969263E-2</c:v>
                </c:pt>
                <c:pt idx="32" formatCode="0.00">
                  <c:v>1.73602558228E-2</c:v>
                </c:pt>
                <c:pt idx="33" formatCode="0.00">
                  <c:v>1.3301565914999999E-2</c:v>
                </c:pt>
                <c:pt idx="34" formatCode="0.00">
                  <c:v>2.3587360796800003E-2</c:v>
                </c:pt>
                <c:pt idx="35" formatCode="0.00">
                  <c:v>9.4361441987999995E-3</c:v>
                </c:pt>
                <c:pt idx="36" formatCode="0.00">
                  <c:v>9.2000345292000008E-3</c:v>
                </c:pt>
                <c:pt idx="37" formatCode="0.00">
                  <c:v>8.6830760639999994E-3</c:v>
                </c:pt>
                <c:pt idx="38" formatCode="0.00">
                  <c:v>1.2342489015999998E-2</c:v>
                </c:pt>
                <c:pt idx="39" formatCode="0.00">
                  <c:v>5.2579439156999995E-3</c:v>
                </c:pt>
                <c:pt idx="40" formatCode="0.00">
                  <c:v>4.3542291604999998E-3</c:v>
                </c:pt>
                <c:pt idx="41" formatCode="0.00">
                  <c:v>1.1501065905000002E-3</c:v>
                </c:pt>
                <c:pt idx="42" formatCode="0.00">
                  <c:v>9.2987580749000001E-3</c:v>
                </c:pt>
                <c:pt idx="43" formatCode="0.00">
                  <c:v>3.9671878245999992E-2</c:v>
                </c:pt>
                <c:pt idx="44" formatCode="0.00">
                  <c:v>6.5080144664999992E-2</c:v>
                </c:pt>
                <c:pt idx="45" formatCode="0.00">
                  <c:v>2.1005939759999998E-2</c:v>
                </c:pt>
                <c:pt idx="46" formatCode="0.00">
                  <c:v>8.8057497808000009E-3</c:v>
                </c:pt>
                <c:pt idx="47" formatCode="0.00">
                  <c:v>5.5187620479999996E-4</c:v>
                </c:pt>
                <c:pt idx="48" formatCode="0.00">
                  <c:v>2.5204335272999999E-2</c:v>
                </c:pt>
                <c:pt idx="49" formatCode="0.00">
                  <c:v>3.9213129321299986E-2</c:v>
                </c:pt>
                <c:pt idx="50" formatCode="0.00">
                  <c:v>3.6346272663850009E-2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4E3-4A71-B6AC-09C52A10268B}"/>
            </c:ext>
          </c:extLst>
        </c:ser>
        <c:ser>
          <c:idx val="6"/>
          <c:order val="13"/>
          <c:tx>
            <c:strRef>
              <c:f>' '!$A$162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lt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51"/>
                <c:pt idx="26" formatCode="0.00">
                  <c:v>1.1514252867341998E-2</c:v>
                </c:pt>
                <c:pt idx="27" formatCode="0.00">
                  <c:v>2.2534360868399998E-2</c:v>
                </c:pt>
                <c:pt idx="28" formatCode="0.00">
                  <c:v>4.3452078816000007E-3</c:v>
                </c:pt>
                <c:pt idx="29" formatCode="0.00">
                  <c:v>4.3693584143999998E-3</c:v>
                </c:pt>
                <c:pt idx="30" formatCode="0.00">
                  <c:v>2.0999183947000002E-3</c:v>
                </c:pt>
                <c:pt idx="31" formatCode="0.00">
                  <c:v>4.9361371916999998E-3</c:v>
                </c:pt>
                <c:pt idx="32" formatCode="0.00">
                  <c:v>7.1452956552000004E-3</c:v>
                </c:pt>
                <c:pt idx="33" formatCode="0.00">
                  <c:v>8.2997548524999989E-3</c:v>
                </c:pt>
                <c:pt idx="34" formatCode="0.00">
                  <c:v>1.4496075369600002E-2</c:v>
                </c:pt>
                <c:pt idx="35" formatCode="0.00">
                  <c:v>1.5599936959200001E-2</c:v>
                </c:pt>
                <c:pt idx="36" formatCode="0.00">
                  <c:v>1.38149049366E-2</c:v>
                </c:pt>
                <c:pt idx="37" formatCode="0.00">
                  <c:v>2.4058840799999997E-3</c:v>
                </c:pt>
                <c:pt idx="38" formatCode="0.00">
                  <c:v>2.7618651807999996E-3</c:v>
                </c:pt>
                <c:pt idx="39" formatCode="0.00">
                  <c:v>4.2834824151000003E-3</c:v>
                </c:pt>
                <c:pt idx="40" formatCode="0.00">
                  <c:v>3.0937550030000001E-3</c:v>
                </c:pt>
                <c:pt idx="41" formatCode="0.00">
                  <c:v>3.2770103239999995E-3</c:v>
                </c:pt>
                <c:pt idx="42" formatCode="0.00">
                  <c:v>3.6806849110999997E-3</c:v>
                </c:pt>
                <c:pt idx="43" formatCode="0.00">
                  <c:v>4.6165054936000002E-3</c:v>
                </c:pt>
                <c:pt idx="44" formatCode="0.00">
                  <c:v>7.2720913510000004E-3</c:v>
                </c:pt>
                <c:pt idx="45" formatCode="0.00">
                  <c:v>5.6901610149999995E-3</c:v>
                </c:pt>
                <c:pt idx="46" formatCode="0.00">
                  <c:v>4.7640705120000001E-3</c:v>
                </c:pt>
                <c:pt idx="47" formatCode="0.00">
                  <c:v>8.8882909058000011E-3</c:v>
                </c:pt>
                <c:pt idx="48" formatCode="0.00">
                  <c:v>5.4535701869999993E-3</c:v>
                </c:pt>
                <c:pt idx="49" formatCode="0.00">
                  <c:v>4.7767022214999988E-3</c:v>
                </c:pt>
                <c:pt idx="50" formatCode="0.00">
                  <c:v>5.7163835860000014E-3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4E3-4A71-B6AC-09C52A10268B}"/>
            </c:ext>
          </c:extLst>
        </c:ser>
        <c:ser>
          <c:idx val="7"/>
          <c:order val="14"/>
          <c:tx>
            <c:strRef>
              <c:f>' '!$A$163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smCheck">
              <a:fgClr>
                <a:srgbClr val="00B05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51"/>
                <c:pt idx="26" formatCode="0.00">
                  <c:v>9.9387464230380005E-3</c:v>
                </c:pt>
                <c:pt idx="27" formatCode="0.00">
                  <c:v>8.8577696963999981E-3</c:v>
                </c:pt>
                <c:pt idx="28" formatCode="0.00">
                  <c:v>9.8203869599999983E-3</c:v>
                </c:pt>
                <c:pt idx="29" formatCode="0.00">
                  <c:v>1.0923066291199999E-2</c:v>
                </c:pt>
                <c:pt idx="30" formatCode="0.00">
                  <c:v>8.8001571350000002E-3</c:v>
                </c:pt>
                <c:pt idx="31" formatCode="0.00">
                  <c:v>7.4865919556999991E-3</c:v>
                </c:pt>
                <c:pt idx="32" formatCode="0.00">
                  <c:v>5.9195425228000002E-3</c:v>
                </c:pt>
                <c:pt idx="33" formatCode="0.00">
                  <c:v>6.8838296300000002E-3</c:v>
                </c:pt>
                <c:pt idx="34" formatCode="0.00">
                  <c:v>1.3329132354E-2</c:v>
                </c:pt>
                <c:pt idx="35" formatCode="0.00">
                  <c:v>4.6608120723999995E-3</c:v>
                </c:pt>
                <c:pt idx="36" formatCode="0.00">
                  <c:v>5.238659982600001E-3</c:v>
                </c:pt>
                <c:pt idx="37" formatCode="0.00">
                  <c:v>3.0143718239999998E-3</c:v>
                </c:pt>
                <c:pt idx="38" formatCode="0.00">
                  <c:v>3.1970616303999997E-3</c:v>
                </c:pt>
                <c:pt idx="39" formatCode="0.00">
                  <c:v>2.3538580350000002E-3</c:v>
                </c:pt>
                <c:pt idx="40" formatCode="0.00">
                  <c:v>6.6241534150000001E-4</c:v>
                </c:pt>
                <c:pt idx="41" formatCode="0.00">
                  <c:v>5.4025882049999992E-4</c:v>
                </c:pt>
                <c:pt idx="42" formatCode="0.00">
                  <c:v>6.6658514209999998E-4</c:v>
                </c:pt>
                <c:pt idx="43" formatCode="0.00">
                  <c:v>4.5837690469999995E-4</c:v>
                </c:pt>
                <c:pt idx="44" formatCode="0.00">
                  <c:v>6.8350493100000011E-4</c:v>
                </c:pt>
                <c:pt idx="45" formatCode="0.00">
                  <c:v>4.7821681499999989E-4</c:v>
                </c:pt>
                <c:pt idx="46" formatCode="0.00">
                  <c:v>4.1005551100000006E-4</c:v>
                </c:pt>
                <c:pt idx="47" formatCode="0.00">
                  <c:v>2.0320370817999999E-3</c:v>
                </c:pt>
                <c:pt idx="48" formatCode="0.00">
                  <c:v>1.2715385669999999E-3</c:v>
                </c:pt>
                <c:pt idx="49" formatCode="0.00">
                  <c:v>2.1591409213000002E-3</c:v>
                </c:pt>
                <c:pt idx="50" formatCode="0.00">
                  <c:v>1.3997745056000001E-3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4E3-4A71-B6AC-09C52A10268B}"/>
            </c:ext>
          </c:extLst>
        </c:ser>
        <c:ser>
          <c:idx val="8"/>
          <c:order val="15"/>
          <c:tx>
            <c:strRef>
              <c:f>' '!$A$164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'!$B$164:$BB$164</c:f>
              <c:numCache>
                <c:formatCode>General</c:formatCode>
                <c:ptCount val="51"/>
                <c:pt idx="26" formatCode="0.00">
                  <c:v>4.3551891311402996E-2</c:v>
                </c:pt>
                <c:pt idx="27" formatCode="0.00">
                  <c:v>4.8857753673199993E-2</c:v>
                </c:pt>
                <c:pt idx="28" formatCode="0.00">
                  <c:v>5.0481044174399997E-2</c:v>
                </c:pt>
                <c:pt idx="29" formatCode="0.00">
                  <c:v>5.8439899425600003E-2</c:v>
                </c:pt>
                <c:pt idx="30" formatCode="0.00">
                  <c:v>7.747257980000001E-2</c:v>
                </c:pt>
                <c:pt idx="31" formatCode="0.00">
                  <c:v>9.4565012642100002E-2</c:v>
                </c:pt>
                <c:pt idx="32" formatCode="0.00">
                  <c:v>0.11043901888520001</c:v>
                </c:pt>
                <c:pt idx="33" formatCode="0.00">
                  <c:v>0.12820303327800001</c:v>
                </c:pt>
                <c:pt idx="34" formatCode="0.00">
                  <c:v>0.16101015859520001</c:v>
                </c:pt>
                <c:pt idx="35" formatCode="0.00">
                  <c:v>0.165939293234</c:v>
                </c:pt>
                <c:pt idx="36" formatCode="0.00">
                  <c:v>0.17721375882840004</c:v>
                </c:pt>
                <c:pt idx="37" formatCode="0.00">
                  <c:v>0.20121460919999998</c:v>
                </c:pt>
                <c:pt idx="38" formatCode="0.00">
                  <c:v>0.17342611728640001</c:v>
                </c:pt>
                <c:pt idx="39" formatCode="0.00">
                  <c:v>0.16362823113119998</c:v>
                </c:pt>
                <c:pt idx="40" formatCode="0.00">
                  <c:v>0.13710567571650001</c:v>
                </c:pt>
                <c:pt idx="41" formatCode="0.00">
                  <c:v>0.10193330541449999</c:v>
                </c:pt>
                <c:pt idx="42" formatCode="0.00">
                  <c:v>0.100089561839</c:v>
                </c:pt>
                <c:pt idx="43" formatCode="0.00">
                  <c:v>0.11027020340049998</c:v>
                </c:pt>
                <c:pt idx="44" formatCode="0.00">
                  <c:v>0.14428371952399999</c:v>
                </c:pt>
                <c:pt idx="45" formatCode="0.00">
                  <c:v>0.17167112575549998</c:v>
                </c:pt>
                <c:pt idx="46" formatCode="0.00">
                  <c:v>0.20156066793659999</c:v>
                </c:pt>
                <c:pt idx="47" formatCode="0.00">
                  <c:v>0.20800756710710003</c:v>
                </c:pt>
                <c:pt idx="48" formatCode="0.00">
                  <c:v>4.5281670407999991E-2</c:v>
                </c:pt>
                <c:pt idx="49" formatCode="0.00">
                  <c:v>3.7412979999999994E-7</c:v>
                </c:pt>
                <c:pt idx="50" formatCode="0.00">
                  <c:v>5.4102500000000004E-8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4E3-4A71-B6AC-09C52A10268B}"/>
            </c:ext>
          </c:extLst>
        </c:ser>
        <c:ser>
          <c:idx val="9"/>
          <c:order val="16"/>
          <c:tx>
            <c:strRef>
              <c:f>' '!$A$165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dk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'!$B$165:$BB$165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1.4682898559999999E-4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8.0240171050000014E-3</c:v>
                </c:pt>
                <c:pt idx="34" formatCode="0.00">
                  <c:v>4.8395332630400009E-2</c:v>
                </c:pt>
                <c:pt idx="35" formatCode="0.00">
                  <c:v>3.2427175176000002E-3</c:v>
                </c:pt>
                <c:pt idx="36" formatCode="0.00">
                  <c:v>9.1468288853999991E-3</c:v>
                </c:pt>
                <c:pt idx="37" formatCode="0.00">
                  <c:v>5.5420934879999995E-3</c:v>
                </c:pt>
                <c:pt idx="38" formatCode="0.00">
                  <c:v>4.6034923615999998E-3</c:v>
                </c:pt>
                <c:pt idx="39" formatCode="0.00">
                  <c:v>5.4643864359E-3</c:v>
                </c:pt>
                <c:pt idx="40" formatCode="0.00">
                  <c:v>1.0696582483999999E-2</c:v>
                </c:pt>
                <c:pt idx="41" formatCode="0.00">
                  <c:v>1.9144749802500003E-2</c:v>
                </c:pt>
                <c:pt idx="42" formatCode="0.00">
                  <c:v>2.4242050864999999E-3</c:v>
                </c:pt>
                <c:pt idx="43" formatCode="0.00">
                  <c:v>1.762332E-7</c:v>
                </c:pt>
                <c:pt idx="44" formatCode="0.00">
                  <c:v>3.0706000000000004E-8</c:v>
                </c:pt>
                <c:pt idx="45" formatCode="0.00">
                  <c:v>1.1195000000000001E-9</c:v>
                </c:pt>
                <c:pt idx="46" formatCode="0.00">
                  <c:v>3.7692600000000002E-7</c:v>
                </c:pt>
                <c:pt idx="47" formatCode="0.00">
                  <c:v>4.7308000000000002E-8</c:v>
                </c:pt>
                <c:pt idx="48" formatCode="0.00">
                  <c:v>3.09582E-7</c:v>
                </c:pt>
                <c:pt idx="49" formatCode="0.00">
                  <c:v>1.3148607999999998E-6</c:v>
                </c:pt>
                <c:pt idx="50" formatCode="0.00">
                  <c:v>1.8275824500000004E-6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4E3-4A71-B6AC-09C52A10268B}"/>
            </c:ext>
          </c:extLst>
        </c:ser>
        <c:ser>
          <c:idx val="14"/>
          <c:order val="17"/>
          <c:tx>
            <c:strRef>
              <c:f>' '!$A$166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'!$B$148:$BB$148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51"/>
                <c:pt idx="26" formatCode="0.00">
                  <c:v>2.8840247252270884E-2</c:v>
                </c:pt>
                <c:pt idx="27" formatCode="0.00">
                  <c:v>3.5969295874800133E-2</c:v>
                </c:pt>
                <c:pt idx="28" formatCode="0.00">
                  <c:v>3.6756444076799996E-2</c:v>
                </c:pt>
                <c:pt idx="29" formatCode="0.00">
                  <c:v>3.6891566555200053E-2</c:v>
                </c:pt>
                <c:pt idx="30" formatCode="0.00">
                  <c:v>3.5019055213099726E-2</c:v>
                </c:pt>
                <c:pt idx="31" formatCode="0.00">
                  <c:v>3.1566305456400434E-2</c:v>
                </c:pt>
                <c:pt idx="32" formatCode="0.00">
                  <c:v>2.1181774870800057E-2</c:v>
                </c:pt>
                <c:pt idx="33" formatCode="0.00">
                  <c:v>2.3781088683000079E-2</c:v>
                </c:pt>
                <c:pt idx="34" formatCode="0.00">
                  <c:v>3.1335476364800496E-2</c:v>
                </c:pt>
                <c:pt idx="35" formatCode="0.00">
                  <c:v>2.4397763491199959E-2</c:v>
                </c:pt>
                <c:pt idx="36" formatCode="0.00">
                  <c:v>3.6244384791299877E-2</c:v>
                </c:pt>
                <c:pt idx="37" formatCode="0.00">
                  <c:v>4.1151744719999966E-2</c:v>
                </c:pt>
                <c:pt idx="38" formatCode="0.00">
                  <c:v>3.7496363801599819E-2</c:v>
                </c:pt>
                <c:pt idx="39" formatCode="0.00">
                  <c:v>3.8800209082500203E-2</c:v>
                </c:pt>
                <c:pt idx="40" formatCode="0.00">
                  <c:v>4.0326205664999892E-2</c:v>
                </c:pt>
                <c:pt idx="41" formatCode="0.00">
                  <c:v>3.4384537799499848E-2</c:v>
                </c:pt>
                <c:pt idx="42" formatCode="0.00">
                  <c:v>4.369626333880014E-2</c:v>
                </c:pt>
                <c:pt idx="43" formatCode="0.00">
                  <c:v>3.1474760359899795E-2</c:v>
                </c:pt>
                <c:pt idx="44" formatCode="0.00">
                  <c:v>3.214680346599999E-2</c:v>
                </c:pt>
                <c:pt idx="45" formatCode="0.00">
                  <c:v>3.2638737027499976E-2</c:v>
                </c:pt>
                <c:pt idx="46" formatCode="0.00">
                  <c:v>3.6430227995799841E-2</c:v>
                </c:pt>
                <c:pt idx="47" formatCode="0.00">
                  <c:v>2.8039513100399954E-2</c:v>
                </c:pt>
                <c:pt idx="48" formatCode="0.00">
                  <c:v>5.0045734088999816E-2</c:v>
                </c:pt>
                <c:pt idx="49" formatCode="0.00">
                  <c:v>2.7482490564099619E-2</c:v>
                </c:pt>
                <c:pt idx="50" formatCode="0.00">
                  <c:v>3.2836097053600063E-2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4E3-4A71-B6AC-09C52A102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3374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17585301837E-2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37424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002772309711288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2292650918635174E-2"/>
          <c:y val="0.90836325459317591"/>
          <c:w val="0.94377903543307085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270787" name="Chart 1">
          <a:extLst>
            <a:ext uri="{FF2B5EF4-FFF2-40B4-BE49-F238E27FC236}">
              <a16:creationId xmlns:a16="http://schemas.microsoft.com/office/drawing/2014/main" id="{7BD7C9D4-1C30-4F7A-1F07-C56039C59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270788" name="Chart 2">
          <a:extLst>
            <a:ext uri="{FF2B5EF4-FFF2-40B4-BE49-F238E27FC236}">
              <a16:creationId xmlns:a16="http://schemas.microsoft.com/office/drawing/2014/main" id="{4168E7FB-9598-7E50-D112-0280FDB453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0.18189</cdr:x>
      <cdr:y>0.80491</cdr:y>
    </cdr:from>
    <cdr:to>
      <cdr:x>0.48009</cdr:x>
      <cdr:y>0.85918</cdr:y>
    </cdr:to>
    <cdr:sp macro="" textlink="">
      <cdr:nvSpPr>
        <cdr:cNvPr id="12718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9932" y="3071820"/>
          <a:ext cx="1819728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0.59858</cdr:x>
      <cdr:y>0.80004</cdr:y>
    </cdr:from>
    <cdr:to>
      <cdr:x>0.75838</cdr:x>
      <cdr:y>0.85747</cdr:y>
    </cdr:to>
    <cdr:sp macro="" textlink="">
      <cdr:nvSpPr>
        <cdr:cNvPr id="127181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2750" y="3053247"/>
          <a:ext cx="975122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0.18312</cdr:x>
      <cdr:y>0.80369</cdr:y>
    </cdr:from>
    <cdr:to>
      <cdr:x>0.4909</cdr:x>
      <cdr:y>0.8582</cdr:y>
    </cdr:to>
    <cdr:sp macro="" textlink="">
      <cdr:nvSpPr>
        <cdr:cNvPr id="12728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7433" y="3067177"/>
          <a:ext cx="1878235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0.5944</cdr:x>
      <cdr:y>0.79907</cdr:y>
    </cdr:from>
    <cdr:to>
      <cdr:x>0.88449</cdr:x>
      <cdr:y>0.85601</cdr:y>
    </cdr:to>
    <cdr:sp macro="" textlink="">
      <cdr:nvSpPr>
        <cdr:cNvPr id="12728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7247" y="3049532"/>
          <a:ext cx="1770221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235568" name="Chart 34">
          <a:extLst>
            <a:ext uri="{FF2B5EF4-FFF2-40B4-BE49-F238E27FC236}">
              <a16:creationId xmlns:a16="http://schemas.microsoft.com/office/drawing/2014/main" id="{44185AB5-6866-25B1-0E5C-C4E4CE95F4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235569" name="Chart 36">
          <a:extLst>
            <a:ext uri="{FF2B5EF4-FFF2-40B4-BE49-F238E27FC236}">
              <a16:creationId xmlns:a16="http://schemas.microsoft.com/office/drawing/2014/main" id="{EBA34C43-59E1-25EE-50E0-327E501E7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235570" name="Chart 37">
          <a:extLst>
            <a:ext uri="{FF2B5EF4-FFF2-40B4-BE49-F238E27FC236}">
              <a16:creationId xmlns:a16="http://schemas.microsoft.com/office/drawing/2014/main" id="{6575085C-5327-E72C-8CE8-FD27846F3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235571" name="Chart 38">
          <a:extLst>
            <a:ext uri="{FF2B5EF4-FFF2-40B4-BE49-F238E27FC236}">
              <a16:creationId xmlns:a16="http://schemas.microsoft.com/office/drawing/2014/main" id="{CF76AD12-FBEE-1331-4862-A127D74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0</xdr:colOff>
      <xdr:row>184</xdr:row>
      <xdr:rowOff>0</xdr:rowOff>
    </xdr:to>
    <xdr:graphicFrame macro="">
      <xdr:nvGraphicFramePr>
        <xdr:cNvPr id="235572" name="Chart 39">
          <a:extLst>
            <a:ext uri="{FF2B5EF4-FFF2-40B4-BE49-F238E27FC236}">
              <a16:creationId xmlns:a16="http://schemas.microsoft.com/office/drawing/2014/main" id="{37BF087A-AEA2-0778-BB3F-A5ED836220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235573" name="Chart 40">
          <a:extLst>
            <a:ext uri="{FF2B5EF4-FFF2-40B4-BE49-F238E27FC236}">
              <a16:creationId xmlns:a16="http://schemas.microsoft.com/office/drawing/2014/main" id="{14C13598-AB12-C3F1-8D8C-71EA0180C6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235574" name="Chart 41">
          <a:extLst>
            <a:ext uri="{FF2B5EF4-FFF2-40B4-BE49-F238E27FC236}">
              <a16:creationId xmlns:a16="http://schemas.microsoft.com/office/drawing/2014/main" id="{67CE7F03-3B66-1B7F-53AE-B49BA07E6B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291</xdr:row>
      <xdr:rowOff>0</xdr:rowOff>
    </xdr:from>
    <xdr:to>
      <xdr:col>11</xdr:col>
      <xdr:colOff>0</xdr:colOff>
      <xdr:row>315</xdr:row>
      <xdr:rowOff>0</xdr:rowOff>
    </xdr:to>
    <xdr:graphicFrame macro="">
      <xdr:nvGraphicFramePr>
        <xdr:cNvPr id="235575" name="Chart 42">
          <a:extLst>
            <a:ext uri="{FF2B5EF4-FFF2-40B4-BE49-F238E27FC236}">
              <a16:creationId xmlns:a16="http://schemas.microsoft.com/office/drawing/2014/main" id="{B17BB32B-7782-6626-890B-A911CB892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317</xdr:row>
      <xdr:rowOff>0</xdr:rowOff>
    </xdr:from>
    <xdr:to>
      <xdr:col>11</xdr:col>
      <xdr:colOff>0</xdr:colOff>
      <xdr:row>341</xdr:row>
      <xdr:rowOff>0</xdr:rowOff>
    </xdr:to>
    <xdr:graphicFrame macro="">
      <xdr:nvGraphicFramePr>
        <xdr:cNvPr id="235576" name="Chart 43">
          <a:extLst>
            <a:ext uri="{FF2B5EF4-FFF2-40B4-BE49-F238E27FC236}">
              <a16:creationId xmlns:a16="http://schemas.microsoft.com/office/drawing/2014/main" id="{1946DA97-0111-171B-5741-C775FF674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235577" name="Chart 44">
          <a:extLst>
            <a:ext uri="{FF2B5EF4-FFF2-40B4-BE49-F238E27FC236}">
              <a16:creationId xmlns:a16="http://schemas.microsoft.com/office/drawing/2014/main" id="{4BA6F5DB-708A-4535-4C83-7B2577E1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265</xdr:row>
      <xdr:rowOff>0</xdr:rowOff>
    </xdr:from>
    <xdr:to>
      <xdr:col>11</xdr:col>
      <xdr:colOff>0</xdr:colOff>
      <xdr:row>289</xdr:row>
      <xdr:rowOff>0</xdr:rowOff>
    </xdr:to>
    <xdr:graphicFrame macro="">
      <xdr:nvGraphicFramePr>
        <xdr:cNvPr id="235578" name="Chart 45">
          <a:extLst>
            <a:ext uri="{FF2B5EF4-FFF2-40B4-BE49-F238E27FC236}">
              <a16:creationId xmlns:a16="http://schemas.microsoft.com/office/drawing/2014/main" id="{0337C5BF-39BC-AE5A-960A-3B99C9394A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235579" name="Chart 46">
          <a:extLst>
            <a:ext uri="{FF2B5EF4-FFF2-40B4-BE49-F238E27FC236}">
              <a16:creationId xmlns:a16="http://schemas.microsoft.com/office/drawing/2014/main" id="{8051E53E-2E98-A085-A3EB-CF1572BFAC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11</xdr:col>
      <xdr:colOff>0</xdr:colOff>
      <xdr:row>131</xdr:row>
      <xdr:rowOff>0</xdr:rowOff>
    </xdr:to>
    <xdr:graphicFrame macro="">
      <xdr:nvGraphicFramePr>
        <xdr:cNvPr id="235580" name="Chart 47">
          <a:extLst>
            <a:ext uri="{FF2B5EF4-FFF2-40B4-BE49-F238E27FC236}">
              <a16:creationId xmlns:a16="http://schemas.microsoft.com/office/drawing/2014/main" id="{7408D7B1-EAFB-2ECE-E8D9-F14DD386A1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0.16738</cdr:x>
      <cdr:y>0.79396</cdr:y>
    </cdr:from>
    <cdr:to>
      <cdr:x>0.47296</cdr:x>
      <cdr:y>0.84969</cdr:y>
    </cdr:to>
    <cdr:sp macro="" textlink="">
      <cdr:nvSpPr>
        <cdr:cNvPr id="1156097" name="Text Box 512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1421" y="3030030"/>
          <a:ext cx="1864733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0.57916</cdr:x>
      <cdr:y>0.78885</cdr:y>
    </cdr:from>
    <cdr:to>
      <cdr:x>0.74363</cdr:x>
      <cdr:y>0.84774</cdr:y>
    </cdr:to>
    <cdr:sp macro="" textlink="">
      <cdr:nvSpPr>
        <cdr:cNvPr id="1156098" name="Text Box 51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4235" y="3010527"/>
          <a:ext cx="1003626" cy="2247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0.22343</cdr:x>
      <cdr:y>0.82998</cdr:y>
    </cdr:from>
    <cdr:to>
      <cdr:x>0.43829</cdr:x>
      <cdr:y>0.88278</cdr:y>
    </cdr:to>
    <cdr:sp macro="" textlink="">
      <cdr:nvSpPr>
        <cdr:cNvPr id="1158145" name="Text Box 819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63464" y="3167475"/>
          <a:ext cx="1311164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0.57965</cdr:x>
      <cdr:y>0.82998</cdr:y>
    </cdr:from>
    <cdr:to>
      <cdr:x>0.74215</cdr:x>
      <cdr:y>0.88375</cdr:y>
    </cdr:to>
    <cdr:sp macro="" textlink="">
      <cdr:nvSpPr>
        <cdr:cNvPr id="1158146" name="Text Box 819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7236" y="3167475"/>
          <a:ext cx="991624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0.16935</cdr:x>
      <cdr:y>0.82219</cdr:y>
    </cdr:from>
    <cdr:to>
      <cdr:x>0.46976</cdr:x>
      <cdr:y>0.87694</cdr:y>
    </cdr:to>
    <cdr:sp macro="" textlink="">
      <cdr:nvSpPr>
        <cdr:cNvPr id="115916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3423" y="3137757"/>
          <a:ext cx="1833229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0.58211</cdr:x>
      <cdr:y>0.82024</cdr:y>
    </cdr:from>
    <cdr:to>
      <cdr:x>0.7542</cdr:x>
      <cdr:y>0.87743</cdr:y>
    </cdr:to>
    <cdr:sp macro="" textlink="">
      <cdr:nvSpPr>
        <cdr:cNvPr id="115917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2238" y="3130328"/>
          <a:ext cx="1050131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0.17795</cdr:x>
      <cdr:y>0.82462</cdr:y>
    </cdr:from>
    <cdr:to>
      <cdr:x>0.44395</cdr:x>
      <cdr:y>0.87986</cdr:y>
    </cdr:to>
    <cdr:sp macro="" textlink="">
      <cdr:nvSpPr>
        <cdr:cNvPr id="1160193" name="Text Box 204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5929" y="3147044"/>
          <a:ext cx="1623203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0.58285</cdr:x>
      <cdr:y>0.82462</cdr:y>
    </cdr:from>
    <cdr:to>
      <cdr:x>0.7483</cdr:x>
      <cdr:y>0.88059</cdr:y>
    </cdr:to>
    <cdr:sp macro="" textlink="">
      <cdr:nvSpPr>
        <cdr:cNvPr id="1160194" name="Text Box 20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6738" y="3147044"/>
          <a:ext cx="1009626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0.16738</cdr:x>
      <cdr:y>0.82851</cdr:y>
    </cdr:from>
    <cdr:to>
      <cdr:x>0.46853</cdr:x>
      <cdr:y>0.88351</cdr:y>
    </cdr:to>
    <cdr:sp macro="" textlink="">
      <cdr:nvSpPr>
        <cdr:cNvPr id="116121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1421" y="3161903"/>
          <a:ext cx="1837730" cy="2098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0.56367</cdr:x>
      <cdr:y>0.82876</cdr:y>
    </cdr:from>
    <cdr:to>
      <cdr:x>0.74215</cdr:x>
      <cdr:y>0.88692</cdr:y>
    </cdr:to>
    <cdr:sp macro="" textlink="">
      <cdr:nvSpPr>
        <cdr:cNvPr id="116121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39724" y="3162832"/>
          <a:ext cx="1089136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0.17722</cdr:x>
      <cdr:y>0.82267</cdr:y>
    </cdr:from>
    <cdr:to>
      <cdr:x>0.48132</cdr:x>
      <cdr:y>0.87572</cdr:y>
    </cdr:to>
    <cdr:sp macro="" textlink="">
      <cdr:nvSpPr>
        <cdr:cNvPr id="1162241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1429" y="3139615"/>
          <a:ext cx="1855732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0.55433</cdr:x>
      <cdr:y>0.82267</cdr:y>
    </cdr:from>
    <cdr:to>
      <cdr:x>0.75764</cdr:x>
      <cdr:y>0.8767</cdr:y>
    </cdr:to>
    <cdr:sp macro="" textlink="">
      <cdr:nvSpPr>
        <cdr:cNvPr id="1162242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82716" y="3139615"/>
          <a:ext cx="1240656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0.20672</cdr:x>
      <cdr:y>0.8234</cdr:y>
    </cdr:from>
    <cdr:to>
      <cdr:x>0.45747</cdr:x>
      <cdr:y>0.87597</cdr:y>
    </cdr:to>
    <cdr:sp macro="" textlink="">
      <cdr:nvSpPr>
        <cdr:cNvPr id="1163265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1451" y="3142401"/>
          <a:ext cx="1530192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0.57203</cdr:x>
      <cdr:y>0.82097</cdr:y>
    </cdr:from>
    <cdr:to>
      <cdr:x>0.75518</cdr:x>
      <cdr:y>0.87499</cdr:y>
    </cdr:to>
    <cdr:sp macro="" textlink="">
      <cdr:nvSpPr>
        <cdr:cNvPr id="1163266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0730" y="3133114"/>
          <a:ext cx="1117640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0.19344</cdr:x>
      <cdr:y>0.83095</cdr:y>
    </cdr:from>
    <cdr:to>
      <cdr:x>0.46902</cdr:x>
      <cdr:y>0.88424</cdr:y>
    </cdr:to>
    <cdr:sp macro="" textlink="">
      <cdr:nvSpPr>
        <cdr:cNvPr id="116428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0441" y="3171190"/>
          <a:ext cx="1681710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0.57768</cdr:x>
      <cdr:y>0.83095</cdr:y>
    </cdr:from>
    <cdr:to>
      <cdr:x>0.74953</cdr:x>
      <cdr:y>0.88497</cdr:y>
    </cdr:to>
    <cdr:sp macro="" textlink="">
      <cdr:nvSpPr>
        <cdr:cNvPr id="116429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5234" y="3171190"/>
          <a:ext cx="1048631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0.2045</cdr:x>
      <cdr:y>0.8273</cdr:y>
    </cdr:from>
    <cdr:to>
      <cdr:x>0.46878</cdr:x>
      <cdr:y>0.87913</cdr:y>
    </cdr:to>
    <cdr:sp macro="" textlink="">
      <cdr:nvSpPr>
        <cdr:cNvPr id="1165313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47950" y="3157260"/>
          <a:ext cx="1612701" cy="1978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0.56638</cdr:x>
      <cdr:y>0.8273</cdr:y>
    </cdr:from>
    <cdr:to>
      <cdr:x>0.72937</cdr:x>
      <cdr:y>0.87986</cdr:y>
    </cdr:to>
    <cdr:sp macro="" textlink="">
      <cdr:nvSpPr>
        <cdr:cNvPr id="1165314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56226" y="3157260"/>
          <a:ext cx="994624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0.1782</cdr:x>
      <cdr:y>0.82121</cdr:y>
    </cdr:from>
    <cdr:to>
      <cdr:x>0.47001</cdr:x>
      <cdr:y>0.87451</cdr:y>
    </cdr:to>
    <cdr:sp macro="" textlink="">
      <cdr:nvSpPr>
        <cdr:cNvPr id="116633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7430" y="3134043"/>
          <a:ext cx="1780722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0.6003</cdr:x>
      <cdr:y>0.82462</cdr:y>
    </cdr:from>
    <cdr:to>
      <cdr:x>0.76698</cdr:x>
      <cdr:y>0.88083</cdr:y>
    </cdr:to>
    <cdr:sp macro="" textlink="">
      <cdr:nvSpPr>
        <cdr:cNvPr id="116633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3252" y="3147044"/>
          <a:ext cx="1017127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0.20598</cdr:x>
      <cdr:y>0.8234</cdr:y>
    </cdr:from>
    <cdr:to>
      <cdr:x>0.46534</cdr:x>
      <cdr:y>0.87597</cdr:y>
    </cdr:to>
    <cdr:sp macro="" textlink="">
      <cdr:nvSpPr>
        <cdr:cNvPr id="1167361" name="Text Box 30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6951" y="3142401"/>
          <a:ext cx="1582698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0.57744</cdr:x>
      <cdr:y>0.82097</cdr:y>
    </cdr:from>
    <cdr:to>
      <cdr:x>0.75395</cdr:x>
      <cdr:y>0.87499</cdr:y>
    </cdr:to>
    <cdr:sp macro="" textlink="">
      <cdr:nvSpPr>
        <cdr:cNvPr id="1167362" name="Text Box 307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3734" y="3133114"/>
          <a:ext cx="1077135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0.17918</cdr:x>
      <cdr:y>0.82</cdr:y>
    </cdr:from>
    <cdr:to>
      <cdr:x>0.48623</cdr:x>
      <cdr:y>0.87378</cdr:y>
    </cdr:to>
    <cdr:sp macro="" textlink="">
      <cdr:nvSpPr>
        <cdr:cNvPr id="1168385" name="Text Box 30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3430" y="3129399"/>
          <a:ext cx="1873735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0.5767</cdr:x>
      <cdr:y>0.82365</cdr:y>
    </cdr:from>
    <cdr:to>
      <cdr:x>0.75764</cdr:x>
      <cdr:y>0.8801</cdr:y>
    </cdr:to>
    <cdr:sp macro="" textlink="">
      <cdr:nvSpPr>
        <cdr:cNvPr id="1168386" name="Text Box 307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9234" y="3143329"/>
          <a:ext cx="1104138" cy="2154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0.18508</cdr:x>
      <cdr:y>0.82632</cdr:y>
    </cdr:from>
    <cdr:to>
      <cdr:x>0.47566</cdr:x>
      <cdr:y>0.88448</cdr:y>
    </cdr:to>
    <cdr:sp macro="" textlink="">
      <cdr:nvSpPr>
        <cdr:cNvPr id="1169409" name="Text Box 204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9435" y="3153545"/>
          <a:ext cx="1773221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0.57031</cdr:x>
      <cdr:y>0.82876</cdr:y>
    </cdr:from>
    <cdr:to>
      <cdr:x>0.76255</cdr:x>
      <cdr:y>0.88838</cdr:y>
    </cdr:to>
    <cdr:sp macro="" textlink="">
      <cdr:nvSpPr>
        <cdr:cNvPr id="1169410" name="Text Box 20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80229" y="3162832"/>
          <a:ext cx="1173146" cy="2275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FinlandSummary.xlsx" TargetMode="External"/><Relationship Id="rId1" Type="http://schemas.openxmlformats.org/officeDocument/2006/relationships/externalLinkPath" Target="FinlandSummary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ithuania-Produc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110Imp"/>
      <sheetName val="440123Imp"/>
      <sheetName val="PulpLogsImp"/>
      <sheetName val="PaperSectorImp"/>
      <sheetName val="PaperSectorMinusCoreVPA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1.8614202E-2</v>
          </cell>
          <cell r="C22">
            <v>3.1904000000000002E-2</v>
          </cell>
          <cell r="D22">
            <v>7.36E-5</v>
          </cell>
          <cell r="E22">
            <v>7.9999999999999993E-5</v>
          </cell>
          <cell r="F22">
            <v>8.6600000000000004E-5</v>
          </cell>
          <cell r="G22">
            <v>5.1418702799999993E-2</v>
          </cell>
          <cell r="H22">
            <v>0</v>
          </cell>
          <cell r="I22">
            <v>3.1888000000000001E-4</v>
          </cell>
          <cell r="J22">
            <v>0.86635442000000007</v>
          </cell>
          <cell r="K22">
            <v>5.4055059999999995E-2</v>
          </cell>
          <cell r="L22">
            <v>9.7875534400000005E-2</v>
          </cell>
          <cell r="M22">
            <v>2.5555219999999997E-2</v>
          </cell>
          <cell r="N22">
            <v>2.6479659999999996E-4</v>
          </cell>
          <cell r="O22">
            <v>2.4743254799999996E-2</v>
          </cell>
          <cell r="P22">
            <v>5.3199999999999984E-7</v>
          </cell>
          <cell r="Q22">
            <v>4.4447620000000005E-3</v>
          </cell>
          <cell r="R22">
            <v>6.5652720000000013E-3</v>
          </cell>
          <cell r="S22">
            <v>8.7146696000000006E-3</v>
          </cell>
          <cell r="T22">
            <v>1.7456800000000001E-2</v>
          </cell>
          <cell r="U22">
            <v>1.2938380000000001E-2</v>
          </cell>
          <cell r="V22">
            <v>8.9325600000000008E-3</v>
          </cell>
          <cell r="W22">
            <v>4.9326000000000005E-3</v>
          </cell>
          <cell r="X22">
            <v>7.6130000000000002E-4</v>
          </cell>
          <cell r="Y22">
            <v>0</v>
          </cell>
          <cell r="Z22">
            <v>0</v>
          </cell>
          <cell r="AA22">
            <v>0</v>
          </cell>
          <cell r="AB22">
            <v>0.52633010417999992</v>
          </cell>
          <cell r="AC22">
            <v>0.84048746279999997</v>
          </cell>
          <cell r="AD22">
            <v>7.9591152000000002E-3</v>
          </cell>
          <cell r="AE22">
            <v>8.0337823999999999E-3</v>
          </cell>
          <cell r="AF22">
            <v>9.8977123000000018E-3</v>
          </cell>
          <cell r="AG22">
            <v>3.4130888220000002</v>
          </cell>
          <cell r="AH22">
            <v>0</v>
          </cell>
          <cell r="AI22">
            <v>6.5023372499999996E-2</v>
          </cell>
          <cell r="AJ22">
            <v>73.005814264800009</v>
          </cell>
          <cell r="AK22">
            <v>3.7467647623999998</v>
          </cell>
          <cell r="AL22">
            <v>7.9013085471000011</v>
          </cell>
          <cell r="AM22">
            <v>2.4119448480000001</v>
          </cell>
          <cell r="AN22">
            <v>4.8758160000000002E-2</v>
          </cell>
          <cell r="AO22">
            <v>1.6845009473999999</v>
          </cell>
          <cell r="AP22">
            <v>8.1835600000000001E-4</v>
          </cell>
          <cell r="AQ22">
            <v>0.51761725399999992</v>
          </cell>
          <cell r="AR22">
            <v>0.8020608468999999</v>
          </cell>
          <cell r="AS22">
            <v>1.1618727262999999</v>
          </cell>
          <cell r="AT22">
            <v>2.4506494029999999</v>
          </cell>
          <cell r="AU22">
            <v>1.708789127</v>
          </cell>
          <cell r="AV22">
            <v>1.1974607782</v>
          </cell>
          <cell r="AW22">
            <v>0.78117926350000011</v>
          </cell>
          <cell r="AX22">
            <v>0.14886998099999998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1.7994663999999999E-3</v>
          </cell>
          <cell r="C31">
            <v>2.1460800000000003E-3</v>
          </cell>
          <cell r="D31">
            <v>2.9763148000000001E-3</v>
          </cell>
          <cell r="E31">
            <v>2.5111200000000004E-3</v>
          </cell>
          <cell r="F31">
            <v>3.2671100000000002E-3</v>
          </cell>
          <cell r="G31">
            <v>2.8267103999999998E-3</v>
          </cell>
          <cell r="H31">
            <v>6.6688944E-3</v>
          </cell>
          <cell r="I31">
            <v>2.2337740000000002E-2</v>
          </cell>
          <cell r="J31">
            <v>5.1102686000000001E-2</v>
          </cell>
          <cell r="K31">
            <v>2.7996199999999995E-2</v>
          </cell>
          <cell r="L31">
            <v>2.7305599999999999E-2</v>
          </cell>
          <cell r="M31">
            <v>2.64123E-2</v>
          </cell>
          <cell r="N31">
            <v>1.7461600000000001E-2</v>
          </cell>
          <cell r="O31">
            <v>1.8241299999999998E-2</v>
          </cell>
          <cell r="P31">
            <v>2.656182E-2</v>
          </cell>
          <cell r="Q31">
            <v>2.3602600000000001E-2</v>
          </cell>
          <cell r="R31">
            <v>2.7740066594594597E-2</v>
          </cell>
          <cell r="S31">
            <v>2.5976339999999997E-2</v>
          </cell>
          <cell r="T31">
            <v>2.4865624199999999E-2</v>
          </cell>
          <cell r="U31">
            <v>3.0367709599999997E-2</v>
          </cell>
          <cell r="V31">
            <v>2.7699789252E-2</v>
          </cell>
          <cell r="W31">
            <v>1.2710437E-2</v>
          </cell>
          <cell r="X31">
            <v>3.6519611960000004E-2</v>
          </cell>
          <cell r="Y31">
            <v>1.8795602548000001E-2</v>
          </cell>
          <cell r="Z31">
            <v>2.7777115288E-2</v>
          </cell>
          <cell r="AA31">
            <v>2.7777115288E-2</v>
          </cell>
          <cell r="AB31">
            <v>0.32876928348000001</v>
          </cell>
          <cell r="AC31">
            <v>0.45311896839999993</v>
          </cell>
          <cell r="AD31">
            <v>0.65059360320000004</v>
          </cell>
          <cell r="AE31">
            <v>0.62348463520000008</v>
          </cell>
          <cell r="AF31">
            <v>0.92432716320000008</v>
          </cell>
          <cell r="AG31">
            <v>0.80490408570000005</v>
          </cell>
          <cell r="AH31">
            <v>1.5381100000000001</v>
          </cell>
          <cell r="AI31">
            <v>4.7784332675000005</v>
          </cell>
          <cell r="AJ31">
            <v>10.354220204800001</v>
          </cell>
          <cell r="AK31">
            <v>5.2110313815999998</v>
          </cell>
          <cell r="AL31">
            <v>4.6017791199000007</v>
          </cell>
          <cell r="AM31">
            <v>4.8941787359999998</v>
          </cell>
          <cell r="AN31">
            <v>2.9381487343999999</v>
          </cell>
          <cell r="AO31">
            <v>3.1697709575999999</v>
          </cell>
          <cell r="AP31">
            <v>4.6858944995000007</v>
          </cell>
          <cell r="AQ31">
            <v>3.8746424989999997</v>
          </cell>
          <cell r="AR31">
            <v>3.8672772578999997</v>
          </cell>
          <cell r="AS31">
            <v>3.9744280718999998</v>
          </cell>
          <cell r="AT31">
            <v>4.4655936570000003</v>
          </cell>
          <cell r="AU31">
            <v>4.6623514235000005</v>
          </cell>
          <cell r="AV31">
            <v>3.8431877528</v>
          </cell>
          <cell r="AW31">
            <v>2.3375651555000005</v>
          </cell>
          <cell r="AX31">
            <v>9.2781504269999999</v>
          </cell>
          <cell r="AY31">
            <v>4.0492338579</v>
          </cell>
          <cell r="AZ31">
            <v>4.4075304957499997</v>
          </cell>
          <cell r="BA31">
            <v>0</v>
          </cell>
        </row>
        <row r="39">
          <cell r="B39">
            <v>1.2157998800000002E-2</v>
          </cell>
          <cell r="C39">
            <v>9.3355640000000011E-3</v>
          </cell>
          <cell r="D39">
            <v>5.373880000000001E-3</v>
          </cell>
          <cell r="E39">
            <v>6.0241976000000004E-3</v>
          </cell>
          <cell r="F39">
            <v>5.1812800000000008E-3</v>
          </cell>
          <cell r="G39">
            <v>5.7034930000000005E-3</v>
          </cell>
          <cell r="H39">
            <v>5.3861488000000006E-3</v>
          </cell>
          <cell r="I39">
            <v>4.0017590800000002E-2</v>
          </cell>
          <cell r="J39">
            <v>2.5694710000000003E-2</v>
          </cell>
          <cell r="K39">
            <v>1.6537936000000002E-3</v>
          </cell>
          <cell r="L39">
            <v>1.4815746E-3</v>
          </cell>
          <cell r="M39">
            <v>2.3533327999999999E-3</v>
          </cell>
          <cell r="N39">
            <v>1.3467272000000001E-3</v>
          </cell>
          <cell r="O39">
            <v>8.5598240000000006E-4</v>
          </cell>
          <cell r="P39">
            <v>9.7912359999999992E-4</v>
          </cell>
          <cell r="Q39">
            <v>4.6355592499999998E-4</v>
          </cell>
          <cell r="R39">
            <v>8.5585863636363665E-5</v>
          </cell>
          <cell r="S39">
            <v>3.6137007750000009E-4</v>
          </cell>
          <cell r="T39">
            <v>4.4772000000000003E-4</v>
          </cell>
          <cell r="U39">
            <v>5.2449096000000003E-4</v>
          </cell>
          <cell r="V39">
            <v>6.5158254000000006E-4</v>
          </cell>
          <cell r="W39">
            <v>4.0876035466666668E-4</v>
          </cell>
          <cell r="X39">
            <v>2.6209287999999996E-4</v>
          </cell>
          <cell r="Y39">
            <v>2.8336590000000003E-4</v>
          </cell>
          <cell r="Z39">
            <v>3.2772992000000004E-5</v>
          </cell>
          <cell r="AA39">
            <v>3.2772992000000004E-5</v>
          </cell>
          <cell r="AB39">
            <v>8.5677325149990011</v>
          </cell>
          <cell r="AC39">
            <v>6.8596466899999999</v>
          </cell>
          <cell r="AD39">
            <v>3.6018944159999999</v>
          </cell>
          <cell r="AE39">
            <v>4.1112796592</v>
          </cell>
          <cell r="AF39">
            <v>3.7476754077000001</v>
          </cell>
          <cell r="AG39">
            <v>4.3867588049999995</v>
          </cell>
          <cell r="AH39">
            <v>3.8848264000000001</v>
          </cell>
          <cell r="AI39">
            <v>8.345200632500001</v>
          </cell>
          <cell r="AJ39">
            <v>6.2638106824000008</v>
          </cell>
          <cell r="AK39">
            <v>1.3205799024000002</v>
          </cell>
          <cell r="AL39">
            <v>1.1097209331000002</v>
          </cell>
          <cell r="AM39">
            <v>1.7568752160000001</v>
          </cell>
          <cell r="AN39">
            <v>0.8072616816</v>
          </cell>
          <cell r="AO39">
            <v>0.56794868399999998</v>
          </cell>
          <cell r="AP39">
            <v>0.73900070950000007</v>
          </cell>
          <cell r="AQ39">
            <v>0.323845298</v>
          </cell>
          <cell r="AR39">
            <v>8.4768615800000002E-2</v>
          </cell>
          <cell r="AS39">
            <v>0.31359003390000001</v>
          </cell>
          <cell r="AT39">
            <v>0.29511772800000002</v>
          </cell>
          <cell r="AU39">
            <v>0.36727996250000006</v>
          </cell>
          <cell r="AV39">
            <v>0.45694624760000002</v>
          </cell>
          <cell r="AW39">
            <v>0.46037188850000005</v>
          </cell>
          <cell r="AX39">
            <v>0.24380530199999997</v>
          </cell>
          <cell r="AY39">
            <v>0.35777405619999997</v>
          </cell>
          <cell r="AZ39">
            <v>3.72593097E-2</v>
          </cell>
          <cell r="BA39">
            <v>0</v>
          </cell>
        </row>
        <row r="47">
          <cell r="B47">
            <v>0</v>
          </cell>
          <cell r="C47">
            <v>9.6599999999999994E-7</v>
          </cell>
          <cell r="D47">
            <v>9.7526000000000001E-5</v>
          </cell>
          <cell r="E47">
            <v>2.2150000000000002E-4</v>
          </cell>
          <cell r="F47">
            <v>2.5252200000000003E-3</v>
          </cell>
          <cell r="G47">
            <v>8.2643956000000001E-3</v>
          </cell>
          <cell r="H47">
            <v>9.2844855999999996E-3</v>
          </cell>
          <cell r="I47">
            <v>2.6351012999999996E-2</v>
          </cell>
          <cell r="J47">
            <v>3.7100366320000001E-2</v>
          </cell>
          <cell r="K47">
            <v>4.7042962166666666E-3</v>
          </cell>
          <cell r="L47">
            <v>1.1797472621276596E-2</v>
          </cell>
          <cell r="M47">
            <v>1.8089213888888889E-2</v>
          </cell>
          <cell r="N47">
            <v>1.7118722566666668E-2</v>
          </cell>
          <cell r="O47">
            <v>8.3869112229437246E-3</v>
          </cell>
          <cell r="P47">
            <v>9.1274378666666659E-3</v>
          </cell>
          <cell r="Q47">
            <v>1.0484576412554113E-2</v>
          </cell>
          <cell r="R47">
            <v>8.2007791935483874E-3</v>
          </cell>
          <cell r="S47">
            <v>6.1028024000000002E-3</v>
          </cell>
          <cell r="T47">
            <v>9.2813773555555541E-3</v>
          </cell>
          <cell r="U47">
            <v>8.1814800000000014E-3</v>
          </cell>
          <cell r="V47">
            <v>6.5779315799999998E-3</v>
          </cell>
          <cell r="W47">
            <v>2.3038602439999999E-3</v>
          </cell>
          <cell r="X47">
            <v>7.5501894399999997E-3</v>
          </cell>
          <cell r="Y47">
            <v>1.6753349644E-2</v>
          </cell>
          <cell r="Z47">
            <v>2.3114100420000002E-2</v>
          </cell>
          <cell r="AA47">
            <v>2.3114100420000002E-2</v>
          </cell>
          <cell r="AB47">
            <v>0</v>
          </cell>
          <cell r="AC47">
            <v>1.1302471999999999E-3</v>
          </cell>
          <cell r="AD47">
            <v>3.7693507199999997E-2</v>
          </cell>
          <cell r="AE47">
            <v>0.12667064480000001</v>
          </cell>
          <cell r="AF47">
            <v>0.62241895030000005</v>
          </cell>
          <cell r="AG47">
            <v>1.6970855187</v>
          </cell>
          <cell r="AH47">
            <v>2.5425900000000001</v>
          </cell>
          <cell r="AI47">
            <v>7.8507146390000004</v>
          </cell>
          <cell r="AJ47">
            <v>11.186553278800002</v>
          </cell>
          <cell r="AK47">
            <v>1.1405140119999999</v>
          </cell>
          <cell r="AL47">
            <v>2.9799402768000003</v>
          </cell>
          <cell r="AM47">
            <v>4.178502816</v>
          </cell>
          <cell r="AN47">
            <v>4.3718866048000002</v>
          </cell>
          <cell r="AO47">
            <v>1.9272842679000002</v>
          </cell>
          <cell r="AP47">
            <v>2.1217579780000002</v>
          </cell>
          <cell r="AQ47">
            <v>2.5455358355</v>
          </cell>
          <cell r="AR47">
            <v>2.1445058462</v>
          </cell>
          <cell r="AS47">
            <v>1.6045863405</v>
          </cell>
          <cell r="AT47">
            <v>2.2583991369999996</v>
          </cell>
          <cell r="AU47">
            <v>1.9339384890000002</v>
          </cell>
          <cell r="AV47">
            <v>1.5229660764000001</v>
          </cell>
          <cell r="AW47">
            <v>0.63138794310000013</v>
          </cell>
          <cell r="AX47">
            <v>2.5827594390000002</v>
          </cell>
          <cell r="AY47">
            <v>4.1587922551999998</v>
          </cell>
          <cell r="AZ47">
            <v>5.7527458762500006</v>
          </cell>
          <cell r="BA47">
            <v>0</v>
          </cell>
        </row>
        <row r="79">
          <cell r="B79">
            <v>1.1543526652</v>
          </cell>
          <cell r="C79">
            <v>1.0936330073000002</v>
          </cell>
          <cell r="D79">
            <v>1.1018545818999999</v>
          </cell>
          <cell r="E79">
            <v>1.1591001099</v>
          </cell>
          <cell r="F79">
            <v>0.77003305840000003</v>
          </cell>
          <cell r="G79">
            <v>0.58281459719999995</v>
          </cell>
          <cell r="H79">
            <v>0.65767083319999997</v>
          </cell>
          <cell r="I79">
            <v>0.5850635018</v>
          </cell>
          <cell r="J79">
            <v>0.65289923500000002</v>
          </cell>
          <cell r="K79">
            <v>0.4958782705</v>
          </cell>
          <cell r="L79">
            <v>0.91856100112173911</v>
          </cell>
          <cell r="M79">
            <v>1.0183616043874117</v>
          </cell>
          <cell r="N79">
            <v>0.9138368523999999</v>
          </cell>
          <cell r="O79">
            <v>1.0063128734785713</v>
          </cell>
          <cell r="P79">
            <v>0.74130262543478265</v>
          </cell>
          <cell r="Q79">
            <v>0.53442633639999992</v>
          </cell>
          <cell r="R79">
            <v>0.53561907549877719</v>
          </cell>
          <cell r="S79">
            <v>0.47609340418571422</v>
          </cell>
          <cell r="T79">
            <v>0.93562468651313113</v>
          </cell>
          <cell r="U79">
            <v>0.73365320439999993</v>
          </cell>
          <cell r="V79">
            <v>0.65283937112800006</v>
          </cell>
          <cell r="W79">
            <v>0.87286882232399998</v>
          </cell>
          <cell r="X79">
            <v>0.8514719466120001</v>
          </cell>
          <cell r="Y79">
            <v>1.0143309039319999</v>
          </cell>
          <cell r="Z79">
            <v>0.95649440637599992</v>
          </cell>
          <cell r="AA79">
            <v>0.95649440637599992</v>
          </cell>
          <cell r="AB79">
            <v>46.980076766858993</v>
          </cell>
          <cell r="AC79">
            <v>45.647874910799999</v>
          </cell>
          <cell r="AD79">
            <v>46.697485814399997</v>
          </cell>
          <cell r="AE79">
            <v>59.808027003200003</v>
          </cell>
          <cell r="AF79">
            <v>47.665917122600007</v>
          </cell>
          <cell r="AG79">
            <v>44.162984665800003</v>
          </cell>
          <cell r="AH79">
            <v>51.778432800000004</v>
          </cell>
          <cell r="AI79">
            <v>71.352759502499993</v>
          </cell>
          <cell r="AJ79">
            <v>84.963790377200013</v>
          </cell>
          <cell r="AK79">
            <v>48.469864893999997</v>
          </cell>
          <cell r="AL79">
            <v>82.6055945982</v>
          </cell>
          <cell r="AM79">
            <v>101.93794176</v>
          </cell>
          <cell r="AN79">
            <v>81.303269484799998</v>
          </cell>
          <cell r="AO79">
            <v>81.146884766100001</v>
          </cell>
          <cell r="AP79">
            <v>66.548003158</v>
          </cell>
          <cell r="AQ79">
            <v>40.127766913499997</v>
          </cell>
          <cell r="AR79">
            <v>34.349885318999995</v>
          </cell>
          <cell r="AS79">
            <v>37.442319271499997</v>
          </cell>
          <cell r="AT79">
            <v>90.155521671000002</v>
          </cell>
          <cell r="AU79">
            <v>67.834115387500006</v>
          </cell>
          <cell r="AV79">
            <v>49.222949092</v>
          </cell>
          <cell r="AW79">
            <v>67.571241677200021</v>
          </cell>
          <cell r="AX79">
            <v>96.38717318099998</v>
          </cell>
          <cell r="AY79">
            <v>107.75181316239998</v>
          </cell>
          <cell r="AZ79">
            <v>98.889462750200011</v>
          </cell>
          <cell r="BA79">
            <v>0</v>
          </cell>
        </row>
        <row r="91">
          <cell r="B91">
            <v>0.12164631364</v>
          </cell>
          <cell r="C91">
            <v>3.2985113919999996E-2</v>
          </cell>
          <cell r="D91">
            <v>3.839104988E-2</v>
          </cell>
          <cell r="E91">
            <v>4.2087483599999996E-2</v>
          </cell>
          <cell r="F91">
            <v>4.0463998599999995E-2</v>
          </cell>
          <cell r="G91">
            <v>9.1277585019999996E-2</v>
          </cell>
          <cell r="H91">
            <v>7.2920448799999996E-2</v>
          </cell>
          <cell r="I91">
            <v>0.33481339805999999</v>
          </cell>
          <cell r="J91">
            <v>0.22430385098</v>
          </cell>
          <cell r="K91">
            <v>9.4187769393939396E-3</v>
          </cell>
          <cell r="L91">
            <v>1.0601005675E-2</v>
          </cell>
          <cell r="M91">
            <v>7.7058842814814819E-3</v>
          </cell>
          <cell r="N91">
            <v>6.2322270181818188E-3</v>
          </cell>
          <cell r="O91">
            <v>5.3769432106982856E-3</v>
          </cell>
          <cell r="P91">
            <v>6.0391922905370845E-3</v>
          </cell>
          <cell r="Q91">
            <v>7.8467353734506685E-3</v>
          </cell>
          <cell r="R91">
            <v>8.7893598983957225E-3</v>
          </cell>
          <cell r="S91">
            <v>9.1871756000000016E-3</v>
          </cell>
          <cell r="T91">
            <v>8.3866703933621941E-3</v>
          </cell>
          <cell r="U91">
            <v>2.7927524425641021E-2</v>
          </cell>
          <cell r="V91">
            <v>2.1957677235999999E-2</v>
          </cell>
          <cell r="W91">
            <v>1.0306437200000001E-2</v>
          </cell>
          <cell r="X91">
            <v>2.6863182992000002E-2</v>
          </cell>
          <cell r="Y91">
            <v>9.4437113320000009E-3</v>
          </cell>
          <cell r="Z91">
            <v>1.0067178071999999E-2</v>
          </cell>
          <cell r="AA91">
            <v>1.0067178071999999E-2</v>
          </cell>
          <cell r="AB91">
            <v>12.190629445049998</v>
          </cell>
          <cell r="AC91">
            <v>8.0984450879999983</v>
          </cell>
          <cell r="AD91">
            <v>9.459856156799999</v>
          </cell>
          <cell r="AE91">
            <v>9.3026053232000017</v>
          </cell>
          <cell r="AF91">
            <v>8.7813506109000006</v>
          </cell>
          <cell r="AG91">
            <v>10.562018352600001</v>
          </cell>
          <cell r="AH91">
            <v>11.2890996</v>
          </cell>
          <cell r="AI91">
            <v>47.979395940000011</v>
          </cell>
          <cell r="AJ91">
            <v>32.548137727600007</v>
          </cell>
          <cell r="AK91">
            <v>3.7342408531999998</v>
          </cell>
          <cell r="AL91">
            <v>4.4551434428999999</v>
          </cell>
          <cell r="AM91">
            <v>5.0549561279999997</v>
          </cell>
          <cell r="AN91">
            <v>4.1383176735999996</v>
          </cell>
          <cell r="AO91">
            <v>4.4144915114999996</v>
          </cell>
          <cell r="AP91">
            <v>5.4652444109999996</v>
          </cell>
          <cell r="AQ91">
            <v>4.9942555914999991</v>
          </cell>
          <cell r="AR91">
            <v>5.0560103749000005</v>
          </cell>
          <cell r="AS91">
            <v>5.4817438532999994</v>
          </cell>
          <cell r="AT91">
            <v>5.4785893210000003</v>
          </cell>
          <cell r="AU91">
            <v>7.4769893675000008</v>
          </cell>
          <cell r="AV91">
            <v>8.3394843234000007</v>
          </cell>
          <cell r="AW91">
            <v>7.4327384677000001</v>
          </cell>
          <cell r="AX91">
            <v>9.1993670729999995</v>
          </cell>
          <cell r="AY91">
            <v>6.8017889752999992</v>
          </cell>
          <cell r="AZ91">
            <v>6.3747579905500009</v>
          </cell>
          <cell r="BA91">
            <v>0</v>
          </cell>
        </row>
        <row r="105">
          <cell r="B105">
            <v>3.0940000000000005E-5</v>
          </cell>
          <cell r="C105">
            <v>3.4580000000000004E-5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8.1535999999999993E-6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1.6099999999999997E-7</v>
          </cell>
          <cell r="Y105">
            <v>0</v>
          </cell>
          <cell r="Z105">
            <v>0</v>
          </cell>
          <cell r="AA105">
            <v>0</v>
          </cell>
          <cell r="AB105">
            <v>1.132349538E-2</v>
          </cell>
          <cell r="AC105">
            <v>1.1718925999999999E-2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0.11794051040000002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7.2656999999999995E-4</v>
          </cell>
          <cell r="AY105">
            <v>0</v>
          </cell>
          <cell r="AZ105">
            <v>0</v>
          </cell>
          <cell r="BA105">
            <v>0</v>
          </cell>
        </row>
        <row r="126">
          <cell r="B126">
            <v>0.37552719800000001</v>
          </cell>
          <cell r="C126">
            <v>0.5055480228</v>
          </cell>
          <cell r="D126">
            <v>0.53012854599999992</v>
          </cell>
          <cell r="E126">
            <v>0.55697768319999996</v>
          </cell>
          <cell r="F126">
            <v>0.56167995999999998</v>
          </cell>
          <cell r="G126">
            <v>0.75508604559999992</v>
          </cell>
          <cell r="H126">
            <v>0.77358434960000011</v>
          </cell>
          <cell r="I126">
            <v>1.00045206</v>
          </cell>
          <cell r="J126">
            <v>0.95675859079999992</v>
          </cell>
          <cell r="K126">
            <v>0.41016750040000005</v>
          </cell>
          <cell r="L126">
            <v>1.2161404756</v>
          </cell>
          <cell r="M126">
            <v>0.85383251239999991</v>
          </cell>
          <cell r="N126">
            <v>0.68795869920000008</v>
          </cell>
          <cell r="O126">
            <v>0.59787687999999994</v>
          </cell>
          <cell r="P126">
            <v>0.45788504879999997</v>
          </cell>
          <cell r="Q126">
            <v>0.26678839239999996</v>
          </cell>
          <cell r="R126">
            <v>0.23271696</v>
          </cell>
          <cell r="S126">
            <v>0.18481597799999999</v>
          </cell>
          <cell r="T126">
            <v>0.59610439999999998</v>
          </cell>
          <cell r="U126">
            <v>0.57955732000000004</v>
          </cell>
          <cell r="V126">
            <v>0.67844124680000006</v>
          </cell>
          <cell r="W126">
            <v>0.65620922000000004</v>
          </cell>
          <cell r="X126">
            <v>0.72789287999999996</v>
          </cell>
          <cell r="Y126">
            <v>0.72534863449999998</v>
          </cell>
          <cell r="Z126">
            <v>1.1114160529279999</v>
          </cell>
          <cell r="AA126">
            <v>1.1114160529279999</v>
          </cell>
          <cell r="AB126">
            <v>16.360453972794001</v>
          </cell>
          <cell r="AC126">
            <v>19.777502558399998</v>
          </cell>
          <cell r="AD126">
            <v>21.522056467199999</v>
          </cell>
          <cell r="AE126">
            <v>25.456506700799999</v>
          </cell>
          <cell r="AF126">
            <v>31.251809526700001</v>
          </cell>
          <cell r="AG126">
            <v>48.6677214738</v>
          </cell>
          <cell r="AH126">
            <v>48.4335144</v>
          </cell>
          <cell r="AI126">
            <v>117.40658238500001</v>
          </cell>
          <cell r="AJ126">
            <v>109.42536380720001</v>
          </cell>
          <cell r="AK126">
            <v>39.387227175999996</v>
          </cell>
          <cell r="AL126">
            <v>97.113816772200011</v>
          </cell>
          <cell r="AM126">
            <v>85.333863695999995</v>
          </cell>
          <cell r="AN126">
            <v>62.116314251199995</v>
          </cell>
          <cell r="AO126">
            <v>52.469832392100002</v>
          </cell>
          <cell r="AP126">
            <v>41.537383173000002</v>
          </cell>
          <cell r="AQ126">
            <v>19.247482845499995</v>
          </cell>
          <cell r="AR126">
            <v>16.174092534699998</v>
          </cell>
          <cell r="AS126">
            <v>14.785419834900001</v>
          </cell>
          <cell r="AT126">
            <v>54.908342832999999</v>
          </cell>
          <cell r="AU126">
            <v>48.661645708500004</v>
          </cell>
          <cell r="AV126">
            <v>48.784428814800002</v>
          </cell>
          <cell r="AW126">
            <v>48.358526178800005</v>
          </cell>
          <cell r="AX126">
            <v>89.189490662999987</v>
          </cell>
          <cell r="AY126">
            <v>87.696040258199986</v>
          </cell>
          <cell r="AZ126">
            <v>119.0017057205</v>
          </cell>
          <cell r="BA126">
            <v>0</v>
          </cell>
        </row>
        <row r="132">
          <cell r="B132">
            <v>1.6278970300000001E-2</v>
          </cell>
          <cell r="C132">
            <v>0.15663448999999999</v>
          </cell>
          <cell r="D132">
            <v>0.10949217239999999</v>
          </cell>
          <cell r="E132">
            <v>0.11594985629999999</v>
          </cell>
          <cell r="F132">
            <v>9.6547444400000001E-2</v>
          </cell>
          <cell r="G132">
            <v>0.15241280000000001</v>
          </cell>
          <cell r="H132">
            <v>0.14460232319999999</v>
          </cell>
          <cell r="I132">
            <v>0.29787392519999994</v>
          </cell>
          <cell r="J132">
            <v>0.45512277840000004</v>
          </cell>
          <cell r="K132">
            <v>9.385760239999999E-2</v>
          </cell>
          <cell r="L132">
            <v>5.2861721599999995E-2</v>
          </cell>
          <cell r="M132">
            <v>9.6148331999999989E-2</v>
          </cell>
          <cell r="N132">
            <v>6.5493800800000002E-2</v>
          </cell>
          <cell r="O132">
            <v>4.4525891999999997E-2</v>
          </cell>
          <cell r="P132">
            <v>1.2710610800000001E-2</v>
          </cell>
          <cell r="Q132">
            <v>6.3521820000000005E-3</v>
          </cell>
          <cell r="R132">
            <v>5.5816740000000009E-3</v>
          </cell>
          <cell r="S132">
            <v>6.4165035999999998E-3</v>
          </cell>
          <cell r="T132">
            <v>0.11480530159999998</v>
          </cell>
          <cell r="U132">
            <v>4.6041589599999988E-2</v>
          </cell>
          <cell r="V132">
            <v>6.1535584399999996E-2</v>
          </cell>
          <cell r="W132">
            <v>5.4359519999999995E-2</v>
          </cell>
          <cell r="X132">
            <v>6.8766620555999997E-2</v>
          </cell>
          <cell r="Y132">
            <v>0.12115655012399999</v>
          </cell>
          <cell r="Z132">
            <v>0.14189878524000002</v>
          </cell>
          <cell r="AA132">
            <v>0.14189878524000002</v>
          </cell>
          <cell r="AB132">
            <v>0.88180103948999999</v>
          </cell>
          <cell r="AC132">
            <v>5.7915926407999994</v>
          </cell>
          <cell r="AD132">
            <v>5.1860997024</v>
          </cell>
          <cell r="AE132">
            <v>6.3252337568000003</v>
          </cell>
          <cell r="AF132">
            <v>5.8776526459000005</v>
          </cell>
          <cell r="AG132">
            <v>11.329922904300002</v>
          </cell>
          <cell r="AH132">
            <v>11.3769916</v>
          </cell>
          <cell r="AI132">
            <v>37.144442220000002</v>
          </cell>
          <cell r="AJ132">
            <v>47.431046734400006</v>
          </cell>
          <cell r="AK132">
            <v>9.2735565472000001</v>
          </cell>
          <cell r="AL132">
            <v>6.9659967060000003</v>
          </cell>
          <cell r="AM132">
            <v>12.043412783999999</v>
          </cell>
          <cell r="AN132">
            <v>7.5501811616000003</v>
          </cell>
          <cell r="AO132">
            <v>6.3972359073000007</v>
          </cell>
          <cell r="AP132">
            <v>4.3056831135000007</v>
          </cell>
          <cell r="AQ132">
            <v>3.0184668674999999</v>
          </cell>
          <cell r="AR132">
            <v>1.8933978328999999</v>
          </cell>
          <cell r="AS132">
            <v>2.3857614638000002</v>
          </cell>
          <cell r="AT132">
            <v>11.944669429999999</v>
          </cell>
          <cell r="AU132">
            <v>6.618992253</v>
          </cell>
          <cell r="AV132">
            <v>6.0251803852000005</v>
          </cell>
          <cell r="AW132">
            <v>6.179104852500001</v>
          </cell>
          <cell r="AX132">
            <v>11.006595170999999</v>
          </cell>
          <cell r="AY132">
            <v>14.9103517079</v>
          </cell>
          <cell r="AZ132">
            <v>17.233021535550002</v>
          </cell>
          <cell r="BA132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8">
          <cell r="B188">
            <v>2.7746550000000002E-2</v>
          </cell>
          <cell r="C188">
            <v>1.9223902400000003E-2</v>
          </cell>
          <cell r="D188">
            <v>2.33151544E-2</v>
          </cell>
          <cell r="E188">
            <v>2.3001425200000002E-2</v>
          </cell>
          <cell r="F188">
            <v>2.4604060800000001E-2</v>
          </cell>
          <cell r="G188">
            <v>2.3124824600000003E-2</v>
          </cell>
          <cell r="H188">
            <v>2.5225164000000001E-2</v>
          </cell>
          <cell r="I188">
            <v>2.4805382800000005E-2</v>
          </cell>
          <cell r="J188">
            <v>1.53082488E-2</v>
          </cell>
          <cell r="K188">
            <v>3.1403784000000002E-3</v>
          </cell>
          <cell r="L188">
            <v>1.6117293333333335E-3</v>
          </cell>
          <cell r="M188">
            <v>2.4374000000000002E-3</v>
          </cell>
          <cell r="N188">
            <v>1.1187832000000002E-3</v>
          </cell>
          <cell r="O188">
            <v>1.3836612214285712E-3</v>
          </cell>
          <cell r="P188">
            <v>4.5493120000000007E-4</v>
          </cell>
          <cell r="Q188">
            <v>9.6973307924528315E-4</v>
          </cell>
          <cell r="R188">
            <v>1.3692981818181817E-3</v>
          </cell>
          <cell r="S188">
            <v>2.3518187999999997E-3</v>
          </cell>
          <cell r="T188">
            <v>0.4417367116</v>
          </cell>
          <cell r="U188">
            <v>0.18124906961499998</v>
          </cell>
          <cell r="V188">
            <v>1.9987018800000002E-3</v>
          </cell>
          <cell r="W188">
            <v>4.2517534800000003E-3</v>
          </cell>
          <cell r="X188">
            <v>4.3325198400000001E-3</v>
          </cell>
          <cell r="Y188">
            <v>4.2037419551999994E-2</v>
          </cell>
          <cell r="Z188">
            <v>8.6305920559999999E-2</v>
          </cell>
          <cell r="AA188">
            <v>8.6305920559999999E-2</v>
          </cell>
          <cell r="AB188">
            <v>8.2984032697469985</v>
          </cell>
          <cell r="AC188">
            <v>5.5213981811999995</v>
          </cell>
          <cell r="AD188">
            <v>7.1007619296</v>
          </cell>
          <cell r="AE188">
            <v>8.1562540303999995</v>
          </cell>
          <cell r="AF188">
            <v>8.8347935304999989</v>
          </cell>
          <cell r="AG188">
            <v>8.9053349814000011</v>
          </cell>
          <cell r="AH188">
            <v>11.2966332</v>
          </cell>
          <cell r="AI188">
            <v>12.745618478500001</v>
          </cell>
          <cell r="AJ188">
            <v>7.9367589052000014</v>
          </cell>
          <cell r="AK188">
            <v>1.6650662115999999</v>
          </cell>
          <cell r="AL188">
            <v>0.73770962760000003</v>
          </cell>
          <cell r="AM188">
            <v>1.2994848960000001</v>
          </cell>
          <cell r="AN188">
            <v>0.6039305184</v>
          </cell>
          <cell r="AO188">
            <v>0.60398402130000006</v>
          </cell>
          <cell r="AP188">
            <v>0.28645249849999999</v>
          </cell>
          <cell r="AQ188">
            <v>0.31702298249999999</v>
          </cell>
          <cell r="AR188">
            <v>0.37569182209999996</v>
          </cell>
          <cell r="AS188">
            <v>0.42913574989999992</v>
          </cell>
          <cell r="AT188">
            <v>32.685272148999999</v>
          </cell>
          <cell r="AU188">
            <v>13.542833312000001</v>
          </cell>
          <cell r="AV188">
            <v>1.3896187952000001</v>
          </cell>
          <cell r="AW188">
            <v>2.5717705057000004</v>
          </cell>
          <cell r="AX188">
            <v>3.3518074589999998</v>
          </cell>
          <cell r="AY188">
            <v>8.7063118603999996</v>
          </cell>
          <cell r="AZ188">
            <v>13.388276065300001</v>
          </cell>
          <cell r="BA188">
            <v>0</v>
          </cell>
        </row>
        <row r="194">
          <cell r="B194">
            <v>10.167685428</v>
          </cell>
          <cell r="C194">
            <v>12.234259493200002</v>
          </cell>
          <cell r="D194">
            <v>12.8515114</v>
          </cell>
          <cell r="E194">
            <v>12.993091183600001</v>
          </cell>
          <cell r="F194">
            <v>13.431944843999998</v>
          </cell>
          <cell r="G194">
            <v>14.26212108</v>
          </cell>
          <cell r="H194">
            <v>13.0479558</v>
          </cell>
          <cell r="I194">
            <v>9.9648841335999983</v>
          </cell>
          <cell r="J194">
            <v>9.5652857000000004</v>
          </cell>
          <cell r="K194">
            <v>3.2356237599999993</v>
          </cell>
          <cell r="L194">
            <v>4.6287207275999993</v>
          </cell>
          <cell r="M194">
            <v>4.1700208597999993</v>
          </cell>
          <cell r="N194">
            <v>4.2253002000000004</v>
          </cell>
          <cell r="O194">
            <v>5.6098246000000005</v>
          </cell>
          <cell r="P194">
            <v>5.6970428179999999</v>
          </cell>
          <cell r="Q194">
            <v>5.6639928199999998</v>
          </cell>
          <cell r="R194">
            <v>6.0707529520000003</v>
          </cell>
          <cell r="S194">
            <v>5.2351330531874991</v>
          </cell>
          <cell r="T194">
            <v>5.9856841223999995</v>
          </cell>
          <cell r="U194">
            <v>5.6767542000000004</v>
          </cell>
          <cell r="V194">
            <v>5.9273405599999984</v>
          </cell>
          <cell r="W194">
            <v>5.7751277001000005</v>
          </cell>
          <cell r="X194">
            <v>1.0894842360599999</v>
          </cell>
          <cell r="Y194">
            <v>0</v>
          </cell>
          <cell r="Z194">
            <v>0</v>
          </cell>
          <cell r="AA194">
            <v>0</v>
          </cell>
          <cell r="AB194">
            <v>321.13518147159903</v>
          </cell>
          <cell r="AC194">
            <v>382.66213520760004</v>
          </cell>
          <cell r="AD194">
            <v>433.37836530239997</v>
          </cell>
          <cell r="AE194">
            <v>537.84816632960008</v>
          </cell>
          <cell r="AF194">
            <v>645.01985700880005</v>
          </cell>
          <cell r="AG194">
            <v>754.36606764090004</v>
          </cell>
          <cell r="AH194">
            <v>716.64751160000003</v>
          </cell>
          <cell r="AI194">
            <v>810.10016670050004</v>
          </cell>
          <cell r="AJ194">
            <v>970.19508209440005</v>
          </cell>
          <cell r="AK194">
            <v>257.82759023559998</v>
          </cell>
          <cell r="AL194">
            <v>380.23698897450004</v>
          </cell>
          <cell r="AM194">
            <v>385.32471355199999</v>
          </cell>
          <cell r="AN194">
            <v>339.91359893920003</v>
          </cell>
          <cell r="AO194">
            <v>419.35585968780003</v>
          </cell>
          <cell r="AP194">
            <v>413.66662553450004</v>
          </cell>
          <cell r="AQ194">
            <v>312.58354902599996</v>
          </cell>
          <cell r="AR194">
            <v>321.06737525849996</v>
          </cell>
          <cell r="AS194">
            <v>326.63044003589999</v>
          </cell>
          <cell r="AT194">
            <v>441.29233363300006</v>
          </cell>
          <cell r="AU194">
            <v>371.71948864350003</v>
          </cell>
          <cell r="AV194">
            <v>365.24983422939999</v>
          </cell>
          <cell r="AW194">
            <v>442.08909807870003</v>
          </cell>
          <cell r="AX194">
            <v>119.81348215199998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8.1832984419999977E-2</v>
          </cell>
          <cell r="C225">
            <v>0.11824977748000001</v>
          </cell>
          <cell r="D225">
            <v>0.10033882724</v>
          </cell>
          <cell r="E225">
            <v>0.14064629145999999</v>
          </cell>
          <cell r="F225">
            <v>0.23222635259999999</v>
          </cell>
          <cell r="G225">
            <v>0.65296794619999998</v>
          </cell>
          <cell r="H225">
            <v>0.47120473360000004</v>
          </cell>
          <cell r="I225">
            <v>1.1660533718799999</v>
          </cell>
          <cell r="J225">
            <v>1.2676172539199999</v>
          </cell>
          <cell r="K225">
            <v>0.46957797340119045</v>
          </cell>
          <cell r="L225">
            <v>0.30317498678665056</v>
          </cell>
          <cell r="M225">
            <v>0.2359993892333333</v>
          </cell>
          <cell r="N225">
            <v>0.24276436954258332</v>
          </cell>
          <cell r="O225">
            <v>0.18841001026558518</v>
          </cell>
          <cell r="P225">
            <v>0.11602809515183206</v>
          </cell>
          <cell r="Q225">
            <v>0.13886551085212767</v>
          </cell>
          <cell r="R225">
            <v>0.10494022207923161</v>
          </cell>
          <cell r="S225">
            <v>0.11831903488000001</v>
          </cell>
          <cell r="T225">
            <v>0.15484728738881401</v>
          </cell>
          <cell r="U225">
            <v>0.15098987476761905</v>
          </cell>
          <cell r="V225">
            <v>0.22370110168399998</v>
          </cell>
          <cell r="W225">
            <v>0.19187953321999998</v>
          </cell>
          <cell r="X225">
            <v>0.58709439177600009</v>
          </cell>
          <cell r="Y225">
            <v>0.71433971198400004</v>
          </cell>
          <cell r="Z225">
            <v>0.56579584872799993</v>
          </cell>
          <cell r="AA225">
            <v>0.56579584872799993</v>
          </cell>
          <cell r="AB225">
            <v>7.7219145143760004</v>
          </cell>
          <cell r="AC225">
            <v>7.5272940999999989</v>
          </cell>
          <cell r="AD225">
            <v>7.5609816671999992</v>
          </cell>
          <cell r="AE225">
            <v>10.366486479999999</v>
          </cell>
          <cell r="AF225">
            <v>16.086897213100002</v>
          </cell>
          <cell r="AG225">
            <v>42.191736830100005</v>
          </cell>
          <cell r="AH225">
            <v>31.757890800000002</v>
          </cell>
          <cell r="AI225">
            <v>113.50934635500002</v>
          </cell>
          <cell r="AJ225">
            <v>134.6141434104</v>
          </cell>
          <cell r="AK225">
            <v>44.918221493199994</v>
          </cell>
          <cell r="AL225">
            <v>30.405307324500001</v>
          </cell>
          <cell r="AM225">
            <v>31.488667247999999</v>
          </cell>
          <cell r="AN225">
            <v>29.194263718399998</v>
          </cell>
          <cell r="AO225">
            <v>21.961018014600004</v>
          </cell>
          <cell r="AP225">
            <v>13.510138238</v>
          </cell>
          <cell r="AQ225">
            <v>12.892713973999999</v>
          </cell>
          <cell r="AR225">
            <v>8.1331857334999995</v>
          </cell>
          <cell r="AS225">
            <v>8.8584013375000001</v>
          </cell>
          <cell r="AT225">
            <v>13.050750333</v>
          </cell>
          <cell r="AU225">
            <v>12.377456202000001</v>
          </cell>
          <cell r="AV225">
            <v>17.455104968800001</v>
          </cell>
          <cell r="AW225">
            <v>16.776639711800001</v>
          </cell>
          <cell r="AX225">
            <v>40.267601360999997</v>
          </cell>
          <cell r="AY225">
            <v>52.670073260199999</v>
          </cell>
          <cell r="AZ225">
            <v>45.426784325450001</v>
          </cell>
          <cell r="BA225">
            <v>0</v>
          </cell>
        </row>
        <row r="244">
          <cell r="B244">
            <v>1.1099999999999999E-3</v>
          </cell>
          <cell r="C244">
            <v>1.8009968000000001E-3</v>
          </cell>
          <cell r="D244">
            <v>1.2347600000000001E-3</v>
          </cell>
          <cell r="E244">
            <v>1.6437800000000001E-3</v>
          </cell>
          <cell r="F244">
            <v>1.4394000000000002E-3</v>
          </cell>
          <cell r="G244">
            <v>3.4047971999999998E-3</v>
          </cell>
          <cell r="H244">
            <v>2.1946520000000005E-3</v>
          </cell>
          <cell r="I244">
            <v>6.85641424E-2</v>
          </cell>
          <cell r="J244">
            <v>8.0894000000000001E-3</v>
          </cell>
          <cell r="K244">
            <v>2.6020888000000001E-3</v>
          </cell>
          <cell r="L244">
            <v>2.5796400000000002E-3</v>
          </cell>
          <cell r="M244">
            <v>1.2041400000000002E-3</v>
          </cell>
          <cell r="N244">
            <v>1.24168E-3</v>
          </cell>
          <cell r="O244">
            <v>1.36082E-3</v>
          </cell>
          <cell r="P244">
            <v>3.1668000000000006E-4</v>
          </cell>
          <cell r="Q244">
            <v>8.3720000000000005E-5</v>
          </cell>
          <cell r="R244">
            <v>9.4640000000000015E-5</v>
          </cell>
          <cell r="S244">
            <v>4.22354E-4</v>
          </cell>
          <cell r="T244">
            <v>3.5418E-4</v>
          </cell>
          <cell r="U244">
            <v>3.7044000000000004E-4</v>
          </cell>
          <cell r="V244">
            <v>5.9050762000000001E-4</v>
          </cell>
          <cell r="W244">
            <v>2.1104397999999999E-4</v>
          </cell>
          <cell r="X244">
            <v>1.5878539800000002E-3</v>
          </cell>
          <cell r="Y244">
            <v>2.4542599999999998E-3</v>
          </cell>
          <cell r="Z244">
            <v>2.5854143559999997E-3</v>
          </cell>
          <cell r="AA244">
            <v>2.5854143559999997E-3</v>
          </cell>
          <cell r="AB244">
            <v>0.26052721336200002</v>
          </cell>
          <cell r="AC244">
            <v>0.3687167288</v>
          </cell>
          <cell r="AD244">
            <v>0.23460903359999999</v>
          </cell>
          <cell r="AE244">
            <v>0.36173513600000007</v>
          </cell>
          <cell r="AF244">
            <v>0.44251244940000001</v>
          </cell>
          <cell r="AG244">
            <v>1.6816599228000002</v>
          </cell>
          <cell r="AH244">
            <v>1.2279768000000002</v>
          </cell>
          <cell r="AI244">
            <v>8.5736629825000001</v>
          </cell>
          <cell r="AJ244">
            <v>3.5006451968000003</v>
          </cell>
          <cell r="AK244">
            <v>0.72912054160000006</v>
          </cell>
          <cell r="AL244">
            <v>0.80153280270000005</v>
          </cell>
          <cell r="AM244">
            <v>0.50629267200000005</v>
          </cell>
          <cell r="AN244">
            <v>1.1215199071999999</v>
          </cell>
          <cell r="AO244">
            <v>1.1364286080000001</v>
          </cell>
          <cell r="AP244">
            <v>0.1307177575</v>
          </cell>
          <cell r="AQ244">
            <v>2.7886172999999997E-2</v>
          </cell>
          <cell r="AR244">
            <v>3.4941512299999998E-2</v>
          </cell>
          <cell r="AS244">
            <v>0.2251198378</v>
          </cell>
          <cell r="AT244">
            <v>0.20368588899999998</v>
          </cell>
          <cell r="AU244">
            <v>0.28310139899999998</v>
          </cell>
          <cell r="AV244">
            <v>0.36566048140000001</v>
          </cell>
          <cell r="AW244">
            <v>0.23153717900000004</v>
          </cell>
          <cell r="AX244">
            <v>0.58088113200000002</v>
          </cell>
          <cell r="AY244">
            <v>0.74242057999999989</v>
          </cell>
          <cell r="AZ244">
            <v>0.67251788010000002</v>
          </cell>
          <cell r="BA244">
            <v>0</v>
          </cell>
        </row>
        <row r="246">
          <cell r="B246">
            <v>1.5043566000000001E-2</v>
          </cell>
          <cell r="C246">
            <v>2.2400617899999999E-2</v>
          </cell>
          <cell r="D246">
            <v>0.14401289999999997</v>
          </cell>
          <cell r="E246">
            <v>0.26682600000000001</v>
          </cell>
          <cell r="F246">
            <v>0.37843060429999997</v>
          </cell>
          <cell r="G246">
            <v>0.31334586999999997</v>
          </cell>
          <cell r="H246">
            <v>0.31954940000000004</v>
          </cell>
          <cell r="I246">
            <v>0.27217080539999999</v>
          </cell>
          <cell r="J246">
            <v>0.32276892130000001</v>
          </cell>
          <cell r="K246">
            <v>0.1097983873896104</v>
          </cell>
          <cell r="L246">
            <v>0.11215075266666666</v>
          </cell>
          <cell r="M246">
            <v>0.12446510086666666</v>
          </cell>
          <cell r="N246">
            <v>6.012410799047619E-2</v>
          </cell>
          <cell r="O246">
            <v>1.4273864919354839E-4</v>
          </cell>
          <cell r="P246">
            <v>5.7328014925373135E-4</v>
          </cell>
          <cell r="Q246">
            <v>2.7340000000000003E-4</v>
          </cell>
          <cell r="R246">
            <v>1.5000804347826085E-4</v>
          </cell>
          <cell r="S246">
            <v>2.7103899999999999E-4</v>
          </cell>
          <cell r="T246">
            <v>5.1862909090909085E-4</v>
          </cell>
          <cell r="U246">
            <v>1.0886666666666666E-6</v>
          </cell>
          <cell r="V246">
            <v>2.3E-6</v>
          </cell>
          <cell r="W246">
            <v>2.1293561333333335E-5</v>
          </cell>
          <cell r="X246">
            <v>2.6129907232380952E-3</v>
          </cell>
          <cell r="Y246">
            <v>1.382591073777778E-3</v>
          </cell>
          <cell r="Z246">
            <v>2.6996303333333332E-5</v>
          </cell>
          <cell r="AA246">
            <v>2.6996303333333332E-5</v>
          </cell>
          <cell r="AB246">
            <v>1.0406255309699999</v>
          </cell>
          <cell r="AC246">
            <v>0.89756315519999996</v>
          </cell>
          <cell r="AD246">
            <v>5.7588789360000003</v>
          </cell>
          <cell r="AE246">
            <v>11.918582244800001</v>
          </cell>
          <cell r="AF246">
            <v>20.455525012999999</v>
          </cell>
          <cell r="AG246">
            <v>20.214875795400001</v>
          </cell>
          <cell r="AH246">
            <v>21.431836400000002</v>
          </cell>
          <cell r="AI246">
            <v>21.274019328000001</v>
          </cell>
          <cell r="AJ246">
            <v>27.254425542800004</v>
          </cell>
          <cell r="AK246">
            <v>7.3668147344000001</v>
          </cell>
          <cell r="AL246">
            <v>5.7760550145000007</v>
          </cell>
          <cell r="AM246">
            <v>8.9005872000000004</v>
          </cell>
          <cell r="AN246">
            <v>5.2772093615999998</v>
          </cell>
          <cell r="AO246">
            <v>3.6101742299999996E-2</v>
          </cell>
          <cell r="AP246">
            <v>0.14277788050000001</v>
          </cell>
          <cell r="AQ246">
            <v>8.631133349999999E-2</v>
          </cell>
          <cell r="AR246">
            <v>8.6748859899999989E-2</v>
          </cell>
          <cell r="AS246">
            <v>5.2043019599999997E-2</v>
          </cell>
          <cell r="AT246">
            <v>0.13780498499999999</v>
          </cell>
          <cell r="AU246">
            <v>3.1793800000000003E-4</v>
          </cell>
          <cell r="AV246">
            <v>7.7669600000000006E-5</v>
          </cell>
          <cell r="AW246">
            <v>4.3542283200000011E-2</v>
          </cell>
          <cell r="AX246">
            <v>0.99572206499999993</v>
          </cell>
          <cell r="AY246">
            <v>0.29847015769999996</v>
          </cell>
          <cell r="AZ246">
            <v>1.7681779050000002E-2</v>
          </cell>
          <cell r="BA246">
            <v>0</v>
          </cell>
        </row>
        <row r="247">
          <cell r="B247">
            <v>1.0694807200000002E-2</v>
          </cell>
          <cell r="C247">
            <v>1.1281136400000001E-2</v>
          </cell>
          <cell r="D247">
            <v>9.628014800000001E-3</v>
          </cell>
          <cell r="E247">
            <v>1.0360400800000001E-2</v>
          </cell>
          <cell r="F247">
            <v>1.1394147300000003E-2</v>
          </cell>
          <cell r="G247">
            <v>1.3433323E-2</v>
          </cell>
          <cell r="H247">
            <v>1.1565202399999999E-2</v>
          </cell>
          <cell r="I247">
            <v>1.5783787600000002E-2</v>
          </cell>
          <cell r="J247">
            <v>1.3229489160000003E-2</v>
          </cell>
          <cell r="K247">
            <v>7.666569800000001E-3</v>
          </cell>
          <cell r="L247">
            <v>9.8549172400000003E-3</v>
          </cell>
          <cell r="M247">
            <v>1.0656564560000002E-2</v>
          </cell>
          <cell r="N247">
            <v>8.6312127999999995E-3</v>
          </cell>
          <cell r="O247">
            <v>6.3946380000000002E-3</v>
          </cell>
          <cell r="P247">
            <v>7.2187579913043478E-3</v>
          </cell>
          <cell r="Q247">
            <v>4.6346302218803421E-3</v>
          </cell>
          <cell r="R247">
            <v>5.2266029463471928E-3</v>
          </cell>
          <cell r="S247">
            <v>5.2213694105158739E-3</v>
          </cell>
          <cell r="T247">
            <v>4.336214283083584E-3</v>
          </cell>
          <cell r="U247">
            <v>4.9061145303793581E-3</v>
          </cell>
          <cell r="V247">
            <v>4.8644274155555554E-3</v>
          </cell>
          <cell r="W247">
            <v>4.4316739344827591E-3</v>
          </cell>
          <cell r="X247">
            <v>4.0927251800000012E-3</v>
          </cell>
          <cell r="Y247">
            <v>3.6476531442857147E-3</v>
          </cell>
          <cell r="Z247">
            <v>3.3271421241666669E-3</v>
          </cell>
          <cell r="AA247">
            <v>3.3271421241666669E-3</v>
          </cell>
          <cell r="AB247">
            <v>5.5298649897299992</v>
          </cell>
          <cell r="AC247">
            <v>6.0792620476000003</v>
          </cell>
          <cell r="AD247">
            <v>4.5832399871999998</v>
          </cell>
          <cell r="AE247">
            <v>5.3676684320000003</v>
          </cell>
          <cell r="AF247">
            <v>6.2522245212000005</v>
          </cell>
          <cell r="AG247">
            <v>7.7712271065000005</v>
          </cell>
          <cell r="AH247">
            <v>6.5969224000000004</v>
          </cell>
          <cell r="AI247">
            <v>9.7753173825000008</v>
          </cell>
          <cell r="AJ247">
            <v>8.5151215891999996</v>
          </cell>
          <cell r="AK247">
            <v>3.836878606</v>
          </cell>
          <cell r="AL247">
            <v>6.0696180225000003</v>
          </cell>
          <cell r="AM247">
            <v>7.9705766880000004</v>
          </cell>
          <cell r="AN247">
            <v>4.5996199743999995</v>
          </cell>
          <cell r="AO247">
            <v>3.3406721937000001</v>
          </cell>
          <cell r="AP247">
            <v>4.0600208789999996</v>
          </cell>
          <cell r="AQ247">
            <v>3.2846004134999998</v>
          </cell>
          <cell r="AR247">
            <v>3.8516090884</v>
          </cell>
          <cell r="AS247">
            <v>3.4673588378</v>
          </cell>
          <cell r="AT247">
            <v>3.0590226569999999</v>
          </cell>
          <cell r="AU247">
            <v>3.3495070564999998</v>
          </cell>
          <cell r="AV247">
            <v>3.3752889494000002</v>
          </cell>
          <cell r="AW247">
            <v>4.0305351570000001</v>
          </cell>
          <cell r="AX247">
            <v>4.3812834389999997</v>
          </cell>
          <cell r="AY247">
            <v>2.8954499936999998</v>
          </cell>
          <cell r="AZ247">
            <v>3.2379329122999998</v>
          </cell>
          <cell r="BA247">
            <v>0</v>
          </cell>
        </row>
        <row r="248">
          <cell r="B248">
            <v>0</v>
          </cell>
          <cell r="C248">
            <v>3.4558999999999999E-2</v>
          </cell>
          <cell r="D248">
            <v>0.126078</v>
          </cell>
          <cell r="E248">
            <v>0.19947779999999998</v>
          </cell>
          <cell r="F248">
            <v>0.20587800000000001</v>
          </cell>
          <cell r="G248">
            <v>0.22162957999999999</v>
          </cell>
          <cell r="H248">
            <v>0.3001588</v>
          </cell>
          <cell r="I248">
            <v>0.41866499999999995</v>
          </cell>
          <cell r="J248">
            <v>1.1618E-2</v>
          </cell>
          <cell r="K248">
            <v>0</v>
          </cell>
          <cell r="L248">
            <v>1.1586000000000001E-4</v>
          </cell>
          <cell r="M248">
            <v>1.1891E-3</v>
          </cell>
          <cell r="N248">
            <v>1.272E-4</v>
          </cell>
          <cell r="O248">
            <v>0</v>
          </cell>
          <cell r="P248">
            <v>0</v>
          </cell>
          <cell r="Q248">
            <v>1.3999999999999998E-7</v>
          </cell>
          <cell r="R248">
            <v>2.9440000000000001E-6</v>
          </cell>
          <cell r="S248">
            <v>0</v>
          </cell>
          <cell r="T248">
            <v>0</v>
          </cell>
          <cell r="U248">
            <v>0</v>
          </cell>
          <cell r="V248">
            <v>4.3732199999999997E-4</v>
          </cell>
          <cell r="W248">
            <v>0</v>
          </cell>
          <cell r="X248">
            <v>9.49180196E-2</v>
          </cell>
          <cell r="Y248">
            <v>7.2800000000000008E-5</v>
          </cell>
          <cell r="Z248">
            <v>7.8506999999999985E-5</v>
          </cell>
          <cell r="AA248">
            <v>7.8506999999999985E-5</v>
          </cell>
          <cell r="AB248">
            <v>0</v>
          </cell>
          <cell r="AC248">
            <v>1.5929052039999998</v>
          </cell>
          <cell r="AD248">
            <v>5.8163751984000003</v>
          </cell>
          <cell r="AE248">
            <v>9.3080452640000004</v>
          </cell>
          <cell r="AF248">
            <v>13.9105722609</v>
          </cell>
          <cell r="AG248">
            <v>12.587013796500001</v>
          </cell>
          <cell r="AH248">
            <v>20.4361456</v>
          </cell>
          <cell r="AI248">
            <v>40.574148620999999</v>
          </cell>
          <cell r="AJ248">
            <v>1.6931555440000001</v>
          </cell>
          <cell r="AK248">
            <v>0</v>
          </cell>
          <cell r="AL248">
            <v>1.6850972700000001E-2</v>
          </cell>
          <cell r="AM248">
            <v>0.18280996799999999</v>
          </cell>
          <cell r="AN248">
            <v>2.13803568E-2</v>
          </cell>
          <cell r="AO248">
            <v>0</v>
          </cell>
          <cell r="AP248">
            <v>0</v>
          </cell>
          <cell r="AQ248">
            <v>4.7708499999999999E-5</v>
          </cell>
          <cell r="AR248">
            <v>1.7322984999999999E-3</v>
          </cell>
          <cell r="AS248">
            <v>0</v>
          </cell>
          <cell r="AT248">
            <v>0</v>
          </cell>
          <cell r="AU248">
            <v>0</v>
          </cell>
          <cell r="AV248">
            <v>5.9111134400000008E-2</v>
          </cell>
          <cell r="AW248">
            <v>0</v>
          </cell>
          <cell r="AX248">
            <v>17.726872760999999</v>
          </cell>
          <cell r="AY248">
            <v>2.8837189699999998E-2</v>
          </cell>
          <cell r="AZ248">
            <v>2.4141617550000001E-2</v>
          </cell>
          <cell r="BA248">
            <v>0</v>
          </cell>
        </row>
        <row r="260">
          <cell r="B260">
            <v>0</v>
          </cell>
          <cell r="C260">
            <v>2.7300000000000003E-5</v>
          </cell>
          <cell r="D260">
            <v>4.1860000000000002E-5</v>
          </cell>
          <cell r="E260">
            <v>5.0960000000000007E-5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6.4180000000000001E-3</v>
          </cell>
          <cell r="AD260">
            <v>1.1210999999999999E-2</v>
          </cell>
          <cell r="AE260">
            <v>2.6591999999999998E-2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12.079157860360002</v>
          </cell>
          <cell r="C263">
            <v>14.329917538160002</v>
          </cell>
          <cell r="D263">
            <v>15.082209516059997</v>
          </cell>
          <cell r="E263">
            <v>15.55237670646</v>
          </cell>
          <cell r="F263">
            <v>15.799393714140001</v>
          </cell>
          <cell r="G263">
            <v>17.210040669720001</v>
          </cell>
          <cell r="H263">
            <v>15.891466951199998</v>
          </cell>
          <cell r="I263">
            <v>14.36507417502</v>
          </cell>
          <cell r="J263">
            <v>14.515674740179998</v>
          </cell>
          <cell r="K263">
            <v>4.9510498533668592</v>
          </cell>
          <cell r="L263">
            <v>7.6634700345589293</v>
          </cell>
          <cell r="M263">
            <v>6.8916520140343067</v>
          </cell>
          <cell r="N263">
            <v>6.2987336029127556</v>
          </cell>
          <cell r="O263">
            <v>7.5453770194700489</v>
          </cell>
          <cell r="P263">
            <v>7.1101323461086272</v>
          </cell>
          <cell r="Q263">
            <v>6.6839901968705933</v>
          </cell>
          <cell r="R263">
            <v>7.0346208103247569</v>
          </cell>
          <cell r="S263">
            <v>6.1095735987858442</v>
          </cell>
          <cell r="T263">
            <v>8.3201100836169744</v>
          </cell>
          <cell r="U263">
            <v>7.4786346654497278</v>
          </cell>
          <cell r="V263">
            <v>7.6488177091358889</v>
          </cell>
          <cell r="W263">
            <v>7.6199037584838178</v>
          </cell>
          <cell r="X263">
            <v>3.5859613628992379</v>
          </cell>
          <cell r="Y263">
            <v>2.7304075313273968</v>
          </cell>
          <cell r="Z263">
            <v>3.0183307597281663</v>
          </cell>
          <cell r="AA263">
            <v>3.0183307597281663</v>
          </cell>
          <cell r="AB263">
            <v>452.10758169938094</v>
          </cell>
          <cell r="AC263">
            <v>514.04233585919997</v>
          </cell>
          <cell r="AD263">
            <v>568.39770518880005</v>
          </cell>
          <cell r="AE263">
            <v>707.0956868272001</v>
          </cell>
          <cell r="AF263">
            <v>827.67274108469996</v>
          </cell>
          <cell r="AG263">
            <v>996.26099524380004</v>
          </cell>
          <cell r="AH263">
            <v>963.43569159999993</v>
          </cell>
          <cell r="AI263">
            <v>1354.9725077295</v>
          </cell>
          <cell r="AJ263">
            <v>1557.7665846204002</v>
          </cell>
          <cell r="AK263">
            <v>445.84719233999999</v>
          </cell>
          <cell r="AL263">
            <v>674.56400318730005</v>
          </cell>
          <cell r="AM263">
            <v>709.56547708800008</v>
          </cell>
          <cell r="AN263">
            <v>571.19264651679987</v>
          </cell>
          <cell r="AO263">
            <v>614.92342826850006</v>
          </cell>
          <cell r="AP263">
            <v>572.69653542250012</v>
          </cell>
          <cell r="AQ263">
            <v>413.09692410699995</v>
          </cell>
          <cell r="AR263">
            <v>410.58736705679996</v>
          </cell>
          <cell r="AS263">
            <v>421.70326719949992</v>
          </cell>
          <cell r="AT263">
            <v>676.49499802899993</v>
          </cell>
          <cell r="AU263">
            <v>554.94378163149997</v>
          </cell>
          <cell r="AV263">
            <v>522.79096738940007</v>
          </cell>
          <cell r="AW263">
            <v>617.82123752529992</v>
          </cell>
          <cell r="AX263">
            <v>431.46951517799999</v>
          </cell>
          <cell r="AY263">
            <v>314.43015002519996</v>
          </cell>
          <cell r="AZ263">
            <v>339.23679467044997</v>
          </cell>
          <cell r="BA263">
            <v>0</v>
          </cell>
        </row>
        <row r="264">
          <cell r="B264">
            <v>1.8516214935599999</v>
          </cell>
          <cell r="C264">
            <v>1.9882071040400002</v>
          </cell>
          <cell r="D264">
            <v>2.0727094291400001</v>
          </cell>
          <cell r="E264">
            <v>2.3251420067600002</v>
          </cell>
          <cell r="F264">
            <v>2.1263300849399998</v>
          </cell>
          <cell r="G264">
            <v>2.6277352787400003</v>
          </cell>
          <cell r="H264">
            <v>2.4921939704000002</v>
          </cell>
          <cell r="I264">
            <v>3.7476656243999993</v>
          </cell>
          <cell r="J264">
            <v>3.9254109131999995</v>
          </cell>
          <cell r="K264">
            <v>1.607618056750195</v>
          </cell>
          <cell r="L264">
            <v>2.8713930210958005</v>
          </cell>
          <cell r="M264">
            <v>2.6147997975139909</v>
          </cell>
          <cell r="N264">
            <v>2.0150364061460877</v>
          </cell>
          <cell r="O264">
            <v>1.8710445102596038</v>
          </cell>
          <cell r="P264">
            <v>1.3617653210320149</v>
          </cell>
          <cell r="Q264">
            <v>0.96931757120568118</v>
          </cell>
          <cell r="R264">
            <v>0.90489153594639782</v>
          </cell>
          <cell r="S264">
            <v>0.81432147127556664</v>
          </cell>
          <cell r="T264">
            <v>2.26892182335828</v>
          </cell>
          <cell r="U264">
            <v>1.7337918974595419</v>
          </cell>
          <cell r="V264">
            <v>1.6589892510919999</v>
          </cell>
          <cell r="W264">
            <v>1.8094068573733335</v>
          </cell>
          <cell r="X264">
            <v>2.3027478037512377</v>
          </cell>
          <cell r="Y264">
            <v>2.6486609556817777</v>
          </cell>
          <cell r="Z264">
            <v>2.8999089759113335</v>
          </cell>
          <cell r="AA264">
            <v>2.8999089759113335</v>
          </cell>
          <cell r="AB264">
            <v>108.180395761491</v>
          </cell>
          <cell r="AC264">
            <v>107.73934286920002</v>
          </cell>
          <cell r="AD264">
            <v>112.57576315679998</v>
          </cell>
          <cell r="AE264">
            <v>141.08800712160001</v>
          </cell>
          <cell r="AF264">
            <v>149.85740335650001</v>
          </cell>
          <cell r="AG264">
            <v>201.0938158944</v>
          </cell>
          <cell r="AH264">
            <v>200.26317760000006</v>
          </cell>
          <cell r="AI264">
            <v>446.78580678399999</v>
          </cell>
          <cell r="AJ264">
            <v>459.66444832680008</v>
          </cell>
          <cell r="AK264">
            <v>167.99172609120001</v>
          </cell>
          <cell r="AL264">
            <v>264.51753877620001</v>
          </cell>
          <cell r="AM264">
            <v>294.00070915200001</v>
          </cell>
          <cell r="AN264">
            <v>213.10153400799996</v>
          </cell>
          <cell r="AO264">
            <v>180.87300401759998</v>
          </cell>
          <cell r="AP264">
            <v>143.49322992400002</v>
          </cell>
          <cell r="AQ264">
            <v>86.540961167500015</v>
          </cell>
          <cell r="AR264">
            <v>73.755033855400001</v>
          </cell>
          <cell r="AS264">
            <v>78.472706955499973</v>
          </cell>
          <cell r="AT264">
            <v>218.33319780300002</v>
          </cell>
          <cell r="AU264">
            <v>166.60330038800001</v>
          </cell>
          <cell r="AV264">
            <v>141.38527726460001</v>
          </cell>
          <cell r="AW264">
            <v>161.4012984981</v>
          </cell>
          <cell r="AX264">
            <v>266.34285791099995</v>
          </cell>
          <cell r="AY264">
            <v>292.82278947459997</v>
          </cell>
          <cell r="AZ264">
            <v>314.0014031087</v>
          </cell>
          <cell r="BA264">
            <v>0</v>
          </cell>
        </row>
        <row r="266">
          <cell r="B266">
            <v>9.051138000000002E-3</v>
          </cell>
          <cell r="C266">
            <v>8.7570720000000012E-3</v>
          </cell>
          <cell r="D266">
            <v>4.2427052000000003E-3</v>
          </cell>
          <cell r="E266">
            <v>6.572585599999999E-3</v>
          </cell>
          <cell r="F266">
            <v>4.7532031999999993E-3</v>
          </cell>
          <cell r="G266">
            <v>3.8479899999999999E-3</v>
          </cell>
          <cell r="H266">
            <v>5.9765856000000006E-3</v>
          </cell>
          <cell r="I266">
            <v>3.6318715600000002E-2</v>
          </cell>
          <cell r="J266">
            <v>2.6587860000000002E-3</v>
          </cell>
          <cell r="K266">
            <v>1.0715852E-3</v>
          </cell>
          <cell r="L266">
            <v>8.1261159999999996E-4</v>
          </cell>
          <cell r="M266">
            <v>6.0484199999999997E-4</v>
          </cell>
          <cell r="N266">
            <v>6.0215000000000008E-4</v>
          </cell>
          <cell r="O266">
            <v>4.8909440000000006E-4</v>
          </cell>
          <cell r="P266">
            <v>3.6986199999999999E-4</v>
          </cell>
          <cell r="Q266">
            <v>7.7175820303030307E-4</v>
          </cell>
          <cell r="R266">
            <v>1.59614E-3</v>
          </cell>
          <cell r="S266">
            <v>1.6562E-3</v>
          </cell>
          <cell r="T266">
            <v>1.1230100000000002E-3</v>
          </cell>
          <cell r="U266">
            <v>3.2687619999999997E-3</v>
          </cell>
          <cell r="V266">
            <v>5.191760000000001E-3</v>
          </cell>
          <cell r="W266">
            <v>3.7492446600000005E-3</v>
          </cell>
          <cell r="X266">
            <v>6.6011884120000001E-3</v>
          </cell>
          <cell r="Y266">
            <v>7.2376243999999999E-3</v>
          </cell>
          <cell r="Z266">
            <v>7.3092463766666668E-3</v>
          </cell>
          <cell r="AA266">
            <v>7.3092463766666668E-3</v>
          </cell>
          <cell r="AB266">
            <v>2.7929456771550001</v>
          </cell>
          <cell r="AC266">
            <v>2.8978284367999998</v>
          </cell>
          <cell r="AD266">
            <v>1.6579081872000001</v>
          </cell>
          <cell r="AE266">
            <v>2.8190261904000002</v>
          </cell>
          <cell r="AF266">
            <v>2.3377533185999999</v>
          </cell>
          <cell r="AG266">
            <v>1.8342301263000003</v>
          </cell>
          <cell r="AH266">
            <v>3.2344256000000002</v>
          </cell>
          <cell r="AI266">
            <v>7.4958647790000006</v>
          </cell>
          <cell r="AJ266">
            <v>1.9951416707999998</v>
          </cell>
          <cell r="AK266">
            <v>0.81048062039999991</v>
          </cell>
          <cell r="AL266">
            <v>0.41841478260000003</v>
          </cell>
          <cell r="AM266">
            <v>0.35981251199999997</v>
          </cell>
          <cell r="AN266">
            <v>0.29987360479999997</v>
          </cell>
          <cell r="AO266">
            <v>0.26146835940000002</v>
          </cell>
          <cell r="AP266">
            <v>0.24986428000000002</v>
          </cell>
          <cell r="AQ266">
            <v>0.30756893299999999</v>
          </cell>
          <cell r="AR266">
            <v>0.68029188479999991</v>
          </cell>
          <cell r="AS266">
            <v>0.6576943945</v>
          </cell>
          <cell r="AT266">
            <v>0.47279917800000004</v>
          </cell>
          <cell r="AU266">
            <v>1.4045101465000001</v>
          </cell>
          <cell r="AV266">
            <v>2.4046405362000001</v>
          </cell>
          <cell r="AW266">
            <v>1.7252612596000001</v>
          </cell>
          <cell r="AX266">
            <v>3.1706293319999999</v>
          </cell>
          <cell r="AY266">
            <v>3.7445224366000001</v>
          </cell>
          <cell r="AZ266">
            <v>3.8188379471000009</v>
          </cell>
          <cell r="BA266">
            <v>0</v>
          </cell>
        </row>
        <row r="267">
          <cell r="B267">
            <v>3.4632620000000004E-3</v>
          </cell>
          <cell r="C267">
            <v>5.3554573199999997E-3</v>
          </cell>
          <cell r="D267">
            <v>5.1213850200000008E-3</v>
          </cell>
          <cell r="E267">
            <v>4.7453305000000005E-3</v>
          </cell>
          <cell r="F267">
            <v>6.8387714000000006E-3</v>
          </cell>
          <cell r="G267">
            <v>1.4793705180000002E-2</v>
          </cell>
          <cell r="H267">
            <v>1.4887813599999999E-2</v>
          </cell>
          <cell r="I267">
            <v>3.1720736599999994E-2</v>
          </cell>
          <cell r="J267">
            <v>4.2064474319999989E-2</v>
          </cell>
          <cell r="K267">
            <v>5.5834505166666671E-3</v>
          </cell>
          <cell r="L267">
            <v>1.3571348621276597E-2</v>
          </cell>
          <cell r="M267">
            <v>2.0599250288888891E-2</v>
          </cell>
          <cell r="N267">
            <v>1.8147262566666669E-2</v>
          </cell>
          <cell r="O267">
            <v>9.0497712229437241E-3</v>
          </cell>
          <cell r="P267">
            <v>9.7069814666666653E-3</v>
          </cell>
          <cell r="Q267">
            <v>1.1017510103463204E-2</v>
          </cell>
          <cell r="R267">
            <v>9.0135445586646667E-3</v>
          </cell>
          <cell r="S267">
            <v>6.7521491300000002E-3</v>
          </cell>
          <cell r="T267">
            <v>1.0033315223232322E-2</v>
          </cell>
          <cell r="U267">
            <v>8.9661580935292799E-3</v>
          </cell>
          <cell r="V267">
            <v>6.96811554E-3</v>
          </cell>
          <cell r="W267">
            <v>2.4973840639999998E-3</v>
          </cell>
          <cell r="X267">
            <v>7.9323082199999999E-3</v>
          </cell>
          <cell r="Y267">
            <v>1.7229224136000001E-2</v>
          </cell>
          <cell r="Z267">
            <v>2.3626314760000003E-2</v>
          </cell>
          <cell r="AA267">
            <v>2.3626314760000003E-2</v>
          </cell>
          <cell r="AB267">
            <v>3.4302691263840002</v>
          </cell>
          <cell r="AC267">
            <v>3.4920491852</v>
          </cell>
          <cell r="AD267">
            <v>4.5998229743999994</v>
          </cell>
          <cell r="AE267">
            <v>4.1671688576000001</v>
          </cell>
          <cell r="AF267">
            <v>3.8294058572000007</v>
          </cell>
          <cell r="AG267">
            <v>6.6390898860000007</v>
          </cell>
          <cell r="AH267">
            <v>7.2875024000000002</v>
          </cell>
          <cell r="AI267">
            <v>14.4186782815</v>
          </cell>
          <cell r="AJ267">
            <v>19.377476719600004</v>
          </cell>
          <cell r="AK267">
            <v>1.9785600648000001</v>
          </cell>
          <cell r="AL267">
            <v>5.0511529745999999</v>
          </cell>
          <cell r="AM267">
            <v>6.7489393919999987</v>
          </cell>
          <cell r="AN267">
            <v>5.1605983440000012</v>
          </cell>
          <cell r="AO267">
            <v>2.6740151334000002</v>
          </cell>
          <cell r="AP267">
            <v>2.863199142</v>
          </cell>
          <cell r="AQ267">
            <v>3.1922622760000001</v>
          </cell>
          <cell r="AR267">
            <v>3.4378631511999997</v>
          </cell>
          <cell r="AS267">
            <v>2.7844314640999999</v>
          </cell>
          <cell r="AT267">
            <v>3.0008454159999998</v>
          </cell>
          <cell r="AU267">
            <v>2.1424184960000003</v>
          </cell>
          <cell r="AV267">
            <v>1.6683852694000001</v>
          </cell>
          <cell r="AW267">
            <v>0.70587675450000009</v>
          </cell>
          <cell r="AX267">
            <v>2.7318863520000001</v>
          </cell>
          <cell r="AY267">
            <v>4.2662194101999997</v>
          </cell>
          <cell r="AZ267">
            <v>5.9211507279999998</v>
          </cell>
          <cell r="BA267">
            <v>0</v>
          </cell>
        </row>
        <row r="268">
          <cell r="B268">
            <v>2.2852806000000003E-2</v>
          </cell>
          <cell r="C268">
            <v>2.06167004E-2</v>
          </cell>
          <cell r="D268">
            <v>1.5001894800000002E-2</v>
          </cell>
          <cell r="E268">
            <v>1.6384598400000002E-2</v>
          </cell>
          <cell r="F268">
            <v>1.6575427300000004E-2</v>
          </cell>
          <cell r="G268">
            <v>1.9136816000000001E-2</v>
          </cell>
          <cell r="H268">
            <v>1.6951351199999999E-2</v>
          </cell>
          <cell r="I268">
            <v>5.5801378400000004E-2</v>
          </cell>
          <cell r="J268">
            <v>3.8924199160000006E-2</v>
          </cell>
          <cell r="K268">
            <v>9.3203634000000018E-3</v>
          </cell>
          <cell r="L268">
            <v>1.1336491840000001E-2</v>
          </cell>
          <cell r="M268">
            <v>1.3009897360000001E-2</v>
          </cell>
          <cell r="N268">
            <v>9.9779399999999994E-3</v>
          </cell>
          <cell r="O268">
            <v>7.2506204000000003E-3</v>
          </cell>
          <cell r="P268">
            <v>8.1978815913043481E-3</v>
          </cell>
          <cell r="Q268">
            <v>5.0981861468803423E-3</v>
          </cell>
          <cell r="R268">
            <v>5.3121888099835566E-3</v>
          </cell>
          <cell r="S268">
            <v>5.582739488015874E-3</v>
          </cell>
          <cell r="T268">
            <v>4.7839342830835845E-3</v>
          </cell>
          <cell r="U268">
            <v>5.4306054903793585E-3</v>
          </cell>
          <cell r="V268">
            <v>5.5160099555555554E-3</v>
          </cell>
          <cell r="W268">
            <v>4.840434289149426E-3</v>
          </cell>
          <cell r="X268">
            <v>4.3548180600000014E-3</v>
          </cell>
          <cell r="Y268">
            <v>3.9310190442857149E-3</v>
          </cell>
          <cell r="Z268">
            <v>3.3599151161666668E-3</v>
          </cell>
          <cell r="AA268">
            <v>3.3599151161666668E-3</v>
          </cell>
          <cell r="AB268">
            <v>14.097597504729</v>
          </cell>
          <cell r="AC268">
            <v>12.9389087376</v>
          </cell>
          <cell r="AD268">
            <v>8.1851344031999993</v>
          </cell>
          <cell r="AE268">
            <v>9.4789480911999995</v>
          </cell>
          <cell r="AF268">
            <v>9.9998999288999997</v>
          </cell>
          <cell r="AG268">
            <v>12.157985911499999</v>
          </cell>
          <cell r="AH268">
            <v>10.4817488</v>
          </cell>
          <cell r="AI268">
            <v>18.120518015000002</v>
          </cell>
          <cell r="AJ268">
            <v>14.7789322716</v>
          </cell>
          <cell r="AK268">
            <v>5.1574585084000004</v>
          </cell>
          <cell r="AL268">
            <v>7.1793389556000005</v>
          </cell>
          <cell r="AM268">
            <v>9.7274519040000005</v>
          </cell>
          <cell r="AN268">
            <v>5.4068816559999995</v>
          </cell>
          <cell r="AO268">
            <v>3.9086208777000002</v>
          </cell>
          <cell r="AP268">
            <v>4.7990215884999996</v>
          </cell>
          <cell r="AQ268">
            <v>3.6084457114999999</v>
          </cell>
          <cell r="AR268">
            <v>3.9363777041999999</v>
          </cell>
          <cell r="AS268">
            <v>3.7809488717000002</v>
          </cell>
          <cell r="AT268">
            <v>3.354140385</v>
          </cell>
          <cell r="AU268">
            <v>3.7167870189999999</v>
          </cell>
          <cell r="AV268">
            <v>3.8322351970000001</v>
          </cell>
          <cell r="AW268">
            <v>4.4909070455000002</v>
          </cell>
          <cell r="AX268">
            <v>4.6250887409999999</v>
          </cell>
          <cell r="AY268">
            <v>3.2532240498999996</v>
          </cell>
          <cell r="AZ268">
            <v>3.2751922219999998</v>
          </cell>
          <cell r="BA268">
            <v>0</v>
          </cell>
        </row>
        <row r="269">
          <cell r="B269">
            <v>2.2387052000000002E-3</v>
          </cell>
          <cell r="C269">
            <v>3.7192876399999998E-2</v>
          </cell>
          <cell r="D269">
            <v>0.13022457479999999</v>
          </cell>
          <cell r="E269">
            <v>0.20281516359999999</v>
          </cell>
          <cell r="F269">
            <v>0.2100211488</v>
          </cell>
          <cell r="G269">
            <v>0.22585927379999998</v>
          </cell>
          <cell r="H269">
            <v>0.30940158200000001</v>
          </cell>
          <cell r="I269">
            <v>0.45180906039999996</v>
          </cell>
          <cell r="J269">
            <v>6.5176222000000006E-2</v>
          </cell>
          <cell r="K269">
            <v>3.4514957199999995E-2</v>
          </cell>
          <cell r="L269">
            <v>3.3814434800000001E-2</v>
          </cell>
          <cell r="M269">
            <v>4.25419904E-2</v>
          </cell>
          <cell r="N269">
            <v>2.6099808000000002E-2</v>
          </cell>
          <cell r="O269">
            <v>1.9720505999999999E-2</v>
          </cell>
          <cell r="P269">
            <v>2.92615128E-2</v>
          </cell>
          <cell r="Q269">
            <v>2.5653028000000001E-2</v>
          </cell>
          <cell r="R269">
            <v>2.9365485394594597E-2</v>
          </cell>
          <cell r="S269">
            <v>2.6993668399999997E-2</v>
          </cell>
          <cell r="T269">
            <v>2.7046605799999998E-2</v>
          </cell>
          <cell r="U269">
            <v>3.2022006599999993E-2</v>
          </cell>
          <cell r="V269">
            <v>3.0671716348000002E-2</v>
          </cell>
          <cell r="W269">
            <v>1.3375051416000001E-2</v>
          </cell>
          <cell r="X269">
            <v>0.13505023347600001</v>
          </cell>
          <cell r="Y269">
            <v>1.9113303220000002E-2</v>
          </cell>
          <cell r="Z269">
            <v>2.7966077147999997E-2</v>
          </cell>
          <cell r="AA269">
            <v>2.7966077147999997E-2</v>
          </cell>
          <cell r="AB269">
            <v>0.71890618551899999</v>
          </cell>
          <cell r="AC269">
            <v>2.4866020539999996</v>
          </cell>
          <cell r="AD269">
            <v>6.9654021264000008</v>
          </cell>
          <cell r="AE269">
            <v>10.433753288</v>
          </cell>
          <cell r="AF269">
            <v>15.250255048700001</v>
          </cell>
          <cell r="AG269">
            <v>14.060575600500002</v>
          </cell>
          <cell r="AH269">
            <v>22.983758000000002</v>
          </cell>
          <cell r="AI269">
            <v>47.454911072000002</v>
          </cell>
          <cell r="AJ269">
            <v>13.0737588208</v>
          </cell>
          <cell r="AK269">
            <v>6.9514209775999998</v>
          </cell>
          <cell r="AL269">
            <v>6.6133313406000021</v>
          </cell>
          <cell r="AM269">
            <v>8.454966240000001</v>
          </cell>
          <cell r="AN269">
            <v>5.0619051472000001</v>
          </cell>
          <cell r="AO269">
            <v>3.9952076853</v>
          </cell>
          <cell r="AP269">
            <v>5.5608552275000003</v>
          </cell>
          <cell r="AQ269">
            <v>4.6387584774999997</v>
          </cell>
          <cell r="AR269">
            <v>4.3082175142999999</v>
          </cell>
          <cell r="AS269">
            <v>4.2251570789999997</v>
          </cell>
          <cell r="AT269">
            <v>5.2062885130000005</v>
          </cell>
          <cell r="AU269">
            <v>5.0007135815000003</v>
          </cell>
          <cell r="AV269">
            <v>4.3983232234000003</v>
          </cell>
          <cell r="AW269">
            <v>3.1795801416000002</v>
          </cell>
          <cell r="AX269">
            <v>28.609611965999999</v>
          </cell>
          <cell r="AY269">
            <v>4.2482546919999988</v>
          </cell>
          <cell r="AZ269">
            <v>4.4605206483499993</v>
          </cell>
          <cell r="BA269">
            <v>0</v>
          </cell>
        </row>
        <row r="273">
          <cell r="B273">
            <v>1.9724202E-2</v>
          </cell>
          <cell r="C273">
            <v>3.3732296800000006E-2</v>
          </cell>
          <cell r="D273">
            <v>1.403E-3</v>
          </cell>
          <cell r="E273">
            <v>1.7747400000000001E-3</v>
          </cell>
          <cell r="F273">
            <v>1.5260000000000002E-3</v>
          </cell>
          <cell r="G273">
            <v>5.499676399999999E-2</v>
          </cell>
          <cell r="H273">
            <v>2.2874720000000005E-3</v>
          </cell>
          <cell r="I273">
            <v>6.9237194399999993E-2</v>
          </cell>
          <cell r="J273">
            <v>0.87473138000000006</v>
          </cell>
          <cell r="K273">
            <v>5.6748512799999991E-2</v>
          </cell>
          <cell r="L273">
            <v>0.1006084944</v>
          </cell>
          <cell r="M273">
            <v>2.6992963999999994E-2</v>
          </cell>
          <cell r="N273">
            <v>1.6884765999999999E-3</v>
          </cell>
          <cell r="O273">
            <v>2.6160494799999996E-2</v>
          </cell>
          <cell r="P273">
            <v>3.1721200000000004E-4</v>
          </cell>
          <cell r="Q273">
            <v>4.5849020000000001E-3</v>
          </cell>
          <cell r="R273">
            <v>6.7309720000000009E-3</v>
          </cell>
          <cell r="S273">
            <v>9.1370236000000004E-3</v>
          </cell>
          <cell r="T273">
            <v>1.7811058000000001E-2</v>
          </cell>
          <cell r="U273">
            <v>1.3308857321428572E-2</v>
          </cell>
          <cell r="V273">
            <v>9.5558276200000004E-3</v>
          </cell>
          <cell r="W273">
            <v>5.1909639800000002E-3</v>
          </cell>
          <cell r="X273">
            <v>2.3491539800000001E-3</v>
          </cell>
          <cell r="Y273">
            <v>2.4772599999999998E-3</v>
          </cell>
          <cell r="Z273">
            <v>2.6221399559999995E-3</v>
          </cell>
          <cell r="AA273">
            <v>2.6221399559999995E-3</v>
          </cell>
          <cell r="AB273">
            <v>0.78685731754199995</v>
          </cell>
          <cell r="AC273">
            <v>1.2156221916000001</v>
          </cell>
          <cell r="AD273">
            <v>0.27018909120000001</v>
          </cell>
          <cell r="AE273">
            <v>0.3963609184000001</v>
          </cell>
          <cell r="AF273">
            <v>0.45241016170000004</v>
          </cell>
          <cell r="AG273">
            <v>5.1541395905999998</v>
          </cell>
          <cell r="AH273">
            <v>1.2643892000000001</v>
          </cell>
          <cell r="AI273">
            <v>8.7937611709999999</v>
          </cell>
          <cell r="AJ273">
            <v>76.683264329600007</v>
          </cell>
          <cell r="AK273">
            <v>4.559412902</v>
          </cell>
          <cell r="AL273">
            <v>8.7562803168000016</v>
          </cell>
          <cell r="AM273">
            <v>3.0617624640000001</v>
          </cell>
          <cell r="AN273">
            <v>1.2399437776</v>
          </cell>
          <cell r="AO273">
            <v>2.8413876077999998</v>
          </cell>
          <cell r="AP273">
            <v>0.1315361135</v>
          </cell>
          <cell r="AQ273">
            <v>0.56180087249999988</v>
          </cell>
          <cell r="AR273">
            <v>0.87717508089999996</v>
          </cell>
          <cell r="AS273">
            <v>1.3869925640999998</v>
          </cell>
          <cell r="AT273">
            <v>2.6543707219999999</v>
          </cell>
          <cell r="AU273">
            <v>1.9919520984999999</v>
          </cell>
          <cell r="AV273">
            <v>1.5937253664</v>
          </cell>
          <cell r="AW273">
            <v>1.0651408027000002</v>
          </cell>
          <cell r="AX273">
            <v>0.72975111300000006</v>
          </cell>
          <cell r="AY273">
            <v>0.83242366679999991</v>
          </cell>
          <cell r="AZ273">
            <v>0.83022883170000006</v>
          </cell>
          <cell r="BA273">
            <v>0</v>
          </cell>
        </row>
      </sheetData>
      <sheetData sheetId="4">
        <row r="47">
          <cell r="B47">
            <v>4.7694869028442445E-3</v>
          </cell>
          <cell r="C47">
            <v>5.1914832500000001E-3</v>
          </cell>
          <cell r="D47">
            <v>7.1201134109191502E-3</v>
          </cell>
          <cell r="E47">
            <v>8.3801406441750582E-3</v>
          </cell>
          <cell r="F47">
            <v>1.4849381166409102E-2</v>
          </cell>
          <cell r="G47">
            <v>2.302405109716283E-2</v>
          </cell>
          <cell r="H47">
            <v>3.3089552000000008E-2</v>
          </cell>
          <cell r="I47">
            <v>4.817648631532935E-2</v>
          </cell>
          <cell r="J47">
            <v>3.988208913502158E-2</v>
          </cell>
          <cell r="K47">
            <v>2.6439238408029468E-2</v>
          </cell>
          <cell r="L47">
            <v>2.8365009623083824E-2</v>
          </cell>
          <cell r="M47">
            <v>2.5345753789037345E-2</v>
          </cell>
          <cell r="N47">
            <v>2.2636850814730401E-2</v>
          </cell>
          <cell r="O47">
            <v>2.1532253825827422E-2</v>
          </cell>
          <cell r="P47">
            <v>1.7080424208468045E-2</v>
          </cell>
          <cell r="Q47">
            <v>1.5956138615813714E-2</v>
          </cell>
          <cell r="R47">
            <v>1.4220390377412809E-2</v>
          </cell>
          <cell r="S47">
            <v>1.5331134761756956E-2</v>
          </cell>
          <cell r="T47">
            <v>1.3735577814883444E-2</v>
          </cell>
          <cell r="U47">
            <v>1.2004563552198529E-2</v>
          </cell>
          <cell r="V47">
            <v>1.1673069665714289E-2</v>
          </cell>
          <cell r="W47">
            <v>1.2771486074680862E-2</v>
          </cell>
          <cell r="X47">
            <v>9.8313893741125737E-3</v>
          </cell>
          <cell r="Y47">
            <v>7.5088136599666712E-3</v>
          </cell>
          <cell r="Z47">
            <v>1.381226468561705E-2</v>
          </cell>
          <cell r="AA47">
            <v>1.381226468561705E-2</v>
          </cell>
          <cell r="AB47">
            <v>3.9653874082589997</v>
          </cell>
          <cell r="AC47">
            <v>4.339799964</v>
          </cell>
          <cell r="AD47">
            <v>5.6538293951999998</v>
          </cell>
          <cell r="AE47">
            <v>7.2522668624</v>
          </cell>
          <cell r="AF47">
            <v>13.360933899600001</v>
          </cell>
          <cell r="AG47">
            <v>21.5546607705</v>
          </cell>
          <cell r="AH47">
            <v>33.770964145599997</v>
          </cell>
          <cell r="AI47">
            <v>49.395707643500003</v>
          </cell>
          <cell r="AJ47">
            <v>47.364922508000006</v>
          </cell>
          <cell r="AK47">
            <v>30.944559962800003</v>
          </cell>
          <cell r="AL47">
            <v>34.95807398969999</v>
          </cell>
          <cell r="AM47">
            <v>28.101730799999999</v>
          </cell>
          <cell r="AN47">
            <v>28.401922419200002</v>
          </cell>
          <cell r="AO47">
            <v>25.8860608488</v>
          </cell>
          <cell r="AP47">
            <v>24.840881525499995</v>
          </cell>
          <cell r="AQ47">
            <v>20.779503745</v>
          </cell>
          <cell r="AR47">
            <v>18.379135848799994</v>
          </cell>
          <cell r="AS47">
            <v>20.480331299999996</v>
          </cell>
          <cell r="AT47">
            <v>18.491917307000001</v>
          </cell>
          <cell r="AU47">
            <v>15.877557278999999</v>
          </cell>
          <cell r="AV47">
            <v>14.576522249</v>
          </cell>
          <cell r="AW47">
            <v>21.730584451599995</v>
          </cell>
          <cell r="AX47">
            <v>19.136763944999998</v>
          </cell>
          <cell r="AY47">
            <v>11.959387772200001</v>
          </cell>
          <cell r="AZ47">
            <v>20.35546725135001</v>
          </cell>
          <cell r="BA47">
            <v>0</v>
          </cell>
        </row>
        <row r="79">
          <cell r="B79">
            <v>0.19334236758223322</v>
          </cell>
          <cell r="C79">
            <v>0.20623988101872026</v>
          </cell>
          <cell r="D79">
            <v>0.22420988900000016</v>
          </cell>
          <cell r="E79">
            <v>0.23787224050763789</v>
          </cell>
          <cell r="F79">
            <v>0.2334487709846379</v>
          </cell>
          <cell r="G79">
            <v>0.22998808806969617</v>
          </cell>
          <cell r="H79">
            <v>0.22225061374617872</v>
          </cell>
          <cell r="I79">
            <v>0.23688591702704109</v>
          </cell>
          <cell r="J79">
            <v>0.23135652025459486</v>
          </cell>
          <cell r="K79">
            <v>0.20597398150967816</v>
          </cell>
          <cell r="L79">
            <v>0.31873045302892966</v>
          </cell>
          <cell r="M79">
            <v>0.39875720011366145</v>
          </cell>
          <cell r="N79">
            <v>0.43525357495927197</v>
          </cell>
          <cell r="O79">
            <v>0.34161013539371221</v>
          </cell>
          <cell r="P79">
            <v>0.29316729643130912</v>
          </cell>
          <cell r="Q79">
            <v>0.43450758460308148</v>
          </cell>
          <cell r="R79">
            <v>0.39279667338038193</v>
          </cell>
          <cell r="S79">
            <v>0.37584516370095233</v>
          </cell>
          <cell r="T79">
            <v>0.43294702605143132</v>
          </cell>
          <cell r="U79">
            <v>0.41225487633336733</v>
          </cell>
          <cell r="V79">
            <v>0.53559917838428572</v>
          </cell>
          <cell r="W79">
            <v>0.30318724672428554</v>
          </cell>
          <cell r="X79">
            <v>0.35977325802000049</v>
          </cell>
          <cell r="Y79">
            <v>0.24431625112666611</v>
          </cell>
          <cell r="Z79">
            <v>0.21549330076151474</v>
          </cell>
          <cell r="AA79">
            <v>0.21549330076151474</v>
          </cell>
          <cell r="AB79">
            <v>51.979005594378002</v>
          </cell>
          <cell r="AC79">
            <v>60.88078423559999</v>
          </cell>
          <cell r="AD79">
            <v>75.21848956800001</v>
          </cell>
          <cell r="AE79">
            <v>104.08826051680001</v>
          </cell>
          <cell r="AF79">
            <v>119.46446448719999</v>
          </cell>
          <cell r="AG79">
            <v>122.30340528120001</v>
          </cell>
          <cell r="AH79">
            <v>136.47671877440001</v>
          </cell>
          <cell r="AI79">
            <v>177.3715202445</v>
          </cell>
          <cell r="AJ79">
            <v>197.58288166200001</v>
          </cell>
          <cell r="AK79">
            <v>159.85099123399999</v>
          </cell>
          <cell r="AL79">
            <v>159.18384907260003</v>
          </cell>
          <cell r="AM79">
            <v>213.97447881599999</v>
          </cell>
          <cell r="AN79">
            <v>191.70326838079995</v>
          </cell>
          <cell r="AO79">
            <v>202.75023751560002</v>
          </cell>
          <cell r="AP79">
            <v>214.55827390300001</v>
          </cell>
          <cell r="AQ79">
            <v>193.11838061600002</v>
          </cell>
          <cell r="AR79">
            <v>191.39956590329996</v>
          </cell>
          <cell r="AS79">
            <v>201.44967202359999</v>
          </cell>
          <cell r="AT79">
            <v>233.3617027</v>
          </cell>
          <cell r="AU79">
            <v>210.83887298450003</v>
          </cell>
          <cell r="AV79">
            <v>224.68687700160004</v>
          </cell>
          <cell r="AW79">
            <v>208.11304975469994</v>
          </cell>
          <cell r="AX79">
            <v>246.22879624199999</v>
          </cell>
          <cell r="AY79">
            <v>203.09033368249999</v>
          </cell>
          <cell r="AZ79">
            <v>188.28909380069999</v>
          </cell>
          <cell r="BA79">
            <v>0</v>
          </cell>
        </row>
        <row r="91">
          <cell r="B91">
            <v>6.9174613789522443E-2</v>
          </cell>
          <cell r="C91">
            <v>8.0437441504934593E-2</v>
          </cell>
          <cell r="D91">
            <v>7.4478383843277082E-2</v>
          </cell>
          <cell r="E91">
            <v>9.2311329468378028E-2</v>
          </cell>
          <cell r="F91">
            <v>0.13140157852609277</v>
          </cell>
          <cell r="G91">
            <v>0.13235239180304637</v>
          </cell>
          <cell r="H91">
            <v>0.14200355567802908</v>
          </cell>
          <cell r="I91">
            <v>0.15565010978522165</v>
          </cell>
          <cell r="J91">
            <v>0.15945563372887089</v>
          </cell>
          <cell r="K91">
            <v>0.1476008260050661</v>
          </cell>
          <cell r="L91">
            <v>0.16637577922324506</v>
          </cell>
          <cell r="M91">
            <v>0.17880713540062695</v>
          </cell>
          <cell r="N91">
            <v>0.17064402031196454</v>
          </cell>
          <cell r="O91">
            <v>0.18438052325767565</v>
          </cell>
          <cell r="P91">
            <v>0.14400271444277088</v>
          </cell>
          <cell r="Q91">
            <v>0.17202962076454964</v>
          </cell>
          <cell r="R91">
            <v>0.14048463836614947</v>
          </cell>
          <cell r="S91">
            <v>0.13813213306918096</v>
          </cell>
          <cell r="T91">
            <v>0.1326297530462574</v>
          </cell>
          <cell r="U91">
            <v>0.12921048422599557</v>
          </cell>
          <cell r="V91">
            <v>0.13423242328285714</v>
          </cell>
          <cell r="W91">
            <v>0.14519534752999999</v>
          </cell>
          <cell r="X91">
            <v>0.12598532783428568</v>
          </cell>
          <cell r="Y91">
            <v>0.11390887389999999</v>
          </cell>
          <cell r="Z91">
            <v>0.12582308296999997</v>
          </cell>
          <cell r="AA91">
            <v>0.12582308296999997</v>
          </cell>
          <cell r="AB91">
            <v>17.616203749272003</v>
          </cell>
          <cell r="AC91">
            <v>18.407728033999998</v>
          </cell>
          <cell r="AD91">
            <v>18.873817617599997</v>
          </cell>
          <cell r="AE91">
            <v>30.179485022400005</v>
          </cell>
          <cell r="AF91">
            <v>43.137389709400004</v>
          </cell>
          <cell r="AG91">
            <v>43.315320863100006</v>
          </cell>
          <cell r="AH91">
            <v>45.103407057600002</v>
          </cell>
          <cell r="AI91">
            <v>60.287712537499992</v>
          </cell>
          <cell r="AJ91">
            <v>68.897609533200011</v>
          </cell>
          <cell r="AK91">
            <v>58.674467178799993</v>
          </cell>
          <cell r="AL91">
            <v>64.868592954600004</v>
          </cell>
          <cell r="AM91">
            <v>90.34102828799999</v>
          </cell>
          <cell r="AN91">
            <v>66.126338220800008</v>
          </cell>
          <cell r="AO91">
            <v>72.346046838299998</v>
          </cell>
          <cell r="AP91">
            <v>71.456732276500006</v>
          </cell>
          <cell r="AQ91">
            <v>65.602837754999996</v>
          </cell>
          <cell r="AR91">
            <v>52.807708474999991</v>
          </cell>
          <cell r="AS91">
            <v>57.181317707800005</v>
          </cell>
          <cell r="AT91">
            <v>61.451629636000007</v>
          </cell>
          <cell r="AU91">
            <v>59.972341555500002</v>
          </cell>
          <cell r="AV91">
            <v>64.542591229799996</v>
          </cell>
          <cell r="AW91">
            <v>75.620505097099993</v>
          </cell>
          <cell r="AX91">
            <v>82.649074949999985</v>
          </cell>
          <cell r="AY91">
            <v>81.927663749799976</v>
          </cell>
          <cell r="AZ91">
            <v>69.98147879115001</v>
          </cell>
          <cell r="BA91">
            <v>0</v>
          </cell>
        </row>
        <row r="105">
          <cell r="B105">
            <v>6.1089263302316403E-5</v>
          </cell>
          <cell r="C105">
            <v>7.7843392308076182E-5</v>
          </cell>
          <cell r="D105">
            <v>8.4942291372810608E-6</v>
          </cell>
          <cell r="E105">
            <v>4.9225000000000004E-5</v>
          </cell>
          <cell r="F105">
            <v>9.5312832532477295E-5</v>
          </cell>
          <cell r="G105">
            <v>2.8373116938409042E-4</v>
          </cell>
          <cell r="H105">
            <v>5.2429223286792979E-4</v>
          </cell>
          <cell r="I105">
            <v>2.2779062005524487E-4</v>
          </cell>
          <cell r="J105">
            <v>2.0450603170689302E-4</v>
          </cell>
          <cell r="K105">
            <v>1.2527455696960621E-4</v>
          </cell>
          <cell r="L105">
            <v>8.8314666666666677E-5</v>
          </cell>
          <cell r="M105">
            <v>7.090348979054273E-4</v>
          </cell>
          <cell r="N105">
            <v>4.7039113697637947E-4</v>
          </cell>
          <cell r="O105">
            <v>3.2133482503625757E-4</v>
          </cell>
          <cell r="P105">
            <v>3.4904231889615972E-5</v>
          </cell>
          <cell r="Q105">
            <v>9.5567727535860853E-6</v>
          </cell>
          <cell r="R105">
            <v>9.7558736233290949E-6</v>
          </cell>
          <cell r="S105">
            <v>4.9658085963905273E-6</v>
          </cell>
          <cell r="T105">
            <v>3.3220217056234095E-6</v>
          </cell>
          <cell r="U105">
            <v>2.4540393645586558E-5</v>
          </cell>
          <cell r="V105">
            <v>4.3904500000000005E-6</v>
          </cell>
          <cell r="W105">
            <v>2.3559632499999999E-5</v>
          </cell>
          <cell r="X105">
            <v>2.9157389999999999E-5</v>
          </cell>
          <cell r="Y105">
            <v>5.417584E-5</v>
          </cell>
          <cell r="Z105">
            <v>1.2839035999999998E-4</v>
          </cell>
          <cell r="AA105">
            <v>1.2839035999999998E-4</v>
          </cell>
          <cell r="AB105">
            <v>9.9831481944000017E-2</v>
          </cell>
          <cell r="AC105">
            <v>7.5989868799999985E-2</v>
          </cell>
          <cell r="AD105">
            <v>1.0513180800000001E-2</v>
          </cell>
          <cell r="AE105">
            <v>0.11911649120000001</v>
          </cell>
          <cell r="AF105">
            <v>0.1569938629</v>
          </cell>
          <cell r="AG105">
            <v>0.25674864930000002</v>
          </cell>
          <cell r="AH105">
            <v>0.47783741400000002</v>
          </cell>
          <cell r="AI105">
            <v>0.17885025000000002</v>
          </cell>
          <cell r="AJ105">
            <v>0.29070656160000002</v>
          </cell>
          <cell r="AK105">
            <v>0.13620779920000001</v>
          </cell>
          <cell r="AL105">
            <v>0.27053029620000002</v>
          </cell>
          <cell r="AM105">
            <v>0.99435710399999999</v>
          </cell>
          <cell r="AN105">
            <v>0.75625640639999991</v>
          </cell>
          <cell r="AO105">
            <v>0.44957380290000004</v>
          </cell>
          <cell r="AP105">
            <v>0.1493194145</v>
          </cell>
          <cell r="AQ105">
            <v>6.7369949499999998E-2</v>
          </cell>
          <cell r="AR105">
            <v>4.1817575099999997E-2</v>
          </cell>
          <cell r="AS105">
            <v>3.2685610099999998E-2</v>
          </cell>
          <cell r="AT105">
            <v>1.0331387999999999E-2</v>
          </cell>
          <cell r="AU105">
            <v>0.10986549100000001</v>
          </cell>
          <cell r="AV105">
            <v>6.9940332600000002E-2</v>
          </cell>
          <cell r="AW105">
            <v>0.12087785350000002</v>
          </cell>
          <cell r="AX105">
            <v>9.5647149000000001E-2</v>
          </cell>
          <cell r="AY105">
            <v>0.21000576079999997</v>
          </cell>
          <cell r="AZ105">
            <v>7.3742789550000007E-2</v>
          </cell>
          <cell r="BA105">
            <v>0</v>
          </cell>
        </row>
        <row r="108">
          <cell r="B108">
            <v>1.5740604999999998E-4</v>
          </cell>
          <cell r="C108">
            <v>5.443809819631574E-4</v>
          </cell>
          <cell r="D108">
            <v>6.5961486682357222E-4</v>
          </cell>
          <cell r="E108">
            <v>9.7061535440115477E-4</v>
          </cell>
          <cell r="F108">
            <v>1.7144513119811541E-3</v>
          </cell>
          <cell r="G108">
            <v>2.8707724999999999E-3</v>
          </cell>
          <cell r="H108">
            <v>3.7143899999999997E-3</v>
          </cell>
          <cell r="I108">
            <v>6.3575145489875584E-3</v>
          </cell>
          <cell r="J108">
            <v>6.9685752087289016E-3</v>
          </cell>
          <cell r="K108">
            <v>6.7576698104724782E-3</v>
          </cell>
          <cell r="L108">
            <v>5.2469959621534229E-3</v>
          </cell>
          <cell r="M108">
            <v>2.9740313770990302E-3</v>
          </cell>
          <cell r="N108">
            <v>2.8702623462353032E-3</v>
          </cell>
          <cell r="O108">
            <v>1.8463301221557137E-3</v>
          </cell>
          <cell r="P108">
            <v>1.482307451126569E-3</v>
          </cell>
          <cell r="Q108">
            <v>9.202750031482948E-4</v>
          </cell>
          <cell r="R108">
            <v>7.8391190290731053E-4</v>
          </cell>
          <cell r="S108">
            <v>1.0369437918277679E-3</v>
          </cell>
          <cell r="T108">
            <v>7.0701916108769735E-4</v>
          </cell>
          <cell r="U108">
            <v>8.0407786228391391E-4</v>
          </cell>
          <cell r="V108">
            <v>1.2383592638477363E-3</v>
          </cell>
          <cell r="W108">
            <v>9.4069937807259268E-4</v>
          </cell>
          <cell r="X108">
            <v>4.1793780000000001E-4</v>
          </cell>
          <cell r="Y108">
            <v>4.0561556458276781E-4</v>
          </cell>
          <cell r="Z108">
            <v>2.3066819438925722E-4</v>
          </cell>
          <cell r="AA108">
            <v>2.3066819438925722E-4</v>
          </cell>
          <cell r="AB108">
            <v>0.203888493363</v>
          </cell>
          <cell r="AC108">
            <v>0.43220581279999992</v>
          </cell>
          <cell r="AD108">
            <v>0.65422187039999991</v>
          </cell>
          <cell r="AE108">
            <v>0.83775314560000003</v>
          </cell>
          <cell r="AF108">
            <v>1.5215297726999997</v>
          </cell>
          <cell r="AG108">
            <v>2.4115584636</v>
          </cell>
          <cell r="AH108">
            <v>3.2610832435999999</v>
          </cell>
          <cell r="AI108">
            <v>5.783002915</v>
          </cell>
          <cell r="AJ108">
            <v>6.7805953827999996</v>
          </cell>
          <cell r="AK108">
            <v>5.6658128956000002</v>
          </cell>
          <cell r="AL108">
            <v>4.7253396627000006</v>
          </cell>
          <cell r="AM108">
            <v>3.0720187199999991</v>
          </cell>
          <cell r="AN108">
            <v>2.9465962943999995</v>
          </cell>
          <cell r="AO108">
            <v>2.1708883542000001</v>
          </cell>
          <cell r="AP108">
            <v>2.0953779534999999</v>
          </cell>
          <cell r="AQ108">
            <v>1.3111482964999999</v>
          </cell>
          <cell r="AR108">
            <v>1.0885210323999999</v>
          </cell>
          <cell r="AS108">
            <v>1.5618938478</v>
          </cell>
          <cell r="AT108">
            <v>1.3926257519999998</v>
          </cell>
          <cell r="AU108">
            <v>1.2182040759999999</v>
          </cell>
          <cell r="AV108">
            <v>1.4059728148000001</v>
          </cell>
          <cell r="AW108">
            <v>1.8677186573000002</v>
          </cell>
          <cell r="AX108">
            <v>1.6027797239999999</v>
          </cell>
          <cell r="AY108">
            <v>1.1840818901999999</v>
          </cell>
          <cell r="AZ108">
            <v>1.0195378074000001</v>
          </cell>
          <cell r="BA108">
            <v>0</v>
          </cell>
        </row>
        <row r="109">
          <cell r="B109">
            <v>4.7738447814722126E-3</v>
          </cell>
          <cell r="C109">
            <v>5.0421004038953372E-3</v>
          </cell>
          <cell r="D109">
            <v>6.3047658000000006E-3</v>
          </cell>
          <cell r="E109">
            <v>5.3932473919386225E-3</v>
          </cell>
          <cell r="F109">
            <v>8.0545242619389484E-3</v>
          </cell>
          <cell r="G109">
            <v>6.2694097036175263E-3</v>
          </cell>
          <cell r="H109">
            <v>5.6293380000000011E-3</v>
          </cell>
          <cell r="I109">
            <v>6.8959146828871986E-3</v>
          </cell>
          <cell r="J109">
            <v>6.5128938095806131E-3</v>
          </cell>
          <cell r="K109">
            <v>2.3527670782387176E-3</v>
          </cell>
          <cell r="L109">
            <v>2.2788608768286537E-3</v>
          </cell>
          <cell r="M109">
            <v>2.044652762626263E-3</v>
          </cell>
          <cell r="N109">
            <v>8.6979483386057782E-4</v>
          </cell>
          <cell r="O109">
            <v>8.9466390413705209E-4</v>
          </cell>
          <cell r="P109">
            <v>1.3285051026976492E-3</v>
          </cell>
          <cell r="Q109">
            <v>9.1304438364288852E-4</v>
          </cell>
          <cell r="R109">
            <v>1.0127063346865304E-3</v>
          </cell>
          <cell r="S109">
            <v>4.6562396263191968E-4</v>
          </cell>
          <cell r="T109">
            <v>4.1294121779068116E-4</v>
          </cell>
          <cell r="U109">
            <v>4.0889992972330594E-4</v>
          </cell>
          <cell r="V109">
            <v>6.5648822999999994E-4</v>
          </cell>
          <cell r="W109">
            <v>4.8065729416666672E-4</v>
          </cell>
          <cell r="X109">
            <v>4.4304255666666669E-4</v>
          </cell>
          <cell r="Y109">
            <v>1.658055E-4</v>
          </cell>
          <cell r="Z109">
            <v>2.8697839058823522E-4</v>
          </cell>
          <cell r="AA109">
            <v>2.8697839058823522E-4</v>
          </cell>
          <cell r="AB109">
            <v>3.3382421742899995</v>
          </cell>
          <cell r="AC109">
            <v>4.0029047987999995</v>
          </cell>
          <cell r="AD109">
            <v>4.3085157647999992</v>
          </cell>
          <cell r="AE109">
            <v>3.8928698256000001</v>
          </cell>
          <cell r="AF109">
            <v>5.4189707404000007</v>
          </cell>
          <cell r="AG109">
            <v>4.8776744445000002</v>
          </cell>
          <cell r="AH109">
            <v>5.158140404800001</v>
          </cell>
          <cell r="AI109">
            <v>7.9155077675000012</v>
          </cell>
          <cell r="AJ109">
            <v>9.1985332216000018</v>
          </cell>
          <cell r="AK109">
            <v>4.1254362247999996</v>
          </cell>
          <cell r="AL109">
            <v>4.2035308857000002</v>
          </cell>
          <cell r="AM109">
            <v>3.4391907359999996</v>
          </cell>
          <cell r="AN109">
            <v>2.0168636223999998</v>
          </cell>
          <cell r="AO109">
            <v>2.0904187752000003</v>
          </cell>
          <cell r="AP109">
            <v>2.5417194125</v>
          </cell>
          <cell r="AQ109">
            <v>2.4216523940000001</v>
          </cell>
          <cell r="AR109">
            <v>1.9464393739999997</v>
          </cell>
          <cell r="AS109">
            <v>1.1806449511999999</v>
          </cell>
          <cell r="AT109">
            <v>0.7690069690000001</v>
          </cell>
          <cell r="AU109">
            <v>0.77512500749999991</v>
          </cell>
          <cell r="AV109">
            <v>0.76748529919999997</v>
          </cell>
          <cell r="AW109">
            <v>0.90958973330000004</v>
          </cell>
          <cell r="AX109">
            <v>0.95269437899999998</v>
          </cell>
          <cell r="AY109">
            <v>0.39021630010000002</v>
          </cell>
          <cell r="AZ109">
            <v>0.47908629390000007</v>
          </cell>
          <cell r="BA109">
            <v>0</v>
          </cell>
        </row>
        <row r="126">
          <cell r="B126">
            <v>1.39059238791861E-2</v>
          </cell>
          <cell r="C126">
            <v>1.9925126333903087E-2</v>
          </cell>
          <cell r="D126">
            <v>3.6007657885493982E-2</v>
          </cell>
          <cell r="E126">
            <v>1.5119719612725513E-2</v>
          </cell>
          <cell r="F126">
            <v>1.5232381133823525E-2</v>
          </cell>
          <cell r="G126">
            <v>1.6091851780406285E-2</v>
          </cell>
          <cell r="H126">
            <v>1.6471729999999907E-2</v>
          </cell>
          <cell r="I126">
            <v>2.8825455227041497E-2</v>
          </cell>
          <cell r="J126">
            <v>4.8085960850939968E-2</v>
          </cell>
          <cell r="K126">
            <v>4.9403226531957056E-2</v>
          </cell>
          <cell r="L126">
            <v>0.10994445937497099</v>
          </cell>
          <cell r="M126">
            <v>0.13075738548310079</v>
          </cell>
          <cell r="N126">
            <v>0.12642952097436211</v>
          </cell>
          <cell r="O126">
            <v>0.11496256152776652</v>
          </cell>
          <cell r="P126">
            <v>7.698254172507063E-2</v>
          </cell>
          <cell r="Q126">
            <v>0.12577022299036456</v>
          </cell>
          <cell r="R126">
            <v>0.10976359723546367</v>
          </cell>
          <cell r="S126">
            <v>0.12072930062450027</v>
          </cell>
          <cell r="T126">
            <v>0.14798969357524694</v>
          </cell>
          <cell r="U126">
            <v>0.14588639032857398</v>
          </cell>
          <cell r="V126">
            <v>0.201341833197479</v>
          </cell>
          <cell r="W126">
            <v>0.20030374860285727</v>
          </cell>
          <cell r="X126">
            <v>0.21293728275680635</v>
          </cell>
          <cell r="Y126">
            <v>0.14204911330857162</v>
          </cell>
          <cell r="Z126">
            <v>0.12456649578999945</v>
          </cell>
          <cell r="AA126">
            <v>0.12456649578999945</v>
          </cell>
          <cell r="AB126">
            <v>5.9677185101879964</v>
          </cell>
          <cell r="AC126">
            <v>5.3887096676000006</v>
          </cell>
          <cell r="AD126">
            <v>4.4932529087999988</v>
          </cell>
          <cell r="AE126">
            <v>4.8512564016000042</v>
          </cell>
          <cell r="AF126">
            <v>6.1309032225000024</v>
          </cell>
          <cell r="AG126">
            <v>9.6390218067000006</v>
          </cell>
          <cell r="AH126">
            <v>11.233825576800001</v>
          </cell>
          <cell r="AI126">
            <v>19.146805975999996</v>
          </cell>
          <cell r="AJ126">
            <v>21.88464358200001</v>
          </cell>
          <cell r="AK126">
            <v>17.815784584399999</v>
          </cell>
          <cell r="AL126">
            <v>21.829487920199995</v>
          </cell>
          <cell r="AM126">
            <v>29.063039039999992</v>
          </cell>
          <cell r="AN126">
            <v>27.5443993616</v>
          </cell>
          <cell r="AO126">
            <v>37.457448186600004</v>
          </cell>
          <cell r="AP126">
            <v>35.173420468500005</v>
          </cell>
          <cell r="AQ126">
            <v>30.295920459000001</v>
          </cell>
          <cell r="AR126">
            <v>30.767427820799998</v>
          </cell>
          <cell r="AS126">
            <v>34.50884987549999</v>
          </cell>
          <cell r="AT126">
            <v>42.336074650000008</v>
          </cell>
          <cell r="AU126">
            <v>38.707393155999995</v>
          </cell>
          <cell r="AV126">
            <v>44.945555151399994</v>
          </cell>
          <cell r="AW126">
            <v>53.145972778000001</v>
          </cell>
          <cell r="AX126">
            <v>76.817822094000007</v>
          </cell>
          <cell r="AY126">
            <v>42.953855313600002</v>
          </cell>
          <cell r="AZ126">
            <v>32.411248515950021</v>
          </cell>
          <cell r="BA126">
            <v>0</v>
          </cell>
        </row>
        <row r="138">
          <cell r="B138">
            <v>9.9837963418914211E-3</v>
          </cell>
          <cell r="C138">
            <v>7.6267264690097255E-3</v>
          </cell>
          <cell r="D138">
            <v>1.0620354883256909E-2</v>
          </cell>
          <cell r="E138">
            <v>1.2062865376036E-2</v>
          </cell>
          <cell r="F138">
            <v>1.5357482189519871E-2</v>
          </cell>
          <cell r="G138">
            <v>1.4432635279462782E-2</v>
          </cell>
          <cell r="H138">
            <v>1.5991060000000001E-2</v>
          </cell>
          <cell r="I138">
            <v>1.5658233846232428E-2</v>
          </cell>
          <cell r="J138">
            <v>1.5600406905149213E-2</v>
          </cell>
          <cell r="K138">
            <v>9.9732206060888992E-3</v>
          </cell>
          <cell r="L138">
            <v>1.0791449971586202E-2</v>
          </cell>
          <cell r="M138">
            <v>6.1503976359916519E-3</v>
          </cell>
          <cell r="N138">
            <v>4.0871983897732668E-3</v>
          </cell>
          <cell r="O138">
            <v>2.7448291549378176E-3</v>
          </cell>
          <cell r="P138">
            <v>2.5326608950580328E-3</v>
          </cell>
          <cell r="Q138">
            <v>1.7857890701725642E-3</v>
          </cell>
          <cell r="R138">
            <v>1.4747650851347945E-3</v>
          </cell>
          <cell r="S138">
            <v>1.283434E-3</v>
          </cell>
          <cell r="T138">
            <v>1.0259694328711554E-3</v>
          </cell>
          <cell r="U138">
            <v>9.5917763973262231E-4</v>
          </cell>
          <cell r="V138">
            <v>9.7249109999999984E-4</v>
          </cell>
          <cell r="W138">
            <v>7.698341000000002E-4</v>
          </cell>
          <cell r="X138">
            <v>9.6984509999999992E-4</v>
          </cell>
          <cell r="Y138">
            <v>2.6322240000000005E-4</v>
          </cell>
          <cell r="Z138">
            <v>3.7430569999999998E-4</v>
          </cell>
          <cell r="AA138">
            <v>3.7430569999999998E-4</v>
          </cell>
          <cell r="AB138">
            <v>7.2238571277389996</v>
          </cell>
          <cell r="AC138">
            <v>5.6958843468000007</v>
          </cell>
          <cell r="AD138">
            <v>7.1695231247999995</v>
          </cell>
          <cell r="AE138">
            <v>9.1295622655999988</v>
          </cell>
          <cell r="AF138">
            <v>11.238859158100002</v>
          </cell>
          <cell r="AG138">
            <v>11.531304127200002</v>
          </cell>
          <cell r="AH138">
            <v>13.5059329692</v>
          </cell>
          <cell r="AI138">
            <v>13.874645972</v>
          </cell>
          <cell r="AJ138">
            <v>15.2119563828</v>
          </cell>
          <cell r="AK138">
            <v>8.9109894456000003</v>
          </cell>
          <cell r="AL138">
            <v>9.5887907514000013</v>
          </cell>
          <cell r="AM138">
            <v>5.7635732159999993</v>
          </cell>
          <cell r="AN138">
            <v>3.8122418575999997</v>
          </cell>
          <cell r="AO138">
            <v>2.7400974051000002</v>
          </cell>
          <cell r="AP138">
            <v>2.3725468940000001</v>
          </cell>
          <cell r="AQ138">
            <v>1.6950463914999994</v>
          </cell>
          <cell r="AR138">
            <v>1.2857086259999999</v>
          </cell>
          <cell r="AS138">
            <v>1.3870208065999998</v>
          </cell>
          <cell r="AT138">
            <v>1.1010262230000001</v>
          </cell>
          <cell r="AU138">
            <v>0.98839871349999975</v>
          </cell>
          <cell r="AV138">
            <v>1.0675846428</v>
          </cell>
          <cell r="AW138">
            <v>1.0384082346000001</v>
          </cell>
          <cell r="AX138">
            <v>1.3019418359999999</v>
          </cell>
          <cell r="AY138">
            <v>0.34599545529999998</v>
          </cell>
          <cell r="AZ138">
            <v>0.59728618975000003</v>
          </cell>
          <cell r="BA138">
            <v>0</v>
          </cell>
        </row>
        <row r="171">
          <cell r="B171">
            <v>8.775720453338064E-3</v>
          </cell>
          <cell r="C171">
            <v>9.0736520147773649E-3</v>
          </cell>
          <cell r="D171">
            <v>8.3378481871985884E-3</v>
          </cell>
          <cell r="E171">
            <v>7.870328717864989E-3</v>
          </cell>
          <cell r="F171">
            <v>8.3779299063924725E-3</v>
          </cell>
          <cell r="G171">
            <v>8.2851417709823849E-3</v>
          </cell>
          <cell r="H171">
            <v>5.6137420583110154E-3</v>
          </cell>
          <cell r="I171">
            <v>5.5659367883075959E-3</v>
          </cell>
          <cell r="J171">
            <v>6.9473945981612861E-3</v>
          </cell>
          <cell r="K171">
            <v>5.6100531657405882E-3</v>
          </cell>
          <cell r="L171">
            <v>7.2406716251677853E-3</v>
          </cell>
          <cell r="M171">
            <v>8.0147997681326976E-3</v>
          </cell>
          <cell r="N171">
            <v>6.2455150698741344E-3</v>
          </cell>
          <cell r="O171">
            <v>6.415416757821586E-3</v>
          </cell>
          <cell r="P171">
            <v>4.5433937265554293E-3</v>
          </cell>
          <cell r="Q171">
            <v>2.7848338541327134E-3</v>
          </cell>
          <cell r="R171">
            <v>1.5794938878241581E-3</v>
          </cell>
          <cell r="S171">
            <v>1.7077798240827963E-3</v>
          </cell>
          <cell r="T171">
            <v>1.6383588212935166E-3</v>
          </cell>
          <cell r="U171">
            <v>2.4927772074672542E-3</v>
          </cell>
          <cell r="V171">
            <v>3.402768045806452E-3</v>
          </cell>
          <cell r="W171">
            <v>4.117767806766915E-3</v>
          </cell>
          <cell r="X171">
            <v>4.6606624800000079E-3</v>
          </cell>
          <cell r="Y171">
            <v>2.7897834642233409E-3</v>
          </cell>
          <cell r="Z171">
            <v>3.2245680980274097E-3</v>
          </cell>
          <cell r="AA171">
            <v>3.2245680980274097E-3</v>
          </cell>
          <cell r="AB171">
            <v>8.0354986765230016</v>
          </cell>
          <cell r="AC171">
            <v>7.5530820063999995</v>
          </cell>
          <cell r="AD171">
            <v>6.3486676223999989</v>
          </cell>
          <cell r="AE171">
            <v>5.0864645552000001</v>
          </cell>
          <cell r="AF171">
            <v>4.8496688078999997</v>
          </cell>
          <cell r="AG171">
            <v>4.9504169715000002</v>
          </cell>
          <cell r="AH171">
            <v>3.8857881895999999</v>
          </cell>
          <cell r="AI171">
            <v>3.9278201079999997</v>
          </cell>
          <cell r="AJ171">
            <v>6.3682389531999997</v>
          </cell>
          <cell r="AK171">
            <v>4.0931284724000001</v>
          </cell>
          <cell r="AL171">
            <v>4.4014221018000006</v>
          </cell>
          <cell r="AM171">
            <v>4.8905832000000009</v>
          </cell>
          <cell r="AN171">
            <v>3.4274648144000004</v>
          </cell>
          <cell r="AO171">
            <v>3.4255577052000001</v>
          </cell>
          <cell r="AP171">
            <v>3.1526460795000002</v>
          </cell>
          <cell r="AQ171">
            <v>1.8817386279999999</v>
          </cell>
          <cell r="AR171">
            <v>1.9077310809999999</v>
          </cell>
          <cell r="AS171">
            <v>1.8909020273000006</v>
          </cell>
          <cell r="AT171">
            <v>1.5436780140000002</v>
          </cell>
          <cell r="AU171">
            <v>1.8941995974999997</v>
          </cell>
          <cell r="AV171">
            <v>2.2185910047999999</v>
          </cell>
          <cell r="AW171">
            <v>2.7011720781000008</v>
          </cell>
          <cell r="AX171">
            <v>3.1547311380000007</v>
          </cell>
          <cell r="AY171">
            <v>2.3505104765999993</v>
          </cell>
          <cell r="AZ171">
            <v>2.4853054604499993</v>
          </cell>
          <cell r="BA171">
            <v>0</v>
          </cell>
        </row>
        <row r="188">
          <cell r="B188">
            <v>2.772092410075943E-2</v>
          </cell>
          <cell r="C188">
            <v>3.6542930780861668E-2</v>
          </cell>
          <cell r="D188">
            <v>3.9298717413063455E-2</v>
          </cell>
          <cell r="E188">
            <v>3.6782241907105898E-2</v>
          </cell>
          <cell r="F188">
            <v>4.1266720007174983E-2</v>
          </cell>
          <cell r="G188">
            <v>5.9357833538461531E-2</v>
          </cell>
          <cell r="H188">
            <v>6.4734874000000026E-2</v>
          </cell>
          <cell r="I188">
            <v>8.1236399839715007E-2</v>
          </cell>
          <cell r="J188">
            <v>7.1073803064353042E-2</v>
          </cell>
          <cell r="K188">
            <v>6.9606957517738585E-2</v>
          </cell>
          <cell r="L188">
            <v>8.9498746888099667E-2</v>
          </cell>
          <cell r="M188">
            <v>8.1561370945589767E-2</v>
          </cell>
          <cell r="N188">
            <v>0.10075038405873844</v>
          </cell>
          <cell r="O188">
            <v>9.17185347711994E-2</v>
          </cell>
          <cell r="P188">
            <v>9.9052172526518212E-2</v>
          </cell>
          <cell r="Q188">
            <v>8.3815625156250018E-2</v>
          </cell>
          <cell r="R188">
            <v>9.3808405099321451E-2</v>
          </cell>
          <cell r="S188">
            <v>9.7739206556979902E-2</v>
          </cell>
          <cell r="T188">
            <v>0.10006956978375231</v>
          </cell>
          <cell r="U188">
            <v>7.9398466829504522E-2</v>
          </cell>
          <cell r="V188">
            <v>0.10305244319380993</v>
          </cell>
          <cell r="W188">
            <v>0.15039413571500002</v>
          </cell>
          <cell r="X188">
            <v>0.14533875536389612</v>
          </cell>
          <cell r="Y188">
            <v>0.10649290808896553</v>
          </cell>
          <cell r="Z188">
            <v>0.10338591256904769</v>
          </cell>
          <cell r="AA188">
            <v>0.10338591256904769</v>
          </cell>
          <cell r="AB188">
            <v>7.1049511901190012</v>
          </cell>
          <cell r="AC188">
            <v>9.8479925231999985</v>
          </cell>
          <cell r="AD188">
            <v>10.8077389824</v>
          </cell>
          <cell r="AE188">
            <v>11.0737364752</v>
          </cell>
          <cell r="AF188">
            <v>10.857602564200002</v>
          </cell>
          <cell r="AG188">
            <v>14.219276728799999</v>
          </cell>
          <cell r="AH188">
            <v>19.5117075888</v>
          </cell>
          <cell r="AI188">
            <v>28.407625324000001</v>
          </cell>
          <cell r="AJ188">
            <v>27.344770903600001</v>
          </cell>
          <cell r="AK188">
            <v>22.138391132000002</v>
          </cell>
          <cell r="AL188">
            <v>26.742491023499998</v>
          </cell>
          <cell r="AM188">
            <v>31.813956768000001</v>
          </cell>
          <cell r="AN188">
            <v>35.281376310399999</v>
          </cell>
          <cell r="AO188">
            <v>32.746498193100003</v>
          </cell>
          <cell r="AP188">
            <v>36.020555764000008</v>
          </cell>
          <cell r="AQ188">
            <v>29.281410301499996</v>
          </cell>
          <cell r="AR188">
            <v>30.829110930200002</v>
          </cell>
          <cell r="AS188">
            <v>36.608384898800004</v>
          </cell>
          <cell r="AT188">
            <v>38.411312856999999</v>
          </cell>
          <cell r="AU188">
            <v>31.781841500999995</v>
          </cell>
          <cell r="AV188">
            <v>50.473354266799994</v>
          </cell>
          <cell r="AW188">
            <v>87.132024602900017</v>
          </cell>
          <cell r="AX188">
            <v>89.923681223999992</v>
          </cell>
          <cell r="AY188">
            <v>77.889530517699995</v>
          </cell>
          <cell r="AZ188">
            <v>67.629398572850008</v>
          </cell>
          <cell r="BA188">
            <v>0</v>
          </cell>
        </row>
        <row r="194">
          <cell r="B194">
            <v>4.6386763334755443E-2</v>
          </cell>
          <cell r="C194">
            <v>3.3970875149998747E-2</v>
          </cell>
          <cell r="D194">
            <v>2.9732715815811162E-2</v>
          </cell>
          <cell r="E194">
            <v>2.6861298295550284E-2</v>
          </cell>
          <cell r="F194">
            <v>3.601351971076916E-2</v>
          </cell>
          <cell r="G194">
            <v>4.0696514788290727E-2</v>
          </cell>
          <cell r="H194">
            <v>3.690485634190388E-2</v>
          </cell>
          <cell r="I194">
            <v>3.9822897818160286E-2</v>
          </cell>
          <cell r="J194">
            <v>3.7580969142457121E-2</v>
          </cell>
          <cell r="K194">
            <v>3.7526213782181905E-2</v>
          </cell>
          <cell r="L194">
            <v>5.5074909061216815E-2</v>
          </cell>
          <cell r="M194">
            <v>4.4014102591217075E-2</v>
          </cell>
          <cell r="N194">
            <v>3.0773068934756509E-2</v>
          </cell>
          <cell r="O194">
            <v>3.346121746129338E-2</v>
          </cell>
          <cell r="P194">
            <v>4.0952340289774014E-2</v>
          </cell>
          <cell r="Q194">
            <v>3.689585639912174E-2</v>
          </cell>
          <cell r="R194">
            <v>6.2046806510778652E-2</v>
          </cell>
          <cell r="S194">
            <v>6.8948147774905877E-2</v>
          </cell>
          <cell r="T194">
            <v>7.0974230042854636E-2</v>
          </cell>
          <cell r="U194">
            <v>4.9331477534478196E-2</v>
          </cell>
          <cell r="V194">
            <v>5.6718868059999927E-2</v>
          </cell>
          <cell r="W194">
            <v>6.6920433559999992E-2</v>
          </cell>
          <cell r="X194">
            <v>3.3374416520000061E-2</v>
          </cell>
          <cell r="Y194">
            <v>1.7976000000000002E-5</v>
          </cell>
          <cell r="Z194">
            <v>0</v>
          </cell>
          <cell r="AA194">
            <v>0</v>
          </cell>
          <cell r="AB194">
            <v>5.9010059431979585</v>
          </cell>
          <cell r="AC194">
            <v>3.5184711763999985</v>
          </cell>
          <cell r="AD194">
            <v>3.5980080000000498</v>
          </cell>
          <cell r="AE194">
            <v>4.4185441216000072</v>
          </cell>
          <cell r="AF194">
            <v>7.8907182108999905</v>
          </cell>
          <cell r="AG194">
            <v>8.2809211914000116</v>
          </cell>
          <cell r="AH194">
            <v>7.5718870107999692</v>
          </cell>
          <cell r="AI194">
            <v>8.0631859949999125</v>
          </cell>
          <cell r="AJ194">
            <v>8.2329191932000185</v>
          </cell>
          <cell r="AK194">
            <v>8.2966079416000298</v>
          </cell>
          <cell r="AL194">
            <v>19.128116984399981</v>
          </cell>
          <cell r="AM194">
            <v>21.842815776000009</v>
          </cell>
          <cell r="AN194">
            <v>14.241982303999976</v>
          </cell>
          <cell r="AO194">
            <v>16.596577744199976</v>
          </cell>
          <cell r="AP194">
            <v>12.415046388500002</v>
          </cell>
          <cell r="AQ194">
            <v>6.8562162725000348</v>
          </cell>
          <cell r="AR194">
            <v>8.8128964958000324</v>
          </cell>
          <cell r="AS194">
            <v>8.7546124094000106</v>
          </cell>
          <cell r="AT194">
            <v>12.478285383999889</v>
          </cell>
          <cell r="AU194">
            <v>8.9164771719999862</v>
          </cell>
          <cell r="AV194">
            <v>10.591068917400037</v>
          </cell>
          <cell r="AW194">
            <v>21.526852549599994</v>
          </cell>
          <cell r="AX194">
            <v>10.60239480300001</v>
          </cell>
          <cell r="AY194">
            <v>0.1088123003</v>
          </cell>
          <cell r="AZ194">
            <v>0</v>
          </cell>
          <cell r="BA194">
            <v>0</v>
          </cell>
        </row>
        <row r="225">
          <cell r="B225">
            <v>7.9401795491329807E-2</v>
          </cell>
          <cell r="C225">
            <v>9.1364910199999955E-2</v>
          </cell>
          <cell r="D225">
            <v>0.1066494779874365</v>
          </cell>
          <cell r="E225">
            <v>0.11180525300000002</v>
          </cell>
          <cell r="F225">
            <v>0.15003487538461555</v>
          </cell>
          <cell r="G225">
            <v>0.18397853783076923</v>
          </cell>
          <cell r="H225">
            <v>0.19519210000000009</v>
          </cell>
          <cell r="I225">
            <v>0.20018376710000041</v>
          </cell>
          <cell r="J225">
            <v>0.19852871150000007</v>
          </cell>
          <cell r="K225">
            <v>0.15734310884347735</v>
          </cell>
          <cell r="L225">
            <v>0.14194625692667051</v>
          </cell>
          <cell r="M225">
            <v>0.16621712535962241</v>
          </cell>
          <cell r="N225">
            <v>0.16451086722553029</v>
          </cell>
          <cell r="O225">
            <v>0.1739561068637715</v>
          </cell>
          <cell r="P225">
            <v>0.18446004157735668</v>
          </cell>
          <cell r="Q225">
            <v>0.17911563433495409</v>
          </cell>
          <cell r="R225">
            <v>0.15440864755774625</v>
          </cell>
          <cell r="S225">
            <v>0.16074482070419482</v>
          </cell>
          <cell r="T225">
            <v>0.16385382773095666</v>
          </cell>
          <cell r="U225">
            <v>0.16300887238558665</v>
          </cell>
          <cell r="V225">
            <v>0.15701426695714277</v>
          </cell>
          <cell r="W225">
            <v>0.12380062000999995</v>
          </cell>
          <cell r="X225">
            <v>0.12634159887999974</v>
          </cell>
          <cell r="Y225">
            <v>0.12740208621999993</v>
          </cell>
          <cell r="Z225">
            <v>0.10819211197999989</v>
          </cell>
          <cell r="AA225">
            <v>0.10819211197999989</v>
          </cell>
          <cell r="AB225">
            <v>76.671390912432003</v>
          </cell>
          <cell r="AC225">
            <v>74.08619397839999</v>
          </cell>
          <cell r="AD225">
            <v>75.105585873599992</v>
          </cell>
          <cell r="AE225">
            <v>98.540697348799995</v>
          </cell>
          <cell r="AF225">
            <v>147.51812750429997</v>
          </cell>
          <cell r="AG225">
            <v>170.46007162469999</v>
          </cell>
          <cell r="AH225">
            <v>184.77636738040002</v>
          </cell>
          <cell r="AI225">
            <v>221.55727761999995</v>
          </cell>
          <cell r="AJ225">
            <v>242.86547053360005</v>
          </cell>
          <cell r="AK225">
            <v>174.0970767316</v>
          </cell>
          <cell r="AL225">
            <v>144.96357556710001</v>
          </cell>
          <cell r="AM225">
            <v>186.84205468800002</v>
          </cell>
          <cell r="AN225">
            <v>175.97898276640001</v>
          </cell>
          <cell r="AO225">
            <v>183.61041334829997</v>
          </cell>
          <cell r="AP225">
            <v>207.83607320249999</v>
          </cell>
          <cell r="AQ225">
            <v>161.04631819149998</v>
          </cell>
          <cell r="AR225">
            <v>132.78456413710001</v>
          </cell>
          <cell r="AS225">
            <v>143.14258115299998</v>
          </cell>
          <cell r="AT225">
            <v>159.07796126100001</v>
          </cell>
          <cell r="AU225">
            <v>153.385742279</v>
          </cell>
          <cell r="AV225">
            <v>147.75192519299998</v>
          </cell>
          <cell r="AW225">
            <v>129.80779436900002</v>
          </cell>
          <cell r="AX225">
            <v>134.14267561499997</v>
          </cell>
          <cell r="AY225">
            <v>137.12504868699995</v>
          </cell>
          <cell r="AZ225">
            <v>117.12417043225003</v>
          </cell>
          <cell r="BA225">
            <v>0</v>
          </cell>
        </row>
        <row r="253">
          <cell r="B253">
            <v>3.9196587999999997E-3</v>
          </cell>
          <cell r="C253">
            <v>4.8259130000000011E-3</v>
          </cell>
          <cell r="D253">
            <v>7.3052780232311194E-3</v>
          </cell>
          <cell r="E253">
            <v>1.1228296706810026E-2</v>
          </cell>
          <cell r="F253">
            <v>1.4715407267948798E-2</v>
          </cell>
          <cell r="G253">
            <v>1.3316143331845215E-2</v>
          </cell>
          <cell r="H253">
            <v>1.67265540933332E-2</v>
          </cell>
          <cell r="I253">
            <v>2.0060058762833375E-2</v>
          </cell>
          <cell r="J253">
            <v>1.9725716098135261E-2</v>
          </cell>
          <cell r="K253">
            <v>1.0925974925931651E-2</v>
          </cell>
          <cell r="L253">
            <v>8.1723347668239341E-3</v>
          </cell>
          <cell r="M253">
            <v>6.3114314970737608E-3</v>
          </cell>
          <cell r="N253">
            <v>4.075796966426566E-3</v>
          </cell>
          <cell r="O253">
            <v>4.0150129312661736E-3</v>
          </cell>
          <cell r="P253">
            <v>3.1896227726588215E-3</v>
          </cell>
          <cell r="Q253">
            <v>2.5574354043315893E-3</v>
          </cell>
          <cell r="R253">
            <v>1.6825829616486715E-3</v>
          </cell>
          <cell r="S253">
            <v>9.0114037978759832E-4</v>
          </cell>
          <cell r="T253">
            <v>1.0377367134759622E-3</v>
          </cell>
          <cell r="U253">
            <v>8.7074094766368976E-4</v>
          </cell>
          <cell r="V253">
            <v>8.3719430774281786E-4</v>
          </cell>
          <cell r="W253">
            <v>1.03507844E-3</v>
          </cell>
          <cell r="X253">
            <v>8.2640487999999994E-4</v>
          </cell>
          <cell r="Y253">
            <v>4.6263100285714282E-4</v>
          </cell>
          <cell r="Z253">
            <v>1.0973908975757574E-3</v>
          </cell>
          <cell r="AA253">
            <v>1.0973908975757574E-3</v>
          </cell>
          <cell r="AB253">
            <v>3.5521481742509997</v>
          </cell>
          <cell r="AC253">
            <v>4.1679835819999997</v>
          </cell>
          <cell r="AD253">
            <v>5.9186437296000003</v>
          </cell>
          <cell r="AE253">
            <v>8.282628300799999</v>
          </cell>
          <cell r="AF253">
            <v>10.624759410999998</v>
          </cell>
          <cell r="AG253">
            <v>10.184565877199997</v>
          </cell>
          <cell r="AH253">
            <v>14.276624016000003</v>
          </cell>
          <cell r="AI253">
            <v>18.956114606000003</v>
          </cell>
          <cell r="AJ253">
            <v>20.623817931600001</v>
          </cell>
          <cell r="AK253">
            <v>13.931058759200001</v>
          </cell>
          <cell r="AL253">
            <v>10.3173981228</v>
          </cell>
          <cell r="AM253">
            <v>8.3627156159999991</v>
          </cell>
          <cell r="AN253">
            <v>5.6850537040000004</v>
          </cell>
          <cell r="AO253">
            <v>5.6751731712</v>
          </cell>
          <cell r="AP253">
            <v>5.1070475985000003</v>
          </cell>
          <cell r="AQ253">
            <v>3.7429315349999994</v>
          </cell>
          <cell r="AR253">
            <v>2.4504186922999995</v>
          </cell>
          <cell r="AS253">
            <v>1.3892530937999998</v>
          </cell>
          <cell r="AT253">
            <v>1.3853366200000001</v>
          </cell>
          <cell r="AU253">
            <v>1.3936386819999995</v>
          </cell>
          <cell r="AV253">
            <v>1.0599364716000004</v>
          </cell>
          <cell r="AW253">
            <v>1.6652025709</v>
          </cell>
          <cell r="AX253">
            <v>1.6792454249999997</v>
          </cell>
          <cell r="AY253">
            <v>0.6883815311999999</v>
          </cell>
          <cell r="AZ253">
            <v>1.6666469894000002</v>
          </cell>
          <cell r="BA253">
            <v>0</v>
          </cell>
        </row>
        <row r="263">
          <cell r="B263">
            <v>0.56859241494787516</v>
          </cell>
          <cell r="C263">
            <v>0.60114334743133147</v>
          </cell>
          <cell r="D263">
            <v>0.66153827434586321</v>
          </cell>
          <cell r="E263">
            <v>0.69450730182287113</v>
          </cell>
          <cell r="F263">
            <v>0.80649919525778779</v>
          </cell>
          <cell r="G263">
            <v>0.88346269090049712</v>
          </cell>
          <cell r="H263">
            <v>0.90154693023830745</v>
          </cell>
          <cell r="I263">
            <v>0.99381707571818723</v>
          </cell>
          <cell r="J263">
            <v>0.97808681347721593</v>
          </cell>
          <cell r="K263">
            <v>0.82865947126329553</v>
          </cell>
          <cell r="L263">
            <v>1.0917824126879847</v>
          </cell>
          <cell r="M263">
            <v>1.2421295460885793</v>
          </cell>
          <cell r="N263">
            <v>1.2340614915068704</v>
          </cell>
          <cell r="O263">
            <v>1.0804673265514755</v>
          </cell>
          <cell r="P263">
            <v>0.9555121392440995</v>
          </cell>
          <cell r="Q263">
            <v>1.1592744022455765</v>
          </cell>
          <cell r="R263">
            <v>1.0859322489416199</v>
          </cell>
          <cell r="S263">
            <v>1.0968581141453175</v>
          </cell>
          <cell r="T263">
            <v>1.1775286962020923</v>
          </cell>
          <cell r="U263">
            <v>1.0982904716574331</v>
          </cell>
          <cell r="V263">
            <v>1.3334790289350331</v>
          </cell>
          <cell r="W263">
            <v>1.1526761434137014</v>
          </cell>
          <cell r="X263">
            <v>1.1740556500972428</v>
          </cell>
          <cell r="Y263">
            <v>0.89913418070045026</v>
          </cell>
          <cell r="Z263">
            <v>0.8415080422447857</v>
          </cell>
          <cell r="AA263">
            <v>0.8415080422447857</v>
          </cell>
          <cell r="AB263">
            <v>250.26744030326097</v>
          </cell>
          <cell r="AC263">
            <v>255.57919409679997</v>
          </cell>
          <cell r="AD263">
            <v>280.34145619840001</v>
          </cell>
          <cell r="AE263">
            <v>365.84886281279995</v>
          </cell>
          <cell r="AF263">
            <v>473.45347299949998</v>
          </cell>
          <cell r="AG263">
            <v>523.92765384960012</v>
          </cell>
          <cell r="AH263">
            <v>582.40270469519999</v>
          </cell>
          <cell r="AI263">
            <v>735.31287800749988</v>
          </cell>
          <cell r="AJ263">
            <v>803.13504950159972</v>
          </cell>
          <cell r="AK263">
            <v>597.98014285679983</v>
          </cell>
          <cell r="AL263">
            <v>596.43773147429988</v>
          </cell>
          <cell r="AM263">
            <v>736.91146046400002</v>
          </cell>
          <cell r="AN263">
            <v>653.56051156000012</v>
          </cell>
          <cell r="AO263">
            <v>670.54443689009963</v>
          </cell>
          <cell r="AP263">
            <v>697.0712408080002</v>
          </cell>
          <cell r="AQ263">
            <v>580.99279824250016</v>
          </cell>
          <cell r="AR263">
            <v>546.12525639189994</v>
          </cell>
          <cell r="AS263">
            <v>587.1043195446</v>
          </cell>
          <cell r="AT263">
            <v>659.31800139799998</v>
          </cell>
          <cell r="AU263">
            <v>612.98196527599976</v>
          </cell>
          <cell r="AV263">
            <v>663.79830666479995</v>
          </cell>
          <cell r="AW263">
            <v>737.33834618459991</v>
          </cell>
          <cell r="AX263">
            <v>813.90525137999975</v>
          </cell>
          <cell r="AY263">
            <v>710.43117913349988</v>
          </cell>
          <cell r="AZ263">
            <v>633.89844978075007</v>
          </cell>
          <cell r="BA263">
            <v>0</v>
          </cell>
        </row>
        <row r="264">
          <cell r="B264">
            <v>0.47798198605694986</v>
          </cell>
          <cell r="C264">
            <v>0.52178895961526262</v>
          </cell>
          <cell r="D264">
            <v>0.57677965204122195</v>
          </cell>
          <cell r="E264">
            <v>0.60784502488907977</v>
          </cell>
          <cell r="F264">
            <v>0.69280807664991439</v>
          </cell>
          <cell r="G264">
            <v>0.76013378150709576</v>
          </cell>
          <cell r="H264">
            <v>0.77001629578135011</v>
          </cell>
          <cell r="I264">
            <v>0.83205201038095433</v>
          </cell>
          <cell r="J264">
            <v>0.82969026010371461</v>
          </cell>
          <cell r="K264">
            <v>0.7205868269592014</v>
          </cell>
          <cell r="L264">
            <v>0.96451127237204559</v>
          </cell>
          <cell r="M264">
            <v>1.1361786065628954</v>
          </cell>
          <cell r="N264">
            <v>1.1542123025792501</v>
          </cell>
          <cell r="O264">
            <v>1.0030008288624928</v>
          </cell>
          <cell r="P264">
            <v>0.88090353950956679</v>
          </cell>
          <cell r="Q264">
            <v>1.0939553709082126</v>
          </cell>
          <cell r="R264">
            <v>1.0005412553049469</v>
          </cell>
          <cell r="S264">
            <v>1.0015381887725245</v>
          </cell>
          <cell r="T264">
            <v>1.0790923493399724</v>
          </cell>
          <cell r="U264">
            <v>1.0176097416367573</v>
          </cell>
          <cell r="V264">
            <v>1.2386607433051298</v>
          </cell>
          <cell r="W264">
            <v>1.0432059194245278</v>
          </cell>
          <cell r="X264">
            <v>1.1094773035734118</v>
          </cell>
          <cell r="Y264">
            <v>0.87686993896886678</v>
          </cell>
          <cell r="Z264">
            <v>0.81454403544110709</v>
          </cell>
          <cell r="AA264">
            <v>0.81454403544110709</v>
          </cell>
          <cell r="AB264">
            <v>209.611628991045</v>
          </cell>
          <cell r="AC264">
            <v>215.88004977399996</v>
          </cell>
          <cell r="AD264">
            <v>236.97007954559999</v>
          </cell>
          <cell r="AE264">
            <v>317.51257106240001</v>
          </cell>
          <cell r="AF264">
            <v>407.32380832429993</v>
          </cell>
          <cell r="AG264">
            <v>449.2468339788</v>
          </cell>
          <cell r="AH264">
            <v>490.19763456999999</v>
          </cell>
          <cell r="AI264">
            <v>614.39313947649998</v>
          </cell>
          <cell r="AJ264">
            <v>674.28505659760015</v>
          </cell>
          <cell r="AK264">
            <v>512.84602537519993</v>
          </cell>
          <cell r="AL264">
            <v>499.20090432479992</v>
          </cell>
          <cell r="AM264">
            <v>650.01125851199993</v>
          </cell>
          <cell r="AN264">
            <v>585.2017729536002</v>
          </cell>
          <cell r="AO264">
            <v>605.44677735899995</v>
          </cell>
          <cell r="AP264">
            <v>639.22302618000015</v>
          </cell>
          <cell r="AQ264">
            <v>538.08714289399995</v>
          </cell>
          <cell r="AR264">
            <v>506.7359376323999</v>
          </cell>
          <cell r="AS264">
            <v>544.73686412860013</v>
          </cell>
          <cell r="AT264">
            <v>614.695103303</v>
          </cell>
          <cell r="AU264">
            <v>573.52824513049995</v>
          </cell>
          <cell r="AV264">
            <v>622.6563289124</v>
          </cell>
          <cell r="AW264">
            <v>673.31778752419996</v>
          </cell>
          <cell r="AX264">
            <v>764.59407429600014</v>
          </cell>
          <cell r="AY264">
            <v>683.6893347360998</v>
          </cell>
          <cell r="AZ264">
            <v>598.50657767840016</v>
          </cell>
          <cell r="BA264">
            <v>0</v>
          </cell>
        </row>
        <row r="266">
          <cell r="B266">
            <v>2.3846503999999996E-3</v>
          </cell>
          <cell r="C266">
            <v>2.3871959602120955E-3</v>
          </cell>
          <cell r="D266">
            <v>1.6776500576895924E-3</v>
          </cell>
          <cell r="E266">
            <v>1.5692409698706503E-3</v>
          </cell>
          <cell r="F266">
            <v>2.3771534302631072E-3</v>
          </cell>
          <cell r="G266">
            <v>1.9311726639982402E-3</v>
          </cell>
          <cell r="H266">
            <v>2.4094219999999992E-3</v>
          </cell>
          <cell r="I266">
            <v>1.3220485659751783E-3</v>
          </cell>
          <cell r="J266">
            <v>1.9739967082879491E-3</v>
          </cell>
          <cell r="K266">
            <v>6.8899799865568907E-4</v>
          </cell>
          <cell r="L266">
            <v>7.3820549359522938E-4</v>
          </cell>
          <cell r="M266">
            <v>1.6478825904040399E-3</v>
          </cell>
          <cell r="N266">
            <v>4.1720120708742573E-4</v>
          </cell>
          <cell r="O266">
            <v>8.6109352296347933E-4</v>
          </cell>
          <cell r="P266">
            <v>1.0389220137516301E-3</v>
          </cell>
          <cell r="Q266">
            <v>8.0265663219183209E-4</v>
          </cell>
          <cell r="R266">
            <v>2.346671715715719E-4</v>
          </cell>
          <cell r="S266">
            <v>1.1936816059291706E-3</v>
          </cell>
          <cell r="T266">
            <v>1.3464226594812338E-3</v>
          </cell>
          <cell r="U266">
            <v>1.1171974586414557E-3</v>
          </cell>
          <cell r="V266">
            <v>1.0031106494117644E-3</v>
          </cell>
          <cell r="W266">
            <v>1.2236915699999999E-3</v>
          </cell>
          <cell r="X266">
            <v>9.748519199999999E-4</v>
          </cell>
          <cell r="Y266">
            <v>8.2730339999999986E-4</v>
          </cell>
          <cell r="Z266">
            <v>3.0818003999999986E-4</v>
          </cell>
          <cell r="AA266">
            <v>3.0818003999999986E-4</v>
          </cell>
          <cell r="AB266">
            <v>1.207244392557</v>
          </cell>
          <cell r="AC266">
            <v>1.1876676983999994</v>
          </cell>
          <cell r="AD266">
            <v>0.983750232</v>
          </cell>
          <cell r="AE266">
            <v>1.0786840400000002</v>
          </cell>
          <cell r="AF266">
            <v>1.6370097170000002</v>
          </cell>
          <cell r="AG266">
            <v>1.3911264939000003</v>
          </cell>
          <cell r="AH266">
            <v>1.8371072836000002</v>
          </cell>
          <cell r="AI266">
            <v>1.2821616814999999</v>
          </cell>
          <cell r="AJ266">
            <v>2.1063576835999998</v>
          </cell>
          <cell r="AK266">
            <v>0.86037261639999985</v>
          </cell>
          <cell r="AL266">
            <v>0.64772641440000001</v>
          </cell>
          <cell r="AM266">
            <v>1.4074122239999998</v>
          </cell>
          <cell r="AN266">
            <v>0.50508314560000001</v>
          </cell>
          <cell r="AO266">
            <v>0.82435299810000007</v>
          </cell>
          <cell r="AP266">
            <v>1.0548250145</v>
          </cell>
          <cell r="AQ266">
            <v>0.65313935049999994</v>
          </cell>
          <cell r="AR266">
            <v>0.23162435950000002</v>
          </cell>
          <cell r="AS266">
            <v>0.86974021420000014</v>
          </cell>
          <cell r="AT266">
            <v>1.048175292</v>
          </cell>
          <cell r="AU266">
            <v>0.91713246300000006</v>
          </cell>
          <cell r="AV266">
            <v>0.96834002699999999</v>
          </cell>
          <cell r="AW266">
            <v>0.93473156990000017</v>
          </cell>
          <cell r="AX266">
            <v>0.76115367899999997</v>
          </cell>
          <cell r="AY266">
            <v>0.75012267989999992</v>
          </cell>
          <cell r="AZ266">
            <v>0.3019114269</v>
          </cell>
          <cell r="BA266">
            <v>0</v>
          </cell>
        </row>
        <row r="267">
          <cell r="B267">
            <v>2.5026015180173736E-2</v>
          </cell>
          <cell r="C267">
            <v>2.5005057388322725E-2</v>
          </cell>
          <cell r="D267">
            <v>3.3439783829477092E-2</v>
          </cell>
          <cell r="E267">
            <v>3.9256056100829093E-2</v>
          </cell>
          <cell r="F267">
            <v>5.5540929214940818E-2</v>
          </cell>
          <cell r="G267">
            <v>5.9705505747343665E-2</v>
          </cell>
          <cell r="H267">
            <v>7.4540316241843679E-2</v>
          </cell>
          <cell r="I267">
            <v>9.6177367695495439E-2</v>
          </cell>
          <cell r="J267">
            <v>8.4972966465258093E-2</v>
          </cell>
          <cell r="K267">
            <v>5.1556832533269439E-2</v>
          </cell>
          <cell r="L267">
            <v>5.1458102341748455E-2</v>
          </cell>
          <cell r="M267">
            <v>4.1328312129003751E-2</v>
          </cell>
          <cell r="N267">
            <v>3.2862826390847553E-2</v>
          </cell>
          <cell r="O267">
            <v>3.0172387973667485E-2</v>
          </cell>
          <cell r="P267">
            <v>2.4831347497820896E-2</v>
          </cell>
          <cell r="Q267">
            <v>2.1796189886937808E-2</v>
          </cell>
          <cell r="R267">
            <v>1.8818325560873518E-2</v>
          </cell>
          <cell r="S267">
            <v>1.8496456382341948E-2</v>
          </cell>
          <cell r="T267">
            <v>1.635410037377823E-2</v>
          </cell>
          <cell r="U267">
            <v>1.4500198208450537E-2</v>
          </cell>
          <cell r="V267">
            <v>1.4234230160745324E-2</v>
          </cell>
          <cell r="W267">
            <v>1.5266885351587553E-2</v>
          </cell>
          <cell r="X267">
            <v>1.2263896122340075E-2</v>
          </cell>
          <cell r="Y267">
            <v>8.5942678446159285E-3</v>
          </cell>
          <cell r="Z267">
            <v>1.5841417957443479E-2</v>
          </cell>
          <cell r="AA267">
            <v>1.5841417957443479E-2</v>
          </cell>
          <cell r="AB267">
            <v>20.021355730568999</v>
          </cell>
          <cell r="AC267">
            <v>20.5030773764</v>
          </cell>
          <cell r="AD267">
            <v>25.201832390399993</v>
          </cell>
          <cell r="AE267">
            <v>30.912442668800001</v>
          </cell>
          <cell r="AF267">
            <v>43.669931909100008</v>
          </cell>
          <cell r="AG267">
            <v>51.747631607100004</v>
          </cell>
          <cell r="AH267">
            <v>70.758253161599995</v>
          </cell>
          <cell r="AI267">
            <v>95.635078409499997</v>
          </cell>
          <cell r="AJ267">
            <v>97.584650166400024</v>
          </cell>
          <cell r="AK267">
            <v>60.880933379200009</v>
          </cell>
          <cell r="AL267">
            <v>61.905242487599978</v>
          </cell>
          <cell r="AM267">
            <v>48.400123968000003</v>
          </cell>
          <cell r="AN267">
            <v>42.174997691199998</v>
          </cell>
          <cell r="AO267">
            <v>38.2646168988</v>
          </cell>
          <cell r="AP267">
            <v>36.442687967499992</v>
          </cell>
          <cell r="AQ267">
            <v>29.885229048500005</v>
          </cell>
          <cell r="AR267">
            <v>24.919763672799995</v>
          </cell>
          <cell r="AS267">
            <v>25.156140395099989</v>
          </cell>
          <cell r="AT267">
            <v>22.136785643000003</v>
          </cell>
          <cell r="AU267">
            <v>19.863572852999997</v>
          </cell>
          <cell r="AV267">
            <v>17.908471561599999</v>
          </cell>
          <cell r="AW267">
            <v>26.101068983099999</v>
          </cell>
          <cell r="AX267">
            <v>23.832956511000003</v>
          </cell>
          <cell r="AY267">
            <v>14.127658109400002</v>
          </cell>
          <cell r="AZ267">
            <v>23.588777646050008</v>
          </cell>
          <cell r="BA267">
            <v>0</v>
          </cell>
        </row>
        <row r="268">
          <cell r="B268">
            <v>6.1090569594335221E-3</v>
          </cell>
          <cell r="C268">
            <v>3.3884354805066835E-3</v>
          </cell>
          <cell r="D268">
            <v>1.9803907675543528E-3</v>
          </cell>
          <cell r="E268">
            <v>2.9722704407833637E-3</v>
          </cell>
          <cell r="F268">
            <v>3.7735482650573813E-3</v>
          </cell>
          <cell r="G268">
            <v>3.5851462553065541E-3</v>
          </cell>
          <cell r="H268">
            <v>3.8270570121767978E-3</v>
          </cell>
          <cell r="I268">
            <v>8.1084138303661284E-3</v>
          </cell>
          <cell r="J268">
            <v>3.7997379692954873E-3</v>
          </cell>
          <cell r="K268">
            <v>1.1352608355701622E-3</v>
          </cell>
          <cell r="L268">
            <v>1.4683692300481782E-3</v>
          </cell>
          <cell r="M268">
            <v>1.4966019274438983E-3</v>
          </cell>
          <cell r="N268">
            <v>1.1286799552730794E-3</v>
          </cell>
          <cell r="O268">
            <v>1.0390682697961138E-3</v>
          </cell>
          <cell r="P268">
            <v>7.7016314807082766E-4</v>
          </cell>
          <cell r="Q268">
            <v>6.6975565584075276E-4</v>
          </cell>
          <cell r="R268">
            <v>5.9237842704566984E-4</v>
          </cell>
          <cell r="S268">
            <v>9.7014511986875961E-4</v>
          </cell>
          <cell r="T268">
            <v>1.3303070396129268E-3</v>
          </cell>
          <cell r="U268">
            <v>1.2885439341081722E-3</v>
          </cell>
          <cell r="V268">
            <v>1.0816594491416471E-3</v>
          </cell>
          <cell r="W268">
            <v>9.6739880560384227E-4</v>
          </cell>
          <cell r="X268">
            <v>6.3959963435306468E-4</v>
          </cell>
          <cell r="Y268">
            <v>6.3055619031015262E-4</v>
          </cell>
          <cell r="Z268">
            <v>6.0405612974022437E-4</v>
          </cell>
          <cell r="AA268">
            <v>6.0405612974022437E-4</v>
          </cell>
          <cell r="AB268">
            <v>3.7690023469079978</v>
          </cell>
          <cell r="AC268">
            <v>3.5138292815999983</v>
          </cell>
          <cell r="AD268">
            <v>2.1928407264000001</v>
          </cell>
          <cell r="AE268">
            <v>2.1488614560000006</v>
          </cell>
          <cell r="AF268">
            <v>2.9253567518000008</v>
          </cell>
          <cell r="AG268">
            <v>2.5297504517999996</v>
          </cell>
          <cell r="AH268">
            <v>2.4511873423999995</v>
          </cell>
          <cell r="AI268">
            <v>3.0610734224999989</v>
          </cell>
          <cell r="AJ268">
            <v>3.0469239880000023</v>
          </cell>
          <cell r="AK268">
            <v>1.5225762331999997</v>
          </cell>
          <cell r="AL268">
            <v>1.8714230793</v>
          </cell>
          <cell r="AM268">
            <v>1.6317580799999996</v>
          </cell>
          <cell r="AN268">
            <v>1.4664218976000003</v>
          </cell>
          <cell r="AO268">
            <v>1.1052541167000005</v>
          </cell>
          <cell r="AP268">
            <v>1.1586632315000009</v>
          </cell>
          <cell r="AQ268">
            <v>0.87372459299999983</v>
          </cell>
          <cell r="AR268">
            <v>0.74680439889999994</v>
          </cell>
          <cell r="AS268">
            <v>1.0509520020999998</v>
          </cell>
          <cell r="AT268">
            <v>1.519341147</v>
          </cell>
          <cell r="AU268">
            <v>1.5943280885000006</v>
          </cell>
          <cell r="AV268">
            <v>1.5797105723999998</v>
          </cell>
          <cell r="AW268">
            <v>1.1636632608000008</v>
          </cell>
          <cell r="AX268">
            <v>2.2997583179999999</v>
          </cell>
          <cell r="AY268">
            <v>0.99455270750000035</v>
          </cell>
          <cell r="AZ268">
            <v>0.96900715445000019</v>
          </cell>
          <cell r="BA268">
            <v>0</v>
          </cell>
        </row>
        <row r="269">
          <cell r="B269">
            <v>4.032775339083089E-4</v>
          </cell>
          <cell r="C269">
            <v>7.3112385789610265E-4</v>
          </cell>
          <cell r="D269">
            <v>4.5856841594095596E-4</v>
          </cell>
          <cell r="E269">
            <v>6.9941152284450677E-4</v>
          </cell>
          <cell r="F269">
            <v>1.2957222328679769E-3</v>
          </cell>
          <cell r="G269">
            <v>8.9407040186146886E-4</v>
          </cell>
          <cell r="H269">
            <v>5.3252400000000004E-4</v>
          </cell>
          <cell r="I269">
            <v>6.2251550000003045E-4</v>
          </cell>
          <cell r="J269">
            <v>1.6526518546788229E-3</v>
          </cell>
          <cell r="K269">
            <v>2.9404458729180035E-4</v>
          </cell>
          <cell r="L269">
            <v>6.2965327496909506E-5</v>
          </cell>
          <cell r="M269">
            <v>6.3891194444443255E-5</v>
          </cell>
          <cell r="N269">
            <v>2.0651985177452416E-4</v>
          </cell>
          <cell r="O269">
            <v>1.8337808147572782E-4</v>
          </cell>
          <cell r="P269">
            <v>1.5313581830334458E-5</v>
          </cell>
          <cell r="Q269">
            <v>2.8757924005638936E-5</v>
          </cell>
          <cell r="R269">
            <v>4.3322605885731414E-5</v>
          </cell>
          <cell r="S269">
            <v>3.2464789872518825E-5</v>
          </cell>
          <cell r="T269">
            <v>3.290013635954851E-5</v>
          </cell>
          <cell r="U269">
            <v>3.8331051008534327E-5</v>
          </cell>
          <cell r="V269">
            <v>8.5164799999996139E-5</v>
          </cell>
          <cell r="W269">
            <v>1.8255362250000086E-4</v>
          </cell>
          <cell r="X269">
            <v>1.4689659479676467E-6</v>
          </cell>
          <cell r="Y269">
            <v>5.0881844444441499E-5</v>
          </cell>
          <cell r="Z269">
            <v>6.1196829075632394E-5</v>
          </cell>
          <cell r="AA269">
            <v>6.1196829075632394E-5</v>
          </cell>
          <cell r="AB269">
            <v>0.63744628975800011</v>
          </cell>
          <cell r="AC269">
            <v>0.86809791520000013</v>
          </cell>
          <cell r="AD269">
            <v>0.52082040480000003</v>
          </cell>
          <cell r="AE269">
            <v>0.65581093759999998</v>
          </cell>
          <cell r="AF269">
            <v>1.2457061427999996</v>
          </cell>
          <cell r="AG269">
            <v>0.91286708370000003</v>
          </cell>
          <cell r="AH269">
            <v>0.43493481760000013</v>
          </cell>
          <cell r="AI269">
            <v>0.7123488965</v>
          </cell>
          <cell r="AJ269">
            <v>0.9194250251999998</v>
          </cell>
          <cell r="AK269">
            <v>0.33416199960000076</v>
          </cell>
          <cell r="AL269">
            <v>8.1417865500000366E-2</v>
          </cell>
          <cell r="AM269">
            <v>9.4731167999999866E-2</v>
          </cell>
          <cell r="AN269">
            <v>0.21875518720000015</v>
          </cell>
          <cell r="AO269">
            <v>0.19300878869999982</v>
          </cell>
          <cell r="AP269">
            <v>3.443073449999999E-2</v>
          </cell>
          <cell r="AQ269">
            <v>2.1330137500000308E-2</v>
          </cell>
          <cell r="AR269">
            <v>6.5112285599999958E-2</v>
          </cell>
          <cell r="AS269">
            <v>2.3152071800000232E-2</v>
          </cell>
          <cell r="AT269">
            <v>4.6700282999999843E-2</v>
          </cell>
          <cell r="AU269">
            <v>3.0319418499999827E-2</v>
          </cell>
          <cell r="AV269">
            <v>6.3901521199999922E-2</v>
          </cell>
          <cell r="AW269">
            <v>0.17698632419999996</v>
          </cell>
          <cell r="AX269">
            <v>9.5822999999984806E-3</v>
          </cell>
          <cell r="AY269">
            <v>4.0643904400000257E-2</v>
          </cell>
          <cell r="AZ269">
            <v>2.9437170250001015E-2</v>
          </cell>
          <cell r="BA269">
            <v>0</v>
          </cell>
        </row>
        <row r="273">
          <cell r="B273">
            <v>5.0722636120379338E-4</v>
          </cell>
          <cell r="C273">
            <v>4.5447400000000012E-4</v>
          </cell>
          <cell r="D273">
            <v>3.4708749999999989E-4</v>
          </cell>
          <cell r="E273">
            <v>5.0087500000000002E-4</v>
          </cell>
          <cell r="F273">
            <v>7.2782649999999995E-4</v>
          </cell>
          <cell r="G273">
            <v>2.3023977700551844E-3</v>
          </cell>
          <cell r="H273">
            <v>6.4381600000000018E-4</v>
          </cell>
          <cell r="I273">
            <v>2.7496249999998772E-4</v>
          </cell>
          <cell r="J273">
            <v>3.9806326827921009E-4</v>
          </cell>
          <cell r="K273">
            <v>8.9983191802329358E-4</v>
          </cell>
          <cell r="L273">
            <v>1.209770791016535E-3</v>
          </cell>
          <cell r="M273">
            <v>1.0422302854318473E-3</v>
          </cell>
          <cell r="N273">
            <v>6.2005279778742819E-4</v>
          </cell>
          <cell r="O273">
            <v>2.5432669634955579E-4</v>
          </cell>
          <cell r="P273">
            <v>3.2557199325111496E-4</v>
          </cell>
          <cell r="Q273">
            <v>3.9388115190381603E-4</v>
          </cell>
          <cell r="R273">
            <v>6.1755241763862166E-4</v>
          </cell>
          <cell r="S273">
            <v>1.7230665497718657E-3</v>
          </cell>
          <cell r="T273">
            <v>4.9117957146037824E-3</v>
          </cell>
          <cell r="U273">
            <v>8.814727619061739E-3</v>
          </cell>
          <cell r="V273">
            <v>1.4924738099999998E-2</v>
          </cell>
          <cell r="W273">
            <v>1.6238102189999996E-2</v>
          </cell>
          <cell r="X273">
            <v>6.8478821659180454E-3</v>
          </cell>
          <cell r="Y273">
            <v>4.0011486545910042E-3</v>
          </cell>
          <cell r="Z273">
            <v>3.5030651779487179E-3</v>
          </cell>
          <cell r="AA273">
            <v>3.5030651779487179E-3</v>
          </cell>
          <cell r="AB273">
            <v>4.3631478120000011E-2</v>
          </cell>
          <cell r="AC273">
            <v>4.3818571999999958E-2</v>
          </cell>
          <cell r="AD273">
            <v>5.8810715200000002E-2</v>
          </cell>
          <cell r="AE273">
            <v>0.1175637216</v>
          </cell>
          <cell r="AF273">
            <v>0.29190103740000006</v>
          </cell>
          <cell r="AG273">
            <v>0.73047829139999965</v>
          </cell>
          <cell r="AH273">
            <v>0.28878799999999982</v>
          </cell>
          <cell r="AI273">
            <v>0.14540867950000019</v>
          </cell>
          <cell r="AJ273">
            <v>0.2128041687999942</v>
          </cell>
          <cell r="AK273">
            <v>0.92719051040000022</v>
          </cell>
          <cell r="AL273">
            <v>1.4589408041999996</v>
          </cell>
          <cell r="AM273">
            <v>1.4421022559999992</v>
          </cell>
          <cell r="AN273">
            <v>0.78955071360000006</v>
          </cell>
          <cell r="AO273">
            <v>0.30566354310000027</v>
          </cell>
          <cell r="AP273">
            <v>0.37107794849999998</v>
          </cell>
          <cell r="AQ273">
            <v>0.31146771600000001</v>
          </cell>
          <cell r="AR273">
            <v>0.76076462169999992</v>
          </cell>
          <cell r="AS273">
            <v>1.7683950998999995</v>
          </cell>
          <cell r="AT273">
            <v>2.9740461640000002</v>
          </cell>
          <cell r="AU273">
            <v>3.2955202884999997</v>
          </cell>
          <cell r="AV273">
            <v>4.7368187622000004</v>
          </cell>
          <cell r="AW273">
            <v>6.8167611056000004</v>
          </cell>
          <cell r="AX273">
            <v>3.475501263</v>
          </cell>
          <cell r="AY273">
            <v>3.3127485335999989</v>
          </cell>
          <cell r="AZ273">
            <v>4.0229363821999993</v>
          </cell>
          <cell r="BA273">
            <v>0</v>
          </cell>
        </row>
      </sheetData>
      <sheetData sheetId="5"/>
      <sheetData sheetId="6">
        <row r="79">
          <cell r="B79">
            <v>1.04836456</v>
          </cell>
          <cell r="C79">
            <v>0.9657924200000001</v>
          </cell>
          <cell r="D79">
            <v>0.30963983999999994</v>
          </cell>
          <cell r="E79">
            <v>0.26583499999999999</v>
          </cell>
          <cell r="F79">
            <v>0.19415800000000005</v>
          </cell>
          <cell r="G79">
            <v>9.0664069999999986E-2</v>
          </cell>
          <cell r="H79">
            <v>3.7158280000000043E-2</v>
          </cell>
          <cell r="I79">
            <v>4.1745599999999994E-2</v>
          </cell>
          <cell r="J79">
            <v>5.9603000000000017E-2</v>
          </cell>
          <cell r="K79">
            <v>1.3855420000000007E-2</v>
          </cell>
          <cell r="L79">
            <v>6.895100000000004E-2</v>
          </cell>
          <cell r="M79">
            <v>2.4135000000000018E-2</v>
          </cell>
          <cell r="N79">
            <v>2.4756E-2</v>
          </cell>
          <cell r="O79">
            <v>2.9429200000000044E-2</v>
          </cell>
          <cell r="P79">
            <v>4.9266000000000032E-2</v>
          </cell>
          <cell r="Q79">
            <v>4.3820999999999999E-2</v>
          </cell>
          <cell r="R79">
            <v>2.3585999999999996E-2</v>
          </cell>
          <cell r="S79">
            <v>0.298458</v>
          </cell>
          <cell r="T79">
            <v>0.65089799999999987</v>
          </cell>
          <cell r="U79">
            <v>0.41195893999999988</v>
          </cell>
          <cell r="V79">
            <v>0.35747544800000003</v>
          </cell>
          <cell r="W79">
            <v>0.50098757679999995</v>
          </cell>
          <cell r="X79">
            <v>0.80818299999999998</v>
          </cell>
          <cell r="Y79">
            <v>0.96830630099999992</v>
          </cell>
          <cell r="Z79">
            <v>0.90869</v>
          </cell>
          <cell r="AA79">
            <v>0.90869</v>
          </cell>
          <cell r="AB79">
            <v>36.409501468328997</v>
          </cell>
          <cell r="AC79">
            <v>32.915225540000002</v>
          </cell>
          <cell r="AD79">
            <v>10.367459112000001</v>
          </cell>
          <cell r="AE79">
            <v>10.0714887504</v>
          </cell>
          <cell r="AF79">
            <v>7.5553640148000003</v>
          </cell>
          <cell r="AG79">
            <v>4.5274242156</v>
          </cell>
          <cell r="AH79">
            <v>2.2337124000000004</v>
          </cell>
          <cell r="AI79">
            <v>2.9360015925000003</v>
          </cell>
          <cell r="AJ79">
            <v>7.6511104248000006</v>
          </cell>
          <cell r="AK79">
            <v>1.049217378</v>
          </cell>
          <cell r="AL79">
            <v>4.4048052882000004</v>
          </cell>
          <cell r="AM79">
            <v>1.6367664959999999</v>
          </cell>
          <cell r="AN79">
            <v>1.6007156175999999</v>
          </cell>
          <cell r="AO79">
            <v>1.7757839166</v>
          </cell>
          <cell r="AP79">
            <v>3.1224625595000002</v>
          </cell>
          <cell r="AQ79">
            <v>2.1752513054999998</v>
          </cell>
          <cell r="AR79">
            <v>0.89924777379999998</v>
          </cell>
          <cell r="AS79">
            <v>16.371869971599999</v>
          </cell>
          <cell r="AT79">
            <v>53.695934137999998</v>
          </cell>
          <cell r="AU79">
            <v>33.469951223999999</v>
          </cell>
          <cell r="AV79">
            <v>21.491386200400001</v>
          </cell>
          <cell r="AW79">
            <v>30.971692507900002</v>
          </cell>
          <cell r="AX79">
            <v>77.203963511999987</v>
          </cell>
          <cell r="AY79">
            <v>87.235897368399989</v>
          </cell>
          <cell r="AZ79">
            <v>80.882314511350003</v>
          </cell>
          <cell r="BA79">
            <v>0</v>
          </cell>
        </row>
        <row r="91">
          <cell r="B91">
            <v>0.10571001399999999</v>
          </cell>
          <cell r="C91">
            <v>1.8863521000000001E-2</v>
          </cell>
          <cell r="D91">
            <v>4.1389999999999986E-3</v>
          </cell>
          <cell r="E91">
            <v>8.4399999999999753E-4</v>
          </cell>
          <cell r="F91">
            <v>1.2660000000000015E-3</v>
          </cell>
          <cell r="G91">
            <v>9.5311999999999827E-4</v>
          </cell>
          <cell r="H91">
            <v>3.5599999999999911E-4</v>
          </cell>
          <cell r="I91">
            <v>0.16158057000000003</v>
          </cell>
          <cell r="J91">
            <v>5.8409516000000009E-2</v>
          </cell>
          <cell r="K91">
            <v>6.1980000000000149E-5</v>
          </cell>
          <cell r="L91">
            <v>1.6656000000000014E-4</v>
          </cell>
          <cell r="M91">
            <v>1.0782000000000001E-4</v>
          </cell>
          <cell r="N91">
            <v>8.6420000000000003E-5</v>
          </cell>
          <cell r="O91">
            <v>8.9279999999999999E-5</v>
          </cell>
          <cell r="P91">
            <v>3.7355999999999999E-4</v>
          </cell>
          <cell r="Q91">
            <v>1.3416956521739132E-4</v>
          </cell>
          <cell r="R91">
            <v>1.1399999999999999E-6</v>
          </cell>
          <cell r="S91">
            <v>9.1400000000000006E-6</v>
          </cell>
          <cell r="T91">
            <v>1.611E-3</v>
          </cell>
          <cell r="U91">
            <v>1.2699999999999998E-2</v>
          </cell>
          <cell r="V91">
            <v>2.63E-4</v>
          </cell>
          <cell r="W91">
            <v>1.7200000000000001E-4</v>
          </cell>
          <cell r="X91">
            <v>1.67832394E-2</v>
          </cell>
          <cell r="Y91">
            <v>8.7547880000000001E-4</v>
          </cell>
          <cell r="Z91">
            <v>3.8871970000000002E-3</v>
          </cell>
          <cell r="AA91">
            <v>3.8871970000000002E-3</v>
          </cell>
          <cell r="AB91">
            <v>3.8517525300299997</v>
          </cell>
          <cell r="AC91">
            <v>1.0189706911999998</v>
          </cell>
          <cell r="AD91">
            <v>0.45365254560000001</v>
          </cell>
          <cell r="AE91">
            <v>0.69248104799999999</v>
          </cell>
          <cell r="AF91">
            <v>1.0234933590000002</v>
          </cell>
          <cell r="AG91">
            <v>0.78174516420000006</v>
          </cell>
          <cell r="AH91">
            <v>0.35156800000000005</v>
          </cell>
          <cell r="AI91">
            <v>16.274579230500002</v>
          </cell>
          <cell r="AJ91">
            <v>6.9872354288000009</v>
          </cell>
          <cell r="AK91">
            <v>0.1249336308</v>
          </cell>
          <cell r="AL91">
            <v>0.1837446714</v>
          </cell>
          <cell r="AM91">
            <v>0.115637616</v>
          </cell>
          <cell r="AN91">
            <v>8.8854198400000001E-2</v>
          </cell>
          <cell r="AO91">
            <v>8.3452491599999998E-2</v>
          </cell>
          <cell r="AP91">
            <v>0.65452803700000006</v>
          </cell>
          <cell r="AQ91">
            <v>0.154338107</v>
          </cell>
          <cell r="AR91">
            <v>9.1097869999999992E-4</v>
          </cell>
          <cell r="AS91">
            <v>3.3631168999999995E-2</v>
          </cell>
          <cell r="AT91">
            <v>0.47738618199999999</v>
          </cell>
          <cell r="AU91">
            <v>1.32434611</v>
          </cell>
          <cell r="AV91">
            <v>0.26113661720000003</v>
          </cell>
          <cell r="AW91">
            <v>0.22658284870000003</v>
          </cell>
          <cell r="AX91">
            <v>1.224315729</v>
          </cell>
          <cell r="AY91">
            <v>0.11901220319999999</v>
          </cell>
          <cell r="AZ91">
            <v>0.45196254655000001</v>
          </cell>
          <cell r="BA91">
            <v>0</v>
          </cell>
        </row>
        <row r="126">
          <cell r="B126">
            <v>0.35785299999999998</v>
          </cell>
          <cell r="C126">
            <v>0.47923093999999999</v>
          </cell>
          <cell r="D126">
            <v>0.13109199999999996</v>
          </cell>
          <cell r="E126">
            <v>0.11553999999999995</v>
          </cell>
          <cell r="F126">
            <v>6.6622999999999988E-2</v>
          </cell>
          <cell r="G126">
            <v>6.7192999999999947E-2</v>
          </cell>
          <cell r="H126">
            <v>2.8278999999999999E-2</v>
          </cell>
          <cell r="I126">
            <v>0.10049800000000003</v>
          </cell>
          <cell r="J126">
            <v>0.10395399999999999</v>
          </cell>
          <cell r="K126">
            <v>4.3105000000000004E-2</v>
          </cell>
          <cell r="L126">
            <v>0.10634100000000002</v>
          </cell>
          <cell r="M126">
            <v>6.9095000000000018E-2</v>
          </cell>
          <cell r="N126">
            <v>5.0210000000000032E-2</v>
          </cell>
          <cell r="O126">
            <v>6.7426000000000014E-2</v>
          </cell>
          <cell r="P126">
            <v>8.2171999999999995E-2</v>
          </cell>
          <cell r="Q126">
            <v>3.0822000000000002E-2</v>
          </cell>
          <cell r="R126">
            <v>2.2957000000000005E-2</v>
          </cell>
          <cell r="S126">
            <v>0.10818899999999998</v>
          </cell>
          <cell r="T126">
            <v>0.39993500000000004</v>
          </cell>
          <cell r="U126">
            <v>0.15944800000000001</v>
          </cell>
          <cell r="V126">
            <v>0.27203978680000002</v>
          </cell>
          <cell r="W126">
            <v>0.22737500000000002</v>
          </cell>
          <cell r="X126">
            <v>0.69248299999999996</v>
          </cell>
          <cell r="Y126">
            <v>0.67878799999999995</v>
          </cell>
          <cell r="Z126">
            <v>1.0665119999999999</v>
          </cell>
          <cell r="AA126">
            <v>1.0665119999999999</v>
          </cell>
          <cell r="AB126">
            <v>13.631523912669</v>
          </cell>
          <cell r="AC126">
            <v>15.520380803999998</v>
          </cell>
          <cell r="AD126">
            <v>4.1680289184000001</v>
          </cell>
          <cell r="AE126">
            <v>4.1053646144</v>
          </cell>
          <cell r="AF126">
            <v>2.3659288975000003</v>
          </cell>
          <cell r="AG126">
            <v>3.1834876788000002</v>
          </cell>
          <cell r="AH126">
            <v>1.4075276000000001</v>
          </cell>
          <cell r="AI126">
            <v>7.4901922795000004</v>
          </cell>
          <cell r="AJ126">
            <v>11.3006138188</v>
          </cell>
          <cell r="AK126">
            <v>3.1444385148</v>
          </cell>
          <cell r="AL126">
            <v>6.4887751971000007</v>
          </cell>
          <cell r="AM126">
            <v>4.7878619520000001</v>
          </cell>
          <cell r="AN126">
            <v>3.1662264304000001</v>
          </cell>
          <cell r="AO126">
            <v>3.7371990263999999</v>
          </cell>
          <cell r="AP126">
            <v>4.7710619775000005</v>
          </cell>
          <cell r="AQ126">
            <v>1.4033666079999998</v>
          </cell>
          <cell r="AR126">
            <v>0.8698717547</v>
          </cell>
          <cell r="AS126">
            <v>5.4146238574999996</v>
          </cell>
          <cell r="AT126">
            <v>32.202748616999997</v>
          </cell>
          <cell r="AU126">
            <v>12.365721603000001</v>
          </cell>
          <cell r="AV126">
            <v>17.287756678000001</v>
          </cell>
          <cell r="AW126">
            <v>15.100642638000002</v>
          </cell>
          <cell r="AX126">
            <v>73.029802013999998</v>
          </cell>
          <cell r="AY126">
            <v>65.3476972566</v>
          </cell>
          <cell r="AZ126">
            <v>99.866309356900004</v>
          </cell>
          <cell r="BA126">
            <v>0</v>
          </cell>
        </row>
        <row r="132">
          <cell r="B132">
            <v>1.3833999999999999E-2</v>
          </cell>
          <cell r="C132">
            <v>0.1526245</v>
          </cell>
          <cell r="D132">
            <v>3.3881000000000001E-2</v>
          </cell>
          <cell r="E132">
            <v>1.4017000000000002E-2</v>
          </cell>
          <cell r="F132">
            <v>2.3849000000000002E-2</v>
          </cell>
          <cell r="G132">
            <v>1.9395999999999997E-2</v>
          </cell>
          <cell r="H132">
            <v>5.4749999999999938E-3</v>
          </cell>
          <cell r="I132">
            <v>5.1784999999999984E-2</v>
          </cell>
          <cell r="J132">
            <v>2.0896000000000026E-2</v>
          </cell>
          <cell r="K132">
            <v>9.4999999999997864E-5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0.10867939999999998</v>
          </cell>
          <cell r="U132">
            <v>3.9160999999999994E-2</v>
          </cell>
          <cell r="V132">
            <v>5.5071999999999996E-2</v>
          </cell>
          <cell r="W132">
            <v>4.8296999999999993E-2</v>
          </cell>
          <cell r="X132">
            <v>6.1512999999999998E-2</v>
          </cell>
          <cell r="Y132">
            <v>0.11607799999999999</v>
          </cell>
          <cell r="Z132">
            <v>0.13478200000000001</v>
          </cell>
          <cell r="AA132">
            <v>0.13478200000000001</v>
          </cell>
          <cell r="AB132">
            <v>0.45005075373600001</v>
          </cell>
          <cell r="AC132">
            <v>5.0931473379999996</v>
          </cell>
          <cell r="AD132">
            <v>1.0657725216</v>
          </cell>
          <cell r="AE132">
            <v>0.41589020480000005</v>
          </cell>
          <cell r="AF132">
            <v>0.87414077379999999</v>
          </cell>
          <cell r="AG132">
            <v>1.1023136553000001</v>
          </cell>
          <cell r="AH132">
            <v>0.28502120000000003</v>
          </cell>
          <cell r="AI132">
            <v>5.7459829689999999</v>
          </cell>
          <cell r="AJ132">
            <v>3.0948132360000002</v>
          </cell>
          <cell r="AK132">
            <v>8.0828659999999993E-3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9.0305247669999993</v>
          </cell>
          <cell r="AU132">
            <v>3.4424904875000002</v>
          </cell>
          <cell r="AV132">
            <v>3.2880945436000002</v>
          </cell>
          <cell r="AW132">
            <v>2.9824429748000005</v>
          </cell>
          <cell r="AX132">
            <v>6.5697375509999993</v>
          </cell>
          <cell r="AY132">
            <v>11.2806752256</v>
          </cell>
          <cell r="AZ132">
            <v>13.186056069000001</v>
          </cell>
          <cell r="BA132">
            <v>0</v>
          </cell>
        </row>
        <row r="188">
          <cell r="B188">
            <v>2.4000000000000001E-5</v>
          </cell>
          <cell r="C188">
            <v>0</v>
          </cell>
          <cell r="D188">
            <v>0</v>
          </cell>
          <cell r="E188">
            <v>0</v>
          </cell>
          <cell r="F188">
            <v>2.9999999999999997E-5</v>
          </cell>
          <cell r="G188">
            <v>0</v>
          </cell>
          <cell r="H188">
            <v>1.1899999999999999E-4</v>
          </cell>
          <cell r="I188">
            <v>2.9E-5</v>
          </cell>
          <cell r="J188">
            <v>0</v>
          </cell>
          <cell r="K188">
            <v>0</v>
          </cell>
          <cell r="L188">
            <v>7.1333333333333334E-6</v>
          </cell>
          <cell r="M188">
            <v>0</v>
          </cell>
          <cell r="N188">
            <v>2.3E-5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1.9599999999999986E-6</v>
          </cell>
          <cell r="T188">
            <v>0.42794699999999997</v>
          </cell>
          <cell r="U188">
            <v>0.16461699999999999</v>
          </cell>
          <cell r="V188">
            <v>6.0000000000000002E-6</v>
          </cell>
          <cell r="W188">
            <v>0</v>
          </cell>
          <cell r="X188">
            <v>5.4599999999999986E-8</v>
          </cell>
          <cell r="Y188">
            <v>3.0615E-2</v>
          </cell>
          <cell r="Z188">
            <v>7.4253999999999987E-2</v>
          </cell>
          <cell r="AA188">
            <v>7.4253999999999987E-2</v>
          </cell>
          <cell r="AB188">
            <v>1.9457755070999998E-2</v>
          </cell>
          <cell r="AC188">
            <v>0</v>
          </cell>
          <cell r="AD188">
            <v>0</v>
          </cell>
          <cell r="AE188">
            <v>0</v>
          </cell>
          <cell r="AF188">
            <v>2.8349724900000001E-2</v>
          </cell>
          <cell r="AG188">
            <v>0</v>
          </cell>
          <cell r="AH188">
            <v>4.6457200000000004E-2</v>
          </cell>
          <cell r="AI188">
            <v>1.2112479000000001E-2</v>
          </cell>
          <cell r="AJ188">
            <v>0</v>
          </cell>
          <cell r="AK188">
            <v>0</v>
          </cell>
          <cell r="AL188">
            <v>1.1347992E-3</v>
          </cell>
          <cell r="AM188">
            <v>0</v>
          </cell>
          <cell r="AN188">
            <v>2.5053599999999999E-2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1.23961981E-2</v>
          </cell>
          <cell r="AT188">
            <v>31.254978401999999</v>
          </cell>
          <cell r="AU188">
            <v>12.2806608735</v>
          </cell>
          <cell r="AV188">
            <v>1.88600064E-2</v>
          </cell>
          <cell r="AW188">
            <v>0</v>
          </cell>
          <cell r="AX188">
            <v>4.6226699999999998E-4</v>
          </cell>
          <cell r="AY188">
            <v>3.2237813321999997</v>
          </cell>
          <cell r="AZ188">
            <v>7.6468083962000009</v>
          </cell>
          <cell r="BA188">
            <v>0</v>
          </cell>
        </row>
        <row r="194">
          <cell r="B194">
            <v>9.714359120000001</v>
          </cell>
          <cell r="C194">
            <v>11.841718</v>
          </cell>
          <cell r="D194">
            <v>4.939112999999999</v>
          </cell>
          <cell r="E194">
            <v>4.9786830000000002</v>
          </cell>
          <cell r="F194">
            <v>4.9009219999999987</v>
          </cell>
          <cell r="G194">
            <v>5.0200259599999999</v>
          </cell>
          <cell r="H194">
            <v>4.2521589999999989</v>
          </cell>
          <cell r="I194">
            <v>2.429498999999999</v>
          </cell>
          <cell r="J194">
            <v>1.7122980000000001</v>
          </cell>
          <cell r="K194">
            <v>0.88122099999999959</v>
          </cell>
          <cell r="L194">
            <v>0.7395170000000002</v>
          </cell>
          <cell r="M194">
            <v>0.6011173649999999</v>
          </cell>
          <cell r="N194">
            <v>0.53498299999999999</v>
          </cell>
          <cell r="O194">
            <v>0.72179600000000033</v>
          </cell>
          <cell r="P194">
            <v>0.75570800000000027</v>
          </cell>
          <cell r="Q194">
            <v>0.67873499999999964</v>
          </cell>
          <cell r="R194">
            <v>0.88831214000000003</v>
          </cell>
          <cell r="S194">
            <v>3.6005949999999993</v>
          </cell>
          <cell r="T194">
            <v>4.2373259999999995</v>
          </cell>
          <cell r="U194">
            <v>3.7585649999999999</v>
          </cell>
          <cell r="V194">
            <v>4.1247689999999988</v>
          </cell>
          <cell r="W194">
            <v>4.0129409999999996</v>
          </cell>
          <cell r="X194">
            <v>0.51019099999999995</v>
          </cell>
          <cell r="Y194">
            <v>0</v>
          </cell>
          <cell r="Z194">
            <v>0</v>
          </cell>
          <cell r="AA194">
            <v>0</v>
          </cell>
          <cell r="AB194">
            <v>293.54220984653097</v>
          </cell>
          <cell r="AC194">
            <v>353.56960452120001</v>
          </cell>
          <cell r="AD194">
            <v>196.37338460640001</v>
          </cell>
          <cell r="AE194">
            <v>240.21883341120002</v>
          </cell>
          <cell r="AF194">
            <v>274.1957864821</v>
          </cell>
          <cell r="AG194">
            <v>309.17728134150002</v>
          </cell>
          <cell r="AH194">
            <v>268.0881784</v>
          </cell>
          <cell r="AI194">
            <v>200.36482908150001</v>
          </cell>
          <cell r="AJ194">
            <v>182.98213828120001</v>
          </cell>
          <cell r="AK194">
            <v>68.481116286000002</v>
          </cell>
          <cell r="AL194">
            <v>57.478136274000001</v>
          </cell>
          <cell r="AM194">
            <v>51.281096255999998</v>
          </cell>
          <cell r="AN194">
            <v>41.436948185600002</v>
          </cell>
          <cell r="AO194">
            <v>52.116269594400002</v>
          </cell>
          <cell r="AP194">
            <v>58.883237021500001</v>
          </cell>
          <cell r="AQ194">
            <v>41.922123540499996</v>
          </cell>
          <cell r="AR194">
            <v>56.974630204299999</v>
          </cell>
          <cell r="AS194">
            <v>177.5184551712</v>
          </cell>
          <cell r="AT194">
            <v>259.86735573800001</v>
          </cell>
          <cell r="AU194">
            <v>198.6620446165</v>
          </cell>
          <cell r="AV194">
            <v>205.34512148100001</v>
          </cell>
          <cell r="AW194">
            <v>207.76268788940001</v>
          </cell>
          <cell r="AX194">
            <v>25.083487727999998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7.0078254999999992E-2</v>
          </cell>
          <cell r="C225">
            <v>0.10583364000000001</v>
          </cell>
          <cell r="D225">
            <v>5.3752559999999991E-2</v>
          </cell>
          <cell r="E225">
            <v>8.7106784999999992E-2</v>
          </cell>
          <cell r="F225">
            <v>0.155824829</v>
          </cell>
          <cell r="G225">
            <v>0.17075155200000003</v>
          </cell>
          <cell r="H225">
            <v>0.11721562000000006</v>
          </cell>
          <cell r="I225">
            <v>0.27214038599999996</v>
          </cell>
          <cell r="J225">
            <v>0.15763215999999991</v>
          </cell>
          <cell r="K225">
            <v>0.23191091999999996</v>
          </cell>
          <cell r="L225">
            <v>6.1725799999999997E-2</v>
          </cell>
          <cell r="M225">
            <v>8.2284259999999984E-2</v>
          </cell>
          <cell r="N225">
            <v>0.12607545999999997</v>
          </cell>
          <cell r="O225">
            <v>0.12571737999999999</v>
          </cell>
          <cell r="P225">
            <v>6.2117000000000006E-2</v>
          </cell>
          <cell r="Q225">
            <v>7.1342879999999997E-2</v>
          </cell>
          <cell r="R225">
            <v>5.607899999999999E-2</v>
          </cell>
          <cell r="S225">
            <v>8.4322000000000008E-2</v>
          </cell>
          <cell r="T225">
            <v>0.10153665999999999</v>
          </cell>
          <cell r="U225">
            <v>8.0267000000000005E-2</v>
          </cell>
          <cell r="V225">
            <v>0.17758899999999997</v>
          </cell>
          <cell r="W225">
            <v>0.15530199999999997</v>
          </cell>
          <cell r="X225">
            <v>0.57882938340000001</v>
          </cell>
          <cell r="Y225">
            <v>0.70188400699999998</v>
          </cell>
          <cell r="Z225">
            <v>0.55526599999999993</v>
          </cell>
          <cell r="AA225">
            <v>0.55526599999999993</v>
          </cell>
          <cell r="AB225">
            <v>2.1416793660779998</v>
          </cell>
          <cell r="AC225">
            <v>3.0667045639999997</v>
          </cell>
          <cell r="AD225">
            <v>1.9359836159999999</v>
          </cell>
          <cell r="AE225">
            <v>3.5428844640000001</v>
          </cell>
          <cell r="AF225">
            <v>7.6881640227000005</v>
          </cell>
          <cell r="AG225">
            <v>9.1782830567999998</v>
          </cell>
          <cell r="AH225">
            <v>4.9608756000000005</v>
          </cell>
          <cell r="AI225">
            <v>23.089889342500001</v>
          </cell>
          <cell r="AJ225">
            <v>14.728794170400002</v>
          </cell>
          <cell r="AK225">
            <v>19.668883783999998</v>
          </cell>
          <cell r="AL225">
            <v>5.5778098365000002</v>
          </cell>
          <cell r="AM225">
            <v>8.6371372799999993</v>
          </cell>
          <cell r="AN225">
            <v>11.944876820799999</v>
          </cell>
          <cell r="AO225">
            <v>12.217377834000001</v>
          </cell>
          <cell r="AP225">
            <v>6.0927295020000001</v>
          </cell>
          <cell r="AQ225">
            <v>6.4970689034999998</v>
          </cell>
          <cell r="AR225">
            <v>4.1098853861000002</v>
          </cell>
          <cell r="AS225">
            <v>5.4309660976999998</v>
          </cell>
          <cell r="AT225">
            <v>7.284847332</v>
          </cell>
          <cell r="AU225">
            <v>5.5420825110000003</v>
          </cell>
          <cell r="AV225">
            <v>12.0699392206</v>
          </cell>
          <cell r="AW225">
            <v>11.162050579000001</v>
          </cell>
          <cell r="AX225">
            <v>37.458319508999999</v>
          </cell>
          <cell r="AY225">
            <v>49.534629812799999</v>
          </cell>
          <cell r="AZ225">
            <v>42.610016652600002</v>
          </cell>
          <cell r="BA225">
            <v>0</v>
          </cell>
        </row>
        <row r="263">
          <cell r="B263">
            <v>11.369739717000002</v>
          </cell>
          <cell r="C263">
            <v>13.628024091</v>
          </cell>
          <cell r="D263">
            <v>5.4914464569999994</v>
          </cell>
          <cell r="E263">
            <v>5.4622786849999994</v>
          </cell>
          <cell r="F263">
            <v>5.3428029499999985</v>
          </cell>
          <cell r="G263">
            <v>5.3704753420000007</v>
          </cell>
          <cell r="H263">
            <v>4.4409989999999979</v>
          </cell>
          <cell r="I263">
            <v>3.0709186049999992</v>
          </cell>
          <cell r="J263">
            <v>2.1215596519999997</v>
          </cell>
          <cell r="K263">
            <v>1.1707379399999995</v>
          </cell>
          <cell r="L263">
            <v>0.97892481833333367</v>
          </cell>
          <cell r="M263">
            <v>0.77677568499999994</v>
          </cell>
          <cell r="N263">
            <v>0.73628915999999989</v>
          </cell>
          <cell r="O263">
            <v>0.94463016000000033</v>
          </cell>
          <cell r="P263">
            <v>0.9498202400000002</v>
          </cell>
          <cell r="Q263">
            <v>0.82489246289855045</v>
          </cell>
          <cell r="R263">
            <v>0.99093557999999993</v>
          </cell>
          <cell r="S263">
            <v>4.0981007088571424</v>
          </cell>
          <cell r="T263">
            <v>5.9294615107692303</v>
          </cell>
          <cell r="U263">
            <v>4.6269917545454549</v>
          </cell>
          <cell r="V263">
            <v>4.9883415723555551</v>
          </cell>
          <cell r="W263">
            <v>4.9460058605999997</v>
          </cell>
          <cell r="X263">
            <v>2.8073069654</v>
          </cell>
          <cell r="Y263">
            <v>2.5242322215142856</v>
          </cell>
          <cell r="Z263">
            <v>2.7923272165999999</v>
          </cell>
          <cell r="AA263">
            <v>2.7923272165999999</v>
          </cell>
          <cell r="AB263">
            <v>352.00302618302698</v>
          </cell>
          <cell r="AC263">
            <v>413.33524047719999</v>
          </cell>
          <cell r="AD263">
            <v>215.23963364159999</v>
          </cell>
          <cell r="AE263">
            <v>259.20840658720005</v>
          </cell>
          <cell r="AF263">
            <v>293.83474463279998</v>
          </cell>
          <cell r="AG263">
            <v>328.08697182690003</v>
          </cell>
          <cell r="AH263">
            <v>277.51145639999999</v>
          </cell>
          <cell r="AI263">
            <v>257.19238133750002</v>
          </cell>
          <cell r="AJ263">
            <v>227.56519408160003</v>
          </cell>
          <cell r="AK263">
            <v>92.542339643600002</v>
          </cell>
          <cell r="AL263">
            <v>74.328548202900009</v>
          </cell>
          <cell r="AM263">
            <v>66.474499248000001</v>
          </cell>
          <cell r="AN263">
            <v>58.280794387199997</v>
          </cell>
          <cell r="AO263">
            <v>70.054426225500009</v>
          </cell>
          <cell r="AP263">
            <v>73.740802399000003</v>
          </cell>
          <cell r="AQ263">
            <v>52.181467001999991</v>
          </cell>
          <cell r="AR263">
            <v>62.854678925599991</v>
          </cell>
          <cell r="AS263">
            <v>207.01926360829998</v>
          </cell>
          <cell r="AT263">
            <v>394.31081201700005</v>
          </cell>
          <cell r="AU263">
            <v>267.29117292900003</v>
          </cell>
          <cell r="AV263">
            <v>260.15875008280005</v>
          </cell>
          <cell r="AW263">
            <v>268.53940322100004</v>
          </cell>
          <cell r="AX263">
            <v>243.39905565299998</v>
          </cell>
          <cell r="AY263">
            <v>219.74116749639998</v>
          </cell>
          <cell r="AZ263">
            <v>249.66008721950001</v>
          </cell>
          <cell r="BA263">
            <v>0</v>
          </cell>
        </row>
        <row r="264">
          <cell r="B264">
            <v>1.637020597</v>
          </cell>
          <cell r="C264">
            <v>1.754194091</v>
          </cell>
          <cell r="D264">
            <v>0.55216181699999989</v>
          </cell>
          <cell r="E264">
            <v>0.48353978499999994</v>
          </cell>
          <cell r="F264">
            <v>0.44177624900000001</v>
          </cell>
          <cell r="G264">
            <v>0.34899874199999997</v>
          </cell>
          <cell r="H264">
            <v>0.1887139000000001</v>
          </cell>
          <cell r="I264">
            <v>0.62777855599999999</v>
          </cell>
          <cell r="J264">
            <v>0.40050167599999997</v>
          </cell>
          <cell r="K264">
            <v>0.28902832000000001</v>
          </cell>
          <cell r="L264">
            <v>0.23938899333333338</v>
          </cell>
          <cell r="M264">
            <v>0.17562308000000001</v>
          </cell>
          <cell r="N264">
            <v>0.20115088</v>
          </cell>
          <cell r="O264">
            <v>0.22266301000000005</v>
          </cell>
          <cell r="P264">
            <v>0.19393326000000002</v>
          </cell>
          <cell r="Q264">
            <v>0.14615604956521738</v>
          </cell>
          <cell r="R264">
            <v>0.10262313999999999</v>
          </cell>
          <cell r="S264">
            <v>0.49115010000000003</v>
          </cell>
          <cell r="T264">
            <v>1.6906230599999998</v>
          </cell>
          <cell r="U264">
            <v>0.86815593999999985</v>
          </cell>
          <cell r="V264">
            <v>0.86245323480000002</v>
          </cell>
          <cell r="W264">
            <v>0.93217084939999983</v>
          </cell>
          <cell r="X264">
            <v>2.1698074697999998</v>
          </cell>
          <cell r="Y264">
            <v>2.4965731930000001</v>
          </cell>
          <cell r="Z264">
            <v>2.7434882067999995</v>
          </cell>
          <cell r="AA264">
            <v>2.7434882067999995</v>
          </cell>
          <cell r="AB264">
            <v>57.960842452884002</v>
          </cell>
          <cell r="AC264">
            <v>58.911563136799991</v>
          </cell>
          <cell r="AD264">
            <v>18.850313784000004</v>
          </cell>
          <cell r="AE264">
            <v>18.9483330176</v>
          </cell>
          <cell r="AF264">
            <v>19.606758555300001</v>
          </cell>
          <cell r="AG264">
            <v>18.793966791599999</v>
          </cell>
          <cell r="AH264">
            <v>9.3504532000000005</v>
          </cell>
          <cell r="AI264">
            <v>55.548757893000008</v>
          </cell>
          <cell r="AJ264">
            <v>43.771200674800006</v>
          </cell>
          <cell r="AK264">
            <v>23.995556173599997</v>
          </cell>
          <cell r="AL264">
            <v>16.834769994600002</v>
          </cell>
          <cell r="AM264">
            <v>15.177538367999999</v>
          </cell>
          <cell r="AN264">
            <v>16.825726667199998</v>
          </cell>
          <cell r="AO264">
            <v>17.8138252215</v>
          </cell>
          <cell r="AP264">
            <v>14.71425344</v>
          </cell>
          <cell r="AQ264">
            <v>10.258871923999999</v>
          </cell>
          <cell r="AR264">
            <v>5.8799158932999998</v>
          </cell>
          <cell r="AS264">
            <v>27.577577784899997</v>
          </cell>
          <cell r="AT264">
            <v>133.969224548</v>
          </cell>
          <cell r="AU264">
            <v>68.456502532000016</v>
          </cell>
          <cell r="AV264">
            <v>54.485777224800003</v>
          </cell>
          <cell r="AW264">
            <v>60.49756738140001</v>
          </cell>
          <cell r="AX264">
            <v>197.84400538499997</v>
          </cell>
          <cell r="AY264">
            <v>216.75607989529999</v>
          </cell>
          <cell r="AZ264">
            <v>244.81711167044998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6.0000000000000002E-6</v>
          </cell>
          <cell r="H266">
            <v>0</v>
          </cell>
          <cell r="I266">
            <v>0</v>
          </cell>
          <cell r="J266">
            <v>2.6084E-5</v>
          </cell>
          <cell r="K266">
            <v>0</v>
          </cell>
          <cell r="L266">
            <v>1.1399999999999999E-5</v>
          </cell>
          <cell r="M266">
            <v>0</v>
          </cell>
          <cell r="N266">
            <v>0</v>
          </cell>
          <cell r="O266">
            <v>1.6899999999999999E-4</v>
          </cell>
          <cell r="P266">
            <v>1.7200000000000001E-4</v>
          </cell>
          <cell r="Q266">
            <v>0</v>
          </cell>
          <cell r="R266">
            <v>0</v>
          </cell>
          <cell r="S266">
            <v>1.8199999999999997E-6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7.7000000000000001E-5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2.5354758E-3</v>
          </cell>
          <cell r="AH266">
            <v>0</v>
          </cell>
          <cell r="AI266">
            <v>0</v>
          </cell>
          <cell r="AJ266">
            <v>8.5894720000000016E-4</v>
          </cell>
          <cell r="AK266">
            <v>0</v>
          </cell>
          <cell r="AL266">
            <v>1.4797463400000002E-2</v>
          </cell>
          <cell r="AM266">
            <v>0</v>
          </cell>
          <cell r="AN266">
            <v>0</v>
          </cell>
          <cell r="AO266">
            <v>0.12423180210000001</v>
          </cell>
          <cell r="AP266">
            <v>0.13576605750000001</v>
          </cell>
          <cell r="AQ266">
            <v>0</v>
          </cell>
          <cell r="AR266">
            <v>0</v>
          </cell>
          <cell r="AS266">
            <v>1.9803641000000001E-3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1.2916128499999999E-2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3.1999999999999999E-5</v>
          </cell>
          <cell r="D267">
            <v>1.8999999999999998E-5</v>
          </cell>
          <cell r="E267">
            <v>4.6899999999999995E-5</v>
          </cell>
          <cell r="F267">
            <v>1.7379999999999996E-5</v>
          </cell>
          <cell r="G267">
            <v>3.2399999999999995E-5</v>
          </cell>
          <cell r="H267">
            <v>3.01E-5</v>
          </cell>
          <cell r="I267">
            <v>8.8199999999999986E-6</v>
          </cell>
          <cell r="J267">
            <v>4.8099999999999997E-5</v>
          </cell>
          <cell r="K267">
            <v>8.2599999999999988E-6</v>
          </cell>
          <cell r="L267">
            <v>0</v>
          </cell>
          <cell r="M267">
            <v>2.232E-5</v>
          </cell>
          <cell r="N267">
            <v>0</v>
          </cell>
          <cell r="O267">
            <v>1.1499999999999998E-6</v>
          </cell>
          <cell r="P267">
            <v>5.6999999999999996E-6</v>
          </cell>
          <cell r="Q267">
            <v>0</v>
          </cell>
          <cell r="R267">
            <v>0</v>
          </cell>
          <cell r="S267">
            <v>9.9999999999999995E-7</v>
          </cell>
          <cell r="T267">
            <v>0</v>
          </cell>
          <cell r="U267">
            <v>2.7999999999999997E-7</v>
          </cell>
          <cell r="V267">
            <v>0</v>
          </cell>
          <cell r="W267">
            <v>6.999999999999999E-9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9.4530580000000003E-3</v>
          </cell>
          <cell r="AD267">
            <v>5.8740672000000002E-3</v>
          </cell>
          <cell r="AE267">
            <v>3.0700768000000003E-2</v>
          </cell>
          <cell r="AF267">
            <v>9.6700786000000014E-3</v>
          </cell>
          <cell r="AG267">
            <v>1.59294564E-2</v>
          </cell>
          <cell r="AH267">
            <v>4.8968400000000002E-2</v>
          </cell>
          <cell r="AI267">
            <v>6.189178E-3</v>
          </cell>
          <cell r="AJ267">
            <v>5.3087055200000004E-2</v>
          </cell>
          <cell r="AK267">
            <v>7.7034803999999997E-3</v>
          </cell>
          <cell r="AL267">
            <v>0</v>
          </cell>
          <cell r="AM267">
            <v>1.553472E-3</v>
          </cell>
          <cell r="AN267">
            <v>0</v>
          </cell>
          <cell r="AO267">
            <v>0</v>
          </cell>
          <cell r="AP267">
            <v>1.08937E-4</v>
          </cell>
          <cell r="AQ267">
            <v>0</v>
          </cell>
          <cell r="AR267">
            <v>0</v>
          </cell>
          <cell r="AS267">
            <v>0</v>
          </cell>
          <cell r="AT267">
            <v>5.0086210000000004E-3</v>
          </cell>
          <cell r="AU267">
            <v>5.4788329999999998E-3</v>
          </cell>
          <cell r="AV267">
            <v>0</v>
          </cell>
          <cell r="AW267">
            <v>2.8029990000000006E-4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5.9999999999999993E-6</v>
          </cell>
          <cell r="C268">
            <v>0</v>
          </cell>
          <cell r="D268">
            <v>6.7000000000000002E-5</v>
          </cell>
          <cell r="E268">
            <v>0</v>
          </cell>
          <cell r="F268">
            <v>1.3209999999999999E-6</v>
          </cell>
          <cell r="G268">
            <v>0</v>
          </cell>
          <cell r="H268">
            <v>0</v>
          </cell>
          <cell r="I268">
            <v>1.9399999999999999E-7</v>
          </cell>
          <cell r="J268">
            <v>5.2599999999999992E-7</v>
          </cell>
          <cell r="K268">
            <v>1.3999999999999998E-7</v>
          </cell>
          <cell r="L268">
            <v>4.6249999999999998E-6</v>
          </cell>
          <cell r="M268">
            <v>6.9999999999999997E-7</v>
          </cell>
          <cell r="N268">
            <v>0</v>
          </cell>
          <cell r="O268">
            <v>0</v>
          </cell>
          <cell r="P268">
            <v>2.7999999999999997E-7</v>
          </cell>
          <cell r="Q268">
            <v>1.2733333333333331E-6</v>
          </cell>
          <cell r="R268">
            <v>2.9999999999999999E-7</v>
          </cell>
          <cell r="S268">
            <v>1.42E-6</v>
          </cell>
          <cell r="T268">
            <v>4.4507692307692306E-6</v>
          </cell>
          <cell r="U268">
            <v>3.0254545454545452E-5</v>
          </cell>
          <cell r="V268">
            <v>1.5555555555555554E-8</v>
          </cell>
          <cell r="W268">
            <v>0</v>
          </cell>
          <cell r="X268">
            <v>1.2319999999999999E-7</v>
          </cell>
          <cell r="Y268">
            <v>2.5714285714285712E-8</v>
          </cell>
          <cell r="Z268">
            <v>2.7999999999999998E-9</v>
          </cell>
          <cell r="AA268">
            <v>2.7999999999999998E-9</v>
          </cell>
          <cell r="AB268">
            <v>3.8209869809999997E-3</v>
          </cell>
          <cell r="AC268">
            <v>0</v>
          </cell>
          <cell r="AD268">
            <v>4.1247072000000001E-3</v>
          </cell>
          <cell r="AE268">
            <v>0</v>
          </cell>
          <cell r="AF268">
            <v>1.6431919000000001E-3</v>
          </cell>
          <cell r="AG268">
            <v>0</v>
          </cell>
          <cell r="AH268">
            <v>0</v>
          </cell>
          <cell r="AI268">
            <v>2.6587700000000003E-4</v>
          </cell>
          <cell r="AJ268">
            <v>1.2619464000000003E-3</v>
          </cell>
          <cell r="AK268">
            <v>1.785344E-4</v>
          </cell>
          <cell r="AL268">
            <v>4.9050899999999998E-4</v>
          </cell>
          <cell r="AM268">
            <v>4.2804000000000002E-3</v>
          </cell>
          <cell r="AN268">
            <v>0</v>
          </cell>
          <cell r="AO268">
            <v>0</v>
          </cell>
          <cell r="AP268">
            <v>6.7806640000000005E-3</v>
          </cell>
          <cell r="AQ268">
            <v>4.2382899999999997E-4</v>
          </cell>
          <cell r="AR268">
            <v>1.3282799999999998E-4</v>
          </cell>
          <cell r="AS268">
            <v>3.4817353999999998E-3</v>
          </cell>
          <cell r="AT268">
            <v>4.7133709999999992E-3</v>
          </cell>
          <cell r="AU268">
            <v>3.25046825E-2</v>
          </cell>
          <cell r="AV268">
            <v>1.5990799999999999E-5</v>
          </cell>
          <cell r="AW268">
            <v>0</v>
          </cell>
          <cell r="AX268">
            <v>2.6925209999999998E-3</v>
          </cell>
          <cell r="AY268">
            <v>9.7316999999999987E-6</v>
          </cell>
          <cell r="AZ268">
            <v>1.8394850000000002E-5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1.9999999999999999E-6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5.2199999999999991E-6</v>
          </cell>
          <cell r="L269">
            <v>6.9999999999999997E-7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1.3999999999999998E-7</v>
          </cell>
          <cell r="R269">
            <v>0</v>
          </cell>
          <cell r="S269">
            <v>1.3999999999999998E-7</v>
          </cell>
          <cell r="T269">
            <v>0</v>
          </cell>
          <cell r="U269">
            <v>0</v>
          </cell>
          <cell r="V269">
            <v>3.2199999999999989E-7</v>
          </cell>
          <cell r="W269">
            <v>1.5999999999999999E-5</v>
          </cell>
          <cell r="X269">
            <v>9.4918372400000006E-2</v>
          </cell>
          <cell r="Y269">
            <v>0</v>
          </cell>
          <cell r="Z269">
            <v>2.2006999999999998E-5</v>
          </cell>
          <cell r="AA269">
            <v>2.2006999999999998E-5</v>
          </cell>
          <cell r="AB269">
            <v>0</v>
          </cell>
          <cell r="AC269">
            <v>0</v>
          </cell>
          <cell r="AD269">
            <v>0</v>
          </cell>
          <cell r="AE269">
            <v>6.5111872000000008E-3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6.3742360000000001E-3</v>
          </cell>
          <cell r="AL269">
            <v>2.2536900000000001E-5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4.7708499999999999E-5</v>
          </cell>
          <cell r="AR269">
            <v>0</v>
          </cell>
          <cell r="AS269">
            <v>1.1319594E-3</v>
          </cell>
          <cell r="AT269">
            <v>0</v>
          </cell>
          <cell r="AU269">
            <v>0</v>
          </cell>
          <cell r="AV269">
            <v>1.2267228E-3</v>
          </cell>
          <cell r="AW269">
            <v>3.3304832000000005E-3</v>
          </cell>
          <cell r="AX269">
            <v>17.726948576999998</v>
          </cell>
          <cell r="AY269">
            <v>0</v>
          </cell>
          <cell r="AZ269">
            <v>4.3931230000000005E-3</v>
          </cell>
          <cell r="BA269">
            <v>0</v>
          </cell>
        </row>
        <row r="273">
          <cell r="B273">
            <v>1.8268E-2</v>
          </cell>
          <cell r="C273">
            <v>3.1904000000000002E-2</v>
          </cell>
          <cell r="D273">
            <v>0</v>
          </cell>
          <cell r="E273">
            <v>0</v>
          </cell>
          <cell r="F273">
            <v>8.6000000000000003E-5</v>
          </cell>
          <cell r="G273">
            <v>1.4020000000000005E-3</v>
          </cell>
          <cell r="H273">
            <v>3.4999999999999997E-5</v>
          </cell>
          <cell r="I273">
            <v>1.3628000000000003E-2</v>
          </cell>
          <cell r="J273">
            <v>8.6427200000001002E-3</v>
          </cell>
          <cell r="K273">
            <v>4.7500000000000043E-4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0.49461877543799998</v>
          </cell>
          <cell r="AC273">
            <v>0.84048746279999997</v>
          </cell>
          <cell r="AD273">
            <v>0</v>
          </cell>
          <cell r="AE273">
            <v>0</v>
          </cell>
          <cell r="AF273">
            <v>2.0886324900000003E-2</v>
          </cell>
          <cell r="AG273">
            <v>8.7422907000000008E-2</v>
          </cell>
          <cell r="AH273">
            <v>2.5112000000000003E-3</v>
          </cell>
          <cell r="AI273">
            <v>1.268488203</v>
          </cell>
          <cell r="AJ273">
            <v>0.75093900200000008</v>
          </cell>
          <cell r="AK273">
            <v>5.1410933199999995E-2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79">
          <cell r="B79">
            <v>9.7427985200000011E-2</v>
          </cell>
          <cell r="C79">
            <v>0.10007848760000002</v>
          </cell>
          <cell r="D79">
            <v>0.10126021360000001</v>
          </cell>
          <cell r="E79">
            <v>0.11524152640000002</v>
          </cell>
          <cell r="F79">
            <v>9.1276312400000004E-2</v>
          </cell>
          <cell r="G79">
            <v>8.621196220000002E-2</v>
          </cell>
          <cell r="H79">
            <v>8.2802283200000007E-2</v>
          </cell>
          <cell r="I79">
            <v>6.6975308400000017E-2</v>
          </cell>
          <cell r="J79">
            <v>5.8723392000000006E-2</v>
          </cell>
          <cell r="K79">
            <v>6.7305201600000003E-2</v>
          </cell>
          <cell r="L79">
            <v>7.9479727599999994E-2</v>
          </cell>
          <cell r="M79">
            <v>5.6940468857999998E-2</v>
          </cell>
          <cell r="N79">
            <v>7.1550060400000018E-2</v>
          </cell>
          <cell r="O79">
            <v>5.9006110799999997E-2</v>
          </cell>
          <cell r="P79">
            <v>5.3144728000000002E-2</v>
          </cell>
          <cell r="Q79">
            <v>4.4374366400000004E-2</v>
          </cell>
          <cell r="R79">
            <v>2.2226700828070177E-2</v>
          </cell>
          <cell r="S79">
            <v>2.3578937200000004E-2</v>
          </cell>
          <cell r="T79">
            <v>2.4736457199999999E-2</v>
          </cell>
          <cell r="U79">
            <v>1.9621456400000001E-2</v>
          </cell>
          <cell r="V79">
            <v>1.6233712767999998E-2</v>
          </cell>
          <cell r="W79">
            <v>1.6114970144000006E-2</v>
          </cell>
          <cell r="X79">
            <v>1.6259804652000002E-2</v>
          </cell>
          <cell r="Y79">
            <v>1.5678149032000002E-2</v>
          </cell>
          <cell r="Z79">
            <v>2.0755157696E-2</v>
          </cell>
          <cell r="AA79">
            <v>2.0755157696E-2</v>
          </cell>
          <cell r="AB79">
            <v>9.3764351272170003</v>
          </cell>
          <cell r="AC79">
            <v>9.3322469335999987</v>
          </cell>
          <cell r="AD79">
            <v>10.238494401600001</v>
          </cell>
          <cell r="AE79">
            <v>15.169615977600001</v>
          </cell>
          <cell r="AF79">
            <v>13.765108107100001</v>
          </cell>
          <cell r="AG79">
            <v>14.4150818955</v>
          </cell>
          <cell r="AH79">
            <v>14.892671600000002</v>
          </cell>
          <cell r="AI79">
            <v>17.1706806555</v>
          </cell>
          <cell r="AJ79">
            <v>16.014795504400002</v>
          </cell>
          <cell r="AK79">
            <v>15.169470993599999</v>
          </cell>
          <cell r="AL79">
            <v>18.685779945300002</v>
          </cell>
          <cell r="AM79">
            <v>16.758232320000001</v>
          </cell>
          <cell r="AN79">
            <v>18.8148835776</v>
          </cell>
          <cell r="AO79">
            <v>16.803669705299999</v>
          </cell>
          <cell r="AP79">
            <v>16.291275935000002</v>
          </cell>
          <cell r="AQ79">
            <v>11.378074501499999</v>
          </cell>
          <cell r="AR79">
            <v>6.1353419234999995</v>
          </cell>
          <cell r="AS79">
            <v>7.2542307265999995</v>
          </cell>
          <cell r="AT79">
            <v>7.9138313980000001</v>
          </cell>
          <cell r="AU79">
            <v>7.2405431309999999</v>
          </cell>
          <cell r="AV79">
            <v>6.2813392948000004</v>
          </cell>
          <cell r="AW79">
            <v>7.3219384009000006</v>
          </cell>
          <cell r="AX79">
            <v>8.0589185819999987</v>
          </cell>
          <cell r="AY79">
            <v>8.7462821148999996</v>
          </cell>
          <cell r="AZ79">
            <v>7.6346851080000002</v>
          </cell>
          <cell r="BA79">
            <v>0</v>
          </cell>
        </row>
        <row r="91">
          <cell r="B91">
            <v>1.1317764640000002E-2</v>
          </cell>
          <cell r="C91">
            <v>1.028245582E-2</v>
          </cell>
          <cell r="D91">
            <v>8.6871493800000019E-3</v>
          </cell>
          <cell r="E91">
            <v>5.8680804000000005E-3</v>
          </cell>
          <cell r="F91">
            <v>5.0325184000000007E-3</v>
          </cell>
          <cell r="G91">
            <v>4.64137492E-3</v>
          </cell>
          <cell r="H91">
            <v>5.5372408000000008E-3</v>
          </cell>
          <cell r="I91">
            <v>0.12078897376</v>
          </cell>
          <cell r="J91">
            <v>4.6903263680000008E-2</v>
          </cell>
          <cell r="K91">
            <v>2.8528864000000004E-3</v>
          </cell>
          <cell r="L91">
            <v>6.0389784000000014E-3</v>
          </cell>
          <cell r="M91">
            <v>4.0357097925925933E-3</v>
          </cell>
          <cell r="N91">
            <v>3.0506112E-3</v>
          </cell>
          <cell r="O91">
            <v>2.6869792444444447E-3</v>
          </cell>
          <cell r="P91">
            <v>3.4923616000000005E-3</v>
          </cell>
          <cell r="Q91">
            <v>3.9180739000000001E-3</v>
          </cell>
          <cell r="R91">
            <v>4.5172400000000005E-3</v>
          </cell>
          <cell r="S91">
            <v>5.4644716000000013E-3</v>
          </cell>
          <cell r="T91">
            <v>3.6090782000000004E-3</v>
          </cell>
          <cell r="U91">
            <v>3.6292256E-3</v>
          </cell>
          <cell r="V91">
            <v>3.6782178160000003E-3</v>
          </cell>
          <cell r="W91">
            <v>4.8072497200000001E-3</v>
          </cell>
          <cell r="X91">
            <v>5.6222832119999996E-3</v>
          </cell>
          <cell r="Y91">
            <v>3.9652860520000008E-3</v>
          </cell>
          <cell r="Z91">
            <v>3.9252951919999998E-3</v>
          </cell>
          <cell r="AA91">
            <v>3.9252951919999998E-3</v>
          </cell>
          <cell r="AB91">
            <v>4.0610127566009995</v>
          </cell>
          <cell r="AC91">
            <v>3.4511856439999997</v>
          </cell>
          <cell r="AD91">
            <v>3.1196904239999999</v>
          </cell>
          <cell r="AE91">
            <v>2.5713205392000003</v>
          </cell>
          <cell r="AF91">
            <v>2.3221635199000001</v>
          </cell>
          <cell r="AG91">
            <v>2.2185761598</v>
          </cell>
          <cell r="AH91">
            <v>2.9305704000000001</v>
          </cell>
          <cell r="AI91">
            <v>23.263416570500002</v>
          </cell>
          <cell r="AJ91">
            <v>9.8135453000000012</v>
          </cell>
          <cell r="AK91">
            <v>1.7153334088000001</v>
          </cell>
          <cell r="AL91">
            <v>1.8768398895</v>
          </cell>
          <cell r="AM91">
            <v>2.7315202080000001</v>
          </cell>
          <cell r="AN91">
            <v>2.3366246463999998</v>
          </cell>
          <cell r="AO91">
            <v>2.1266944986</v>
          </cell>
          <cell r="AP91">
            <v>3.0222670895000001</v>
          </cell>
          <cell r="AQ91">
            <v>2.7943977949999996</v>
          </cell>
          <cell r="AR91">
            <v>3.1318219046999998</v>
          </cell>
          <cell r="AS91">
            <v>3.3248833331999998</v>
          </cell>
          <cell r="AT91">
            <v>3.0632978770000001</v>
          </cell>
          <cell r="AU91">
            <v>3.1097929995000002</v>
          </cell>
          <cell r="AV91">
            <v>2.8095892710000001</v>
          </cell>
          <cell r="AW91">
            <v>4.3733927908000005</v>
          </cell>
          <cell r="AX91">
            <v>4.7891029679999999</v>
          </cell>
          <cell r="AY91">
            <v>3.8452217429999997</v>
          </cell>
          <cell r="AZ91">
            <v>4.2556539577500008</v>
          </cell>
          <cell r="BA91">
            <v>0</v>
          </cell>
        </row>
        <row r="194">
          <cell r="B194">
            <v>0.4062367400000001</v>
          </cell>
          <cell r="C194">
            <v>0.30080879920000003</v>
          </cell>
          <cell r="D194">
            <v>0.27203540000000004</v>
          </cell>
          <cell r="E194">
            <v>0.4016020736</v>
          </cell>
          <cell r="F194">
            <v>0.53898244400000017</v>
          </cell>
          <cell r="G194">
            <v>0.72087652000000002</v>
          </cell>
          <cell r="H194">
            <v>0.81928210000000012</v>
          </cell>
          <cell r="I194">
            <v>0.79359676759999997</v>
          </cell>
          <cell r="J194">
            <v>0.63158550000000013</v>
          </cell>
          <cell r="K194">
            <v>0.74906286</v>
          </cell>
          <cell r="L194">
            <v>0.95015830000000001</v>
          </cell>
          <cell r="M194">
            <v>0.7353566948000001</v>
          </cell>
          <cell r="N194">
            <v>0.65147810000000006</v>
          </cell>
          <cell r="O194">
            <v>0.50800750000000006</v>
          </cell>
          <cell r="P194">
            <v>0.52241644000000009</v>
          </cell>
          <cell r="Q194">
            <v>0.67929861999999996</v>
          </cell>
          <cell r="R194">
            <v>0.81597698000000007</v>
          </cell>
          <cell r="S194">
            <v>0.94354260000000023</v>
          </cell>
          <cell r="T194">
            <v>1.0020143224</v>
          </cell>
          <cell r="U194">
            <v>0.98568470000000019</v>
          </cell>
          <cell r="V194">
            <v>0.99398936000000027</v>
          </cell>
          <cell r="W194">
            <v>0.95589494000000008</v>
          </cell>
          <cell r="X194">
            <v>0.50404354000000007</v>
          </cell>
          <cell r="Y194">
            <v>0</v>
          </cell>
          <cell r="Z194">
            <v>0</v>
          </cell>
          <cell r="AA194">
            <v>0</v>
          </cell>
          <cell r="AB194">
            <v>22.362476393415001</v>
          </cell>
          <cell r="AC194">
            <v>16.958714403999998</v>
          </cell>
          <cell r="AD194">
            <v>17.111683507199999</v>
          </cell>
          <cell r="AE194">
            <v>31.970693843200003</v>
          </cell>
          <cell r="AF194">
            <v>47.685095572800002</v>
          </cell>
          <cell r="AG194">
            <v>64.4342816403</v>
          </cell>
          <cell r="AH194">
            <v>78.163611200000005</v>
          </cell>
          <cell r="AI194">
            <v>104.82317080450001</v>
          </cell>
          <cell r="AJ194">
            <v>80.105401164000014</v>
          </cell>
          <cell r="AK194">
            <v>72.440808426800004</v>
          </cell>
          <cell r="AL194">
            <v>103.84447786560001</v>
          </cell>
          <cell r="AM194">
            <v>82.891811279999999</v>
          </cell>
          <cell r="AN194">
            <v>64.937353465599998</v>
          </cell>
          <cell r="AO194">
            <v>53.522198910600004</v>
          </cell>
          <cell r="AP194">
            <v>58.278366986000002</v>
          </cell>
          <cell r="AQ194">
            <v>59.213006464499998</v>
          </cell>
          <cell r="AR194">
            <v>71.009352908799997</v>
          </cell>
          <cell r="AS194">
            <v>92.238129697999995</v>
          </cell>
          <cell r="AT194">
            <v>112.09716359799999</v>
          </cell>
          <cell r="AU194">
            <v>99.49966434800001</v>
          </cell>
          <cell r="AV194">
            <v>95.817338475400007</v>
          </cell>
          <cell r="AW194">
            <v>148.50408154700003</v>
          </cell>
          <cell r="AX194">
            <v>72.830961918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8.4977001199999999E-3</v>
          </cell>
          <cell r="C225">
            <v>1.0342739680000001E-2</v>
          </cell>
          <cell r="D225">
            <v>1.205914164E-2</v>
          </cell>
          <cell r="E225">
            <v>1.310825516E-2</v>
          </cell>
          <cell r="F225">
            <v>1.5574741E-2</v>
          </cell>
          <cell r="G225">
            <v>2.0610635500000002E-2</v>
          </cell>
          <cell r="H225">
            <v>3.5457567599999996E-2</v>
          </cell>
          <cell r="I225">
            <v>3.489933538E-2</v>
          </cell>
          <cell r="J225">
            <v>2.5131235220000003E-2</v>
          </cell>
          <cell r="K225">
            <v>8.0780258125000004E-2</v>
          </cell>
          <cell r="L225">
            <v>5.4487871058636381E-2</v>
          </cell>
          <cell r="M225">
            <v>5.3217367233333333E-2</v>
          </cell>
          <cell r="N225">
            <v>6.0678899088888884E-2</v>
          </cell>
          <cell r="O225">
            <v>2.7026953823391816E-2</v>
          </cell>
          <cell r="P225">
            <v>2.0121140611764704E-2</v>
          </cell>
          <cell r="Q225">
            <v>1.5677722602127658E-2</v>
          </cell>
          <cell r="R225">
            <v>8.7185883986842117E-3</v>
          </cell>
          <cell r="S225">
            <v>9.4039682100000022E-3</v>
          </cell>
          <cell r="T225">
            <v>1.3656524194444443E-2</v>
          </cell>
          <cell r="U225">
            <v>6.8975171200000001E-3</v>
          </cell>
          <cell r="V225">
            <v>1.3528125884E-2</v>
          </cell>
          <cell r="W225">
            <v>9.2090689600000004E-3</v>
          </cell>
          <cell r="X225">
            <v>6.9075293560000011E-3</v>
          </cell>
          <cell r="Y225">
            <v>9.7865826239999995E-3</v>
          </cell>
          <cell r="Z225">
            <v>9.6026010079999988E-3</v>
          </cell>
          <cell r="AA225">
            <v>9.6026010079999988E-3</v>
          </cell>
          <cell r="AB225">
            <v>2.6297220169559998</v>
          </cell>
          <cell r="AC225">
            <v>2.5579688355999997</v>
          </cell>
          <cell r="AD225">
            <v>2.6969230656000001</v>
          </cell>
          <cell r="AE225">
            <v>3.3024286736000001</v>
          </cell>
          <cell r="AF225">
            <v>3.7539409320000003</v>
          </cell>
          <cell r="AG225">
            <v>4.6011122586000006</v>
          </cell>
          <cell r="AH225">
            <v>6.7287604000000005</v>
          </cell>
          <cell r="AI225">
            <v>9.2035091495000003</v>
          </cell>
          <cell r="AJ225">
            <v>7.1010885860000013</v>
          </cell>
          <cell r="AK225">
            <v>12.140125795599999</v>
          </cell>
          <cell r="AL225">
            <v>10.449444471300001</v>
          </cell>
          <cell r="AM225">
            <v>12.302750736</v>
          </cell>
          <cell r="AN225">
            <v>11.1652049344</v>
          </cell>
          <cell r="AO225">
            <v>5.8203278607</v>
          </cell>
          <cell r="AP225">
            <v>4.3525711925000001</v>
          </cell>
          <cell r="AQ225">
            <v>2.9776117489999998</v>
          </cell>
          <cell r="AR225">
            <v>1.7116326769999999</v>
          </cell>
          <cell r="AS225">
            <v>1.7551346812999999</v>
          </cell>
          <cell r="AT225">
            <v>2.6956017939999999</v>
          </cell>
          <cell r="AU225">
            <v>1.7830959395000001</v>
          </cell>
          <cell r="AV225">
            <v>3.023043607</v>
          </cell>
          <cell r="AW225">
            <v>3.2870615522000004</v>
          </cell>
          <cell r="AX225">
            <v>1.83446289</v>
          </cell>
          <cell r="AY225">
            <v>2.0554042431999999</v>
          </cell>
          <cell r="AZ225">
            <v>2.23729743635</v>
          </cell>
          <cell r="BA225">
            <v>0</v>
          </cell>
        </row>
        <row r="247">
          <cell r="B247">
            <v>1.0508607200000002E-2</v>
          </cell>
          <cell r="C247">
            <v>1.11567092E-2</v>
          </cell>
          <cell r="D247">
            <v>9.5516148000000002E-3</v>
          </cell>
          <cell r="E247">
            <v>1.0109808800000002E-2</v>
          </cell>
          <cell r="F247">
            <v>1.0896340000000001E-2</v>
          </cell>
          <cell r="G247">
            <v>1.2846015000000001E-2</v>
          </cell>
          <cell r="H247">
            <v>1.13147944E-2</v>
          </cell>
          <cell r="I247">
            <v>1.4383669300000002E-2</v>
          </cell>
          <cell r="J247">
            <v>1.2750079160000002E-2</v>
          </cell>
          <cell r="K247">
            <v>7.5386038000000008E-3</v>
          </cell>
          <cell r="L247">
            <v>9.4914492400000015E-3</v>
          </cell>
          <cell r="M247">
            <v>9.8940805600000008E-3</v>
          </cell>
          <cell r="N247">
            <v>6.7008759999999997E-3</v>
          </cell>
          <cell r="O247">
            <v>5.7544153333333337E-3</v>
          </cell>
          <cell r="P247">
            <v>5.9133359999999999E-3</v>
          </cell>
          <cell r="Q247">
            <v>4.4064883800000003E-3</v>
          </cell>
          <cell r="R247">
            <v>5.1314707888888891E-3</v>
          </cell>
          <cell r="S247">
            <v>5.1341391111111119E-3</v>
          </cell>
          <cell r="T247">
            <v>4.2544112000000005E-3</v>
          </cell>
          <cell r="U247">
            <v>4.8174699950000004E-3</v>
          </cell>
          <cell r="V247">
            <v>4.7993527400000003E-3</v>
          </cell>
          <cell r="W247">
            <v>4.2287645400000008E-3</v>
          </cell>
          <cell r="X247">
            <v>4.0350510200000004E-3</v>
          </cell>
          <cell r="Y247">
            <v>3.5584913000000005E-3</v>
          </cell>
          <cell r="Z247">
            <v>3.2087009500000002E-3</v>
          </cell>
          <cell r="AA247">
            <v>3.2087009500000002E-3</v>
          </cell>
          <cell r="AB247">
            <v>5.2054930277429996</v>
          </cell>
          <cell r="AC247">
            <v>5.7719790008</v>
          </cell>
          <cell r="AD247">
            <v>4.4517959135999998</v>
          </cell>
          <cell r="AE247">
            <v>4.9305399472000007</v>
          </cell>
          <cell r="AF247">
            <v>5.7627772369999999</v>
          </cell>
          <cell r="AG247">
            <v>7.1064223659000003</v>
          </cell>
          <cell r="AH247">
            <v>6.3345020000000005</v>
          </cell>
          <cell r="AI247">
            <v>8.664468201</v>
          </cell>
          <cell r="AJ247">
            <v>7.8200832828000006</v>
          </cell>
          <cell r="AK247">
            <v>3.6121037964</v>
          </cell>
          <cell r="AL247">
            <v>5.3977824279000002</v>
          </cell>
          <cell r="AM247">
            <v>6.6329607360000002</v>
          </cell>
          <cell r="AN247">
            <v>3.7896589279999997</v>
          </cell>
          <cell r="AO247">
            <v>3.0181537335000002</v>
          </cell>
          <cell r="AP247">
            <v>3.4781963330000001</v>
          </cell>
          <cell r="AQ247">
            <v>2.9801014669999999</v>
          </cell>
          <cell r="AR247">
            <v>3.7055591678999997</v>
          </cell>
          <cell r="AS247">
            <v>3.2918158845000001</v>
          </cell>
          <cell r="AT247">
            <v>2.8768061669999998</v>
          </cell>
          <cell r="AU247">
            <v>3.2047590650000002</v>
          </cell>
          <cell r="AV247">
            <v>3.2438342936</v>
          </cell>
          <cell r="AW247">
            <v>3.7831639904000003</v>
          </cell>
          <cell r="AX247">
            <v>4.2617689919999995</v>
          </cell>
          <cell r="AY247">
            <v>2.6390661945999998</v>
          </cell>
          <cell r="AZ247">
            <v>3.0381020824</v>
          </cell>
          <cell r="BA247">
            <v>0</v>
          </cell>
        </row>
        <row r="263">
          <cell r="B263">
            <v>0.62061985076000015</v>
          </cell>
          <cell r="C263">
            <v>0.50814742705999993</v>
          </cell>
          <cell r="D263">
            <v>0.46731053096000014</v>
          </cell>
          <cell r="E263">
            <v>0.6129895553600001</v>
          </cell>
          <cell r="F263">
            <v>0.73418896824000013</v>
          </cell>
          <cell r="G263">
            <v>0.92613826032000002</v>
          </cell>
          <cell r="H263">
            <v>1.0316991412000001</v>
          </cell>
          <cell r="I263">
            <v>1.1348755436199998</v>
          </cell>
          <cell r="J263">
            <v>0.84410936428000005</v>
          </cell>
          <cell r="K263">
            <v>0.94133317614318179</v>
          </cell>
          <cell r="L263">
            <v>1.1372657650004878</v>
          </cell>
          <cell r="M263">
            <v>0.89573268244392601</v>
          </cell>
          <cell r="N263">
            <v>0.81638004953555576</v>
          </cell>
          <cell r="O263">
            <v>0.62283499493450323</v>
          </cell>
          <cell r="P263">
            <v>0.6379550731717647</v>
          </cell>
          <cell r="Q263">
            <v>0.77110294701167303</v>
          </cell>
          <cell r="R263">
            <v>0.88703142306418536</v>
          </cell>
          <cell r="S263">
            <v>1.0193658084252493</v>
          </cell>
          <cell r="T263">
            <v>1.0908171021077779</v>
          </cell>
          <cell r="U263">
            <v>1.061097415136061</v>
          </cell>
          <cell r="V263">
            <v>1.0707060033670004</v>
          </cell>
          <cell r="W263">
            <v>1.0221300309826669</v>
          </cell>
          <cell r="X263">
            <v>0.56963325546400012</v>
          </cell>
          <cell r="Y263">
            <v>6.5882559825333323E-2</v>
          </cell>
          <cell r="Z263">
            <v>8.0210762813999997E-2</v>
          </cell>
          <cell r="AA263">
            <v>8.0210762813999997E-2</v>
          </cell>
          <cell r="AB263">
            <v>78.173839568435966</v>
          </cell>
          <cell r="AC263">
            <v>68.384511647599993</v>
          </cell>
          <cell r="AD263">
            <v>61.957058500800009</v>
          </cell>
          <cell r="AE263">
            <v>86.311366296000017</v>
          </cell>
          <cell r="AF263">
            <v>102.75038916240001</v>
          </cell>
          <cell r="AG263">
            <v>128.20664734019999</v>
          </cell>
          <cell r="AH263">
            <v>146.46825120000003</v>
          </cell>
          <cell r="AI263">
            <v>214.25980642100004</v>
          </cell>
          <cell r="AJ263">
            <v>158.06960433400005</v>
          </cell>
          <cell r="AK263">
            <v>118.79185356280001</v>
          </cell>
          <cell r="AL263">
            <v>155.56143745620005</v>
          </cell>
          <cell r="AM263">
            <v>141.44239785599999</v>
          </cell>
          <cell r="AN263">
            <v>112.30184722239999</v>
          </cell>
          <cell r="AO263">
            <v>90.354900888600014</v>
          </cell>
          <cell r="AP263">
            <v>99.851003234999993</v>
          </cell>
          <cell r="AQ263">
            <v>87.607066403499999</v>
          </cell>
          <cell r="AR263">
            <v>96.126040732999982</v>
          </cell>
          <cell r="AS263">
            <v>119.91796340809999</v>
          </cell>
          <cell r="AT263">
            <v>143.28330505299999</v>
          </cell>
          <cell r="AU263">
            <v>129.4590953085</v>
          </cell>
          <cell r="AV263">
            <v>127.57548646280001</v>
          </cell>
          <cell r="AW263">
            <v>185.52401670049997</v>
          </cell>
          <cell r="AX263">
            <v>113.056881327</v>
          </cell>
          <cell r="AY263">
            <v>39.230877779499998</v>
          </cell>
          <cell r="AZ263">
            <v>38.325557441799994</v>
          </cell>
          <cell r="BA263">
            <v>0</v>
          </cell>
        </row>
        <row r="264">
          <cell r="B264">
            <v>0.17853540796000003</v>
          </cell>
          <cell r="C264">
            <v>0.17174389413999999</v>
          </cell>
          <cell r="D264">
            <v>0.16820099114000003</v>
          </cell>
          <cell r="E264">
            <v>0.18214514136000001</v>
          </cell>
          <cell r="F264">
            <v>0.16624854064000005</v>
          </cell>
          <cell r="G264">
            <v>0.17112125394000005</v>
          </cell>
          <cell r="H264">
            <v>0.1776844524</v>
          </cell>
          <cell r="I264">
            <v>0.29854102460000004</v>
          </cell>
          <cell r="J264">
            <v>0.18222810970000003</v>
          </cell>
          <cell r="K264">
            <v>0.17719563834318183</v>
          </cell>
          <cell r="L264">
            <v>0.16756805190863638</v>
          </cell>
          <cell r="M264">
            <v>0.14011798988392593</v>
          </cell>
          <cell r="N264">
            <v>0.15269382936888889</v>
          </cell>
          <cell r="O264">
            <v>0.10478696746783626</v>
          </cell>
          <cell r="P264">
            <v>0.1049553955717647</v>
          </cell>
          <cell r="Q264">
            <v>7.8685164029400387E-2</v>
          </cell>
          <cell r="R264">
            <v>5.0943390835087726E-2</v>
          </cell>
          <cell r="S264">
            <v>5.6333730134137956E-2</v>
          </cell>
          <cell r="T264">
            <v>6.276445007444445E-2</v>
          </cell>
          <cell r="U264">
            <v>5.0463040974999998E-2</v>
          </cell>
          <cell r="V264">
            <v>5.4481429912000001E-2</v>
          </cell>
          <cell r="W264">
            <v>5.004687506000001E-2</v>
          </cell>
          <cell r="X264">
            <v>5.0067315116000009E-2</v>
          </cell>
          <cell r="Y264">
            <v>5.0527369984000002E-2</v>
          </cell>
          <cell r="Z264">
            <v>6.4285549327999986E-2</v>
          </cell>
          <cell r="AA264">
            <v>6.4285549327999986E-2</v>
          </cell>
          <cell r="AB264">
            <v>36.652384902552001</v>
          </cell>
          <cell r="AC264">
            <v>33.430735586799997</v>
          </cell>
          <cell r="AD264">
            <v>31.162575177600001</v>
          </cell>
          <cell r="AE264">
            <v>38.848755220800001</v>
          </cell>
          <cell r="AF264">
            <v>40.194251407099991</v>
          </cell>
          <cell r="AG264">
            <v>44.357286959700005</v>
          </cell>
          <cell r="AH264">
            <v>48.02167759999999</v>
          </cell>
          <cell r="AI264">
            <v>83.927240904999991</v>
          </cell>
          <cell r="AJ264">
            <v>55.503928179600003</v>
          </cell>
          <cell r="AK264">
            <v>38.305678333999992</v>
          </cell>
          <cell r="AL264">
            <v>40.7321868537</v>
          </cell>
          <cell r="AM264">
            <v>44.862521616000002</v>
          </cell>
          <cell r="AN264">
            <v>40.458504891199993</v>
          </cell>
          <cell r="AO264">
            <v>31.108930971599992</v>
          </cell>
          <cell r="AP264">
            <v>34.848930358000004</v>
          </cell>
          <cell r="AQ264">
            <v>22.365082428499999</v>
          </cell>
          <cell r="AR264">
            <v>16.635212685000003</v>
          </cell>
          <cell r="AS264">
            <v>19.7790090212</v>
          </cell>
          <cell r="AT264">
            <v>23.274973212000003</v>
          </cell>
          <cell r="AU264">
            <v>22.1612671185</v>
          </cell>
          <cell r="AV264">
            <v>23.207848952200003</v>
          </cell>
          <cell r="AW264">
            <v>27.682848626800006</v>
          </cell>
          <cell r="AX264">
            <v>30.12238125</v>
          </cell>
          <cell r="AY264">
            <v>30.621159529400003</v>
          </cell>
          <cell r="AZ264">
            <v>29.731302819450001</v>
          </cell>
          <cell r="BA264">
            <v>0</v>
          </cell>
        </row>
        <row r="266">
          <cell r="B266">
            <v>8.0218320000000013E-3</v>
          </cell>
          <cell r="C266">
            <v>8.3568940000000019E-3</v>
          </cell>
          <cell r="D266">
            <v>3.7198252000000005E-3</v>
          </cell>
          <cell r="E266">
            <v>5.9004035999999996E-3</v>
          </cell>
          <cell r="F266">
            <v>3.9384072000000006E-3</v>
          </cell>
          <cell r="G266">
            <v>2.6044200000000005E-3</v>
          </cell>
          <cell r="H266">
            <v>5.1432836000000004E-3</v>
          </cell>
          <cell r="I266">
            <v>3.1769556000000006E-3</v>
          </cell>
          <cell r="J266">
            <v>1.7530240000000002E-3</v>
          </cell>
          <cell r="K266">
            <v>7.2738119999999999E-4</v>
          </cell>
          <cell r="L266">
            <v>7.2486960000000004E-4</v>
          </cell>
          <cell r="M266">
            <v>5.8967999999999998E-4</v>
          </cell>
          <cell r="N266">
            <v>3.9676000000000002E-4</v>
          </cell>
          <cell r="O266">
            <v>1.4909440000000003E-4</v>
          </cell>
          <cell r="P266">
            <v>1.4014000000000002E-4</v>
          </cell>
          <cell r="Q266">
            <v>7.7158403636363646E-4</v>
          </cell>
          <cell r="R266">
            <v>1.59614E-3</v>
          </cell>
          <cell r="S266">
            <v>1.65438E-3</v>
          </cell>
          <cell r="T266">
            <v>1.0738000000000002E-3</v>
          </cell>
          <cell r="U266">
            <v>3.2323199999999999E-3</v>
          </cell>
          <cell r="V266">
            <v>5.1651600000000011E-3</v>
          </cell>
          <cell r="W266">
            <v>3.7128000000000005E-3</v>
          </cell>
          <cell r="X266">
            <v>6.6011884120000001E-3</v>
          </cell>
          <cell r="Y266">
            <v>7.0743400000000001E-3</v>
          </cell>
          <cell r="Z266">
            <v>7.3092219200000001E-3</v>
          </cell>
          <cell r="AA266">
            <v>7.3092219200000001E-3</v>
          </cell>
          <cell r="AB266">
            <v>2.371765218573</v>
          </cell>
          <cell r="AC266">
            <v>2.6671585963999997</v>
          </cell>
          <cell r="AD266">
            <v>1.3631920896</v>
          </cell>
          <cell r="AE266">
            <v>2.3755233936000004</v>
          </cell>
          <cell r="AF266">
            <v>1.7595885986000002</v>
          </cell>
          <cell r="AG266">
            <v>1.0901675070000001</v>
          </cell>
          <cell r="AH266">
            <v>2.5714687999999999</v>
          </cell>
          <cell r="AI266">
            <v>1.9608182059999999</v>
          </cell>
          <cell r="AJ266">
            <v>1.339781136</v>
          </cell>
          <cell r="AK266">
            <v>0.55886148999999985</v>
          </cell>
          <cell r="AL266">
            <v>0.33452713800000006</v>
          </cell>
          <cell r="AM266">
            <v>0.34668455999999997</v>
          </cell>
          <cell r="AN266">
            <v>0.21843784159999999</v>
          </cell>
          <cell r="AO266">
            <v>8.3072654999999995E-2</v>
          </cell>
          <cell r="AP266">
            <v>6.0401581000000003E-2</v>
          </cell>
          <cell r="AQ266">
            <v>0.30750791049999998</v>
          </cell>
          <cell r="AR266">
            <v>0.68029188479999991</v>
          </cell>
          <cell r="AS266">
            <v>0.65571403039999998</v>
          </cell>
          <cell r="AT266">
            <v>0.43681883200000005</v>
          </cell>
          <cell r="AU266">
            <v>1.3792407925000001</v>
          </cell>
          <cell r="AV266">
            <v>2.4017747564</v>
          </cell>
          <cell r="AW266">
            <v>1.6952833627000001</v>
          </cell>
          <cell r="AX266">
            <v>3.1706293319999999</v>
          </cell>
          <cell r="AY266">
            <v>3.7061708882</v>
          </cell>
          <cell r="AZ266">
            <v>3.8188271266000005</v>
          </cell>
          <cell r="BA266">
            <v>0</v>
          </cell>
        </row>
        <row r="267">
          <cell r="B267">
            <v>2.3041200000000002E-3</v>
          </cell>
          <cell r="C267">
            <v>4.3513033200000004E-3</v>
          </cell>
          <cell r="D267">
            <v>4.0268610199999996E-3</v>
          </cell>
          <cell r="E267">
            <v>3.5580999999999998E-3</v>
          </cell>
          <cell r="F267">
            <v>4.0792570000000002E-3</v>
          </cell>
          <cell r="G267">
            <v>5.9774423800000014E-3</v>
          </cell>
          <cell r="H267">
            <v>5.9580976000000009E-3</v>
          </cell>
          <cell r="I267">
            <v>5.4860897000000002E-3</v>
          </cell>
          <cell r="J267">
            <v>4.14170302E-3</v>
          </cell>
          <cell r="K267">
            <v>5.036668E-4</v>
          </cell>
          <cell r="L267">
            <v>1.0814076000000001E-3</v>
          </cell>
          <cell r="M267">
            <v>1.7377724000000002E-3</v>
          </cell>
          <cell r="N267">
            <v>4.4476856666666672E-4</v>
          </cell>
          <cell r="O267">
            <v>3.2408133333333342E-4</v>
          </cell>
          <cell r="P267">
            <v>3.4685560000000007E-4</v>
          </cell>
          <cell r="Q267">
            <v>3.7863989090909097E-4</v>
          </cell>
          <cell r="R267">
            <v>5.7433870000000011E-4</v>
          </cell>
          <cell r="S267">
            <v>5.4208518000000002E-4</v>
          </cell>
          <cell r="T267">
            <v>2.1286720000000001E-4</v>
          </cell>
          <cell r="U267">
            <v>0</v>
          </cell>
          <cell r="V267">
            <v>1.443442E-5</v>
          </cell>
          <cell r="W267">
            <v>8.212968399999999E-5</v>
          </cell>
          <cell r="X267">
            <v>3.9290159999999996E-5</v>
          </cell>
          <cell r="Y267">
            <v>1.3751883600000001E-4</v>
          </cell>
          <cell r="Z267">
            <v>6.8292951999999996E-4</v>
          </cell>
          <cell r="AA267">
            <v>6.8292951999999996E-4</v>
          </cell>
          <cell r="AB267">
            <v>2.3104530167939998</v>
          </cell>
          <cell r="AC267">
            <v>2.2473917719999998</v>
          </cell>
          <cell r="AD267">
            <v>3.0644465808000008</v>
          </cell>
          <cell r="AE267">
            <v>2.6880513296000004</v>
          </cell>
          <cell r="AF267">
            <v>2.1289970450000002</v>
          </cell>
          <cell r="AG267">
            <v>3.9518575239000002</v>
          </cell>
          <cell r="AH267">
            <v>4.6708320000000008</v>
          </cell>
          <cell r="AI267">
            <v>6.2156492075000003</v>
          </cell>
          <cell r="AJ267">
            <v>4.275247900000001</v>
          </cell>
          <cell r="AK267">
            <v>0.54897793719999999</v>
          </cell>
          <cell r="AL267">
            <v>1.044479259</v>
          </cell>
          <cell r="AM267">
            <v>1.9808702879999998</v>
          </cell>
          <cell r="AN267">
            <v>0.40521178719999995</v>
          </cell>
          <cell r="AO267">
            <v>0.5018039916</v>
          </cell>
          <cell r="AP267">
            <v>0.59127948050000012</v>
          </cell>
          <cell r="AQ267">
            <v>0.54467573999999996</v>
          </cell>
          <cell r="AR267">
            <v>1.1657040624999999</v>
          </cell>
          <cell r="AS267">
            <v>1.1236018794</v>
          </cell>
          <cell r="AT267">
            <v>0.55981407699999997</v>
          </cell>
          <cell r="AU267">
            <v>0</v>
          </cell>
          <cell r="AV267">
            <v>3.1071266600000001E-2</v>
          </cell>
          <cell r="AW267">
            <v>8.5126015200000002E-2</v>
          </cell>
          <cell r="AX267">
            <v>5.1778115999999999E-2</v>
          </cell>
          <cell r="AY267">
            <v>0.19020283259999998</v>
          </cell>
          <cell r="AZ267">
            <v>0.22004027774999999</v>
          </cell>
          <cell r="BA267">
            <v>0</v>
          </cell>
        </row>
        <row r="268">
          <cell r="B268">
            <v>2.2101716000000004E-2</v>
          </cell>
          <cell r="C268">
            <v>1.9954589200000001E-2</v>
          </cell>
          <cell r="D268">
            <v>1.4518394800000001E-2</v>
          </cell>
          <cell r="E268">
            <v>1.5916118400000002E-2</v>
          </cell>
          <cell r="F268">
            <v>1.5781220000000002E-2</v>
          </cell>
          <cell r="G268">
            <v>1.8285358000000002E-2</v>
          </cell>
          <cell r="H268">
            <v>1.64907652E-2</v>
          </cell>
          <cell r="I268">
            <v>1.8334598100000002E-2</v>
          </cell>
          <cell r="J268">
            <v>1.7477165160000002E-2</v>
          </cell>
          <cell r="K268">
            <v>9.0755574000000016E-3</v>
          </cell>
          <cell r="L268">
            <v>1.0915198840000001E-2</v>
          </cell>
          <cell r="M268">
            <v>1.2247413360000001E-2</v>
          </cell>
          <cell r="N268">
            <v>8.0476031999999996E-3</v>
          </cell>
          <cell r="O268">
            <v>6.6103977333333338E-3</v>
          </cell>
          <cell r="P268">
            <v>6.8924595999999994E-3</v>
          </cell>
          <cell r="Q268">
            <v>4.8695123050000004E-3</v>
          </cell>
          <cell r="R268">
            <v>5.2166298888888891E-3</v>
          </cell>
          <cell r="S268">
            <v>5.4944263111111119E-3</v>
          </cell>
          <cell r="T268">
            <v>4.7003112000000005E-3</v>
          </cell>
          <cell r="U268">
            <v>5.3387689550000008E-3</v>
          </cell>
          <cell r="V268">
            <v>5.4509127400000001E-3</v>
          </cell>
          <cell r="W268">
            <v>4.6318248946666677E-3</v>
          </cell>
          <cell r="X268">
            <v>4.29713102E-3</v>
          </cell>
          <cell r="Y268">
            <v>3.8369513000000004E-3</v>
          </cell>
          <cell r="Z268">
            <v>3.2414711420000004E-3</v>
          </cell>
          <cell r="AA268">
            <v>3.2414711420000004E-3</v>
          </cell>
          <cell r="AB268">
            <v>13.123392679041</v>
          </cell>
          <cell r="AC268">
            <v>11.8820129688</v>
          </cell>
          <cell r="AD268">
            <v>7.5325957008</v>
          </cell>
          <cell r="AE268">
            <v>8.6750302688000005</v>
          </cell>
          <cell r="AF268">
            <v>9.0051493671999996</v>
          </cell>
          <cell r="AG268">
            <v>11.0690836542</v>
          </cell>
          <cell r="AH268">
            <v>9.6919764000000015</v>
          </cell>
          <cell r="AI268">
            <v>11.593995551500001</v>
          </cell>
          <cell r="AJ268">
            <v>11.807660352400001</v>
          </cell>
          <cell r="AK268">
            <v>4.6658138251999999</v>
          </cell>
          <cell r="AL268">
            <v>6.4073944512000001</v>
          </cell>
          <cell r="AM268">
            <v>8.3898359520000003</v>
          </cell>
          <cell r="AN268">
            <v>4.5969206095999997</v>
          </cell>
          <cell r="AO268">
            <v>3.5861024175000003</v>
          </cell>
          <cell r="AP268">
            <v>4.2171970425000005</v>
          </cell>
          <cell r="AQ268">
            <v>3.3038446910000001</v>
          </cell>
          <cell r="AR268">
            <v>3.7902182005999996</v>
          </cell>
          <cell r="AS268">
            <v>3.6046829104000002</v>
          </cell>
          <cell r="AT268">
            <v>3.1718164239999997</v>
          </cell>
          <cell r="AU268">
            <v>3.5716662340000003</v>
          </cell>
          <cell r="AV268">
            <v>3.7007462752000002</v>
          </cell>
          <cell r="AW268">
            <v>4.2379559003000002</v>
          </cell>
          <cell r="AX268">
            <v>4.5052815599999994</v>
          </cell>
          <cell r="AY268">
            <v>2.9954572681</v>
          </cell>
          <cell r="AZ268">
            <v>3.0753429972499999</v>
          </cell>
          <cell r="BA268">
            <v>0</v>
          </cell>
        </row>
        <row r="269">
          <cell r="B269">
            <v>6.1490520000000008E-4</v>
          </cell>
          <cell r="C269">
            <v>1.3504764000000003E-3</v>
          </cell>
          <cell r="D269">
            <v>2.7320748000000004E-3</v>
          </cell>
          <cell r="E269">
            <v>2.0565636000000002E-3</v>
          </cell>
          <cell r="F269">
            <v>3.0600388000000004E-3</v>
          </cell>
          <cell r="G269">
            <v>2.6036738000000002E-3</v>
          </cell>
          <cell r="H269">
            <v>4.1042819999999999E-3</v>
          </cell>
          <cell r="I269">
            <v>1.0279760399999999E-2</v>
          </cell>
          <cell r="J269">
            <v>1.8634980000000001E-3</v>
          </cell>
          <cell r="K269">
            <v>2.5397371999999999E-3</v>
          </cell>
          <cell r="L269">
            <v>1.4333228000000002E-3</v>
          </cell>
          <cell r="M269">
            <v>1.4372904000000001E-3</v>
          </cell>
          <cell r="N269">
            <v>1.0636080000000002E-3</v>
          </cell>
          <cell r="O269">
            <v>3.4943999999999996E-4</v>
          </cell>
          <cell r="P269">
            <v>3.0601480000000002E-4</v>
          </cell>
          <cell r="Q269">
            <v>2.7008799999999998E-4</v>
          </cell>
          <cell r="R269">
            <v>1.0654139459459458E-4</v>
          </cell>
          <cell r="S269">
            <v>3.7528399999999998E-5</v>
          </cell>
          <cell r="T269">
            <v>2.1585979999999997E-4</v>
          </cell>
          <cell r="U269">
            <v>5.7459999999999997E-7</v>
          </cell>
          <cell r="V269">
            <v>8.943479999999998E-7</v>
          </cell>
          <cell r="W269">
            <v>2.2374497600000001E-4</v>
          </cell>
          <cell r="X269">
            <v>2.3127431599999999E-4</v>
          </cell>
          <cell r="Y269">
            <v>1.0150322000000001E-4</v>
          </cell>
          <cell r="Z269">
            <v>1.5288000000000001E-8</v>
          </cell>
          <cell r="AA269">
            <v>1.5288000000000001E-8</v>
          </cell>
          <cell r="AB269">
            <v>0.49888863833699998</v>
          </cell>
          <cell r="AC269">
            <v>0.7220434671999999</v>
          </cell>
          <cell r="AD269">
            <v>0.95711173439999997</v>
          </cell>
          <cell r="AE269">
            <v>0.93165179520000008</v>
          </cell>
          <cell r="AF269">
            <v>1.1137992551</v>
          </cell>
          <cell r="AG269">
            <v>1.1582745174000002</v>
          </cell>
          <cell r="AH269">
            <v>1.7277056</v>
          </cell>
          <cell r="AI269">
            <v>2.7464162160000001</v>
          </cell>
          <cell r="AJ269">
            <v>1.1456737768</v>
          </cell>
          <cell r="AK269">
            <v>1.0919624187999999</v>
          </cell>
          <cell r="AL269">
            <v>0.94212991620000008</v>
          </cell>
          <cell r="AM269">
            <v>0.79409702400000004</v>
          </cell>
          <cell r="AN269">
            <v>0.67127588000000005</v>
          </cell>
          <cell r="AO269">
            <v>0.50439511469999998</v>
          </cell>
          <cell r="AP269">
            <v>0.46679105950000005</v>
          </cell>
          <cell r="AQ269">
            <v>0.42825923349999995</v>
          </cell>
          <cell r="AR269">
            <v>0.16817795839999999</v>
          </cell>
          <cell r="AS269">
            <v>6.1572039099999996E-2</v>
          </cell>
          <cell r="AT269">
            <v>0.338810004</v>
          </cell>
          <cell r="AU269">
            <v>4.1477475E-3</v>
          </cell>
          <cell r="AV269">
            <v>9.7863696000000007E-3</v>
          </cell>
          <cell r="AW269">
            <v>0.73514030060000013</v>
          </cell>
          <cell r="AX269">
            <v>0.74013474599999984</v>
          </cell>
          <cell r="AY269">
            <v>0.1247993208</v>
          </cell>
          <cell r="AZ269">
            <v>2.1641000000000002E-6</v>
          </cell>
          <cell r="BA269">
            <v>0</v>
          </cell>
        </row>
        <row r="273">
          <cell r="B273">
            <v>7.9715999999999999E-4</v>
          </cell>
          <cell r="C273">
            <v>5.6099679999999997E-4</v>
          </cell>
          <cell r="D273">
            <v>4.1860000000000004E-4</v>
          </cell>
          <cell r="E273">
            <v>2.9484000000000004E-4</v>
          </cell>
          <cell r="F273">
            <v>1.1830000000000002E-3</v>
          </cell>
          <cell r="G273">
            <v>3.3946639999999999E-3</v>
          </cell>
          <cell r="H273">
            <v>1.5779400000000003E-3</v>
          </cell>
          <cell r="I273">
            <v>4.5079944000000005E-3</v>
          </cell>
          <cell r="J273">
            <v>3.78196E-3</v>
          </cell>
          <cell r="K273">
            <v>1.6784768E-3</v>
          </cell>
          <cell r="L273">
            <v>2.3440143999999999E-3</v>
          </cell>
          <cell r="M273">
            <v>1.3304200000000001E-3</v>
          </cell>
          <cell r="N273">
            <v>1.1541348000000001E-3</v>
          </cell>
          <cell r="O273">
            <v>1.2141948000000001E-3</v>
          </cell>
          <cell r="P273">
            <v>3.1668000000000006E-4</v>
          </cell>
          <cell r="Q273">
            <v>4.5845800000000004E-3</v>
          </cell>
          <cell r="R273">
            <v>6.7285400000000007E-3</v>
          </cell>
          <cell r="S273">
            <v>9.1369096000000014E-3</v>
          </cell>
          <cell r="T273">
            <v>1.7597658000000002E-2</v>
          </cell>
          <cell r="U273">
            <v>1.3160420000000001E-2</v>
          </cell>
          <cell r="V273">
            <v>9.1873600000000003E-3</v>
          </cell>
          <cell r="W273">
            <v>3.6876639800000003E-3</v>
          </cell>
          <cell r="X273">
            <v>5.842200000000001E-4</v>
          </cell>
          <cell r="Y273">
            <v>9.3366E-4</v>
          </cell>
          <cell r="Z273">
            <v>1.1696335559999999E-3</v>
          </cell>
          <cell r="AA273">
            <v>1.1696335559999999E-3</v>
          </cell>
          <cell r="AB273">
            <v>0.18932865803099999</v>
          </cell>
          <cell r="AC273">
            <v>0.12007859599999998</v>
          </cell>
          <cell r="AD273">
            <v>8.1116371199999995E-2</v>
          </cell>
          <cell r="AE273">
            <v>8.4618035199999997E-2</v>
          </cell>
          <cell r="AF273">
            <v>0.39240815740000001</v>
          </cell>
          <cell r="AG273">
            <v>1.3297649937</v>
          </cell>
          <cell r="AH273">
            <v>0.5838540000000001</v>
          </cell>
          <cell r="AI273">
            <v>2.0375031630000002</v>
          </cell>
          <cell r="AJ273">
            <v>2.0430529808000002</v>
          </cell>
          <cell r="AK273">
            <v>0.61631051240000001</v>
          </cell>
          <cell r="AL273">
            <v>0.67792586040000002</v>
          </cell>
          <cell r="AM273">
            <v>0.53830310400000003</v>
          </cell>
          <cell r="AN273">
            <v>0.41704351039999998</v>
          </cell>
          <cell r="AO273">
            <v>0.4515128289</v>
          </cell>
          <cell r="AP273">
            <v>0.1307177575</v>
          </cell>
          <cell r="AQ273">
            <v>0.5612328084999999</v>
          </cell>
          <cell r="AR273">
            <v>0.8761644811999999</v>
          </cell>
          <cell r="AS273">
            <v>1.3869451167</v>
          </cell>
          <cell r="AT273">
            <v>2.542389483</v>
          </cell>
          <cell r="AU273">
            <v>1.7526097155</v>
          </cell>
          <cell r="AV273">
            <v>1.2665638781999999</v>
          </cell>
          <cell r="AW273">
            <v>0.61058661550000015</v>
          </cell>
          <cell r="AX273">
            <v>0.11029753799999999</v>
          </cell>
          <cell r="AY273">
            <v>0.23774759359999997</v>
          </cell>
          <cell r="AZ273">
            <v>0.31210000970000001</v>
          </cell>
          <cell r="BA273">
            <v>0</v>
          </cell>
        </row>
      </sheetData>
      <sheetData sheetId="8">
        <row r="194">
          <cell r="B194">
            <v>1.5123999999999999E-3</v>
          </cell>
          <cell r="C194">
            <v>2.6908939999999997E-3</v>
          </cell>
          <cell r="D194">
            <v>1.1323999999999999E-2</v>
          </cell>
          <cell r="E194">
            <v>1.0773E-2</v>
          </cell>
          <cell r="F194">
            <v>9.5588999999999986E-3</v>
          </cell>
          <cell r="G194">
            <v>1.0943999999999999E-2</v>
          </cell>
          <cell r="H194">
            <v>9.703299999999998E-3</v>
          </cell>
          <cell r="I194">
            <v>1.4065699999999999E-2</v>
          </cell>
          <cell r="J194">
            <v>6.6296699999999986E-2</v>
          </cell>
          <cell r="K194">
            <v>2.6041399999999999E-2</v>
          </cell>
          <cell r="L194">
            <v>1.38339E-2</v>
          </cell>
          <cell r="M194">
            <v>1.1582399999999998E-2</v>
          </cell>
          <cell r="N194">
            <v>2.2435199999999999E-2</v>
          </cell>
          <cell r="O194">
            <v>9.6310999999999983E-3</v>
          </cell>
          <cell r="P194">
            <v>1.1484777999999999E-2</v>
          </cell>
          <cell r="Q194">
            <v>1.3611599999999998E-2</v>
          </cell>
          <cell r="R194">
            <v>1.0530332E-2</v>
          </cell>
          <cell r="S194">
            <v>2.1061499999999997E-2</v>
          </cell>
          <cell r="T194">
            <v>2.3888699999999999E-2</v>
          </cell>
          <cell r="U194">
            <v>7.9077999999999996E-3</v>
          </cell>
          <cell r="V194">
            <v>6.1578999999999991E-3</v>
          </cell>
          <cell r="W194">
            <v>9.0173999999999983E-3</v>
          </cell>
          <cell r="X194">
            <v>1.0696999999999998E-3</v>
          </cell>
          <cell r="Y194">
            <v>0</v>
          </cell>
          <cell r="Z194">
            <v>0</v>
          </cell>
          <cell r="AA194">
            <v>0</v>
          </cell>
          <cell r="AB194">
            <v>0.22852956458999998</v>
          </cell>
          <cell r="AC194">
            <v>0.3587854204</v>
          </cell>
          <cell r="AD194">
            <v>1.3058348304</v>
          </cell>
          <cell r="AE194">
            <v>3.1390211776000001</v>
          </cell>
          <cell r="AF194">
            <v>5.7294469365000005</v>
          </cell>
          <cell r="AG194">
            <v>6.3011400738000001</v>
          </cell>
          <cell r="AH194">
            <v>5.2119956000000007</v>
          </cell>
          <cell r="AI194">
            <v>7.6741229730000002</v>
          </cell>
          <cell r="AJ194">
            <v>15.827056709200003</v>
          </cell>
          <cell r="AK194">
            <v>6.8382901444000002</v>
          </cell>
          <cell r="AL194">
            <v>3.5043195861000003</v>
          </cell>
          <cell r="AM194">
            <v>2.355998976</v>
          </cell>
          <cell r="AN194">
            <v>4.2063683903999998</v>
          </cell>
          <cell r="AO194">
            <v>1.7995396413</v>
          </cell>
          <cell r="AP194">
            <v>2.4407082435</v>
          </cell>
          <cell r="AQ194">
            <v>3.0046846585</v>
          </cell>
          <cell r="AR194">
            <v>1.5686610453999998</v>
          </cell>
          <cell r="AS194">
            <v>3.3923682221</v>
          </cell>
          <cell r="AT194">
            <v>4.0556000589999996</v>
          </cell>
          <cell r="AU194">
            <v>1.37076058</v>
          </cell>
          <cell r="AV194">
            <v>1.0011280202000001</v>
          </cell>
          <cell r="AW194">
            <v>1.5123326824000001</v>
          </cell>
          <cell r="AX194">
            <v>0.15958530899999998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1.0637032199999999E-2</v>
          </cell>
          <cell r="C263">
            <v>2.3359498700000002E-2</v>
          </cell>
          <cell r="D263">
            <v>1.9404662E-2</v>
          </cell>
          <cell r="E263">
            <v>1.8485512299999996E-2</v>
          </cell>
          <cell r="F263">
            <v>1.7022333699999996E-2</v>
          </cell>
          <cell r="G263">
            <v>2.0521020299999998E-2</v>
          </cell>
          <cell r="H263">
            <v>2.0491765999999998E-2</v>
          </cell>
          <cell r="I263">
            <v>2.474224269999999E-2</v>
          </cell>
          <cell r="J263">
            <v>7.6780740399999992E-2</v>
          </cell>
          <cell r="K263">
            <v>3.8666423850952383E-2</v>
          </cell>
          <cell r="L263">
            <v>3.3791921541774579E-2</v>
          </cell>
          <cell r="M263">
            <v>3.7909719463398689E-2</v>
          </cell>
          <cell r="N263">
            <v>4.8632706050663735E-2</v>
          </cell>
          <cell r="O263">
            <v>2.3296713970692644E-2</v>
          </cell>
          <cell r="P263">
            <v>1.4375145978260869E-2</v>
          </cell>
          <cell r="Q263">
            <v>2.0296301238816736E-2</v>
          </cell>
          <cell r="R263">
            <v>2.1147655930762871E-2</v>
          </cell>
          <cell r="S263">
            <v>3.8160575052857137E-2</v>
          </cell>
          <cell r="T263">
            <v>4.093131936666667E-2</v>
          </cell>
          <cell r="U263">
            <v>1.3230696115714285E-2</v>
          </cell>
          <cell r="V263">
            <v>1.2521247253333333E-2</v>
          </cell>
          <cell r="W263">
            <v>1.6829101734482758E-2</v>
          </cell>
          <cell r="X263">
            <v>1.1659867035238093E-2</v>
          </cell>
          <cell r="Y263">
            <v>1.7296818234444445E-2</v>
          </cell>
          <cell r="Z263">
            <v>7.800088794166664E-3</v>
          </cell>
          <cell r="AA263">
            <v>7.800088794166664E-3</v>
          </cell>
          <cell r="AB263">
            <v>10.271172290384998</v>
          </cell>
          <cell r="AC263">
            <v>10.888693157199999</v>
          </cell>
          <cell r="AD263">
            <v>10.575959183999998</v>
          </cell>
          <cell r="AE263">
            <v>12.150360599999999</v>
          </cell>
          <cell r="AF263">
            <v>14.252067591299998</v>
          </cell>
          <cell r="AG263">
            <v>15.266940803399997</v>
          </cell>
          <cell r="AH263">
            <v>15.740201600000002</v>
          </cell>
          <cell r="AI263">
            <v>21.615845326500001</v>
          </cell>
          <cell r="AJ263">
            <v>31.519714656000005</v>
          </cell>
          <cell r="AK263">
            <v>19.309608410399992</v>
          </cell>
          <cell r="AL263">
            <v>22.829308323300005</v>
          </cell>
          <cell r="AM263">
            <v>27.977859504000001</v>
          </cell>
          <cell r="AN263">
            <v>25.401087008000001</v>
          </cell>
          <cell r="AO263">
            <v>14.153180535300002</v>
          </cell>
          <cell r="AP263">
            <v>6.8241404909999996</v>
          </cell>
          <cell r="AQ263">
            <v>7.4439073274999998</v>
          </cell>
          <cell r="AR263">
            <v>6.9857123140000006</v>
          </cell>
          <cell r="AS263">
            <v>9.8558970653000006</v>
          </cell>
          <cell r="AT263">
            <v>11.424449558999999</v>
          </cell>
          <cell r="AU263">
            <v>7.5407247415000001</v>
          </cell>
          <cell r="AV263">
            <v>5.9658750768000015</v>
          </cell>
          <cell r="AW263">
            <v>7.0421470619000006</v>
          </cell>
          <cell r="AX263">
            <v>8.1394962479999986</v>
          </cell>
          <cell r="AY263">
            <v>9.6658974884999989</v>
          </cell>
          <cell r="AZ263">
            <v>6.8138105985500008</v>
          </cell>
          <cell r="BA263">
            <v>0</v>
          </cell>
        </row>
        <row r="264">
          <cell r="B264">
            <v>7.2382361999999987E-3</v>
          </cell>
          <cell r="C264">
            <v>1.9461937499999998E-2</v>
          </cell>
          <cell r="D264">
            <v>6.9607468999999984E-3</v>
          </cell>
          <cell r="E264">
            <v>6.1004857999999986E-3</v>
          </cell>
          <cell r="F264">
            <v>5.4483088999999988E-3</v>
          </cell>
          <cell r="G264">
            <v>7.1056104999999998E-3</v>
          </cell>
          <cell r="H264">
            <v>8.9753340000000015E-3</v>
          </cell>
          <cell r="I264">
            <v>8.2060372999999982E-3</v>
          </cell>
          <cell r="J264">
            <v>6.3857650999999986E-3</v>
          </cell>
          <cell r="K264">
            <v>1.1747785934285715E-2</v>
          </cell>
          <cell r="L264">
            <v>1.8868426520497996E-2</v>
          </cell>
          <cell r="M264">
            <v>2.5587803574509797E-2</v>
          </cell>
          <cell r="N264">
            <v>2.4864918250663746E-2</v>
          </cell>
          <cell r="O264">
            <v>1.3183300081082249E-2</v>
          </cell>
          <cell r="P264">
            <v>2.5949246768115939E-3</v>
          </cell>
          <cell r="Q264">
            <v>6.5044731818181822E-3</v>
          </cell>
          <cell r="R264">
            <v>1.0525968648944692E-2</v>
          </cell>
          <cell r="S264">
            <v>1.7014107405714282E-2</v>
          </cell>
          <cell r="T264">
            <v>1.6902834888888888E-2</v>
          </cell>
          <cell r="U264">
            <v>5.1113655599999992E-3</v>
          </cell>
          <cell r="V264">
            <v>6.11226618E-3</v>
          </cell>
          <cell r="W264">
            <v>7.6228235599999986E-3</v>
          </cell>
          <cell r="X264">
            <v>1.0488450155238093E-2</v>
          </cell>
          <cell r="Y264">
            <v>1.7211671444444444E-2</v>
          </cell>
          <cell r="Z264">
            <v>7.7152235999999978E-3</v>
          </cell>
          <cell r="AA264">
            <v>7.7152235999999978E-3</v>
          </cell>
          <cell r="AB264">
            <v>7.9696284445890004</v>
          </cell>
          <cell r="AC264">
            <v>8.3157194391999987</v>
          </cell>
          <cell r="AD264">
            <v>7.1200039439999987</v>
          </cell>
          <cell r="AE264">
            <v>6.5838204208000004</v>
          </cell>
          <cell r="AF264">
            <v>5.8262783320000011</v>
          </cell>
          <cell r="AG264">
            <v>5.7235940189999992</v>
          </cell>
          <cell r="AH264">
            <v>7.7420296000000004</v>
          </cell>
          <cell r="AI264">
            <v>9.4404932684999991</v>
          </cell>
          <cell r="AJ264">
            <v>8.3162547212000018</v>
          </cell>
          <cell r="AK264">
            <v>11.384586347200001</v>
          </cell>
          <cell r="AL264">
            <v>17.386188281100001</v>
          </cell>
          <cell r="AM264">
            <v>23.848749024</v>
          </cell>
          <cell r="AN264">
            <v>19.727677446400001</v>
          </cell>
          <cell r="AO264">
            <v>11.332754329800002</v>
          </cell>
          <cell r="AP264">
            <v>3.9603528235000001</v>
          </cell>
          <cell r="AQ264">
            <v>4.1444107670000001</v>
          </cell>
          <cell r="AR264">
            <v>5.2731265961</v>
          </cell>
          <cell r="AS264">
            <v>6.2900024043999991</v>
          </cell>
          <cell r="AT264">
            <v>7.1261469140000004</v>
          </cell>
          <cell r="AU264">
            <v>5.7947122394999999</v>
          </cell>
          <cell r="AV264">
            <v>4.5439719986</v>
          </cell>
          <cell r="AW264">
            <v>5.1045308346000002</v>
          </cell>
          <cell r="AX264">
            <v>7.7319178559999999</v>
          </cell>
          <cell r="AY264">
            <v>9.371046441899999</v>
          </cell>
          <cell r="AZ264">
            <v>6.6065807107500012</v>
          </cell>
          <cell r="BA264">
            <v>0</v>
          </cell>
        </row>
        <row r="266">
          <cell r="B266">
            <v>1.0293059999999998E-3</v>
          </cell>
          <cell r="C266">
            <v>4.0017799999999995E-4</v>
          </cell>
          <cell r="D266">
            <v>5.2287999999999987E-4</v>
          </cell>
          <cell r="E266">
            <v>6.721819999999999E-4</v>
          </cell>
          <cell r="F266">
            <v>8.1479599999999979E-4</v>
          </cell>
          <cell r="G266">
            <v>1.1785699999999999E-3</v>
          </cell>
          <cell r="H266">
            <v>8.3330199999999974E-4</v>
          </cell>
          <cell r="I266">
            <v>1.09516E-3</v>
          </cell>
          <cell r="J266">
            <v>8.6647599999999992E-4</v>
          </cell>
          <cell r="K266">
            <v>3.4420399999999992E-4</v>
          </cell>
          <cell r="L266">
            <v>7.6341999999999995E-5</v>
          </cell>
          <cell r="M266">
            <v>1.5161999999999998E-5</v>
          </cell>
          <cell r="N266">
            <v>2.0538999999999998E-4</v>
          </cell>
          <cell r="O266">
            <v>1.7099999999999998E-4</v>
          </cell>
          <cell r="P266">
            <v>5.7721999999999987E-5</v>
          </cell>
          <cell r="Q266">
            <v>1.7416666666666663E-7</v>
          </cell>
          <cell r="R266">
            <v>0</v>
          </cell>
          <cell r="S266">
            <v>0</v>
          </cell>
          <cell r="T266">
            <v>4.9209999999999998E-5</v>
          </cell>
          <cell r="U266">
            <v>3.6441999999999994E-5</v>
          </cell>
          <cell r="V266">
            <v>2.6599999999999996E-5</v>
          </cell>
          <cell r="W266">
            <v>3.6444659999999991E-5</v>
          </cell>
          <cell r="X266">
            <v>0</v>
          </cell>
          <cell r="Y266">
            <v>1.8619999999999999E-7</v>
          </cell>
          <cell r="Z266">
            <v>0</v>
          </cell>
          <cell r="AA266">
            <v>0</v>
          </cell>
          <cell r="AB266">
            <v>0.42118045858199998</v>
          </cell>
          <cell r="AC266">
            <v>0.23066984039999999</v>
          </cell>
          <cell r="AD266">
            <v>0.29471609759999995</v>
          </cell>
          <cell r="AE266">
            <v>0.44350279680000004</v>
          </cell>
          <cell r="AF266">
            <v>0.57816472000000008</v>
          </cell>
          <cell r="AG266">
            <v>0.73555546350000012</v>
          </cell>
          <cell r="AH266">
            <v>0.66295680000000012</v>
          </cell>
          <cell r="AI266">
            <v>0.73030381700000002</v>
          </cell>
          <cell r="AJ266">
            <v>0.64580474720000014</v>
          </cell>
          <cell r="AK266">
            <v>0.2516191304</v>
          </cell>
          <cell r="AL266">
            <v>6.9090181200000003E-2</v>
          </cell>
          <cell r="AM266">
            <v>1.3127952E-2</v>
          </cell>
          <cell r="AN266">
            <v>8.1435763199999997E-2</v>
          </cell>
          <cell r="AO266">
            <v>5.4163902300000004E-2</v>
          </cell>
          <cell r="AP266">
            <v>5.3696641500000003E-2</v>
          </cell>
          <cell r="AQ266">
            <v>6.1022499999999994E-5</v>
          </cell>
          <cell r="AR266">
            <v>0</v>
          </cell>
          <cell r="AS266">
            <v>0</v>
          </cell>
          <cell r="AT266">
            <v>3.5980346000000003E-2</v>
          </cell>
          <cell r="AU266">
            <v>2.5269354000000001E-2</v>
          </cell>
          <cell r="AV266">
            <v>2.8657798E-3</v>
          </cell>
          <cell r="AW266">
            <v>2.9977896900000002E-2</v>
          </cell>
          <cell r="AX266">
            <v>0</v>
          </cell>
          <cell r="AY266">
            <v>2.8113799999999998E-5</v>
          </cell>
          <cell r="AZ266">
            <v>0</v>
          </cell>
          <cell r="BA266">
            <v>0</v>
          </cell>
        </row>
        <row r="267">
          <cell r="B267">
            <v>1.1323999999999998E-4</v>
          </cell>
          <cell r="C267">
            <v>1.3398799999999998E-4</v>
          </cell>
          <cell r="D267">
            <v>1.7939799999999999E-4</v>
          </cell>
          <cell r="E267">
            <v>1.8090849999999998E-4</v>
          </cell>
          <cell r="F267">
            <v>1.618344E-4</v>
          </cell>
          <cell r="G267">
            <v>1.1597979999999998E-4</v>
          </cell>
          <cell r="H267">
            <v>1.4379199999999998E-4</v>
          </cell>
          <cell r="I267">
            <v>1.8740269999999995E-4</v>
          </cell>
          <cell r="J267">
            <v>3.9677129999999997E-4</v>
          </cell>
          <cell r="K267">
            <v>2.8273741666666664E-4</v>
          </cell>
          <cell r="L267">
            <v>4.9120902127659566E-4</v>
          </cell>
          <cell r="M267">
            <v>1.8026988888888886E-4</v>
          </cell>
          <cell r="N267">
            <v>6.9946600000000004E-4</v>
          </cell>
          <cell r="O267">
            <v>1.301388961038961E-5</v>
          </cell>
          <cell r="P267">
            <v>2.6637866666666661E-5</v>
          </cell>
          <cell r="Q267">
            <v>4.2261255411255405E-7</v>
          </cell>
          <cell r="R267">
            <v>1.1019999999999999E-7</v>
          </cell>
          <cell r="S267">
            <v>5.8424999999999985E-7</v>
          </cell>
          <cell r="T267">
            <v>2.8647777777777772E-7</v>
          </cell>
          <cell r="U267">
            <v>3.2324428571428574E-5</v>
          </cell>
          <cell r="V267">
            <v>7.4099999999999999E-5</v>
          </cell>
          <cell r="W267">
            <v>2.6599999999999995E-9</v>
          </cell>
          <cell r="X267">
            <v>1.3299999999999998E-8</v>
          </cell>
          <cell r="Y267">
            <v>1.0905999999999997E-7</v>
          </cell>
          <cell r="Z267">
            <v>6.6765999999999993E-7</v>
          </cell>
          <cell r="AA267">
            <v>6.6765999999999993E-7</v>
          </cell>
          <cell r="AB267">
            <v>0.68368143292500005</v>
          </cell>
          <cell r="AC267">
            <v>0.91335885239999992</v>
          </cell>
          <cell r="AD267">
            <v>1.2003068160000001</v>
          </cell>
          <cell r="AE267">
            <v>1.0861906831999999</v>
          </cell>
          <cell r="AF267">
            <v>1.0836757288000001</v>
          </cell>
          <cell r="AG267">
            <v>0.95858402640000007</v>
          </cell>
          <cell r="AH267">
            <v>0.72573680000000007</v>
          </cell>
          <cell r="AI267">
            <v>1.0613809839999999</v>
          </cell>
          <cell r="AJ267">
            <v>3.8607426316000009</v>
          </cell>
          <cell r="AK267">
            <v>0.30214576039999996</v>
          </cell>
          <cell r="AL267">
            <v>0.96191731439999995</v>
          </cell>
          <cell r="AM267">
            <v>0.39456379200000002</v>
          </cell>
          <cell r="AN267">
            <v>0.30566933759999998</v>
          </cell>
          <cell r="AO267">
            <v>7.8501334800000003E-2</v>
          </cell>
          <cell r="AP267">
            <v>4.0775650500000003E-2</v>
          </cell>
          <cell r="AQ267">
            <v>2.1413349999999999E-4</v>
          </cell>
          <cell r="AR267">
            <v>8.8552000000000002E-5</v>
          </cell>
          <cell r="AS267">
            <v>1.0551397999999999E-3</v>
          </cell>
          <cell r="AT267">
            <v>1.7478799999999999E-4</v>
          </cell>
          <cell r="AU267">
            <v>1.4413562500000001E-2</v>
          </cell>
          <cell r="AV267">
            <v>2.9218618200000001E-2</v>
          </cell>
          <cell r="AW267">
            <v>6.2683100000000003E-5</v>
          </cell>
          <cell r="AX267">
            <v>9.792899999999999E-5</v>
          </cell>
          <cell r="AY267">
            <v>3.2092983999999999E-3</v>
          </cell>
          <cell r="AZ267">
            <v>1.2476036500000001E-3</v>
          </cell>
          <cell r="BA267">
            <v>0</v>
          </cell>
        </row>
        <row r="268">
          <cell r="B268">
            <v>7.3009399999999993E-4</v>
          </cell>
          <cell r="C268">
            <v>6.5695919999999978E-4</v>
          </cell>
          <cell r="D268">
            <v>4.1419999999999998E-4</v>
          </cell>
          <cell r="E268">
            <v>4.6226999999999998E-4</v>
          </cell>
          <cell r="F268">
            <v>7.8714719999999994E-4</v>
          </cell>
          <cell r="G268">
            <v>8.1604999999999991E-4</v>
          </cell>
          <cell r="H268">
            <v>3.4397599999999996E-4</v>
          </cell>
          <cell r="I268">
            <v>6.516619999999999E-4</v>
          </cell>
          <cell r="J268">
            <v>5.7531999999999993E-4</v>
          </cell>
          <cell r="K268">
            <v>2.2989999999999998E-4</v>
          </cell>
          <cell r="L268">
            <v>3.8870199999999999E-4</v>
          </cell>
          <cell r="M268">
            <v>4.6048399999999994E-4</v>
          </cell>
          <cell r="N268">
            <v>1.5009999999999996E-4</v>
          </cell>
          <cell r="O268">
            <v>9.4999999999999992E-5</v>
          </cell>
          <cell r="P268">
            <v>2.0930239130434781E-4</v>
          </cell>
          <cell r="Q268">
            <v>1.7963127777777778E-4</v>
          </cell>
          <cell r="R268">
            <v>8.8433081818181826E-5</v>
          </cell>
          <cell r="S268">
            <v>8.4269397142857123E-5</v>
          </cell>
          <cell r="T268">
            <v>7.4518000000000007E-5</v>
          </cell>
          <cell r="U268">
            <v>6.0456805714285707E-5</v>
          </cell>
          <cell r="V268">
            <v>6.4831419999999992E-5</v>
          </cell>
          <cell r="W268">
            <v>9.3509574482758621E-5</v>
          </cell>
          <cell r="X268">
            <v>5.7232179999999996E-5</v>
          </cell>
          <cell r="Y268">
            <v>7.5332909999999999E-5</v>
          </cell>
          <cell r="Z268">
            <v>4.9428294166666661E-5</v>
          </cell>
          <cell r="AA268">
            <v>4.9428294166666661E-5</v>
          </cell>
          <cell r="AB268">
            <v>0.95855512701599999</v>
          </cell>
          <cell r="AC268">
            <v>1.0528852719999999</v>
          </cell>
          <cell r="AD268">
            <v>0.64617386880000005</v>
          </cell>
          <cell r="AE268">
            <v>0.80125723999999998</v>
          </cell>
          <cell r="AF268">
            <v>0.98033251680000011</v>
          </cell>
          <cell r="AG268">
            <v>1.0733634483000001</v>
          </cell>
          <cell r="AH268">
            <v>0.75336000000000003</v>
          </cell>
          <cell r="AI268">
            <v>1.322592802</v>
          </cell>
          <cell r="AJ268">
            <v>1.2092682272000002</v>
          </cell>
          <cell r="AK268">
            <v>0.47436729560000002</v>
          </cell>
          <cell r="AL268">
            <v>0.76929840719999998</v>
          </cell>
          <cell r="AM268">
            <v>1.17824448</v>
          </cell>
          <cell r="AN268">
            <v>0.23864389119999999</v>
          </cell>
          <cell r="AO268">
            <v>0.1818593892</v>
          </cell>
          <cell r="AP268">
            <v>0.31254556700000002</v>
          </cell>
          <cell r="AQ268">
            <v>0.29453674599999996</v>
          </cell>
          <cell r="AR268">
            <v>0.1427148308</v>
          </cell>
          <cell r="AS268">
            <v>0.17242385159999998</v>
          </cell>
          <cell r="AT268">
            <v>0.168571216</v>
          </cell>
          <cell r="AU268">
            <v>0.11228808899999999</v>
          </cell>
          <cell r="AV268">
            <v>0.1287693436</v>
          </cell>
          <cell r="AW268">
            <v>0.21476531030000001</v>
          </cell>
          <cell r="AX268">
            <v>0.11483386199999999</v>
          </cell>
          <cell r="AY268">
            <v>0.25198182679999998</v>
          </cell>
          <cell r="AZ268">
            <v>0.16376934955000003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1.8999999999999998E-6</v>
          </cell>
          <cell r="I269">
            <v>0</v>
          </cell>
          <cell r="J269">
            <v>1.7479239999999999E-3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5.3199999999999984E-7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2.8954859999999997E-5</v>
          </cell>
          <cell r="AA269">
            <v>2.8954859999999997E-5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1.2556000000000002E-3</v>
          </cell>
          <cell r="AI269">
            <v>0</v>
          </cell>
          <cell r="AJ269">
            <v>0.3495076748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1.1530850000000001E-4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1.3217240750000001E-2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6.0799999999999994E-5</v>
          </cell>
          <cell r="F273">
            <v>2.4319999999999998E-4</v>
          </cell>
          <cell r="G273">
            <v>3.5909999999999995E-4</v>
          </cell>
          <cell r="H273">
            <v>4.69832E-4</v>
          </cell>
          <cell r="I273">
            <v>5.2819999999999994E-4</v>
          </cell>
          <cell r="J273">
            <v>4.9779999999999996E-4</v>
          </cell>
          <cell r="K273">
            <v>1.9835999999999998E-5</v>
          </cell>
          <cell r="L273">
            <v>1.3147999999999998E-4</v>
          </cell>
          <cell r="M273">
            <v>4.1799999999999993E-5</v>
          </cell>
          <cell r="N273">
            <v>2.6984179999999994E-4</v>
          </cell>
          <cell r="O273">
            <v>2.0329999999999998E-4</v>
          </cell>
          <cell r="P273">
            <v>5.3199999999999984E-7</v>
          </cell>
          <cell r="Q273">
            <v>0</v>
          </cell>
          <cell r="R273">
            <v>2.4319999999999998E-6</v>
          </cell>
          <cell r="S273">
            <v>1.1399999999999999E-7</v>
          </cell>
          <cell r="T273">
            <v>1.3299999999999998E-5</v>
          </cell>
          <cell r="U273">
            <v>8.1737321428571415E-5</v>
          </cell>
          <cell r="V273">
            <v>8.5499999999999991E-5</v>
          </cell>
          <cell r="W273">
            <v>5.8899999999999995E-5</v>
          </cell>
          <cell r="X273">
            <v>4.3699999999999992E-5</v>
          </cell>
          <cell r="Y273">
            <v>9.4999999999999988E-6</v>
          </cell>
          <cell r="Z273">
            <v>5.8064E-6</v>
          </cell>
          <cell r="AA273">
            <v>5.8064E-6</v>
          </cell>
          <cell r="AB273">
            <v>0</v>
          </cell>
          <cell r="AC273">
            <v>0</v>
          </cell>
          <cell r="AD273">
            <v>0</v>
          </cell>
          <cell r="AE273">
            <v>7.9613856000000007E-3</v>
          </cell>
          <cell r="AF273">
            <v>3.74899021E-2</v>
          </cell>
          <cell r="AG273">
            <v>0.47114564640000001</v>
          </cell>
          <cell r="AH273">
            <v>0.6139884000000001</v>
          </cell>
          <cell r="AI273">
            <v>1.3215608155</v>
          </cell>
          <cell r="AJ273">
            <v>1.2300741640000001</v>
          </cell>
          <cell r="AK273">
            <v>5.83528528E-2</v>
          </cell>
          <cell r="AL273">
            <v>0.12979000709999999</v>
          </cell>
          <cell r="AM273">
            <v>9.7426079999999998E-2</v>
          </cell>
          <cell r="AN273">
            <v>0.77498493599999996</v>
          </cell>
          <cell r="AO273">
            <v>0.70636193790000001</v>
          </cell>
          <cell r="AP273">
            <v>8.1835600000000001E-4</v>
          </cell>
          <cell r="AQ273">
            <v>0</v>
          </cell>
          <cell r="AR273">
            <v>1.0105996999999999E-3</v>
          </cell>
          <cell r="AS273">
            <v>4.7447399999999996E-5</v>
          </cell>
          <cell r="AT273">
            <v>3.3672672000000001E-2</v>
          </cell>
          <cell r="AU273">
            <v>0.22310403549999999</v>
          </cell>
          <cell r="AV273">
            <v>0.25964033520000002</v>
          </cell>
          <cell r="AW273">
            <v>0.17984372740000001</v>
          </cell>
          <cell r="AX273">
            <v>0.132146235</v>
          </cell>
          <cell r="AY273">
            <v>3.96264011E-2</v>
          </cell>
          <cell r="AZ273">
            <v>2.8990283600000003E-2</v>
          </cell>
          <cell r="BA273">
            <v>0</v>
          </cell>
        </row>
      </sheetData>
      <sheetData sheetId="9">
        <row r="31">
          <cell r="B31">
            <v>1.6237999999999999E-3</v>
          </cell>
          <cell r="C31">
            <v>1.2834000000000001E-3</v>
          </cell>
          <cell r="D31">
            <v>1.4145E-3</v>
          </cell>
          <cell r="E31">
            <v>1.2788000000000001E-3</v>
          </cell>
          <cell r="F31">
            <v>1.0481100000000001E-3</v>
          </cell>
          <cell r="G31">
            <v>1.6605999999999999E-3</v>
          </cell>
          <cell r="H31">
            <v>5.2002999999999997E-3</v>
          </cell>
          <cell r="I31">
            <v>1.9922600000000002E-2</v>
          </cell>
          <cell r="J31">
            <v>4.8582899999999998E-2</v>
          </cell>
          <cell r="K31">
            <v>2.7947299999999994E-2</v>
          </cell>
          <cell r="L31">
            <v>2.7305599999999999E-2</v>
          </cell>
          <cell r="M31">
            <v>2.6383299999999998E-2</v>
          </cell>
          <cell r="N31">
            <v>1.7461600000000001E-2</v>
          </cell>
          <cell r="O31">
            <v>1.8241299999999998E-2</v>
          </cell>
          <cell r="P31">
            <v>2.6523600000000001E-2</v>
          </cell>
          <cell r="Q31">
            <v>2.3602600000000001E-2</v>
          </cell>
          <cell r="R31">
            <v>2.7735700000000002E-2</v>
          </cell>
          <cell r="S31">
            <v>2.5976199999999998E-2</v>
          </cell>
          <cell r="T31">
            <v>2.48653E-2</v>
          </cell>
          <cell r="U31">
            <v>3.0346199999999997E-2</v>
          </cell>
          <cell r="V31">
            <v>2.7698899999999999E-2</v>
          </cell>
          <cell r="W31">
            <v>1.27098E-2</v>
          </cell>
          <cell r="X31">
            <v>3.651958676E-2</v>
          </cell>
          <cell r="Y31">
            <v>1.8795600000000003E-2</v>
          </cell>
          <cell r="Z31">
            <v>2.7777099999999999E-2</v>
          </cell>
          <cell r="AA31">
            <v>2.7777099999999999E-2</v>
          </cell>
          <cell r="AB31">
            <v>0.22001754718200001</v>
          </cell>
          <cell r="AC31">
            <v>0.17165338279999998</v>
          </cell>
          <cell r="AD31">
            <v>0.19191519360000001</v>
          </cell>
          <cell r="AE31">
            <v>0.18754504160000002</v>
          </cell>
          <cell r="AF31">
            <v>0.2257728256</v>
          </cell>
          <cell r="AG31">
            <v>0.323105211</v>
          </cell>
          <cell r="AH31">
            <v>0.83748520000000004</v>
          </cell>
          <cell r="AI31">
            <v>3.571514777</v>
          </cell>
          <cell r="AJ31">
            <v>9.6014471152000009</v>
          </cell>
          <cell r="AK31">
            <v>5.1779899644</v>
          </cell>
          <cell r="AL31">
            <v>4.6017791199000007</v>
          </cell>
          <cell r="AM31">
            <v>4.8839322239999996</v>
          </cell>
          <cell r="AN31">
            <v>2.9381487343999999</v>
          </cell>
          <cell r="AO31">
            <v>3.1697709575999999</v>
          </cell>
          <cell r="AP31">
            <v>4.6512126785000003</v>
          </cell>
          <cell r="AQ31">
            <v>3.8746424989999997</v>
          </cell>
          <cell r="AR31">
            <v>3.8665323141999997</v>
          </cell>
          <cell r="AS31">
            <v>3.9732961124999999</v>
          </cell>
          <cell r="AT31">
            <v>4.4643146339999999</v>
          </cell>
          <cell r="AU31">
            <v>4.6549582455000005</v>
          </cell>
          <cell r="AV31">
            <v>3.8349227936000001</v>
          </cell>
          <cell r="AW31">
            <v>2.3332069060000005</v>
          </cell>
          <cell r="AX31">
            <v>9.2781219959999994</v>
          </cell>
          <cell r="AY31">
            <v>4.0492306139999998</v>
          </cell>
          <cell r="AZ31">
            <v>4.40752833165</v>
          </cell>
          <cell r="BA31">
            <v>0</v>
          </cell>
        </row>
        <row r="47">
          <cell r="B47">
            <v>0</v>
          </cell>
          <cell r="C47">
            <v>9.6599999999999994E-7</v>
          </cell>
          <cell r="D47">
            <v>8.4226000000000003E-5</v>
          </cell>
          <cell r="E47">
            <v>2.1390000000000002E-4</v>
          </cell>
          <cell r="F47">
            <v>2.3138000000000004E-3</v>
          </cell>
          <cell r="G47">
            <v>8.0867999999999999E-3</v>
          </cell>
          <cell r="H47">
            <v>8.1113639999999994E-3</v>
          </cell>
          <cell r="I47">
            <v>2.5451799999999997E-2</v>
          </cell>
          <cell r="J47">
            <v>3.6466499999999999E-2</v>
          </cell>
          <cell r="K47">
            <v>4.6681719999999999E-3</v>
          </cell>
          <cell r="L47">
            <v>1.17162E-2</v>
          </cell>
          <cell r="M47">
            <v>1.78894E-2</v>
          </cell>
          <cell r="N47">
            <v>1.6316200000000003E-2</v>
          </cell>
          <cell r="O47">
            <v>8.3007000000000011E-3</v>
          </cell>
          <cell r="P47">
            <v>9.1263999999999998E-3</v>
          </cell>
          <cell r="Q47">
            <v>1.04259138E-2</v>
          </cell>
          <cell r="R47">
            <v>8.1926511935483878E-3</v>
          </cell>
          <cell r="S47">
            <v>6.1020380000000006E-3</v>
          </cell>
          <cell r="T47">
            <v>9.2785449999999992E-3</v>
          </cell>
          <cell r="U47">
            <v>8.1489000000000006E-3</v>
          </cell>
          <cell r="V47">
            <v>6.4999094799999997E-3</v>
          </cell>
          <cell r="W47">
            <v>2.2218482999999999E-3</v>
          </cell>
          <cell r="X47">
            <v>7.5108859799999997E-3</v>
          </cell>
          <cell r="Y47">
            <v>1.6617590160000001E-2</v>
          </cell>
          <cell r="Z47">
            <v>2.2431525100000002E-2</v>
          </cell>
          <cell r="AA47">
            <v>2.2431525100000002E-2</v>
          </cell>
          <cell r="AB47">
            <v>0</v>
          </cell>
          <cell r="AC47">
            <v>1.1302471999999999E-3</v>
          </cell>
          <cell r="AD47">
            <v>2.3553004799999999E-2</v>
          </cell>
          <cell r="AE47">
            <v>0.12497384480000001</v>
          </cell>
          <cell r="AF47">
            <v>0.47138088060000005</v>
          </cell>
          <cell r="AG47">
            <v>1.5112779396</v>
          </cell>
          <cell r="AH47">
            <v>1.5468992000000001</v>
          </cell>
          <cell r="AI47">
            <v>6.900607291</v>
          </cell>
          <cell r="AJ47">
            <v>10.630462919200001</v>
          </cell>
          <cell r="AK47">
            <v>1.0663831816</v>
          </cell>
          <cell r="AL47">
            <v>2.9093030037000003</v>
          </cell>
          <cell r="AM47">
            <v>4.0301866080000002</v>
          </cell>
          <cell r="AN47">
            <v>4.1456872864000003</v>
          </cell>
          <cell r="AO47">
            <v>1.8647878662000001</v>
          </cell>
          <cell r="AP47">
            <v>2.1216065290000001</v>
          </cell>
          <cell r="AQ47">
            <v>2.5058556775</v>
          </cell>
          <cell r="AR47">
            <v>2.1396808690999998</v>
          </cell>
          <cell r="AS47">
            <v>1.6027008711999999</v>
          </cell>
          <cell r="AT47">
            <v>2.2566264559999998</v>
          </cell>
          <cell r="AU47">
            <v>1.9141468485000002</v>
          </cell>
          <cell r="AV47">
            <v>1.4902568950000001</v>
          </cell>
          <cell r="AW47">
            <v>0.54624063930000011</v>
          </cell>
          <cell r="AX47">
            <v>2.530883394</v>
          </cell>
          <cell r="AY47">
            <v>3.9655066362999998</v>
          </cell>
          <cell r="AZ47">
            <v>5.5372025983000004</v>
          </cell>
          <cell r="BA47">
            <v>0</v>
          </cell>
        </row>
        <row r="79">
          <cell r="B79">
            <v>6.96716E-3</v>
          </cell>
          <cell r="C79">
            <v>1.3685184E-2</v>
          </cell>
          <cell r="D79">
            <v>1.5276326299999999E-2</v>
          </cell>
          <cell r="E79">
            <v>1.1308835499999999E-2</v>
          </cell>
          <cell r="F79">
            <v>6.3934939999999996E-3</v>
          </cell>
          <cell r="G79">
            <v>5.6989400000000004E-3</v>
          </cell>
          <cell r="H79">
            <v>1.0327966000000001E-2</v>
          </cell>
          <cell r="I79">
            <v>9.5924720000000012E-3</v>
          </cell>
          <cell r="J79">
            <v>1.2032243000000001E-2</v>
          </cell>
          <cell r="K79">
            <v>4.6672588999999995E-3</v>
          </cell>
          <cell r="L79">
            <v>9.1442020000000006E-3</v>
          </cell>
          <cell r="M79">
            <v>1.2544015999999998E-2</v>
          </cell>
          <cell r="N79">
            <v>9.562526E-3</v>
          </cell>
          <cell r="O79">
            <v>5.2805700000000001E-3</v>
          </cell>
          <cell r="P79">
            <v>4.9106380000000002E-3</v>
          </cell>
          <cell r="Q79">
            <v>4.7369419999999992E-3</v>
          </cell>
          <cell r="R79">
            <v>9.2338835999999994E-3</v>
          </cell>
          <cell r="S79">
            <v>1.6409672985714288E-2</v>
          </cell>
          <cell r="T79">
            <v>2.888453931313131E-2</v>
          </cell>
          <cell r="U79">
            <v>1.6470714000000001E-2</v>
          </cell>
          <cell r="V79">
            <v>1.7316130060000001E-2</v>
          </cell>
          <cell r="W79">
            <v>2.0723032199999998E-2</v>
          </cell>
          <cell r="X79">
            <v>2.457289226E-2</v>
          </cell>
          <cell r="Y79">
            <v>2.383356968E-2</v>
          </cell>
          <cell r="Z79">
            <v>2.3876157859999997E-2</v>
          </cell>
          <cell r="AA79">
            <v>2.3876157859999997E-2</v>
          </cell>
          <cell r="AB79">
            <v>0.88048766180399995</v>
          </cell>
          <cell r="AC79">
            <v>1.9439150251999999</v>
          </cell>
          <cell r="AD79">
            <v>2.1812788751999999</v>
          </cell>
          <cell r="AE79">
            <v>1.9597519648000001</v>
          </cell>
          <cell r="AF79">
            <v>1.2391495459000001</v>
          </cell>
          <cell r="AG79">
            <v>1.4179194315000001</v>
          </cell>
          <cell r="AH79">
            <v>2.3956848000000002</v>
          </cell>
          <cell r="AI79">
            <v>2.9200626775000003</v>
          </cell>
          <cell r="AJ79">
            <v>4.4386346596000008</v>
          </cell>
          <cell r="AK79">
            <v>1.5232666591999999</v>
          </cell>
          <cell r="AL79">
            <v>2.5848657684000003</v>
          </cell>
          <cell r="AM79">
            <v>3.944561904</v>
          </cell>
          <cell r="AN79">
            <v>2.9691856479999998</v>
          </cell>
          <cell r="AO79">
            <v>1.7435190551999999</v>
          </cell>
          <cell r="AP79">
            <v>1.7308255970000002</v>
          </cell>
          <cell r="AQ79">
            <v>1.3813752085</v>
          </cell>
          <cell r="AR79">
            <v>2.2753679918</v>
          </cell>
          <cell r="AS79">
            <v>4.6944751281999997</v>
          </cell>
          <cell r="AT79">
            <v>9.8258692169999993</v>
          </cell>
          <cell r="AU79">
            <v>6.5600293074999998</v>
          </cell>
          <cell r="AV79">
            <v>5.8070887172000001</v>
          </cell>
          <cell r="AW79">
            <v>7.7803292669000008</v>
          </cell>
          <cell r="AX79">
            <v>8.7703885619999991</v>
          </cell>
          <cell r="AY79">
            <v>8.2746039167000003</v>
          </cell>
          <cell r="AZ79">
            <v>7.6484033379000005</v>
          </cell>
          <cell r="BA79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1.6099999999999997E-7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7.2656999999999995E-4</v>
          </cell>
          <cell r="AY105">
            <v>0</v>
          </cell>
          <cell r="AZ105">
            <v>0</v>
          </cell>
          <cell r="BA105">
            <v>0</v>
          </cell>
        </row>
        <row r="126">
          <cell r="B126">
            <v>1.5245918000000001E-2</v>
          </cell>
          <cell r="C126">
            <v>2.2140029999999998E-2</v>
          </cell>
          <cell r="D126">
            <v>1.9655800000000001E-2</v>
          </cell>
          <cell r="E126">
            <v>1.6815299999999998E-2</v>
          </cell>
          <cell r="F126">
            <v>1.7238499999999997E-2</v>
          </cell>
          <cell r="G126">
            <v>2.4699699999999998E-2</v>
          </cell>
          <cell r="H126">
            <v>2.13946E-2</v>
          </cell>
          <cell r="I126">
            <v>2.6546599999999997E-2</v>
          </cell>
          <cell r="J126">
            <v>2.7013500000000003E-2</v>
          </cell>
          <cell r="K126">
            <v>3.6569999999999998E-2</v>
          </cell>
          <cell r="L126">
            <v>3.5556666000000001E-2</v>
          </cell>
          <cell r="M126">
            <v>3.7191000000000002E-2</v>
          </cell>
          <cell r="N126">
            <v>3.5686799999999998E-2</v>
          </cell>
          <cell r="O126">
            <v>3.10776E-2</v>
          </cell>
          <cell r="P126">
            <v>2.68042E-2</v>
          </cell>
          <cell r="Q126">
            <v>1.6021431999999999E-2</v>
          </cell>
          <cell r="R126">
            <v>1.8248199999999999E-2</v>
          </cell>
          <cell r="S126">
            <v>1.5961678E-2</v>
          </cell>
          <cell r="T126">
            <v>2.2993100000000002E-2</v>
          </cell>
          <cell r="U126">
            <v>2.55576E-2</v>
          </cell>
          <cell r="V126">
            <v>2.9927599999999999E-2</v>
          </cell>
          <cell r="W126">
            <v>1.9032500000000001E-2</v>
          </cell>
          <cell r="X126">
            <v>2.6935300000000002E-2</v>
          </cell>
          <cell r="Y126">
            <v>3.5396653620000003E-2</v>
          </cell>
          <cell r="Z126">
            <v>3.5177790220000005E-2</v>
          </cell>
          <cell r="AA126">
            <v>3.5177790220000005E-2</v>
          </cell>
          <cell r="AB126">
            <v>2.37531096888</v>
          </cell>
          <cell r="AC126">
            <v>3.2789922143999997</v>
          </cell>
          <cell r="AD126">
            <v>3.1745323872000002</v>
          </cell>
          <cell r="AE126">
            <v>3.4196176</v>
          </cell>
          <cell r="AF126">
            <v>3.8335716783000002</v>
          </cell>
          <cell r="AG126">
            <v>6.2730097287000008</v>
          </cell>
          <cell r="AH126">
            <v>5.5246400000000007</v>
          </cell>
          <cell r="AI126">
            <v>8.8358464850000011</v>
          </cell>
          <cell r="AJ126">
            <v>9.8090564184000009</v>
          </cell>
          <cell r="AK126">
            <v>9.7786150220000003</v>
          </cell>
          <cell r="AL126">
            <v>10.411905950100001</v>
          </cell>
          <cell r="AM126">
            <v>13.330829039999999</v>
          </cell>
          <cell r="AN126">
            <v>12.706178636799999</v>
          </cell>
          <cell r="AO126">
            <v>10.8703763148</v>
          </cell>
          <cell r="AP126">
            <v>10.425878024500001</v>
          </cell>
          <cell r="AQ126">
            <v>4.2686403724999993</v>
          </cell>
          <cell r="AR126">
            <v>4.5964144258999999</v>
          </cell>
          <cell r="AS126">
            <v>4.408835002</v>
          </cell>
          <cell r="AT126">
            <v>6.8125193729999998</v>
          </cell>
          <cell r="AU126">
            <v>7.6163570420000006</v>
          </cell>
          <cell r="AV126">
            <v>8.2956923753999998</v>
          </cell>
          <cell r="AW126">
            <v>6.8013670824000005</v>
          </cell>
          <cell r="AX126">
            <v>10.402753374</v>
          </cell>
          <cell r="AY126">
            <v>16.478579480000001</v>
          </cell>
          <cell r="AZ126">
            <v>13.728616497950002</v>
          </cell>
          <cell r="BA126">
            <v>0</v>
          </cell>
        </row>
        <row r="194">
          <cell r="B194">
            <v>4.5577168000000001E-2</v>
          </cell>
          <cell r="C194">
            <v>8.8701799999999997E-2</v>
          </cell>
          <cell r="D194">
            <v>0.10789299999999999</v>
          </cell>
          <cell r="E194">
            <v>0.11264410999999999</v>
          </cell>
          <cell r="F194">
            <v>0.1362865</v>
          </cell>
          <cell r="G194">
            <v>0.16937659999999999</v>
          </cell>
          <cell r="H194">
            <v>0.1693904</v>
          </cell>
          <cell r="I194">
            <v>0.16021666600000001</v>
          </cell>
          <cell r="J194">
            <v>0.13527449999999999</v>
          </cell>
          <cell r="K194">
            <v>0.1149425</v>
          </cell>
          <cell r="L194">
            <v>0.14567052759999999</v>
          </cell>
          <cell r="M194">
            <v>0.1527384</v>
          </cell>
          <cell r="N194">
            <v>0.13434989999999999</v>
          </cell>
          <cell r="O194">
            <v>0.12923699999999999</v>
          </cell>
          <cell r="P194">
            <v>0.11863860000000001</v>
          </cell>
          <cell r="Q194">
            <v>0.11523460000000001</v>
          </cell>
          <cell r="R194">
            <v>0.13405549999999999</v>
          </cell>
          <cell r="S194">
            <v>0.1415029531875</v>
          </cell>
          <cell r="T194">
            <v>0.1413741</v>
          </cell>
          <cell r="U194">
            <v>0.16842670000000001</v>
          </cell>
          <cell r="V194">
            <v>0.17595230000000001</v>
          </cell>
          <cell r="W194">
            <v>0.20069636009999997</v>
          </cell>
          <cell r="X194">
            <v>7.4179996059999989E-2</v>
          </cell>
          <cell r="Y194">
            <v>0</v>
          </cell>
          <cell r="Z194">
            <v>0</v>
          </cell>
          <cell r="AA194">
            <v>0</v>
          </cell>
          <cell r="AB194">
            <v>5.0019656670629997</v>
          </cell>
          <cell r="AC194">
            <v>11.7680389128</v>
          </cell>
          <cell r="AD194">
            <v>15.7428991392</v>
          </cell>
          <cell r="AE194">
            <v>18.396877542400002</v>
          </cell>
          <cell r="AF194">
            <v>25.4101578346</v>
          </cell>
          <cell r="AG194">
            <v>33.400112588700004</v>
          </cell>
          <cell r="AH194">
            <v>34.051872000000003</v>
          </cell>
          <cell r="AI194">
            <v>41.991046898500002</v>
          </cell>
          <cell r="AJ194">
            <v>41.449653184800006</v>
          </cell>
          <cell r="AK194">
            <v>23.539559788799998</v>
          </cell>
          <cell r="AL194">
            <v>30.556117630800003</v>
          </cell>
          <cell r="AM194">
            <v>39.392487791999997</v>
          </cell>
          <cell r="AN194">
            <v>31.961269383999998</v>
          </cell>
          <cell r="AO194">
            <v>34.176637444200004</v>
          </cell>
          <cell r="AP194">
            <v>31.685662921000002</v>
          </cell>
          <cell r="AQ194">
            <v>25.324388536999997</v>
          </cell>
          <cell r="AR194">
            <v>24.657863384499997</v>
          </cell>
          <cell r="AS194">
            <v>29.969950253099999</v>
          </cell>
          <cell r="AT194">
            <v>32.638845858000003</v>
          </cell>
          <cell r="AU194">
            <v>33.634122540500002</v>
          </cell>
          <cell r="AV194">
            <v>33.834537376600004</v>
          </cell>
          <cell r="AW194">
            <v>57.191705630000008</v>
          </cell>
          <cell r="AX194">
            <v>21.739447196999997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7.8127660399999993E-2</v>
          </cell>
          <cell r="C263">
            <v>0.13548752139999998</v>
          </cell>
          <cell r="D263">
            <v>0.16205084009999998</v>
          </cell>
          <cell r="E263">
            <v>0.15473782680000001</v>
          </cell>
          <cell r="F263">
            <v>0.17355846920000001</v>
          </cell>
          <cell r="G263">
            <v>0.22013524709999999</v>
          </cell>
          <cell r="H263">
            <v>0.23016302399999999</v>
          </cell>
          <cell r="I263">
            <v>0.26499456670000004</v>
          </cell>
          <cell r="J263">
            <v>0.27871456349999996</v>
          </cell>
          <cell r="K263">
            <v>0.20728331337272723</v>
          </cell>
          <cell r="L263">
            <v>0.24810741968333327</v>
          </cell>
          <cell r="M263">
            <v>0.27621641912698408</v>
          </cell>
          <cell r="N263">
            <v>0.24350750065986798</v>
          </cell>
          <cell r="O263">
            <v>0.20955025056485216</v>
          </cell>
          <cell r="P263">
            <v>0.2032768869586021</v>
          </cell>
          <cell r="Q263">
            <v>0.186820365721553</v>
          </cell>
          <cell r="R263">
            <v>0.2145870509257678</v>
          </cell>
          <cell r="S263">
            <v>0.2230643064505953</v>
          </cell>
          <cell r="T263">
            <v>0.24672345137330176</v>
          </cell>
          <cell r="U263">
            <v>0.26725279965249832</v>
          </cell>
          <cell r="V263">
            <v>0.29257584976000006</v>
          </cell>
          <cell r="W263">
            <v>0.27783863916666673</v>
          </cell>
          <cell r="X263">
            <v>0.19736127499999997</v>
          </cell>
          <cell r="Y263">
            <v>0.12299593175333333</v>
          </cell>
          <cell r="Z263">
            <v>0.13799269152000002</v>
          </cell>
          <cell r="AA263">
            <v>0.13799269152000002</v>
          </cell>
          <cell r="AB263">
            <v>11.658649600148998</v>
          </cell>
          <cell r="AC263">
            <v>19.833993423999996</v>
          </cell>
          <cell r="AD263">
            <v>25.9014988512</v>
          </cell>
          <cell r="AE263">
            <v>28.389294281600002</v>
          </cell>
          <cell r="AF263">
            <v>35.49455091490001</v>
          </cell>
          <cell r="AG263">
            <v>47.827911674400006</v>
          </cell>
          <cell r="AH263">
            <v>50.988660400000008</v>
          </cell>
          <cell r="AI263">
            <v>73.132179698999991</v>
          </cell>
          <cell r="AJ263">
            <v>84.657466861200021</v>
          </cell>
          <cell r="AK263">
            <v>46.551939574799995</v>
          </cell>
          <cell r="AL263">
            <v>57.186522045000018</v>
          </cell>
          <cell r="AM263">
            <v>74.005575600000014</v>
          </cell>
          <cell r="AN263">
            <v>63.314608667199998</v>
          </cell>
          <cell r="AO263">
            <v>57.765192869100012</v>
          </cell>
          <cell r="AP263">
            <v>57.194903497000013</v>
          </cell>
          <cell r="AQ263">
            <v>43.336304444999989</v>
          </cell>
          <cell r="AR263">
            <v>43.542535959899993</v>
          </cell>
          <cell r="AS263">
            <v>51.571451188399998</v>
          </cell>
          <cell r="AT263">
            <v>63.730437633999998</v>
          </cell>
          <cell r="AU263">
            <v>62.448605027000006</v>
          </cell>
          <cell r="AV263">
            <v>64.765485848800012</v>
          </cell>
          <cell r="AW263">
            <v>86.130721215399987</v>
          </cell>
          <cell r="AX263">
            <v>66.87408194999999</v>
          </cell>
          <cell r="AY263">
            <v>45.792207260799998</v>
          </cell>
          <cell r="AZ263">
            <v>44.437339410600003</v>
          </cell>
          <cell r="BA263">
            <v>0</v>
          </cell>
        </row>
        <row r="264">
          <cell r="B264">
            <v>2.8827252399999996E-2</v>
          </cell>
          <cell r="C264">
            <v>4.2807181399999998E-2</v>
          </cell>
          <cell r="D264">
            <v>5.0700848100000001E-2</v>
          </cell>
          <cell r="E264">
            <v>3.8338267599999996E-2</v>
          </cell>
          <cell r="F264">
            <v>3.3185798399999994E-2</v>
          </cell>
          <cell r="G264">
            <v>4.0168352300000001E-2</v>
          </cell>
          <cell r="H264">
            <v>4.6222364000000002E-2</v>
          </cell>
          <cell r="I264">
            <v>5.3329789500000002E-2</v>
          </cell>
          <cell r="J264">
            <v>5.5751742399999998E-2</v>
          </cell>
          <cell r="K264">
            <v>5.510431247272727E-2</v>
          </cell>
          <cell r="L264">
            <v>5.6255439333333344E-2</v>
          </cell>
          <cell r="M264">
            <v>6.2392416055555552E-2</v>
          </cell>
          <cell r="N264">
            <v>6.4473531859867997E-2</v>
          </cell>
          <cell r="O264">
            <v>5.1596332710685491E-2</v>
          </cell>
          <cell r="P264">
            <v>4.4454740783438709E-2</v>
          </cell>
          <cell r="Q264">
            <v>3.4206764429245279E-2</v>
          </cell>
          <cell r="R264">
            <v>4.1805558280547411E-2</v>
          </cell>
          <cell r="S264">
            <v>4.7376533735714287E-2</v>
          </cell>
          <cell r="T264">
            <v>6.753605839494678E-2</v>
          </cell>
          <cell r="U264">
            <v>5.6190550924542122E-2</v>
          </cell>
          <cell r="V264">
            <v>7.7741320199999978E-2</v>
          </cell>
          <cell r="W264">
            <v>5.9044183353333335E-2</v>
          </cell>
          <cell r="X264">
            <v>7.2384568679999997E-2</v>
          </cell>
          <cell r="Y264">
            <v>8.4348721253333328E-2</v>
          </cell>
          <cell r="Z264">
            <v>8.4419996183333373E-2</v>
          </cell>
          <cell r="AA264">
            <v>8.4419996183333373E-2</v>
          </cell>
          <cell r="AB264">
            <v>5.5975399614659995</v>
          </cell>
          <cell r="AC264">
            <v>7.0813247064000002</v>
          </cell>
          <cell r="AD264">
            <v>9.3815926271999999</v>
          </cell>
          <cell r="AE264">
            <v>9.1016250192000001</v>
          </cell>
          <cell r="AF264">
            <v>8.8226866518000016</v>
          </cell>
          <cell r="AG264">
            <v>12.256560930900001</v>
          </cell>
          <cell r="AH264">
            <v>13.971061199999999</v>
          </cell>
          <cell r="AI264">
            <v>19.055089375000001</v>
          </cell>
          <cell r="AJ264">
            <v>22.1195347544</v>
          </cell>
          <cell r="AK264">
            <v>15.926201601200001</v>
          </cell>
          <cell r="AL264">
            <v>17.456142818700002</v>
          </cell>
          <cell r="AM264">
            <v>22.108381535999992</v>
          </cell>
          <cell r="AN264">
            <v>21.571071227199997</v>
          </cell>
          <cell r="AO264">
            <v>17.667206965799998</v>
          </cell>
          <cell r="AP264">
            <v>17.311266350999997</v>
          </cell>
          <cell r="AQ264">
            <v>10.363762944499998</v>
          </cell>
          <cell r="AR264">
            <v>11.753611008599998</v>
          </cell>
          <cell r="AS264">
            <v>14.999340956600001</v>
          </cell>
          <cell r="AT264">
            <v>22.851486689000001</v>
          </cell>
          <cell r="AU264">
            <v>20.542804848999999</v>
          </cell>
          <cell r="AV264">
            <v>24.074044317600002</v>
          </cell>
          <cell r="AW264">
            <v>24.649692658700005</v>
          </cell>
          <cell r="AX264">
            <v>30.644553419999998</v>
          </cell>
          <cell r="AY264">
            <v>36.074503608000001</v>
          </cell>
          <cell r="AZ264">
            <v>32.846407908050004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2.76E-5</v>
          </cell>
          <cell r="J266">
            <v>1.3201999999999998E-5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8.6098199999999988E-5</v>
          </cell>
          <cell r="Z266">
            <v>2.4456666666666669E-8</v>
          </cell>
          <cell r="AA266">
            <v>2.4456666666666669E-8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9.6099460000000012E-3</v>
          </cell>
          <cell r="AJ266">
            <v>8.696840400000001E-3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2.5407306099999999E-2</v>
          </cell>
          <cell r="AZ266">
            <v>1.0820500000000001E-5</v>
          </cell>
          <cell r="BA266">
            <v>0</v>
          </cell>
        </row>
        <row r="267">
          <cell r="B267">
            <v>1.045902E-3</v>
          </cell>
          <cell r="C267">
            <v>8.38166E-4</v>
          </cell>
          <cell r="D267">
            <v>8.9612599999999991E-4</v>
          </cell>
          <cell r="E267">
            <v>9.5942200000000014E-4</v>
          </cell>
          <cell r="F267">
            <v>2.5783000000000004E-3</v>
          </cell>
          <cell r="G267">
            <v>8.649403E-3</v>
          </cell>
          <cell r="H267">
            <v>8.7558239999999989E-3</v>
          </cell>
          <cell r="I267">
            <v>2.6038424199999997E-2</v>
          </cell>
          <cell r="J267">
            <v>3.7381899999999996E-2</v>
          </cell>
          <cell r="K267">
            <v>4.7887863000000003E-3</v>
          </cell>
          <cell r="L267">
            <v>1.1998732E-2</v>
          </cell>
          <cell r="M267">
            <v>1.8658888000000002E-2</v>
          </cell>
          <cell r="N267">
            <v>1.7002888000000004E-2</v>
          </cell>
          <cell r="O267">
            <v>8.7115260000000007E-3</v>
          </cell>
          <cell r="P267">
            <v>9.3277880000000001E-3</v>
          </cell>
          <cell r="Q267">
            <v>1.0638447600000002E-2</v>
          </cell>
          <cell r="R267">
            <v>8.4390956586646668E-3</v>
          </cell>
          <cell r="S267">
            <v>6.2084797000000009E-3</v>
          </cell>
          <cell r="T267">
            <v>9.8201615454545452E-3</v>
          </cell>
          <cell r="U267">
            <v>8.9335536649578495E-3</v>
          </cell>
          <cell r="V267">
            <v>6.8795447200000002E-3</v>
          </cell>
          <cell r="W267">
            <v>2.4152447199999997E-3</v>
          </cell>
          <cell r="X267">
            <v>7.8930047600000008E-3</v>
          </cell>
          <cell r="Y267">
            <v>1.7091596240000003E-2</v>
          </cell>
          <cell r="Z267">
            <v>2.2942717580000001E-2</v>
          </cell>
          <cell r="AA267">
            <v>2.2942717580000001E-2</v>
          </cell>
          <cell r="AB267">
            <v>0.43613467666499994</v>
          </cell>
          <cell r="AC267">
            <v>0.32184550280000002</v>
          </cell>
          <cell r="AD267">
            <v>0.3291955104</v>
          </cell>
          <cell r="AE267">
            <v>0.36222607680000002</v>
          </cell>
          <cell r="AF267">
            <v>0.60431522970000007</v>
          </cell>
          <cell r="AG267">
            <v>1.7101274190000002</v>
          </cell>
          <cell r="AH267">
            <v>1.8419652000000002</v>
          </cell>
          <cell r="AI267">
            <v>7.1354589120000007</v>
          </cell>
          <cell r="AJ267">
            <v>11.063932682800001</v>
          </cell>
          <cell r="AK267">
            <v>1.1197328868</v>
          </cell>
          <cell r="AL267">
            <v>3.0447564012000004</v>
          </cell>
          <cell r="AM267">
            <v>4.3719518399999995</v>
          </cell>
          <cell r="AN267">
            <v>4.4496683968000008</v>
          </cell>
          <cell r="AO267">
            <v>2.0937098070000002</v>
          </cell>
          <cell r="AP267">
            <v>2.2310350740000002</v>
          </cell>
          <cell r="AQ267">
            <v>2.6473724025000003</v>
          </cell>
          <cell r="AR267">
            <v>2.2720705366999998</v>
          </cell>
          <cell r="AS267">
            <v>1.6597744449</v>
          </cell>
          <cell r="AT267">
            <v>2.43584793</v>
          </cell>
          <cell r="AU267">
            <v>2.1225261005</v>
          </cell>
          <cell r="AV267">
            <v>1.6080691140000001</v>
          </cell>
          <cell r="AW267">
            <v>0.62040775630000011</v>
          </cell>
          <cell r="AX267">
            <v>2.6800103069999999</v>
          </cell>
          <cell r="AY267">
            <v>4.0728072791999992</v>
          </cell>
          <cell r="AZ267">
            <v>5.6998628465999994</v>
          </cell>
          <cell r="BA267">
            <v>0</v>
          </cell>
        </row>
        <row r="268">
          <cell r="B268">
            <v>1.4996E-5</v>
          </cell>
          <cell r="C268">
            <v>5.1519999999999991E-6</v>
          </cell>
          <cell r="D268">
            <v>2.3E-6</v>
          </cell>
          <cell r="E268">
            <v>6.2099999999999998E-6</v>
          </cell>
          <cell r="F268">
            <v>6.1409999999999997E-7</v>
          </cell>
          <cell r="G268">
            <v>3.4408E-5</v>
          </cell>
          <cell r="H268">
            <v>1.1661000000000001E-4</v>
          </cell>
          <cell r="I268">
            <v>9.2492430000000003E-4</v>
          </cell>
          <cell r="J268">
            <v>1.0018800000000001E-4</v>
          </cell>
          <cell r="K268">
            <v>1.4766000000000001E-5</v>
          </cell>
          <cell r="L268">
            <v>9.6599999999999994E-7</v>
          </cell>
          <cell r="M268">
            <v>3.0130000000000001E-4</v>
          </cell>
          <cell r="N268">
            <v>1.7802368E-3</v>
          </cell>
          <cell r="O268">
            <v>5.4522266666666669E-4</v>
          </cell>
          <cell r="P268">
            <v>1.0958395999999999E-3</v>
          </cell>
          <cell r="Q268">
            <v>4.7769230769230761E-5</v>
          </cell>
          <cell r="R268">
            <v>6.2036170542635658E-6</v>
          </cell>
          <cell r="S268">
            <v>2.6237797619047616E-6</v>
          </cell>
          <cell r="T268">
            <v>4.6543138528138533E-6</v>
          </cell>
          <cell r="U268">
            <v>1.1251842105263157E-6</v>
          </cell>
          <cell r="V268">
            <v>2.5024E-7</v>
          </cell>
          <cell r="W268">
            <v>1.1509982000000001E-4</v>
          </cell>
          <cell r="X268">
            <v>3.3165999999999994E-7</v>
          </cell>
          <cell r="Y268">
            <v>1.8709120000000002E-5</v>
          </cell>
          <cell r="Z268">
            <v>6.901287999999999E-5</v>
          </cell>
          <cell r="AA268">
            <v>6.901287999999999E-5</v>
          </cell>
          <cell r="AB268">
            <v>1.1828711690999999E-2</v>
          </cell>
          <cell r="AC268">
            <v>4.0104968E-3</v>
          </cell>
          <cell r="AD268">
            <v>2.2401264E-3</v>
          </cell>
          <cell r="AE268">
            <v>2.6605824E-3</v>
          </cell>
          <cell r="AF268">
            <v>5.5229159999999999E-4</v>
          </cell>
          <cell r="AG268">
            <v>1.4119290900000001E-2</v>
          </cell>
          <cell r="AH268">
            <v>3.6412400000000004E-2</v>
          </cell>
          <cell r="AI268">
            <v>0.2361165925</v>
          </cell>
          <cell r="AJ268">
            <v>2.3023903200000001E-2</v>
          </cell>
          <cell r="AK268">
            <v>1.70988532E-2</v>
          </cell>
          <cell r="AL268">
            <v>2.439288E-4</v>
          </cell>
          <cell r="AM268">
            <v>0.155091072</v>
          </cell>
          <cell r="AN268">
            <v>0.57131715520000004</v>
          </cell>
          <cell r="AO268">
            <v>0.140659071</v>
          </cell>
          <cell r="AP268">
            <v>0.26249831500000004</v>
          </cell>
          <cell r="AQ268">
            <v>9.640445499999999E-3</v>
          </cell>
          <cell r="AR268">
            <v>3.2808515999999998E-3</v>
          </cell>
          <cell r="AS268">
            <v>3.603743E-4</v>
          </cell>
          <cell r="AT268">
            <v>9.0393739999999993E-3</v>
          </cell>
          <cell r="AU268">
            <v>3.280135E-4</v>
          </cell>
          <cell r="AV268">
            <v>2.7035874000000001E-3</v>
          </cell>
          <cell r="AW268">
            <v>3.8185834900000007E-2</v>
          </cell>
          <cell r="AX268">
            <v>2.2807979999999997E-3</v>
          </cell>
          <cell r="AY268">
            <v>5.7752233E-3</v>
          </cell>
          <cell r="AZ268">
            <v>3.6061480350000001E-2</v>
          </cell>
          <cell r="BA268">
            <v>0</v>
          </cell>
        </row>
        <row r="269">
          <cell r="B269">
            <v>1.6237999999999999E-3</v>
          </cell>
          <cell r="C269">
            <v>1.2834000000000001E-3</v>
          </cell>
          <cell r="D269">
            <v>1.4145E-3</v>
          </cell>
          <cell r="E269">
            <v>1.2788000000000001E-3</v>
          </cell>
          <cell r="F269">
            <v>1.0481100000000001E-3</v>
          </cell>
          <cell r="G269">
            <v>1.6605999999999999E-3</v>
          </cell>
          <cell r="H269">
            <v>5.2002999999999997E-3</v>
          </cell>
          <cell r="I269">
            <v>2.2864300000000004E-2</v>
          </cell>
          <cell r="J269">
            <v>4.99468E-2</v>
          </cell>
          <cell r="K269">
            <v>3.1969999999999998E-2</v>
          </cell>
          <cell r="L269">
            <v>3.2380411999999997E-2</v>
          </cell>
          <cell r="M269">
            <v>4.1075699999999993E-2</v>
          </cell>
          <cell r="N269">
            <v>2.5019400000000001E-2</v>
          </cell>
          <cell r="O269">
            <v>1.9176065999999999E-2</v>
          </cell>
          <cell r="P269">
            <v>2.8872498E-2</v>
          </cell>
          <cell r="Q269">
            <v>2.5382800000000001E-2</v>
          </cell>
          <cell r="R269">
            <v>2.9258944000000002E-2</v>
          </cell>
          <cell r="S269">
            <v>2.6955999999999997E-2</v>
          </cell>
          <cell r="T269">
            <v>2.6830466000000001E-2</v>
          </cell>
          <cell r="U269">
            <v>3.1999899999999998E-2</v>
          </cell>
          <cell r="V269">
            <v>3.0670499999999996E-2</v>
          </cell>
          <cell r="W269">
            <v>1.3135306440000001E-2</v>
          </cell>
          <cell r="X269">
            <v>3.9900586760000002E-2</v>
          </cell>
          <cell r="Y269">
            <v>1.9011800000000002E-2</v>
          </cell>
          <cell r="Z269">
            <v>2.7915099999999998E-2</v>
          </cell>
          <cell r="AA269">
            <v>2.7915099999999998E-2</v>
          </cell>
          <cell r="AB269">
            <v>0.22001754718200001</v>
          </cell>
          <cell r="AC269">
            <v>0.17165338279999998</v>
          </cell>
          <cell r="AD269">
            <v>0.19191519360000001</v>
          </cell>
          <cell r="AE269">
            <v>0.18754504160000002</v>
          </cell>
          <cell r="AF269">
            <v>0.2257728256</v>
          </cell>
          <cell r="AG269">
            <v>0.323105211</v>
          </cell>
          <cell r="AH269">
            <v>0.83748520000000004</v>
          </cell>
          <cell r="AI269">
            <v>4.1343462349999998</v>
          </cell>
          <cell r="AJ269">
            <v>9.8854218252000017</v>
          </cell>
          <cell r="AK269">
            <v>5.8530843228</v>
          </cell>
          <cell r="AL269">
            <v>5.6711788875000009</v>
          </cell>
          <cell r="AM269">
            <v>7.650622703999999</v>
          </cell>
          <cell r="AN269">
            <v>4.3865821471999995</v>
          </cell>
          <cell r="AO269">
            <v>3.3722305059000002</v>
          </cell>
          <cell r="AP269">
            <v>5.0454556815</v>
          </cell>
          <cell r="AQ269">
            <v>4.2104515354999998</v>
          </cell>
          <cell r="AR269">
            <v>4.1400395558999996</v>
          </cell>
          <cell r="AS269">
            <v>4.1624530804999997</v>
          </cell>
          <cell r="AT269">
            <v>4.8662195629999996</v>
          </cell>
          <cell r="AU269">
            <v>4.9931771075000002</v>
          </cell>
          <cell r="AV269">
            <v>4.3873101310000004</v>
          </cell>
          <cell r="AW269">
            <v>2.4411093578000003</v>
          </cell>
          <cell r="AX269">
            <v>10.142528642999999</v>
          </cell>
          <cell r="AY269">
            <v>4.1234553711999995</v>
          </cell>
          <cell r="AZ269">
            <v>4.4429081205000003</v>
          </cell>
          <cell r="BA269">
            <v>0</v>
          </cell>
        </row>
        <row r="273">
          <cell r="B273">
            <v>6.5904199999999987E-4</v>
          </cell>
          <cell r="C273">
            <v>1.2673000000000001E-3</v>
          </cell>
          <cell r="D273">
            <v>9.8440000000000008E-4</v>
          </cell>
          <cell r="E273">
            <v>1.4191E-3</v>
          </cell>
          <cell r="F273">
            <v>1.38E-5</v>
          </cell>
          <cell r="G273">
            <v>0</v>
          </cell>
          <cell r="H273">
            <v>2.0469999999999999E-4</v>
          </cell>
          <cell r="I273">
            <v>1.426E-3</v>
          </cell>
          <cell r="J273">
            <v>2.0009999999999998E-4</v>
          </cell>
          <cell r="K273">
            <v>4.462E-4</v>
          </cell>
          <cell r="L273">
            <v>1.6329999999999999E-3</v>
          </cell>
          <cell r="M273">
            <v>9.3674399999999999E-4</v>
          </cell>
          <cell r="N273">
            <v>2.6449999999999998E-4</v>
          </cell>
          <cell r="O273">
            <v>0</v>
          </cell>
          <cell r="P273">
            <v>0</v>
          </cell>
          <cell r="Q273">
            <v>3.2199999999999995E-7</v>
          </cell>
          <cell r="R273">
            <v>0</v>
          </cell>
          <cell r="S273">
            <v>0</v>
          </cell>
          <cell r="T273">
            <v>2.0009999999999998E-4</v>
          </cell>
          <cell r="U273">
            <v>6.6699999999999995E-5</v>
          </cell>
          <cell r="V273">
            <v>2.8296761999999998E-4</v>
          </cell>
          <cell r="W273">
            <v>1.4444000000000002E-3</v>
          </cell>
          <cell r="X273">
            <v>1.72123398E-3</v>
          </cell>
          <cell r="Y273">
            <v>1.5341E-3</v>
          </cell>
          <cell r="Z273">
            <v>1.4467E-3</v>
          </cell>
          <cell r="AA273">
            <v>1.4467E-3</v>
          </cell>
          <cell r="AB273">
            <v>0.102909884073</v>
          </cell>
          <cell r="AC273">
            <v>0.2550561328</v>
          </cell>
          <cell r="AD273">
            <v>0.18907272</v>
          </cell>
          <cell r="AE273">
            <v>0.30378149760000001</v>
          </cell>
          <cell r="AF273">
            <v>1.6257773E-3</v>
          </cell>
          <cell r="AG273">
            <v>0</v>
          </cell>
          <cell r="AH273">
            <v>6.4035600000000012E-2</v>
          </cell>
          <cell r="AI273">
            <v>0.4570713435</v>
          </cell>
          <cell r="AJ273">
            <v>7.7267007200000015E-2</v>
          </cell>
          <cell r="AK273">
            <v>9.0938170400000004E-2</v>
          </cell>
          <cell r="AL273">
            <v>0.25447739490000004</v>
          </cell>
          <cell r="AM273">
            <v>0.17797276799999998</v>
          </cell>
          <cell r="AN273">
            <v>4.7915331200000001E-2</v>
          </cell>
          <cell r="AO273">
            <v>0</v>
          </cell>
          <cell r="AP273">
            <v>0</v>
          </cell>
          <cell r="AQ273">
            <v>5.6806399999999996E-4</v>
          </cell>
          <cell r="AR273">
            <v>0</v>
          </cell>
          <cell r="AS273">
            <v>0</v>
          </cell>
          <cell r="AT273">
            <v>7.8308566999999996E-2</v>
          </cell>
          <cell r="AU273">
            <v>1.62383475E-2</v>
          </cell>
          <cell r="AV273">
            <v>6.7521153E-2</v>
          </cell>
          <cell r="AW273">
            <v>0.27471045980000003</v>
          </cell>
          <cell r="AX273">
            <v>0.48730733999999998</v>
          </cell>
          <cell r="AY273">
            <v>0.5550496721</v>
          </cell>
          <cell r="AZ273">
            <v>0.48913853840000004</v>
          </cell>
          <cell r="BA273">
            <v>0</v>
          </cell>
        </row>
      </sheetData>
      <sheetData sheetId="10"/>
      <sheetData sheetId="11"/>
      <sheetData sheetId="12">
        <row r="79">
          <cell r="B79">
            <v>5.3059523999999997E-2</v>
          </cell>
          <cell r="C79">
            <v>4.5080923999999994E-2</v>
          </cell>
          <cell r="D79">
            <v>5.2870495999999996E-2</v>
          </cell>
          <cell r="E79">
            <v>6.5193323999999997E-2</v>
          </cell>
          <cell r="F79">
            <v>7.1896528000000001E-2</v>
          </cell>
          <cell r="G79">
            <v>5.8499928367420816E-2</v>
          </cell>
          <cell r="H79">
            <v>3.9626887999999999E-2</v>
          </cell>
          <cell r="I79">
            <v>4.4147291999999998E-2</v>
          </cell>
          <cell r="J79">
            <v>5.1637655999999997E-2</v>
          </cell>
          <cell r="K79">
            <v>5.0331316000000001E-2</v>
          </cell>
          <cell r="L79">
            <v>5.6787835999999994E-2</v>
          </cell>
          <cell r="M79">
            <v>6.8529551999999994E-2</v>
          </cell>
          <cell r="N79">
            <v>7.4126808000000016E-2</v>
          </cell>
          <cell r="O79">
            <v>5.800608431578947E-2</v>
          </cell>
          <cell r="P79">
            <v>7.5485217999999993E-2</v>
          </cell>
          <cell r="Q79">
            <v>6.9521647999999991E-2</v>
          </cell>
          <cell r="R79">
            <v>6.8413294029526034E-2</v>
          </cell>
          <cell r="S79">
            <v>6.2360103999999993E-2</v>
          </cell>
          <cell r="T79">
            <v>7.1355260000000004E-2</v>
          </cell>
          <cell r="U79">
            <v>6.107354623529411E-2</v>
          </cell>
          <cell r="V79">
            <v>5.7042121479999999E-2</v>
          </cell>
          <cell r="W79">
            <v>6.4379407039999989E-2</v>
          </cell>
          <cell r="X79">
            <v>3.4196032919999994E-2</v>
          </cell>
          <cell r="Y79">
            <v>1.5432052439999998E-2</v>
          </cell>
          <cell r="Z79">
            <v>1.367555028E-2</v>
          </cell>
          <cell r="AA79">
            <v>1.367555028E-2</v>
          </cell>
          <cell r="AB79">
            <v>6.7412370087839992</v>
          </cell>
          <cell r="AC79">
            <v>5.5304482192000002</v>
          </cell>
          <cell r="AD79">
            <v>6.9289095312000004</v>
          </cell>
          <cell r="AE79">
            <v>10.4769673904</v>
          </cell>
          <cell r="AF79">
            <v>10.1054945999</v>
          </cell>
          <cell r="AG79">
            <v>8.3003913564000005</v>
          </cell>
          <cell r="AH79">
            <v>7.9090244000000016</v>
          </cell>
          <cell r="AI79">
            <v>11.905633546499999</v>
          </cell>
          <cell r="AJ79">
            <v>14.246083493600002</v>
          </cell>
          <cell r="AK79">
            <v>12.3315300152</v>
          </cell>
          <cell r="AL79">
            <v>13.1904313002</v>
          </cell>
          <cell r="AM79">
            <v>19.332308976</v>
          </cell>
          <cell r="AN79">
            <v>20.737892559999999</v>
          </cell>
          <cell r="AO79">
            <v>16.029598573200001</v>
          </cell>
          <cell r="AP79">
            <v>21.3902861085</v>
          </cell>
          <cell r="AQ79">
            <v>16.297121525999998</v>
          </cell>
          <cell r="AR79">
            <v>15.3739023488</v>
          </cell>
          <cell r="AS79">
            <v>13.916469280999998</v>
          </cell>
          <cell r="AT79">
            <v>17.037499273000002</v>
          </cell>
          <cell r="AU79">
            <v>14.627097049500001</v>
          </cell>
          <cell r="AV79">
            <v>13.860956793</v>
          </cell>
          <cell r="AW79">
            <v>16.919356120800003</v>
          </cell>
          <cell r="AX79">
            <v>13.251982886999999</v>
          </cell>
          <cell r="AY79">
            <v>8.6435402327999995</v>
          </cell>
          <cell r="AZ79">
            <v>8.1206402553000014</v>
          </cell>
          <cell r="BA79">
            <v>0</v>
          </cell>
        </row>
        <row r="91">
          <cell r="B91">
            <v>5.6782012E-2</v>
          </cell>
          <cell r="C91">
            <v>6.4439928000000007E-2</v>
          </cell>
          <cell r="D91">
            <v>5.5798679800000001E-2</v>
          </cell>
          <cell r="E91">
            <v>7.1329105399999995E-2</v>
          </cell>
          <cell r="F91">
            <v>0.11309962421538461</v>
          </cell>
          <cell r="G91">
            <v>0.11270350601538462</v>
          </cell>
          <cell r="H91">
            <v>0.11605067599999999</v>
          </cell>
          <cell r="I91">
            <v>0.12349985199999999</v>
          </cell>
          <cell r="J91">
            <v>0.119564004</v>
          </cell>
          <cell r="K91">
            <v>0.106652074</v>
          </cell>
          <cell r="L91">
            <v>0.12866438666666666</v>
          </cell>
          <cell r="M91">
            <v>0.13038084509722223</v>
          </cell>
          <cell r="N91">
            <v>0.12123101483333334</v>
          </cell>
          <cell r="O91">
            <v>0.129330368</v>
          </cell>
          <cell r="P91">
            <v>0.10049973599999999</v>
          </cell>
          <cell r="Q91">
            <v>0.12009911200000001</v>
          </cell>
          <cell r="R91">
            <v>9.9952904000000009E-2</v>
          </cell>
          <cell r="S91">
            <v>9.9879760000000012E-2</v>
          </cell>
          <cell r="T91">
            <v>9.4786240000000008E-2</v>
          </cell>
          <cell r="U91">
            <v>9.528650000000001E-2</v>
          </cell>
          <cell r="V91">
            <v>9.6592523799999996E-2</v>
          </cell>
          <cell r="W91">
            <v>0.10129025944</v>
          </cell>
          <cell r="X91">
            <v>7.9127645080000003E-2</v>
          </cell>
          <cell r="Y91">
            <v>7.6338763480000002E-2</v>
          </cell>
          <cell r="Z91">
            <v>8.2067807600000015E-2</v>
          </cell>
          <cell r="AA91">
            <v>8.2067807600000015E-2</v>
          </cell>
          <cell r="AB91">
            <v>11.372147618387999</v>
          </cell>
          <cell r="AC91">
            <v>12.841531940799999</v>
          </cell>
          <cell r="AD91">
            <v>12.510392016000001</v>
          </cell>
          <cell r="AE91">
            <v>21.0818735008</v>
          </cell>
          <cell r="AF91">
            <v>32.701111002000005</v>
          </cell>
          <cell r="AG91">
            <v>31.149819343500003</v>
          </cell>
          <cell r="AH91">
            <v>32.098158400000003</v>
          </cell>
          <cell r="AI91">
            <v>40.970305351</v>
          </cell>
          <cell r="AJ91">
            <v>42.55532267240001</v>
          </cell>
          <cell r="AK91">
            <v>33.3842158012</v>
          </cell>
          <cell r="AL91">
            <v>38.807322156000005</v>
          </cell>
          <cell r="AM91">
            <v>43.734954287999997</v>
          </cell>
          <cell r="AN91">
            <v>34.844369577599998</v>
          </cell>
          <cell r="AO91">
            <v>40.856370846300003</v>
          </cell>
          <cell r="AP91">
            <v>39.521573070000002</v>
          </cell>
          <cell r="AQ91">
            <v>37.164428881999996</v>
          </cell>
          <cell r="AR91">
            <v>29.674583236999997</v>
          </cell>
          <cell r="AS91">
            <v>30.6125518556</v>
          </cell>
          <cell r="AT91">
            <v>32.019600318000002</v>
          </cell>
          <cell r="AU91">
            <v>30.560184887000002</v>
          </cell>
          <cell r="AV91">
            <v>27.769188101800001</v>
          </cell>
          <cell r="AW91">
            <v>34.132531585300001</v>
          </cell>
          <cell r="AX91">
            <v>28.806175476</v>
          </cell>
          <cell r="AY91">
            <v>28.097378296899997</v>
          </cell>
          <cell r="AZ91">
            <v>28.407616987800001</v>
          </cell>
          <cell r="BA91">
            <v>0</v>
          </cell>
        </row>
        <row r="188">
          <cell r="B188">
            <v>1.9109467999999998E-2</v>
          </cell>
          <cell r="C188">
            <v>2.43171376E-2</v>
          </cell>
          <cell r="D188">
            <v>2.531984E-2</v>
          </cell>
          <cell r="E188">
            <v>2.0808423999999996E-2</v>
          </cell>
          <cell r="F188">
            <v>3.0153244923076927E-2</v>
          </cell>
          <cell r="G188">
            <v>4.5472833538461543E-2</v>
          </cell>
          <cell r="H188">
            <v>4.9316511999999993E-2</v>
          </cell>
          <cell r="I188">
            <v>6.0984195999999997E-2</v>
          </cell>
          <cell r="J188">
            <v>5.3540130400000004E-2</v>
          </cell>
          <cell r="K188">
            <v>5.0244011999999998E-2</v>
          </cell>
          <cell r="L188">
            <v>6.3703107999999994E-2</v>
          </cell>
          <cell r="M188">
            <v>5.4695031999999998E-2</v>
          </cell>
          <cell r="N188">
            <v>6.8420324000000005E-2</v>
          </cell>
          <cell r="O188">
            <v>6.4142536000000014E-2</v>
          </cell>
          <cell r="P188">
            <v>7.420524366666667E-2</v>
          </cell>
          <cell r="Q188">
            <v>5.6052311999999993E-2</v>
          </cell>
          <cell r="R188">
            <v>6.7441608E-2</v>
          </cell>
          <cell r="S188">
            <v>6.1213972000000005E-2</v>
          </cell>
          <cell r="T188">
            <v>6.6512244000000012E-2</v>
          </cell>
          <cell r="U188">
            <v>4.7279988000000002E-2</v>
          </cell>
          <cell r="V188">
            <v>4.0716883840000002E-2</v>
          </cell>
          <cell r="W188">
            <v>5.9290525000000004E-2</v>
          </cell>
          <cell r="X188">
            <v>7.2506552599999996E-2</v>
          </cell>
          <cell r="Y188">
            <v>4.779995908000001E-2</v>
          </cell>
          <cell r="Z188">
            <v>4.1270446160000002E-2</v>
          </cell>
          <cell r="AA188">
            <v>4.1270446160000002E-2</v>
          </cell>
          <cell r="AB188">
            <v>2.252847273984</v>
          </cell>
          <cell r="AC188">
            <v>2.9234972284</v>
          </cell>
          <cell r="AD188">
            <v>3.4578010511999997</v>
          </cell>
          <cell r="AE188">
            <v>3.5634824848000002</v>
          </cell>
          <cell r="AF188">
            <v>3.4363595790999999</v>
          </cell>
          <cell r="AG188">
            <v>5.5583004048000006</v>
          </cell>
          <cell r="AH188">
            <v>8.4840891999999997</v>
          </cell>
          <cell r="AI188">
            <v>12.275238209500001</v>
          </cell>
          <cell r="AJ188">
            <v>12.354555270400001</v>
          </cell>
          <cell r="AK188">
            <v>8.1428981920000005</v>
          </cell>
          <cell r="AL188">
            <v>10.174577810400001</v>
          </cell>
          <cell r="AM188">
            <v>10.599424367999999</v>
          </cell>
          <cell r="AN188">
            <v>13.166911771199999</v>
          </cell>
          <cell r="AO188">
            <v>11.9827702971</v>
          </cell>
          <cell r="AP188">
            <v>15.007592882500001</v>
          </cell>
          <cell r="AQ188">
            <v>9.7885648594999992</v>
          </cell>
          <cell r="AR188">
            <v>11.424868350000001</v>
          </cell>
          <cell r="AS188">
            <v>10.439478621000001</v>
          </cell>
          <cell r="AT188">
            <v>12.019216512</v>
          </cell>
          <cell r="AU188">
            <v>8.6247052454999995</v>
          </cell>
          <cell r="AV188">
            <v>7.6194917002000002</v>
          </cell>
          <cell r="AW188">
            <v>16.528613329400002</v>
          </cell>
          <cell r="AX188">
            <v>20.989689083999998</v>
          </cell>
          <cell r="AY188">
            <v>12.348297861899999</v>
          </cell>
          <cell r="AZ188">
            <v>9.7523997886</v>
          </cell>
          <cell r="BA188">
            <v>0</v>
          </cell>
        </row>
        <row r="194">
          <cell r="B194">
            <v>3.6002119999999993E-3</v>
          </cell>
          <cell r="C194">
            <v>5.44544E-4</v>
          </cell>
          <cell r="D194">
            <v>1.2275200000000001E-4</v>
          </cell>
          <cell r="E194">
            <v>2.5955999999999999E-4</v>
          </cell>
          <cell r="F194">
            <v>8.5799999999999998E-5</v>
          </cell>
          <cell r="G194">
            <v>2.7680000000000006E-4</v>
          </cell>
          <cell r="H194">
            <v>1.7388279999999998E-3</v>
          </cell>
          <cell r="I194">
            <v>6.0338898E-3</v>
          </cell>
          <cell r="J194">
            <v>3.8608920000000003E-3</v>
          </cell>
          <cell r="K194">
            <v>7.1550360000000009E-3</v>
          </cell>
          <cell r="L194">
            <v>1.0646243999999999E-2</v>
          </cell>
          <cell r="M194">
            <v>9.3297120000000004E-3</v>
          </cell>
          <cell r="N194">
            <v>1.9040000000000003E-3</v>
          </cell>
          <cell r="O194">
            <v>4.0764160000000002E-3</v>
          </cell>
          <cell r="P194">
            <v>6.4847999999999998E-3</v>
          </cell>
          <cell r="Q194">
            <v>5.5867670000000003E-3</v>
          </cell>
          <cell r="R194">
            <v>1.1954943384615384E-2</v>
          </cell>
          <cell r="S194">
            <v>1.8179392000000003E-2</v>
          </cell>
          <cell r="T194">
            <v>3.3807408842105258E-2</v>
          </cell>
          <cell r="U194">
            <v>3.3573531999999996E-2</v>
          </cell>
          <cell r="V194">
            <v>4.3734225199999997E-2</v>
          </cell>
          <cell r="W194">
            <v>5.0898345520000006E-2</v>
          </cell>
          <cell r="X194">
            <v>2.6518600000000003E-2</v>
          </cell>
          <cell r="Y194">
            <v>0</v>
          </cell>
          <cell r="Z194">
            <v>0</v>
          </cell>
          <cell r="AA194">
            <v>0</v>
          </cell>
          <cell r="AB194">
            <v>0.14916627033900001</v>
          </cell>
          <cell r="AC194">
            <v>3.8309289999999996E-2</v>
          </cell>
          <cell r="AD194">
            <v>2.3937864E-2</v>
          </cell>
          <cell r="AE194">
            <v>1.5684088000000002E-2</v>
          </cell>
          <cell r="AF194">
            <v>3.6097978000000004E-3</v>
          </cell>
          <cell r="AG194">
            <v>3.4997777100000002E-2</v>
          </cell>
          <cell r="AH194">
            <v>0.23605280000000001</v>
          </cell>
          <cell r="AI194">
            <v>0.9925448805</v>
          </cell>
          <cell r="AJ194">
            <v>0.7880737604000001</v>
          </cell>
          <cell r="AK194">
            <v>0.92367979879999995</v>
          </cell>
          <cell r="AL194">
            <v>1.4839766487000001</v>
          </cell>
          <cell r="AM194">
            <v>1.603842912</v>
          </cell>
          <cell r="AN194">
            <v>0.35150072319999998</v>
          </cell>
          <cell r="AO194">
            <v>0.74296304580000005</v>
          </cell>
          <cell r="AP194">
            <v>1.2158551565</v>
          </cell>
          <cell r="AQ194">
            <v>0.78443536149999993</v>
          </cell>
          <cell r="AR194">
            <v>1.6217778557</v>
          </cell>
          <cell r="AS194">
            <v>2.7369049850999998</v>
          </cell>
          <cell r="AT194">
            <v>6.7344103949999994</v>
          </cell>
          <cell r="AU194">
            <v>6.0609461320000007</v>
          </cell>
          <cell r="AV194">
            <v>7.1227763330000009</v>
          </cell>
          <cell r="AW194">
            <v>12.676292139200001</v>
          </cell>
          <cell r="AX194">
            <v>6.877927484999999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1.43124762E-2</v>
          </cell>
          <cell r="C225">
            <v>2.2552434600000001E-2</v>
          </cell>
          <cell r="D225">
            <v>2.6419699399999996E-2</v>
          </cell>
          <cell r="E225">
            <v>1.9263491600000002E-2</v>
          </cell>
          <cell r="F225">
            <v>1.7786534184615385E-2</v>
          </cell>
          <cell r="G225">
            <v>2.5520389630769226E-2</v>
          </cell>
          <cell r="H225">
            <v>3.489598E-2</v>
          </cell>
          <cell r="I225">
            <v>3.4300039399999996E-2</v>
          </cell>
          <cell r="J225">
            <v>2.3087610799999998E-2</v>
          </cell>
          <cell r="K225">
            <v>1.9367653999999998E-2</v>
          </cell>
          <cell r="L225">
            <v>1.9269799000000001E-2</v>
          </cell>
          <cell r="M225">
            <v>2.117192E-2</v>
          </cell>
          <cell r="N225">
            <v>2.118531128994083E-2</v>
          </cell>
          <cell r="O225">
            <v>1.590692943529412E-2</v>
          </cell>
          <cell r="P225">
            <v>1.1918007555555554E-2</v>
          </cell>
          <cell r="Q225">
            <v>1.1226107686274509E-2</v>
          </cell>
          <cell r="R225">
            <v>1.4884929115789473E-2</v>
          </cell>
          <cell r="S225">
            <v>1.5645187366013072E-2</v>
          </cell>
          <cell r="T225">
            <v>1.3323583311329171E-2</v>
          </cell>
          <cell r="U225">
            <v>1.3834462931034481E-2</v>
          </cell>
          <cell r="V225">
            <v>1.7750936839999999E-2</v>
          </cell>
          <cell r="W225">
            <v>2.2158925959999999E-2</v>
          </cell>
          <cell r="X225">
            <v>1.944607936E-2</v>
          </cell>
          <cell r="Y225">
            <v>1.6156734919999999E-2</v>
          </cell>
          <cell r="Z225">
            <v>1.4228429680000002E-2</v>
          </cell>
          <cell r="AA225">
            <v>1.4228429680000002E-2</v>
          </cell>
          <cell r="AB225">
            <v>4.6550012074830001</v>
          </cell>
          <cell r="AC225">
            <v>5.9117033479999996</v>
          </cell>
          <cell r="AD225">
            <v>6.9296414255999998</v>
          </cell>
          <cell r="AE225">
            <v>6.8968935951999999</v>
          </cell>
          <cell r="AF225">
            <v>8.9838214578000013</v>
          </cell>
          <cell r="AG225">
            <v>11.394688262100001</v>
          </cell>
          <cell r="AH225">
            <v>14.188280000000001</v>
          </cell>
          <cell r="AI225">
            <v>16.700198969500001</v>
          </cell>
          <cell r="AJ225">
            <v>13.596529677200001</v>
          </cell>
          <cell r="AK225">
            <v>9.5104507740000006</v>
          </cell>
          <cell r="AL225">
            <v>10.007391132</v>
          </cell>
          <cell r="AM225">
            <v>12.035912688</v>
          </cell>
          <cell r="AN225">
            <v>11.202061992000001</v>
          </cell>
          <cell r="AO225">
            <v>10.0514419647</v>
          </cell>
          <cell r="AP225">
            <v>8.3523844515000008</v>
          </cell>
          <cell r="AQ225">
            <v>6.7642864309999995</v>
          </cell>
          <cell r="AR225">
            <v>7.5209416330999996</v>
          </cell>
          <cell r="AS225">
            <v>7.9026005772999994</v>
          </cell>
          <cell r="AT225">
            <v>7.0875565579999993</v>
          </cell>
          <cell r="AU225">
            <v>7.6447576374999997</v>
          </cell>
          <cell r="AV225">
            <v>8.383336808000001</v>
          </cell>
          <cell r="AW225">
            <v>9.831410184100001</v>
          </cell>
          <cell r="AX225">
            <v>8.6069924459999996</v>
          </cell>
          <cell r="AY225">
            <v>7.9544461248999996</v>
          </cell>
          <cell r="AZ225">
            <v>6.1516944651000003</v>
          </cell>
          <cell r="BA225">
            <v>0</v>
          </cell>
        </row>
        <row r="263">
          <cell r="B263">
            <v>0.22212323599999995</v>
          </cell>
          <cell r="C263">
            <v>0.22324341880000004</v>
          </cell>
          <cell r="D263">
            <v>0.23684786539999997</v>
          </cell>
          <cell r="E263">
            <v>0.27062636039999999</v>
          </cell>
          <cell r="F263">
            <v>0.32481707677285077</v>
          </cell>
          <cell r="G263">
            <v>0.3426188797638009</v>
          </cell>
          <cell r="H263">
            <v>0.33023744799999993</v>
          </cell>
          <cell r="I263">
            <v>0.36364832400000002</v>
          </cell>
          <cell r="J263">
            <v>0.35233372420000003</v>
          </cell>
          <cell r="K263">
            <v>0.3129149197777778</v>
          </cell>
          <cell r="L263">
            <v>0.38133151614543126</v>
          </cell>
          <cell r="M263">
            <v>0.39490407075631317</v>
          </cell>
          <cell r="N263">
            <v>0.39189445393507344</v>
          </cell>
          <cell r="O263">
            <v>0.37583095025723406</v>
          </cell>
          <cell r="P263">
            <v>0.3648819674396136</v>
          </cell>
          <cell r="Q263">
            <v>0.36759515339081994</v>
          </cell>
          <cell r="R263">
            <v>0.38545603762083996</v>
          </cell>
          <cell r="S263">
            <v>0.38931087351622951</v>
          </cell>
          <cell r="T263">
            <v>0.40122252807569608</v>
          </cell>
          <cell r="U263">
            <v>0.3488332488648635</v>
          </cell>
          <cell r="V263">
            <v>0.37756340815714273</v>
          </cell>
          <cell r="W263">
            <v>0.39614246116137752</v>
          </cell>
          <cell r="X263">
            <v>0.37312737276054048</v>
          </cell>
          <cell r="Y263">
            <v>0.2971807951397285</v>
          </cell>
          <cell r="Z263">
            <v>0.27253055940000004</v>
          </cell>
          <cell r="AA263">
            <v>0.27253055940000004</v>
          </cell>
          <cell r="AB263">
            <v>40.633970635604996</v>
          </cell>
          <cell r="AC263">
            <v>41.700536718400002</v>
          </cell>
          <cell r="AD263">
            <v>49.810093694400003</v>
          </cell>
          <cell r="AE263">
            <v>69.176633321600022</v>
          </cell>
          <cell r="AF263">
            <v>83.240458270900021</v>
          </cell>
          <cell r="AG263">
            <v>86.260197266100036</v>
          </cell>
          <cell r="AH263">
            <v>93.97914879999999</v>
          </cell>
          <cell r="AI263">
            <v>119.40739041050003</v>
          </cell>
          <cell r="AJ263">
            <v>126.35593381119999</v>
          </cell>
          <cell r="AK263">
            <v>94.518552260000007</v>
          </cell>
          <cell r="AL263">
            <v>109.4667463773</v>
          </cell>
          <cell r="AM263">
            <v>130.83642273599995</v>
          </cell>
          <cell r="AN263">
            <v>118.5445914928</v>
          </cell>
          <cell r="AO263">
            <v>117.16984284600002</v>
          </cell>
          <cell r="AP263">
            <v>120.49890893</v>
          </cell>
          <cell r="AQ263">
            <v>101.01799565199998</v>
          </cell>
          <cell r="AR263">
            <v>95.902218911600016</v>
          </cell>
          <cell r="AS263">
            <v>96.382714313600005</v>
          </cell>
          <cell r="AT263">
            <v>107.817866786</v>
          </cell>
          <cell r="AU263">
            <v>94.209876835000003</v>
          </cell>
          <cell r="AV263">
            <v>95.73616117920001</v>
          </cell>
          <cell r="AW263">
            <v>122.0907336386</v>
          </cell>
          <cell r="AX263">
            <v>125.381462895</v>
          </cell>
          <cell r="AY263">
            <v>99.502656559899975</v>
          </cell>
          <cell r="AZ263">
            <v>85.633453230749993</v>
          </cell>
          <cell r="BA263">
            <v>0</v>
          </cell>
        </row>
        <row r="264">
          <cell r="B264">
            <v>0.20964414419999997</v>
          </cell>
          <cell r="C264">
            <v>0.21399794919999998</v>
          </cell>
          <cell r="D264">
            <v>0.22452781539999997</v>
          </cell>
          <cell r="E264">
            <v>0.2585836514</v>
          </cell>
          <cell r="F264">
            <v>0.31368522005882354</v>
          </cell>
          <cell r="G264">
            <v>0.33178394322533933</v>
          </cell>
          <cell r="H264">
            <v>0.31926829199999995</v>
          </cell>
          <cell r="I264">
            <v>0.33942597859999996</v>
          </cell>
          <cell r="J264">
            <v>0.33637377600000001</v>
          </cell>
          <cell r="K264">
            <v>0.297385338</v>
          </cell>
          <cell r="L264">
            <v>0.35990761900257406</v>
          </cell>
          <cell r="M264">
            <v>0.37330661200631315</v>
          </cell>
          <cell r="N264">
            <v>0.38001760873488227</v>
          </cell>
          <cell r="O264">
            <v>0.36295630510780863</v>
          </cell>
          <cell r="P264">
            <v>0.35400409043961356</v>
          </cell>
          <cell r="Q264">
            <v>0.36016195932263811</v>
          </cell>
          <cell r="R264">
            <v>0.37303942314531552</v>
          </cell>
          <cell r="S264">
            <v>0.37000427136601305</v>
          </cell>
          <cell r="T264">
            <v>0.36502900707404101</v>
          </cell>
          <cell r="U264">
            <v>0.30878090856632867</v>
          </cell>
          <cell r="V264">
            <v>0.32137768744</v>
          </cell>
          <cell r="W264">
            <v>0.33248814099428575</v>
          </cell>
          <cell r="X264">
            <v>0.33679582059567564</v>
          </cell>
          <cell r="Y264">
            <v>0.29226837042588222</v>
          </cell>
          <cell r="Z264">
            <v>0.2707279964</v>
          </cell>
          <cell r="AA264">
            <v>0.2707279964</v>
          </cell>
          <cell r="AB264">
            <v>39.086300963507995</v>
          </cell>
          <cell r="AC264">
            <v>39.283010501200003</v>
          </cell>
          <cell r="AD264">
            <v>45.794273280000013</v>
          </cell>
          <cell r="AE264">
            <v>65.70268079200001</v>
          </cell>
          <cell r="AF264">
            <v>80.402805176400022</v>
          </cell>
          <cell r="AG264">
            <v>83.454537780900026</v>
          </cell>
          <cell r="AH264">
            <v>90.383110399999978</v>
          </cell>
          <cell r="AI264">
            <v>111.84247024800001</v>
          </cell>
          <cell r="AJ264">
            <v>120.42452687039999</v>
          </cell>
          <cell r="AK264">
            <v>90.0125866992</v>
          </cell>
          <cell r="AL264">
            <v>103.8317644026</v>
          </cell>
          <cell r="AM264">
            <v>124.22847763199999</v>
          </cell>
          <cell r="AN264">
            <v>114.36001716479998</v>
          </cell>
          <cell r="AO264">
            <v>112.74297078630002</v>
          </cell>
          <cell r="AP264">
            <v>117.47825596799998</v>
          </cell>
          <cell r="AQ264">
            <v>99.304519355999986</v>
          </cell>
          <cell r="AR264">
            <v>93.985185442999992</v>
          </cell>
          <cell r="AS264">
            <v>92.865539094899987</v>
          </cell>
          <cell r="AT264">
            <v>100.176099996</v>
          </cell>
          <cell r="AU264">
            <v>86.61225798400001</v>
          </cell>
          <cell r="AV264">
            <v>86.055019038600008</v>
          </cell>
          <cell r="AW264">
            <v>105.9322462742</v>
          </cell>
          <cell r="AX264">
            <v>114.79993644599999</v>
          </cell>
          <cell r="AY264">
            <v>97.370567602000008</v>
          </cell>
          <cell r="AZ264">
            <v>84.446415165400012</v>
          </cell>
          <cell r="BA264">
            <v>0</v>
          </cell>
        </row>
        <row r="266">
          <cell r="B266">
            <v>2.4780000000000001E-4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9.4777471608E-2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2.7008144796380093E-5</v>
          </cell>
          <cell r="G267">
            <v>1.3719600000000002E-4</v>
          </cell>
          <cell r="H267">
            <v>3.5103599999999999E-4</v>
          </cell>
          <cell r="I267">
            <v>3.8985239999999996E-3</v>
          </cell>
          <cell r="J267">
            <v>9.2275819999999983E-4</v>
          </cell>
          <cell r="K267">
            <v>5.27768888888889E-4</v>
          </cell>
          <cell r="L267">
            <v>4.2764400000000003E-4</v>
          </cell>
          <cell r="M267">
            <v>5.4205200000000001E-4</v>
          </cell>
          <cell r="N267">
            <v>1.0631344927536233E-4</v>
          </cell>
          <cell r="O267">
            <v>7.671714942528736E-5</v>
          </cell>
          <cell r="P267">
            <v>1.6533000000000002E-4</v>
          </cell>
          <cell r="Q267">
            <v>2.0676800000000002E-4</v>
          </cell>
          <cell r="R267">
            <v>2.9394E-5</v>
          </cell>
          <cell r="S267">
            <v>1.4583129696969696E-4</v>
          </cell>
          <cell r="T267">
            <v>9.7741684210526315E-5</v>
          </cell>
          <cell r="U267">
            <v>3.7137298534798533E-5</v>
          </cell>
          <cell r="V267">
            <v>2.9599946571428574E-4</v>
          </cell>
          <cell r="W267">
            <v>1.2300156137755097E-4</v>
          </cell>
          <cell r="X267">
            <v>2.2795604864864864E-5</v>
          </cell>
          <cell r="Y267">
            <v>6.1824559999999995E-5</v>
          </cell>
          <cell r="Z267">
            <v>1.8577800000000004E-5</v>
          </cell>
          <cell r="AA267">
            <v>1.8577800000000004E-5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1.9348864500000004E-2</v>
          </cell>
          <cell r="AG267">
            <v>4.4311109700000004E-2</v>
          </cell>
          <cell r="AH267">
            <v>9.5425599999999999E-2</v>
          </cell>
          <cell r="AI267">
            <v>2.1156038465</v>
          </cell>
          <cell r="AJ267">
            <v>0.45218275200000008</v>
          </cell>
          <cell r="AK267">
            <v>0.170137704</v>
          </cell>
          <cell r="AL267">
            <v>0.1634999067</v>
          </cell>
          <cell r="AM267">
            <v>0.175128912</v>
          </cell>
          <cell r="AN267">
            <v>4.3678060800000001E-2</v>
          </cell>
          <cell r="AO267">
            <v>3.8391386700000002E-2</v>
          </cell>
          <cell r="AP267">
            <v>0.14439200800000002</v>
          </cell>
          <cell r="AQ267">
            <v>8.4361941999999995E-2</v>
          </cell>
          <cell r="AR267">
            <v>9.7672855999999999E-3</v>
          </cell>
          <cell r="AS267">
            <v>9.3605812299999994E-2</v>
          </cell>
          <cell r="AT267">
            <v>5.7721374999999998E-2</v>
          </cell>
          <cell r="AU267">
            <v>1.7361206000000001E-2</v>
          </cell>
          <cell r="AV267">
            <v>0.1082954086</v>
          </cell>
          <cell r="AW267">
            <v>6.3434114500000013E-2</v>
          </cell>
          <cell r="AX267">
            <v>1.7008055999999997E-2</v>
          </cell>
          <cell r="AY267">
            <v>3.1913488199999999E-2</v>
          </cell>
          <cell r="AZ267">
            <v>1.2988928200000001E-2</v>
          </cell>
          <cell r="BA267">
            <v>0</v>
          </cell>
        </row>
        <row r="268">
          <cell r="B268">
            <v>4.2882839999999998E-3</v>
          </cell>
          <cell r="C268">
            <v>1.157688E-3</v>
          </cell>
          <cell r="D268">
            <v>4.9417199999999997E-4</v>
          </cell>
          <cell r="E268">
            <v>1.7070479999999999E-3</v>
          </cell>
          <cell r="F268">
            <v>1.8814803076923077E-3</v>
          </cell>
          <cell r="G268">
            <v>2.3837538461538459E-3</v>
          </cell>
          <cell r="H268">
            <v>2.5174519999999999E-3</v>
          </cell>
          <cell r="I268">
            <v>7.1773617999999996E-3</v>
          </cell>
          <cell r="J268">
            <v>2.5845400000000002E-3</v>
          </cell>
          <cell r="K268">
            <v>3.7143555555555554E-4</v>
          </cell>
          <cell r="L268">
            <v>7.0171314285714286E-4</v>
          </cell>
          <cell r="M268">
            <v>9.5890899999999998E-4</v>
          </cell>
          <cell r="N268">
            <v>5.3044241758241765E-4</v>
          </cell>
          <cell r="O268">
            <v>4.0200000000000007E-4</v>
          </cell>
          <cell r="P268">
            <v>2.8759600000000004E-4</v>
          </cell>
          <cell r="Q268">
            <v>1.3821818181818181E-5</v>
          </cell>
          <cell r="R268">
            <v>1.5272727272727275E-7</v>
          </cell>
          <cell r="S268">
            <v>5.2161038961038963E-7</v>
          </cell>
          <cell r="T268">
            <v>6.4414158798312599E-6</v>
          </cell>
          <cell r="U268">
            <v>9.0999999999999994E-8</v>
          </cell>
          <cell r="V268">
            <v>3.3319999999999997E-8</v>
          </cell>
          <cell r="W268">
            <v>7.1393657142857141E-6</v>
          </cell>
          <cell r="X268">
            <v>9.3839999999999999E-8</v>
          </cell>
          <cell r="Y268">
            <v>2.6851999999999997E-7</v>
          </cell>
          <cell r="Z268">
            <v>6.9454800000000001E-6</v>
          </cell>
          <cell r="AA268">
            <v>6.9454800000000001E-6</v>
          </cell>
          <cell r="AB268">
            <v>0.52906954033800002</v>
          </cell>
          <cell r="AC268">
            <v>0.16330549519999998</v>
          </cell>
          <cell r="AD268">
            <v>8.9451868800000001E-2</v>
          </cell>
          <cell r="AE268">
            <v>0.26016921280000005</v>
          </cell>
          <cell r="AF268">
            <v>0.26786640160000003</v>
          </cell>
          <cell r="AG268">
            <v>0.44077094490000002</v>
          </cell>
          <cell r="AH268">
            <v>0.53488560000000007</v>
          </cell>
          <cell r="AI268">
            <v>1.3745059715000001</v>
          </cell>
          <cell r="AJ268">
            <v>0.53443282960000005</v>
          </cell>
          <cell r="AK268">
            <v>0.20157789079999999</v>
          </cell>
          <cell r="AL268">
            <v>0.33147405090000004</v>
          </cell>
          <cell r="AM268">
            <v>0.40860628799999998</v>
          </cell>
          <cell r="AN268">
            <v>0.19342150080000001</v>
          </cell>
          <cell r="AO268">
            <v>0.14617467029999998</v>
          </cell>
          <cell r="AP268">
            <v>9.8489675999999998E-2</v>
          </cell>
          <cell r="AQ268">
            <v>2.0322711499999997E-2</v>
          </cell>
          <cell r="AR268">
            <v>3.09932E-5</v>
          </cell>
          <cell r="AS268">
            <v>1.163591E-4</v>
          </cell>
          <cell r="AT268">
            <v>1.7758697E-2</v>
          </cell>
          <cell r="AU268">
            <v>4.36605E-5</v>
          </cell>
          <cell r="AV268">
            <v>2.3415100000000002E-4</v>
          </cell>
          <cell r="AW268">
            <v>1.1210813300000001E-2</v>
          </cell>
          <cell r="AX268">
            <v>1.0793249999999999E-3</v>
          </cell>
          <cell r="AY268">
            <v>1.9701286E-3</v>
          </cell>
          <cell r="AZ268">
            <v>1.5767632600000001E-2</v>
          </cell>
          <cell r="BA268">
            <v>0</v>
          </cell>
        </row>
        <row r="269">
          <cell r="B269">
            <v>0</v>
          </cell>
          <cell r="C269">
            <v>5.8799999999999992E-7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4.0543999999999997E-5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9.4500000000000006E-8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4.3200000000000007E-5</v>
          </cell>
          <cell r="Z269">
            <v>5.5800000000000001E-5</v>
          </cell>
          <cell r="AA269">
            <v>5.5800000000000001E-5</v>
          </cell>
          <cell r="AB269">
            <v>0</v>
          </cell>
          <cell r="AC269">
            <v>5.3735999999999996E-4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8.7150095000000007E-3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2.3723699999999998E-5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1.30480471E-2</v>
          </cell>
          <cell r="AZ269">
            <v>1.3181533100000002E-2</v>
          </cell>
          <cell r="BA269">
            <v>0</v>
          </cell>
        </row>
        <row r="273">
          <cell r="B273">
            <v>4.7073600000000003E-4</v>
          </cell>
          <cell r="C273">
            <v>4.46544E-4</v>
          </cell>
          <cell r="D273">
            <v>0</v>
          </cell>
          <cell r="E273">
            <v>3.8177999999999997E-4</v>
          </cell>
          <cell r="F273">
            <v>0</v>
          </cell>
          <cell r="G273">
            <v>1.2987692307692307E-4</v>
          </cell>
          <cell r="H273">
            <v>0</v>
          </cell>
          <cell r="I273">
            <v>0</v>
          </cell>
          <cell r="J273">
            <v>1.5044400000000001E-4</v>
          </cell>
          <cell r="K273">
            <v>8.064E-5</v>
          </cell>
          <cell r="L273">
            <v>5.3675999999999999E-5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1.5000000000000002E-8</v>
          </cell>
          <cell r="R273">
            <v>1.9599999999999998E-7</v>
          </cell>
          <cell r="S273">
            <v>0</v>
          </cell>
          <cell r="T273">
            <v>1.4336000000000002E-3</v>
          </cell>
          <cell r="U273">
            <v>4.9916000000000006E-3</v>
          </cell>
          <cell r="V273">
            <v>1.0700599999999999E-2</v>
          </cell>
          <cell r="W273">
            <v>1.0859400000000002E-2</v>
          </cell>
          <cell r="X273">
            <v>4.1868000000000009E-3</v>
          </cell>
          <cell r="Y273">
            <v>1.6562520000000004E-3</v>
          </cell>
          <cell r="Z273">
            <v>6.8080392000000023E-4</v>
          </cell>
          <cell r="AA273">
            <v>6.8080392000000023E-4</v>
          </cell>
          <cell r="AB273">
            <v>3.9303427602E-2</v>
          </cell>
          <cell r="AC273">
            <v>3.67885612E-2</v>
          </cell>
          <cell r="AD273">
            <v>0</v>
          </cell>
          <cell r="AE273">
            <v>3.7855607999999999E-2</v>
          </cell>
          <cell r="AF273">
            <v>0</v>
          </cell>
          <cell r="AG273">
            <v>1.4735120400000001E-2</v>
          </cell>
          <cell r="AH273">
            <v>0</v>
          </cell>
          <cell r="AI273">
            <v>0</v>
          </cell>
          <cell r="AJ273">
            <v>2.5371300000000006E-2</v>
          </cell>
          <cell r="AK273">
            <v>1.2071993999999999E-2</v>
          </cell>
          <cell r="AL273">
            <v>6.6152430000000007E-3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5.5474999999999998E-6</v>
          </cell>
          <cell r="AR273">
            <v>5.5344999999999993E-6</v>
          </cell>
          <cell r="AS273">
            <v>0</v>
          </cell>
          <cell r="AT273">
            <v>0.22604576200000001</v>
          </cell>
          <cell r="AU273">
            <v>0.80424544149999999</v>
          </cell>
          <cell r="AV273">
            <v>1.8196536686</v>
          </cell>
          <cell r="AW273">
            <v>2.5719703820000004</v>
          </cell>
          <cell r="AX273">
            <v>1.1928752549999999</v>
          </cell>
          <cell r="AY273">
            <v>0.45543923479999998</v>
          </cell>
          <cell r="AZ273">
            <v>0.19508387655000001</v>
          </cell>
          <cell r="BA273">
            <v>0</v>
          </cell>
        </row>
      </sheetData>
      <sheetData sheetId="13">
        <row r="79">
          <cell r="B79">
            <v>1.3473306700000002E-2</v>
          </cell>
          <cell r="C79">
            <v>1.8019974000000001E-2</v>
          </cell>
          <cell r="D79">
            <v>2.3615549999999999E-2</v>
          </cell>
          <cell r="E79">
            <v>2.8562784000000001E-2</v>
          </cell>
          <cell r="F79">
            <v>3.3888455999999997E-2</v>
          </cell>
          <cell r="G79">
            <v>3.9711533999999993E-2</v>
          </cell>
          <cell r="H79">
            <v>3.9605811999999997E-2</v>
          </cell>
          <cell r="I79">
            <v>4.0839382499999993E-2</v>
          </cell>
          <cell r="J79">
            <v>3.4024088000000001E-2</v>
          </cell>
          <cell r="K79">
            <v>3.8856656666666663E-2</v>
          </cell>
          <cell r="L79">
            <v>5.5612258999999997E-2</v>
          </cell>
          <cell r="M79">
            <v>6.193468359090909E-2</v>
          </cell>
          <cell r="N79">
            <v>7.4504709264020419E-2</v>
          </cell>
          <cell r="O79">
            <v>9.0487936199999994E-2</v>
          </cell>
          <cell r="P79">
            <v>9.887391299999998E-2</v>
          </cell>
          <cell r="Q79">
            <v>0.11916176988571427</v>
          </cell>
          <cell r="R79">
            <v>0.14433964999999999</v>
          </cell>
          <cell r="S79">
            <v>0.13927308599999999</v>
          </cell>
          <cell r="T79">
            <v>0.13102730200000001</v>
          </cell>
          <cell r="U79">
            <v>0.12838641199999998</v>
          </cell>
          <cell r="V79">
            <v>0.14449272586</v>
          </cell>
          <cell r="W79">
            <v>0.14230231652</v>
          </cell>
          <cell r="X79">
            <v>0.13240267627999996</v>
          </cell>
          <cell r="Y79">
            <v>0.11726228765999996</v>
          </cell>
          <cell r="Z79">
            <v>0.10997077265999999</v>
          </cell>
          <cell r="AA79">
            <v>0.10997077265999999</v>
          </cell>
          <cell r="AB79">
            <v>7.9063600304759998</v>
          </cell>
          <cell r="AC79">
            <v>10.907730926399999</v>
          </cell>
          <cell r="AD79">
            <v>13.8994292448</v>
          </cell>
          <cell r="AE79">
            <v>20.7352342288</v>
          </cell>
          <cell r="AF79">
            <v>27.055277779600001</v>
          </cell>
          <cell r="AG79">
            <v>28.394707641300002</v>
          </cell>
          <cell r="AH79">
            <v>29.930992800000002</v>
          </cell>
          <cell r="AI79">
            <v>38.924927295000003</v>
          </cell>
          <cell r="AJ79">
            <v>41.109535097200009</v>
          </cell>
          <cell r="AK79">
            <v>33.035598094400001</v>
          </cell>
          <cell r="AL79">
            <v>37.8600843177</v>
          </cell>
          <cell r="AM79">
            <v>41.867085168000003</v>
          </cell>
          <cell r="AN79">
            <v>36.552246508799996</v>
          </cell>
          <cell r="AO79">
            <v>37.750497435900002</v>
          </cell>
          <cell r="AP79">
            <v>40.824836884</v>
          </cell>
          <cell r="AQ79">
            <v>42.300387594499995</v>
          </cell>
          <cell r="AR79">
            <v>46.674461913199998</v>
          </cell>
          <cell r="AS79">
            <v>53.436354299899996</v>
          </cell>
          <cell r="AT79">
            <v>64.650365774000008</v>
          </cell>
          <cell r="AU79">
            <v>63.030729354000002</v>
          </cell>
          <cell r="AV79">
            <v>65.558944776000004</v>
          </cell>
          <cell r="AW79">
            <v>75.123558211100004</v>
          </cell>
          <cell r="AX79">
            <v>76.057242299999984</v>
          </cell>
          <cell r="AY79">
            <v>78.608140871700002</v>
          </cell>
          <cell r="AZ79">
            <v>85.902035353550019</v>
          </cell>
          <cell r="BA79">
            <v>0</v>
          </cell>
        </row>
        <row r="194">
          <cell r="B194">
            <v>2.2667567999999999E-2</v>
          </cell>
          <cell r="C194">
            <v>1.5587958399999997E-2</v>
          </cell>
          <cell r="D194">
            <v>1.6930760000000003E-2</v>
          </cell>
          <cell r="E194">
            <v>1.9674762999999998E-2</v>
          </cell>
          <cell r="F194">
            <v>2.5638273999999999E-2</v>
          </cell>
          <cell r="G194">
            <v>2.7062713999999995E-2</v>
          </cell>
          <cell r="H194">
            <v>2.6768434000000001E-2</v>
          </cell>
          <cell r="I194">
            <v>2.0141659999999999E-2</v>
          </cell>
          <cell r="J194">
            <v>2.3531705E-2</v>
          </cell>
          <cell r="K194">
            <v>2.2598948749999997E-2</v>
          </cell>
          <cell r="L194">
            <v>3.8921218E-2</v>
          </cell>
          <cell r="M194">
            <v>2.5178509999999994E-2</v>
          </cell>
          <cell r="N194">
            <v>2.1598343179487181E-2</v>
          </cell>
          <cell r="O194">
            <v>2.0650783999999998E-2</v>
          </cell>
          <cell r="P194">
            <v>2.4963180727272726E-2</v>
          </cell>
          <cell r="Q194">
            <v>1.7975048363095235E-2</v>
          </cell>
          <cell r="R194">
            <v>3.6339281999999994E-2</v>
          </cell>
          <cell r="S194">
            <v>4.1694911307692303E-2</v>
          </cell>
          <cell r="T194">
            <v>2.8522247819624813E-2</v>
          </cell>
          <cell r="U194">
            <v>6.175379583333333E-3</v>
          </cell>
          <cell r="V194">
            <v>6.9456927399999986E-3</v>
          </cell>
          <cell r="W194">
            <v>1.2833512580000001E-2</v>
          </cell>
          <cell r="X194">
            <v>3.3216565199999993E-3</v>
          </cell>
          <cell r="Y194">
            <v>0</v>
          </cell>
          <cell r="Z194">
            <v>0</v>
          </cell>
          <cell r="AA194">
            <v>0</v>
          </cell>
          <cell r="AB194">
            <v>3.4105915514189999</v>
          </cell>
          <cell r="AC194">
            <v>1.5748561771999998</v>
          </cell>
          <cell r="AD194">
            <v>1.6585597056000001</v>
          </cell>
          <cell r="AE194">
            <v>2.9002825487999999</v>
          </cell>
          <cell r="AF194">
            <v>4.9164575305999998</v>
          </cell>
          <cell r="AG194">
            <v>5.1679018248000004</v>
          </cell>
          <cell r="AH194">
            <v>5.519617600000001</v>
          </cell>
          <cell r="AI194">
            <v>4.6734639315000006</v>
          </cell>
          <cell r="AJ194">
            <v>5.2604824004000008</v>
          </cell>
          <cell r="AK194">
            <v>5.8140466603999998</v>
          </cell>
          <cell r="AL194">
            <v>16.615485957600001</v>
          </cell>
          <cell r="AM194">
            <v>17.57285856</v>
          </cell>
          <cell r="AN194">
            <v>11.949398032</v>
          </cell>
          <cell r="AO194">
            <v>13.478322457499999</v>
          </cell>
          <cell r="AP194">
            <v>9.0565864319999996</v>
          </cell>
          <cell r="AQ194">
            <v>4.3340409594999993</v>
          </cell>
          <cell r="AR194">
            <v>5.2626021908999991</v>
          </cell>
          <cell r="AS194">
            <v>4.7856543448999993</v>
          </cell>
          <cell r="AT194">
            <v>4.2888794459999993</v>
          </cell>
          <cell r="AU194">
            <v>1.8592667195000001</v>
          </cell>
          <cell r="AV194">
            <v>2.6934720768</v>
          </cell>
          <cell r="AW194">
            <v>7.0152843968000012</v>
          </cell>
          <cell r="AX194">
            <v>2.0650140809999997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1.28967535E-2</v>
          </cell>
          <cell r="C225">
            <v>1.2311422000000001E-2</v>
          </cell>
          <cell r="D225">
            <v>1.4675013299999998E-2</v>
          </cell>
          <cell r="E225">
            <v>1.6156659399999999E-2</v>
          </cell>
          <cell r="F225">
            <v>1.6459976199999997E-2</v>
          </cell>
          <cell r="G225">
            <v>1.9851040000000004E-2</v>
          </cell>
          <cell r="H225">
            <v>2.4518012000000002E-2</v>
          </cell>
          <cell r="I225">
            <v>2.5902832499999997E-2</v>
          </cell>
          <cell r="J225">
            <v>1.90940039E-2</v>
          </cell>
          <cell r="K225">
            <v>1.2922905034482759E-2</v>
          </cell>
          <cell r="L225">
            <v>1.2166656046511628E-2</v>
          </cell>
          <cell r="M225">
            <v>1.4865153315053765E-2</v>
          </cell>
          <cell r="N225">
            <v>1.3658995705882353E-2</v>
          </cell>
          <cell r="O225">
            <v>3.2085481145335715E-2</v>
          </cell>
          <cell r="P225">
            <v>5.2713135937662338E-2</v>
          </cell>
          <cell r="Q225">
            <v>3.7102157834285714E-2</v>
          </cell>
          <cell r="R225">
            <v>2.0299810674747478E-2</v>
          </cell>
          <cell r="S225">
            <v>2.3553702424848486E-2</v>
          </cell>
          <cell r="T225">
            <v>2.439268613414217E-2</v>
          </cell>
          <cell r="U225">
            <v>2.3747315734805201E-2</v>
          </cell>
          <cell r="V225">
            <v>2.3760060239999999E-2</v>
          </cell>
          <cell r="W225">
            <v>3.0895032279999998E-2</v>
          </cell>
          <cell r="X225">
            <v>2.6508486339999991E-2</v>
          </cell>
          <cell r="Y225">
            <v>3.0938040839999997E-2</v>
          </cell>
          <cell r="Z225">
            <v>2.2829771300000003E-2</v>
          </cell>
          <cell r="AA225">
            <v>2.2829771300000003E-2</v>
          </cell>
          <cell r="AB225">
            <v>10.515997159133999</v>
          </cell>
          <cell r="AC225">
            <v>8.4462683643999998</v>
          </cell>
          <cell r="AD225">
            <v>10.009023758400001</v>
          </cell>
          <cell r="AE225">
            <v>14.553973952000002</v>
          </cell>
          <cell r="AF225">
            <v>17.921693249600001</v>
          </cell>
          <cell r="AG225">
            <v>21.428775267900001</v>
          </cell>
          <cell r="AH225">
            <v>26.147870000000001</v>
          </cell>
          <cell r="AI225">
            <v>30.54334674</v>
          </cell>
          <cell r="AJ225">
            <v>25.541936332800002</v>
          </cell>
          <cell r="AK225">
            <v>14.784637304799999</v>
          </cell>
          <cell r="AL225">
            <v>14.72004252</v>
          </cell>
          <cell r="AM225">
            <v>18.028734384</v>
          </cell>
          <cell r="AN225">
            <v>16.461325267199999</v>
          </cell>
          <cell r="AO225">
            <v>31.178025374100002</v>
          </cell>
          <cell r="AP225">
            <v>61.877516601499998</v>
          </cell>
          <cell r="AQ225">
            <v>35.483984619999994</v>
          </cell>
          <cell r="AR225">
            <v>17.7752920125</v>
          </cell>
          <cell r="AS225">
            <v>21.333155386399998</v>
          </cell>
          <cell r="AT225">
            <v>23.930735272</v>
          </cell>
          <cell r="AU225">
            <v>23.467077667000002</v>
          </cell>
          <cell r="AV225">
            <v>23.694359904600002</v>
          </cell>
          <cell r="AW225">
            <v>28.099959714700002</v>
          </cell>
          <cell r="AX225">
            <v>30.172853645999997</v>
          </cell>
          <cell r="AY225">
            <v>32.230586994099994</v>
          </cell>
          <cell r="AZ225">
            <v>24.2552630974</v>
          </cell>
          <cell r="BA225">
            <v>0</v>
          </cell>
        </row>
        <row r="263">
          <cell r="B263">
            <v>7.2632307800000032E-2</v>
          </cell>
          <cell r="C263">
            <v>7.256662089999999E-2</v>
          </cell>
          <cell r="D263">
            <v>7.8853962899999977E-2</v>
          </cell>
          <cell r="E263">
            <v>8.7652996799999994E-2</v>
          </cell>
          <cell r="F263">
            <v>0.10287960049999999</v>
          </cell>
          <cell r="G263">
            <v>0.11549707749999998</v>
          </cell>
          <cell r="H263">
            <v>0.12202062599999998</v>
          </cell>
          <cell r="I263">
            <v>0.12812369369999999</v>
          </cell>
          <cell r="J263">
            <v>0.12993987599999998</v>
          </cell>
          <cell r="K263">
            <v>0.12449480668011424</v>
          </cell>
          <cell r="L263">
            <v>0.16380059685699022</v>
          </cell>
          <cell r="M263">
            <v>0.16016250818617375</v>
          </cell>
          <cell r="N263">
            <v>0.15971032105008323</v>
          </cell>
          <cell r="O263">
            <v>0.18375555183059211</v>
          </cell>
          <cell r="P263">
            <v>0.20951810163153997</v>
          </cell>
          <cell r="Q263">
            <v>0.21710821091685353</v>
          </cell>
          <cell r="R263">
            <v>0.24084504528982686</v>
          </cell>
          <cell r="S263">
            <v>0.24986059369724836</v>
          </cell>
          <cell r="T263">
            <v>0.2231238003794524</v>
          </cell>
          <cell r="U263">
            <v>0.19366342419040192</v>
          </cell>
          <cell r="V263">
            <v>0.20598235711103</v>
          </cell>
          <cell r="W263">
            <v>0.22621548266666669</v>
          </cell>
          <cell r="X263">
            <v>0.18646176276982118</v>
          </cell>
          <cell r="Y263">
            <v>0.17054220496624903</v>
          </cell>
          <cell r="Z263">
            <v>0.15858925971098042</v>
          </cell>
          <cell r="AA263">
            <v>0.15858925971098042</v>
          </cell>
          <cell r="AB263">
            <v>33.572228832464994</v>
          </cell>
          <cell r="AC263">
            <v>34.459130676800001</v>
          </cell>
          <cell r="AD263">
            <v>38.426653574399992</v>
          </cell>
          <cell r="AE263">
            <v>52.803888860800001</v>
          </cell>
          <cell r="AF263">
            <v>68.119486724799998</v>
          </cell>
          <cell r="AG263">
            <v>75.71530395000002</v>
          </cell>
          <cell r="AH263">
            <v>84.171657199999999</v>
          </cell>
          <cell r="AI263">
            <v>110.22681246700004</v>
          </cell>
          <cell r="AJ263">
            <v>113.04057549920003</v>
          </cell>
          <cell r="AK263">
            <v>81.466421141600023</v>
          </cell>
          <cell r="AL263">
            <v>101.14594790490003</v>
          </cell>
          <cell r="AM263">
            <v>116.15189179200003</v>
          </cell>
          <cell r="AN263">
            <v>99.255919927999997</v>
          </cell>
          <cell r="AO263">
            <v>114.10487491560004</v>
          </cell>
          <cell r="AP263">
            <v>140.9209948665</v>
          </cell>
          <cell r="AQ263">
            <v>107.73033862149997</v>
          </cell>
          <cell r="AR263">
            <v>96.814089773000021</v>
          </cell>
          <cell r="AS263">
            <v>111.38261221229997</v>
          </cell>
          <cell r="AT263">
            <v>119.23227784500001</v>
          </cell>
          <cell r="AU263">
            <v>113.48595400000001</v>
          </cell>
          <cell r="AV263">
            <v>117.34591356560006</v>
          </cell>
          <cell r="AW263">
            <v>143.92546783489996</v>
          </cell>
          <cell r="AX263">
            <v>136.75761578699996</v>
          </cell>
          <cell r="AY263">
            <v>135.82137069159998</v>
          </cell>
          <cell r="AZ263">
            <v>133.89806516819999</v>
          </cell>
          <cell r="BA263">
            <v>0</v>
          </cell>
        </row>
        <row r="264">
          <cell r="B264">
            <v>4.3427707599999997E-2</v>
          </cell>
          <cell r="C264">
            <v>4.9228711999999994E-2</v>
          </cell>
          <cell r="D264">
            <v>5.5723363099999992E-2</v>
          </cell>
          <cell r="E264">
            <v>6.0843214800000003E-2</v>
          </cell>
          <cell r="F264">
            <v>6.7839480599999988E-2</v>
          </cell>
          <cell r="G264">
            <v>7.9865224200000001E-2</v>
          </cell>
          <cell r="H264">
            <v>8.6363915999999999E-2</v>
          </cell>
          <cell r="I264">
            <v>9.4951185699999982E-2</v>
          </cell>
          <cell r="J264">
            <v>9.5656885499999997E-2</v>
          </cell>
          <cell r="K264">
            <v>9.7339092299547458E-2</v>
          </cell>
          <cell r="L264">
            <v>0.11738877942347373</v>
          </cell>
          <cell r="M264">
            <v>0.12619968061058867</v>
          </cell>
          <cell r="N264">
            <v>0.13327002504859142</v>
          </cell>
          <cell r="O264">
            <v>0.15890692545399859</v>
          </cell>
          <cell r="P264">
            <v>0.18040174432907022</v>
          </cell>
          <cell r="Q264">
            <v>0.19473979543090633</v>
          </cell>
          <cell r="R264">
            <v>0.20132937734444442</v>
          </cell>
          <cell r="S264">
            <v>0.2037640877058009</v>
          </cell>
          <cell r="T264">
            <v>0.19144772936740331</v>
          </cell>
          <cell r="U264">
            <v>0.18334478458550288</v>
          </cell>
          <cell r="V264">
            <v>0.19513290309428574</v>
          </cell>
          <cell r="W264">
            <v>0.20732054194999999</v>
          </cell>
          <cell r="X264">
            <v>0.18037551098982116</v>
          </cell>
          <cell r="Y264">
            <v>0.16828739650624899</v>
          </cell>
          <cell r="Z264">
            <v>0.15605763577111115</v>
          </cell>
          <cell r="AA264">
            <v>0.15605763577111115</v>
          </cell>
          <cell r="AB264">
            <v>26.277371726190001</v>
          </cell>
          <cell r="AC264">
            <v>27.919419174800005</v>
          </cell>
          <cell r="AD264">
            <v>32.599846516799992</v>
          </cell>
          <cell r="AE264">
            <v>44.925217736000008</v>
          </cell>
          <cell r="AF264">
            <v>56.844311906199998</v>
          </cell>
          <cell r="AG264">
            <v>63.318870100200009</v>
          </cell>
          <cell r="AH264">
            <v>71.297990399999989</v>
          </cell>
          <cell r="AI264">
            <v>94.268064961500016</v>
          </cell>
          <cell r="AJ264">
            <v>95.47304908080001</v>
          </cell>
          <cell r="AK264">
            <v>70.970916579200008</v>
          </cell>
          <cell r="AL264">
            <v>77.875414804799988</v>
          </cell>
          <cell r="AM264">
            <v>91.81755748800002</v>
          </cell>
          <cell r="AN264">
            <v>81.4939376592</v>
          </cell>
          <cell r="AO264">
            <v>94.213370054100011</v>
          </cell>
          <cell r="AP264">
            <v>126.94166762649999</v>
          </cell>
          <cell r="AQ264">
            <v>98.218311089499991</v>
          </cell>
          <cell r="AR264">
            <v>88.030295892000012</v>
          </cell>
          <cell r="AS264">
            <v>101.84566560739998</v>
          </cell>
          <cell r="AT264">
            <v>111.90505269000003</v>
          </cell>
          <cell r="AU264">
            <v>108.09824158299999</v>
          </cell>
          <cell r="AV264">
            <v>111.38935998300003</v>
          </cell>
          <cell r="AW264">
            <v>132.14668178310004</v>
          </cell>
          <cell r="AX264">
            <v>131.95013165099996</v>
          </cell>
          <cell r="AY264">
            <v>133.49138220770001</v>
          </cell>
          <cell r="AZ264">
            <v>131.45440564814999</v>
          </cell>
          <cell r="BA264">
            <v>0</v>
          </cell>
        </row>
        <row r="266">
          <cell r="B266">
            <v>2.042978E-3</v>
          </cell>
          <cell r="C266">
            <v>2.2844359999999999E-3</v>
          </cell>
          <cell r="D266">
            <v>1.5815799999999995E-3</v>
          </cell>
          <cell r="E266">
            <v>1.5023594999999997E-3</v>
          </cell>
          <cell r="F266">
            <v>2.2306439999999995E-3</v>
          </cell>
          <cell r="G266">
            <v>1.798146E-3</v>
          </cell>
          <cell r="H266">
            <v>2.3419619999999995E-3</v>
          </cell>
          <cell r="I266">
            <v>1.2702619999999997E-3</v>
          </cell>
          <cell r="J266">
            <v>1.8827479999999998E-3</v>
          </cell>
          <cell r="K266">
            <v>6.2243999999999982E-4</v>
          </cell>
          <cell r="L266">
            <v>6.6366999999999989E-4</v>
          </cell>
          <cell r="M266">
            <v>1.6059119999999997E-3</v>
          </cell>
          <cell r="N266">
            <v>3.7638999999999988E-4</v>
          </cell>
          <cell r="O266">
            <v>8.446835104895103E-4</v>
          </cell>
          <cell r="P266">
            <v>1.0140952272727271E-3</v>
          </cell>
          <cell r="Q266">
            <v>7.8975399999999983E-4</v>
          </cell>
          <cell r="R266">
            <v>2.0295799999999996E-4</v>
          </cell>
          <cell r="S266">
            <v>1.1681231666666667E-3</v>
          </cell>
          <cell r="T266">
            <v>1.3169659999999997E-3</v>
          </cell>
          <cell r="U266">
            <v>1.0934784999999997E-3</v>
          </cell>
          <cell r="V266">
            <v>9.9112131999999978E-4</v>
          </cell>
          <cell r="W266">
            <v>1.2142288199999997E-3</v>
          </cell>
          <cell r="X266">
            <v>9.5937421999999981E-4</v>
          </cell>
          <cell r="Y266">
            <v>8.1737179999999984E-4</v>
          </cell>
          <cell r="Z266">
            <v>2.8641017999999995E-4</v>
          </cell>
          <cell r="AA266">
            <v>2.8641017999999995E-4</v>
          </cell>
          <cell r="AB266">
            <v>0.93813681442499997</v>
          </cell>
          <cell r="AC266">
            <v>1.1117978399999999</v>
          </cell>
          <cell r="AD266">
            <v>0.88303343040000015</v>
          </cell>
          <cell r="AE266">
            <v>0.96293852480000008</v>
          </cell>
          <cell r="AF266">
            <v>1.4654224193000001</v>
          </cell>
          <cell r="AG266">
            <v>1.2463567974000003</v>
          </cell>
          <cell r="AH266">
            <v>1.7603512000000001</v>
          </cell>
          <cell r="AI266">
            <v>1.2162488545000001</v>
          </cell>
          <cell r="AJ266">
            <v>1.9224532640000001</v>
          </cell>
          <cell r="AK266">
            <v>0.62905480000000003</v>
          </cell>
          <cell r="AL266">
            <v>0.55537947809999999</v>
          </cell>
          <cell r="AM266">
            <v>1.3118945759999998</v>
          </cell>
          <cell r="AN266">
            <v>0.40733684640000001</v>
          </cell>
          <cell r="AO266">
            <v>0.80257083000000007</v>
          </cell>
          <cell r="AP266">
            <v>0.99645603849999997</v>
          </cell>
          <cell r="AQ266">
            <v>0.63118789299999989</v>
          </cell>
          <cell r="AR266">
            <v>0.17154846889999997</v>
          </cell>
          <cell r="AS266">
            <v>0.84165248309999996</v>
          </cell>
          <cell r="AT266">
            <v>1.0076965170000001</v>
          </cell>
          <cell r="AU266">
            <v>0.89798789350000008</v>
          </cell>
          <cell r="AV266">
            <v>0.94142751059999996</v>
          </cell>
          <cell r="AW266">
            <v>0.91274281150000003</v>
          </cell>
          <cell r="AX266">
            <v>0.69196420800000003</v>
          </cell>
          <cell r="AY266">
            <v>0.66967828509999994</v>
          </cell>
          <cell r="AZ266">
            <v>0.19550587605000003</v>
          </cell>
          <cell r="BA266">
            <v>0</v>
          </cell>
        </row>
        <row r="267">
          <cell r="B267">
            <v>1.4012898000000003E-3</v>
          </cell>
          <cell r="C267">
            <v>2.0925254999999998E-3</v>
          </cell>
          <cell r="D267">
            <v>2.6729360000000003E-3</v>
          </cell>
          <cell r="E267">
            <v>3.8239800999999999E-3</v>
          </cell>
          <cell r="F267">
            <v>5.2591454000000017E-3</v>
          </cell>
          <cell r="G267">
            <v>5.0463291999999996E-3</v>
          </cell>
          <cell r="H267">
            <v>4.243799999999999E-3</v>
          </cell>
          <cell r="I267">
            <v>1.0564447999999997E-2</v>
          </cell>
          <cell r="J267">
            <v>7.1750828000000004E-3</v>
          </cell>
          <cell r="K267">
            <v>3.21899675E-3</v>
          </cell>
          <cell r="L267">
            <v>6.010540638461538E-3</v>
          </cell>
          <cell r="M267">
            <v>6.3673124444444439E-3</v>
          </cell>
          <cell r="N267">
            <v>3.8806776656217343E-3</v>
          </cell>
          <cell r="O267">
            <v>2.6060285560606062E-3</v>
          </cell>
          <cell r="P267">
            <v>2.5377172777777779E-3</v>
          </cell>
          <cell r="Q267">
            <v>2.7840383728821301E-3</v>
          </cell>
          <cell r="R267">
            <v>2.2764713807359302E-3</v>
          </cell>
          <cell r="S267">
            <v>2.2024782266666671E-3</v>
          </cell>
          <cell r="T267">
            <v>6.5301675353535355E-4</v>
          </cell>
          <cell r="U267">
            <v>1.0713194316666664E-3</v>
          </cell>
          <cell r="V267">
            <v>1.072099156744186E-3</v>
          </cell>
          <cell r="W267">
            <v>1.0709319366666665E-3</v>
          </cell>
          <cell r="X267">
            <v>8.690306799999999E-4</v>
          </cell>
          <cell r="Y267">
            <v>7.2985697999999985E-4</v>
          </cell>
          <cell r="Z267">
            <v>1.4382616022222221E-3</v>
          </cell>
          <cell r="AA267">
            <v>1.4382616022222221E-3</v>
          </cell>
          <cell r="AB267">
            <v>1.034735650869</v>
          </cell>
          <cell r="AC267">
            <v>1.6037562935999998</v>
          </cell>
          <cell r="AD267">
            <v>1.7503415327999998</v>
          </cell>
          <cell r="AE267">
            <v>2.2307558112000003</v>
          </cell>
          <cell r="AF267">
            <v>3.0723919513000002</v>
          </cell>
          <cell r="AG267">
            <v>3.9961910273999997</v>
          </cell>
          <cell r="AH267">
            <v>3.459178000000001</v>
          </cell>
          <cell r="AI267">
            <v>8.2298456474999995</v>
          </cell>
          <cell r="AJ267">
            <v>7.2440679956000018</v>
          </cell>
          <cell r="AK267">
            <v>2.8283294116000004</v>
          </cell>
          <cell r="AL267">
            <v>4.6473831998999993</v>
          </cell>
          <cell r="AM267">
            <v>4.4721034559999993</v>
          </cell>
          <cell r="AN267">
            <v>4.7832474447999997</v>
          </cell>
          <cell r="AO267">
            <v>4.8220389180000005</v>
          </cell>
          <cell r="AP267">
            <v>3.2724767794999994</v>
          </cell>
          <cell r="AQ267">
            <v>3.6893582179999997</v>
          </cell>
          <cell r="AR267">
            <v>2.5301033164</v>
          </cell>
          <cell r="AS267">
            <v>2.5819914835</v>
          </cell>
          <cell r="AT267">
            <v>0.57191578399999998</v>
          </cell>
          <cell r="AU267">
            <v>0.76902597149999996</v>
          </cell>
          <cell r="AV267">
            <v>0.81253366720000009</v>
          </cell>
          <cell r="AW267">
            <v>0.89833516010000014</v>
          </cell>
          <cell r="AX267">
            <v>0.90292012199999994</v>
          </cell>
          <cell r="AY267">
            <v>0.71866766289999973</v>
          </cell>
          <cell r="AZ267">
            <v>1.1746702338499999</v>
          </cell>
          <cell r="BA267">
            <v>0</v>
          </cell>
        </row>
        <row r="268">
          <cell r="B268">
            <v>3.9747809999999997E-4</v>
          </cell>
          <cell r="C268">
            <v>6.5573200000000002E-4</v>
          </cell>
          <cell r="D268">
            <v>5.5746599999999995E-4</v>
          </cell>
          <cell r="E268">
            <v>4.5146969999999999E-4</v>
          </cell>
          <cell r="F268">
            <v>6.4841829999999988E-4</v>
          </cell>
          <cell r="G268">
            <v>1.9193999999999998E-4</v>
          </cell>
          <cell r="H268">
            <v>7.4192599999999996E-4</v>
          </cell>
          <cell r="I268">
            <v>4.117774999999999E-4</v>
          </cell>
          <cell r="J268">
            <v>6.1094540000000003E-4</v>
          </cell>
          <cell r="K268">
            <v>3.3954034210526311E-4</v>
          </cell>
          <cell r="L268">
            <v>4.0340939230769233E-4</v>
          </cell>
          <cell r="M268">
            <v>3.0544024999999995E-4</v>
          </cell>
          <cell r="N268">
            <v>3.7295199999999996E-4</v>
          </cell>
          <cell r="O268">
            <v>3.9575767132867131E-4</v>
          </cell>
          <cell r="P268">
            <v>3.2552215903540899E-4</v>
          </cell>
          <cell r="Q268">
            <v>3.8752782387663296E-4</v>
          </cell>
          <cell r="R268">
            <v>2.7148790909090905E-4</v>
          </cell>
          <cell r="S268">
            <v>4.9158993327894323E-4</v>
          </cell>
          <cell r="T268">
            <v>6.8924233888888881E-4</v>
          </cell>
          <cell r="U268">
            <v>5.1877292323232308E-4</v>
          </cell>
          <cell r="V268">
            <v>3.9022969999999999E-4</v>
          </cell>
          <cell r="W268">
            <v>2.3913427999999994E-4</v>
          </cell>
          <cell r="X268">
            <v>8.777579999999998E-5</v>
          </cell>
          <cell r="Y268">
            <v>2.961099399999999E-4</v>
          </cell>
          <cell r="Z268">
            <v>2.3390975999999994E-4</v>
          </cell>
          <cell r="AA268">
            <v>2.3390975999999994E-4</v>
          </cell>
          <cell r="AB268">
            <v>0.30720291992999998</v>
          </cell>
          <cell r="AC268">
            <v>0.47527790359999994</v>
          </cell>
          <cell r="AD268">
            <v>0.35560990079999999</v>
          </cell>
          <cell r="AE268">
            <v>0.3169147296</v>
          </cell>
          <cell r="AF268">
            <v>0.61489708700000001</v>
          </cell>
          <cell r="AG268">
            <v>0.18783919440000002</v>
          </cell>
          <cell r="AH268">
            <v>0.78349440000000004</v>
          </cell>
          <cell r="AI268">
            <v>0.67701329500000007</v>
          </cell>
          <cell r="AJ268">
            <v>1.1693080620000003</v>
          </cell>
          <cell r="AK268">
            <v>0.48749096879999998</v>
          </cell>
          <cell r="AL268">
            <v>0.61741030680000009</v>
          </cell>
          <cell r="AM268">
            <v>0.35066567999999998</v>
          </cell>
          <cell r="AN268">
            <v>0.43986798239999997</v>
          </cell>
          <cell r="AO268">
            <v>0.45216094169999999</v>
          </cell>
          <cell r="AP268">
            <v>0.43504522349999997</v>
          </cell>
          <cell r="AQ268">
            <v>0.42880177899999999</v>
          </cell>
          <cell r="AR268">
            <v>0.3608859277</v>
          </cell>
          <cell r="AS268">
            <v>0.64813261370000008</v>
          </cell>
          <cell r="AT268">
            <v>0.79676519299999993</v>
          </cell>
          <cell r="AU268">
            <v>0.66874563949999999</v>
          </cell>
          <cell r="AV268">
            <v>0.31582629540000001</v>
          </cell>
          <cell r="AW268">
            <v>0.32863684900000001</v>
          </cell>
          <cell r="AX268">
            <v>0.13826943</v>
          </cell>
          <cell r="AY268">
            <v>0.32178406699999995</v>
          </cell>
          <cell r="AZ268">
            <v>0.36952115705000005</v>
          </cell>
          <cell r="BA268">
            <v>0</v>
          </cell>
        </row>
        <row r="269">
          <cell r="B269">
            <v>3.1149999999999998E-5</v>
          </cell>
          <cell r="C269">
            <v>1.645E-5</v>
          </cell>
          <cell r="D269">
            <v>1.855E-5</v>
          </cell>
          <cell r="E269">
            <v>1.1464599999999999E-4</v>
          </cell>
          <cell r="F269">
            <v>3.0882699999999996E-4</v>
          </cell>
          <cell r="G269">
            <v>2.3400000000000005E-6</v>
          </cell>
          <cell r="H269">
            <v>3.1319399999999998E-4</v>
          </cell>
          <cell r="I269">
            <v>1.1324649999999999E-4</v>
          </cell>
          <cell r="J269">
            <v>1.9396149999999999E-4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5.3199999999999984E-7</v>
          </cell>
          <cell r="P269">
            <v>2.0999999999999998E-6</v>
          </cell>
          <cell r="Q269">
            <v>9.499999999999999E-8</v>
          </cell>
          <cell r="R269">
            <v>9.7099999999999989E-8</v>
          </cell>
          <cell r="S269">
            <v>3.1000000000000004E-6</v>
          </cell>
          <cell r="T269">
            <v>0</v>
          </cell>
          <cell r="U269">
            <v>1.8619999999999995E-6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1.1176470588235292E-9</v>
          </cell>
          <cell r="AA269">
            <v>1.1176470588235292E-9</v>
          </cell>
          <cell r="AB269">
            <v>1.2455844918E-2</v>
          </cell>
          <cell r="AC269">
            <v>6.8755212E-3</v>
          </cell>
          <cell r="AD269">
            <v>6.4679039999999998E-4</v>
          </cell>
          <cell r="AE269">
            <v>2.2478075200000003E-2</v>
          </cell>
          <cell r="AF269">
            <v>0.20637669290000002</v>
          </cell>
          <cell r="AG269">
            <v>1.0848552000000001E-2</v>
          </cell>
          <cell r="AH269">
            <v>0.13058240000000002</v>
          </cell>
          <cell r="AI269">
            <v>5.7663787500000001E-2</v>
          </cell>
          <cell r="AJ269">
            <v>0.10411351960000001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1.1381816999999999E-2</v>
          </cell>
          <cell r="AP269">
            <v>3.5298245000000002E-3</v>
          </cell>
          <cell r="AQ269">
            <v>2.55185E-5</v>
          </cell>
          <cell r="AR269">
            <v>5.2024299999999996E-5</v>
          </cell>
          <cell r="AS269">
            <v>1.2517076000000001E-3</v>
          </cell>
          <cell r="AT269">
            <v>0</v>
          </cell>
          <cell r="AU269">
            <v>2.9487630000000001E-3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1.0820500000000001E-6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7.0699999999999997E-5</v>
          </cell>
          <cell r="E273">
            <v>7.0000000000000007E-5</v>
          </cell>
          <cell r="F273">
            <v>2.0326399999999998E-4</v>
          </cell>
          <cell r="G273">
            <v>2.0837599999999997E-4</v>
          </cell>
          <cell r="H273">
            <v>1.8241999999999998E-4</v>
          </cell>
          <cell r="I273">
            <v>1.60006E-4</v>
          </cell>
          <cell r="J273">
            <v>8.8750000000000006E-6</v>
          </cell>
          <cell r="K273">
            <v>7.2894736842105259E-5</v>
          </cell>
          <cell r="L273">
            <v>2.0723076923076922E-5</v>
          </cell>
          <cell r="M273">
            <v>5.0235071428571434E-5</v>
          </cell>
          <cell r="N273">
            <v>6.5939999999999982E-6</v>
          </cell>
          <cell r="O273">
            <v>1.3636E-5</v>
          </cell>
          <cell r="P273">
            <v>1.2035799999999997E-4</v>
          </cell>
          <cell r="Q273">
            <v>1.1313759600614439E-6</v>
          </cell>
          <cell r="R273">
            <v>1.5629999999999999E-6</v>
          </cell>
          <cell r="S273">
            <v>5.6363999999999991E-5</v>
          </cell>
          <cell r="T273">
            <v>1.0273199999999999E-4</v>
          </cell>
          <cell r="U273">
            <v>2.6839400000000003E-4</v>
          </cell>
          <cell r="V273">
            <v>1.7179329999999999E-4</v>
          </cell>
          <cell r="W273">
            <v>1.0143945000000002E-3</v>
          </cell>
          <cell r="X273">
            <v>1.17047E-5</v>
          </cell>
          <cell r="Y273">
            <v>1.141E-6</v>
          </cell>
          <cell r="Z273">
            <v>2.6614700000000005E-4</v>
          </cell>
          <cell r="AA273">
            <v>2.6614700000000005E-4</v>
          </cell>
          <cell r="AB273">
            <v>0</v>
          </cell>
          <cell r="AC273">
            <v>0</v>
          </cell>
          <cell r="AD273">
            <v>8.0026127999999995E-3</v>
          </cell>
          <cell r="AE273">
            <v>5.1969590400000001E-2</v>
          </cell>
          <cell r="AF273">
            <v>0.10972566289999999</v>
          </cell>
          <cell r="AG273">
            <v>0.14853558720000001</v>
          </cell>
          <cell r="AH273">
            <v>0.17955080000000001</v>
          </cell>
          <cell r="AI273">
            <v>0.12154416300000001</v>
          </cell>
          <cell r="AJ273">
            <v>9.2689816000000019E-3</v>
          </cell>
          <cell r="AK273">
            <v>1.1158400000000001E-2</v>
          </cell>
          <cell r="AL273">
            <v>1.6048924200000002E-2</v>
          </cell>
          <cell r="AM273">
            <v>3.6315888000000004E-2</v>
          </cell>
          <cell r="AN273">
            <v>6.0860975999999997E-3</v>
          </cell>
          <cell r="AO273">
            <v>1.05291768E-2</v>
          </cell>
          <cell r="AP273">
            <v>4.9627445999999999E-2</v>
          </cell>
          <cell r="AQ273">
            <v>9.0646149999999998E-3</v>
          </cell>
          <cell r="AR273">
            <v>6.2429160000000003E-3</v>
          </cell>
          <cell r="AS273">
            <v>4.0061421399999998E-2</v>
          </cell>
          <cell r="AT273">
            <v>8.6037031E-2</v>
          </cell>
          <cell r="AU273">
            <v>0.20247165050000002</v>
          </cell>
          <cell r="AV273">
            <v>0.1010458652</v>
          </cell>
          <cell r="AW273">
            <v>0.49885103300000005</v>
          </cell>
          <cell r="AX273">
            <v>2.5822719000000001E-2</v>
          </cell>
          <cell r="AY273">
            <v>8.6503999999999997E-4</v>
          </cell>
          <cell r="AZ273">
            <v>0.18487148865000003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1.5147566528442449E-3</v>
          </cell>
          <cell r="C47">
            <v>2.0795600000000003E-3</v>
          </cell>
          <cell r="D47">
            <v>3.3285023609191501E-3</v>
          </cell>
          <cell r="E47">
            <v>4.5433046441750585E-3</v>
          </cell>
          <cell r="F47">
            <v>8.9072195510244874E-3</v>
          </cell>
          <cell r="G47">
            <v>1.5235107497162835E-2</v>
          </cell>
          <cell r="H47">
            <v>2.5296600000000002E-2</v>
          </cell>
          <cell r="I47">
            <v>3.4197788315329332E-2</v>
          </cell>
          <cell r="J47">
            <v>2.8611025035021581E-2</v>
          </cell>
          <cell r="K47">
            <v>1.8413965173902484E-2</v>
          </cell>
          <cell r="L47">
            <v>1.7325874318749275E-2</v>
          </cell>
          <cell r="M47">
            <v>1.2947357053066648E-2</v>
          </cell>
          <cell r="N47">
            <v>1.2832312212392741E-2</v>
          </cell>
          <cell r="O47">
            <v>1.2631016381530365E-2</v>
          </cell>
          <cell r="P47">
            <v>1.1828940104281437E-2</v>
          </cell>
          <cell r="Q47">
            <v>9.2497628206745282E-3</v>
          </cell>
          <cell r="R47">
            <v>9.5154618604066168E-3</v>
          </cell>
          <cell r="S47">
            <v>1.0624589037102663E-2</v>
          </cell>
          <cell r="T47">
            <v>9.9833604066449887E-3</v>
          </cell>
          <cell r="U47">
            <v>7.9263741135526169E-3</v>
          </cell>
          <cell r="V47">
            <v>7.5044088000000017E-3</v>
          </cell>
          <cell r="W47">
            <v>8.1573263191366437E-3</v>
          </cell>
          <cell r="X47">
            <v>6.6574459092477098E-3</v>
          </cell>
          <cell r="Y47">
            <v>4.7871060948053781E-3</v>
          </cell>
          <cell r="Z47">
            <v>9.5921566548478245E-3</v>
          </cell>
          <cell r="AA47">
            <v>9.5921566548478245E-3</v>
          </cell>
          <cell r="AB47">
            <v>1.2488115956219998</v>
          </cell>
          <cell r="AC47">
            <v>1.5995371220000001</v>
          </cell>
          <cell r="AD47">
            <v>2.4337275984</v>
          </cell>
          <cell r="AE47">
            <v>3.8766744351999991</v>
          </cell>
          <cell r="AF47">
            <v>8.2533498901000009</v>
          </cell>
          <cell r="AG47">
            <v>14.876162772899999</v>
          </cell>
          <cell r="AH47">
            <v>26.796106145599996</v>
          </cell>
          <cell r="AI47">
            <v>37.642986264000001</v>
          </cell>
          <cell r="AJ47">
            <v>35.624517427200004</v>
          </cell>
          <cell r="AK47">
            <v>22.499563433600002</v>
          </cell>
          <cell r="AL47">
            <v>23.456646797399994</v>
          </cell>
          <cell r="AM47">
            <v>16.595204063999997</v>
          </cell>
          <cell r="AN47">
            <v>16.455156942399999</v>
          </cell>
          <cell r="AO47">
            <v>16.5906331686</v>
          </cell>
          <cell r="AP47">
            <v>15.780433143999996</v>
          </cell>
          <cell r="AQ47">
            <v>12.403886026</v>
          </cell>
          <cell r="AR47">
            <v>12.248999675999997</v>
          </cell>
          <cell r="AS47">
            <v>14.205601309899997</v>
          </cell>
          <cell r="AT47">
            <v>13.4035233</v>
          </cell>
          <cell r="AU47">
            <v>10.369163881499999</v>
          </cell>
          <cell r="AV47">
            <v>9.4065584028</v>
          </cell>
          <cell r="AW47">
            <v>13.836438050199998</v>
          </cell>
          <cell r="AX47">
            <v>12.157693704</v>
          </cell>
          <cell r="AY47">
            <v>7.5369875526000003</v>
          </cell>
          <cell r="AZ47">
            <v>13.850823224950007</v>
          </cell>
          <cell r="BA47">
            <v>0</v>
          </cell>
        </row>
        <row r="79">
          <cell r="B79">
            <v>2.7623246882233107E-2</v>
          </cell>
          <cell r="C79">
            <v>3.9687579018721213E-2</v>
          </cell>
          <cell r="D79">
            <v>4.7454679999999999E-2</v>
          </cell>
          <cell r="E79">
            <v>5.1023376507638593E-2</v>
          </cell>
          <cell r="F79">
            <v>5.2474840984637533E-2</v>
          </cell>
          <cell r="G79">
            <v>5.1390704202275456E-2</v>
          </cell>
          <cell r="H79">
            <v>5.879934974617862E-2</v>
          </cell>
          <cell r="I79">
            <v>5.976289452704156E-2</v>
          </cell>
          <cell r="J79">
            <v>5.907457000459497E-2</v>
          </cell>
          <cell r="K79">
            <v>4.7881651788177451E-2</v>
          </cell>
          <cell r="L79">
            <v>4.7433800936521886E-2</v>
          </cell>
          <cell r="M79">
            <v>6.2058606743340045E-2</v>
          </cell>
          <cell r="N79">
            <v>5.7112174671085383E-2</v>
          </cell>
          <cell r="O79">
            <v>6.2874598727475042E-2</v>
          </cell>
          <cell r="P79">
            <v>6.7061120000000002E-2</v>
          </cell>
          <cell r="Q79">
            <v>7.2676022733571016E-2</v>
          </cell>
          <cell r="R79">
            <v>7.3183932844385388E-2</v>
          </cell>
          <cell r="S79">
            <v>5.6344680000000001E-2</v>
          </cell>
          <cell r="T79">
            <v>5.6621319999999996E-2</v>
          </cell>
          <cell r="U79">
            <v>4.9629719999999995E-2</v>
          </cell>
          <cell r="V79">
            <v>5.4096775600000001E-2</v>
          </cell>
          <cell r="W79">
            <v>5.8173617599999991E-2</v>
          </cell>
          <cell r="X79">
            <v>5.8036901999999994E-2</v>
          </cell>
          <cell r="Y79">
            <v>4.9475249600000007E-2</v>
          </cell>
          <cell r="Z79">
            <v>3.5308215600000005E-2</v>
          </cell>
          <cell r="AA79">
            <v>3.5308215600000005E-2</v>
          </cell>
          <cell r="AB79">
            <v>25.236064568825999</v>
          </cell>
          <cell r="AC79">
            <v>31.536739514400001</v>
          </cell>
          <cell r="AD79">
            <v>39.564849600000002</v>
          </cell>
          <cell r="AE79">
            <v>55.843380275200005</v>
          </cell>
          <cell r="AF79">
            <v>66.660965462699991</v>
          </cell>
          <cell r="AG79">
            <v>59.6904847968</v>
          </cell>
          <cell r="AH79">
            <v>69.238083174400003</v>
          </cell>
          <cell r="AI79">
            <v>84.685875698000004</v>
          </cell>
          <cell r="AJ79">
            <v>98.65238036800001</v>
          </cell>
          <cell r="AK79">
            <v>80.463744055199996</v>
          </cell>
          <cell r="AL79">
            <v>78.878054971799997</v>
          </cell>
          <cell r="AM79">
            <v>112.02503078400001</v>
          </cell>
          <cell r="AN79">
            <v>93.854084966399981</v>
          </cell>
          <cell r="AO79">
            <v>98.755470725999999</v>
          </cell>
          <cell r="AP79">
            <v>105.3750032155</v>
          </cell>
          <cell r="AQ79">
            <v>93.844106230000008</v>
          </cell>
          <cell r="AR79">
            <v>89.698147353299987</v>
          </cell>
          <cell r="AS79">
            <v>89.727891110000002</v>
          </cell>
          <cell r="AT79">
            <v>97.511258527999999</v>
          </cell>
          <cell r="AU79">
            <v>76.817087501000003</v>
          </cell>
          <cell r="AV79">
            <v>82.932915852199997</v>
          </cell>
          <cell r="AW79">
            <v>97.572828058199974</v>
          </cell>
          <cell r="AX79">
            <v>99.751423940999985</v>
          </cell>
          <cell r="AY79">
            <v>87.610980874999981</v>
          </cell>
          <cell r="AZ79">
            <v>68.510186190799999</v>
          </cell>
          <cell r="BA79">
            <v>0</v>
          </cell>
        </row>
        <row r="105">
          <cell r="B105">
            <v>4.0895513302316417E-5</v>
          </cell>
          <cell r="C105">
            <v>3.7483392308076182E-5</v>
          </cell>
          <cell r="D105">
            <v>4.798229137281061E-6</v>
          </cell>
          <cell r="E105">
            <v>2.8560000000000001E-5</v>
          </cell>
          <cell r="F105">
            <v>9.0783253247727583E-7</v>
          </cell>
          <cell r="G105">
            <v>3.2518669384090396E-5</v>
          </cell>
          <cell r="H105">
            <v>3.67562328679299E-5</v>
          </cell>
          <cell r="I105">
            <v>3.5532620055244879E-5</v>
          </cell>
          <cell r="J105">
            <v>1.5773103170689301E-4</v>
          </cell>
          <cell r="K105">
            <v>1.5595008660427494E-5</v>
          </cell>
          <cell r="L105">
            <v>4.2000000000000004E-5</v>
          </cell>
          <cell r="M105">
            <v>6.8728104349929703E-4</v>
          </cell>
          <cell r="N105">
            <v>3.0602925661597319E-4</v>
          </cell>
          <cell r="O105">
            <v>5.1295870728849092E-5</v>
          </cell>
          <cell r="P105">
            <v>1.3362943896159703E-6</v>
          </cell>
          <cell r="Q105">
            <v>2.9928478053762927E-7</v>
          </cell>
          <cell r="R105">
            <v>5.1426807661862369E-6</v>
          </cell>
          <cell r="S105">
            <v>9.4103399321592409E-7</v>
          </cell>
          <cell r="T105">
            <v>1.9560416353586797E-7</v>
          </cell>
          <cell r="U105">
            <v>1.0650966436914955E-7</v>
          </cell>
          <cell r="V105">
            <v>2.5200000000000004E-8</v>
          </cell>
          <cell r="W105">
            <v>7.1512000000000011E-6</v>
          </cell>
          <cell r="X105">
            <v>6.4260000000000008E-6</v>
          </cell>
          <cell r="Y105">
            <v>1.9275200000000001E-5</v>
          </cell>
          <cell r="Z105">
            <v>1.2646199999999998E-4</v>
          </cell>
          <cell r="AA105">
            <v>1.2646199999999998E-4</v>
          </cell>
          <cell r="AB105">
            <v>2.4464661143999998E-2</v>
          </cell>
          <cell r="AC105">
            <v>4.9090522800000001E-2</v>
          </cell>
          <cell r="AD105">
            <v>9.0285888000000009E-3</v>
          </cell>
          <cell r="AE105">
            <v>4.0494697599999997E-2</v>
          </cell>
          <cell r="AF105">
            <v>9.0717626999999995E-3</v>
          </cell>
          <cell r="AG105">
            <v>3.4340892299999995E-2</v>
          </cell>
          <cell r="AH105">
            <v>3.9633013999999994E-2</v>
          </cell>
          <cell r="AI105">
            <v>3.7603778999999997E-2</v>
          </cell>
          <cell r="AJ105">
            <v>0.17986119040000001</v>
          </cell>
          <cell r="AK105">
            <v>3.9874542399999997E-2</v>
          </cell>
          <cell r="AL105">
            <v>0.10173686940000001</v>
          </cell>
          <cell r="AM105">
            <v>0.93797553599999994</v>
          </cell>
          <cell r="AN105">
            <v>0.49431652159999995</v>
          </cell>
          <cell r="AO105">
            <v>5.7679383000000001E-2</v>
          </cell>
          <cell r="AP105">
            <v>3.7357419999999998E-3</v>
          </cell>
          <cell r="AQ105">
            <v>5.5031199999999996E-4</v>
          </cell>
          <cell r="AR105">
            <v>1.0022979500000001E-2</v>
          </cell>
          <cell r="AS105">
            <v>1.6753450999999998E-3</v>
          </cell>
          <cell r="AT105">
            <v>4.86572E-4</v>
          </cell>
          <cell r="AU105">
            <v>1.9143449999999996E-4</v>
          </cell>
          <cell r="AV105">
            <v>7.0245300000000002E-4</v>
          </cell>
          <cell r="AW105">
            <v>1.1495844E-2</v>
          </cell>
          <cell r="AX105">
            <v>1.9190924999999998E-2</v>
          </cell>
          <cell r="AY105">
            <v>5.7162924499999997E-2</v>
          </cell>
          <cell r="AZ105">
            <v>6.0154405650000006E-2</v>
          </cell>
          <cell r="BA105">
            <v>0</v>
          </cell>
        </row>
        <row r="138">
          <cell r="B138">
            <v>8.8644832418914212E-3</v>
          </cell>
          <cell r="C138">
            <v>6.6333329690097254E-3</v>
          </cell>
          <cell r="D138">
            <v>9.428604883256907E-3</v>
          </cell>
          <cell r="E138">
            <v>1.0306093876035999E-2</v>
          </cell>
          <cell r="F138">
            <v>1.2582354189519872E-2</v>
          </cell>
          <cell r="G138">
            <v>1.2206253279462783E-2</v>
          </cell>
          <cell r="H138">
            <v>1.4238840000000001E-2</v>
          </cell>
          <cell r="I138">
            <v>1.3494099846232427E-2</v>
          </cell>
          <cell r="J138">
            <v>1.4400719155149211E-2</v>
          </cell>
          <cell r="K138">
            <v>9.5399206060888982E-3</v>
          </cell>
          <cell r="L138">
            <v>9.4112599715862021E-3</v>
          </cell>
          <cell r="M138">
            <v>5.353517635991652E-3</v>
          </cell>
          <cell r="N138">
            <v>3.4721008897732669E-3</v>
          </cell>
          <cell r="O138">
            <v>2.6096731549378176E-3</v>
          </cell>
          <cell r="P138">
            <v>2.3797592187014436E-3</v>
          </cell>
          <cell r="Q138">
            <v>1.6750012732376981E-3</v>
          </cell>
          <cell r="R138">
            <v>1.3053931851347944E-3</v>
          </cell>
          <cell r="S138">
            <v>1.1544400000000001E-3</v>
          </cell>
          <cell r="T138">
            <v>1.0208580162044888E-3</v>
          </cell>
          <cell r="U138">
            <v>9.5900103446946441E-4</v>
          </cell>
          <cell r="V138">
            <v>7.6462959999999995E-4</v>
          </cell>
          <cell r="W138">
            <v>5.8106160000000011E-4</v>
          </cell>
          <cell r="X138">
            <v>7.3711959999999993E-4</v>
          </cell>
          <cell r="Y138">
            <v>2.2667960000000004E-4</v>
          </cell>
          <cell r="Z138">
            <v>3.6950479999999999E-4</v>
          </cell>
          <cell r="AA138">
            <v>3.6950479999999999E-4</v>
          </cell>
          <cell r="AB138">
            <v>6.7637981035349997</v>
          </cell>
          <cell r="AC138">
            <v>5.1620968952000004</v>
          </cell>
          <cell r="AD138">
            <v>6.625538356799999</v>
          </cell>
          <cell r="AE138">
            <v>8.0877938063999988</v>
          </cell>
          <cell r="AF138">
            <v>9.8697780377000015</v>
          </cell>
          <cell r="AG138">
            <v>10.213121704500001</v>
          </cell>
          <cell r="AH138">
            <v>12.2114093692</v>
          </cell>
          <cell r="AI138">
            <v>12.181824929499999</v>
          </cell>
          <cell r="AJ138">
            <v>14.0755721788</v>
          </cell>
          <cell r="AK138">
            <v>8.590981876399999</v>
          </cell>
          <cell r="AL138">
            <v>8.6764029147000006</v>
          </cell>
          <cell r="AM138">
            <v>5.1388366559999996</v>
          </cell>
          <cell r="AN138">
            <v>3.2706601135999995</v>
          </cell>
          <cell r="AO138">
            <v>2.6160409121999999</v>
          </cell>
          <cell r="AP138">
            <v>2.285399951</v>
          </cell>
          <cell r="AQ138">
            <v>1.5828648464999995</v>
          </cell>
          <cell r="AR138">
            <v>1.1660881567999999</v>
          </cell>
          <cell r="AS138">
            <v>1.2139225240999998</v>
          </cell>
          <cell r="AT138">
            <v>1.090096068</v>
          </cell>
          <cell r="AU138">
            <v>0.98820056199999973</v>
          </cell>
          <cell r="AV138">
            <v>0.86120737800000002</v>
          </cell>
          <cell r="AW138">
            <v>0.84077788190000002</v>
          </cell>
          <cell r="AX138">
            <v>0.99020013299999998</v>
          </cell>
          <cell r="AY138">
            <v>0.29869614939999994</v>
          </cell>
          <cell r="AZ138">
            <v>0.56965387890000008</v>
          </cell>
          <cell r="BA138">
            <v>0</v>
          </cell>
        </row>
        <row r="194">
          <cell r="B194">
            <v>3.9998142847547198E-3</v>
          </cell>
          <cell r="C194">
            <v>2.2385999999999999E-3</v>
          </cell>
          <cell r="D194">
            <v>1.6893148158118253E-3</v>
          </cell>
          <cell r="E194">
            <v>1.6044918955494013E-3</v>
          </cell>
          <cell r="F194">
            <v>4.8205482107686439E-3</v>
          </cell>
          <cell r="G194">
            <v>3.88916778828996E-3</v>
          </cell>
          <cell r="H194">
            <v>1.7714843419079269E-3</v>
          </cell>
          <cell r="I194">
            <v>1.9397830181589379E-3</v>
          </cell>
          <cell r="J194">
            <v>1.0813668924581669E-3</v>
          </cell>
          <cell r="K194">
            <v>1.9529125206217881E-3</v>
          </cell>
          <cell r="L194">
            <v>4.8264470247172425E-4</v>
          </cell>
          <cell r="M194">
            <v>7.6832750078845921E-3</v>
          </cell>
          <cell r="N194">
            <v>5.5258222781199998E-3</v>
          </cell>
          <cell r="O194">
            <v>6.1616175372093624E-3</v>
          </cell>
          <cell r="P194">
            <v>5.0806000000000002E-3</v>
          </cell>
          <cell r="Q194">
            <v>4.6967935906858946E-3</v>
          </cell>
          <cell r="R194">
            <v>5.1276781052167399E-3</v>
          </cell>
          <cell r="S194">
            <v>2.6715143648516697E-5</v>
          </cell>
          <cell r="T194">
            <v>5.2682388699530931E-5</v>
          </cell>
          <cell r="U194">
            <v>1.9609877810795913E-5</v>
          </cell>
          <cell r="V194">
            <v>4.2053200000000006E-5</v>
          </cell>
          <cell r="W194">
            <v>3.3976319999999999E-4</v>
          </cell>
          <cell r="X194">
            <v>1.7687880000000003E-4</v>
          </cell>
          <cell r="Y194">
            <v>1.7976000000000002E-5</v>
          </cell>
          <cell r="Z194">
            <v>0</v>
          </cell>
          <cell r="AA194">
            <v>0</v>
          </cell>
          <cell r="AB194">
            <v>1.0712276004989998</v>
          </cell>
          <cell r="AC194">
            <v>0.71689824519999978</v>
          </cell>
          <cell r="AD194">
            <v>0.71097583679999987</v>
          </cell>
          <cell r="AE194">
            <v>0.845023368</v>
          </cell>
          <cell r="AF194">
            <v>2.3416330426999998</v>
          </cell>
          <cell r="AG194">
            <v>2.0170307156999998</v>
          </cell>
          <cell r="AH194">
            <v>0.7389118107999999</v>
          </cell>
          <cell r="AI194">
            <v>0.76073439899999995</v>
          </cell>
          <cell r="AJ194">
            <v>0.60144541919999994</v>
          </cell>
          <cell r="AK194">
            <v>0.68913999439999996</v>
          </cell>
          <cell r="AL194">
            <v>0.28310058360000001</v>
          </cell>
          <cell r="AM194">
            <v>2.2793679839999998</v>
          </cell>
          <cell r="AN194">
            <v>1.5750697247999996</v>
          </cell>
          <cell r="AO194">
            <v>2.0311682499000003</v>
          </cell>
          <cell r="AP194">
            <v>1.5038314444999998</v>
          </cell>
          <cell r="AQ194">
            <v>0.80913837899999996</v>
          </cell>
          <cell r="AR194">
            <v>1.0725949551999998</v>
          </cell>
          <cell r="AS194">
            <v>4.63346455E-2</v>
          </cell>
          <cell r="AT194">
            <v>7.1887469999999981E-2</v>
          </cell>
          <cell r="AU194">
            <v>4.5278177500000003E-2</v>
          </cell>
          <cell r="AV194">
            <v>0.17248476420000003</v>
          </cell>
          <cell r="AW194">
            <v>1.1051408993999998</v>
          </cell>
          <cell r="AX194">
            <v>0.58350204899999991</v>
          </cell>
          <cell r="AY194">
            <v>0.1088123003</v>
          </cell>
          <cell r="AZ194">
            <v>0</v>
          </cell>
          <cell r="BA194">
            <v>0</v>
          </cell>
        </row>
        <row r="225">
          <cell r="B225">
            <v>3.5471085941329847E-2</v>
          </cell>
          <cell r="C225">
            <v>4.1549199999999994E-2</v>
          </cell>
          <cell r="D225">
            <v>5.0662921137436603E-2</v>
          </cell>
          <cell r="E225">
            <v>6.2846840000000015E-2</v>
          </cell>
          <cell r="F225">
            <v>9.9364160000000007E-2</v>
          </cell>
          <cell r="G225">
            <v>0.12032748</v>
          </cell>
          <cell r="H225">
            <v>0.11795868000000001</v>
          </cell>
          <cell r="I225">
            <v>0.12089672000000001</v>
          </cell>
          <cell r="J225">
            <v>0.13643952000000001</v>
          </cell>
          <cell r="K225">
            <v>0.11124008000000001</v>
          </cell>
          <cell r="L225">
            <v>9.492028000000001E-2</v>
          </cell>
          <cell r="M225">
            <v>0.11876340000000002</v>
          </cell>
          <cell r="N225">
            <v>0.11849320000000001</v>
          </cell>
          <cell r="O225">
            <v>0.11458468000000001</v>
          </cell>
          <cell r="P225">
            <v>0.11058460000000001</v>
          </cell>
          <cell r="Q225">
            <v>0.11509848</v>
          </cell>
          <cell r="R225">
            <v>0.10163187999999999</v>
          </cell>
          <cell r="S225">
            <v>0.10341996000000001</v>
          </cell>
          <cell r="T225">
            <v>0.10758832</v>
          </cell>
          <cell r="U225">
            <v>0.10730328</v>
          </cell>
          <cell r="V225">
            <v>9.2507438800000008E-2</v>
          </cell>
          <cell r="W225">
            <v>4.8574915199999999E-2</v>
          </cell>
          <cell r="X225">
            <v>4.8120130800000001E-2</v>
          </cell>
          <cell r="Y225">
            <v>4.5617334000000002E-2</v>
          </cell>
          <cell r="Z225">
            <v>4.4244653600000003E-2</v>
          </cell>
          <cell r="AA225">
            <v>4.4244653600000003E-2</v>
          </cell>
          <cell r="AB225">
            <v>51.606398867079001</v>
          </cell>
          <cell r="AC225">
            <v>51.659340038399996</v>
          </cell>
          <cell r="AD225">
            <v>50.188745975999993</v>
          </cell>
          <cell r="AE225">
            <v>67.064898980799995</v>
          </cell>
          <cell r="AF225">
            <v>110.48222775799998</v>
          </cell>
          <cell r="AG225">
            <v>126.32404785</v>
          </cell>
          <cell r="AH225">
            <v>132.23452978040001</v>
          </cell>
          <cell r="AI225">
            <v>159.843503642</v>
          </cell>
          <cell r="AJ225">
            <v>187.629264724</v>
          </cell>
          <cell r="AK225">
            <v>137.8135933856</v>
          </cell>
          <cell r="AL225">
            <v>107.9815116393</v>
          </cell>
          <cell r="AM225">
            <v>142.318021536</v>
          </cell>
          <cell r="AN225">
            <v>135.25433797920002</v>
          </cell>
          <cell r="AO225">
            <v>130.7363883303</v>
          </cell>
          <cell r="AP225">
            <v>125.26768588749999</v>
          </cell>
          <cell r="AQ225">
            <v>105.90070433249998</v>
          </cell>
          <cell r="AR225">
            <v>95.197711375500006</v>
          </cell>
          <cell r="AS225">
            <v>102.26291352419999</v>
          </cell>
          <cell r="AT225">
            <v>114.46596615800001</v>
          </cell>
          <cell r="AU225">
            <v>108.509442889</v>
          </cell>
          <cell r="AV225">
            <v>101.4400315668</v>
          </cell>
          <cell r="AW225">
            <v>78.850210430100006</v>
          </cell>
          <cell r="AX225">
            <v>80.440579088999996</v>
          </cell>
          <cell r="AY225">
            <v>81.277632685699984</v>
          </cell>
          <cell r="AZ225">
            <v>73.453896266650005</v>
          </cell>
          <cell r="BA225">
            <v>0</v>
          </cell>
        </row>
        <row r="253">
          <cell r="B253">
            <v>3.8651200000000001E-3</v>
          </cell>
          <cell r="C253">
            <v>4.7552400000000009E-3</v>
          </cell>
          <cell r="D253">
            <v>7.2083330232311192E-3</v>
          </cell>
          <cell r="E253">
            <v>1.1079399106810026E-2</v>
          </cell>
          <cell r="F253">
            <v>1.4570482267948798E-2</v>
          </cell>
          <cell r="G253">
            <v>1.2957060831845215E-2</v>
          </cell>
          <cell r="H253">
            <v>1.6498284093333201E-2</v>
          </cell>
          <cell r="I253">
            <v>1.9372773262833376E-2</v>
          </cell>
          <cell r="J253">
            <v>1.8702337598135263E-2</v>
          </cell>
          <cell r="K253">
            <v>1.0033936668315327E-2</v>
          </cell>
          <cell r="L253">
            <v>7.416084074516242E-3</v>
          </cell>
          <cell r="M253">
            <v>5.574871384436398E-3</v>
          </cell>
          <cell r="N253">
            <v>3.8338320775376769E-3</v>
          </cell>
          <cell r="O253">
            <v>3.4332319388419314E-3</v>
          </cell>
          <cell r="P253">
            <v>3.1232167726588213E-3</v>
          </cell>
          <cell r="Q253">
            <v>2.2324537485029494E-3</v>
          </cell>
          <cell r="R253">
            <v>1.5197849578779323E-3</v>
          </cell>
          <cell r="S253">
            <v>6.5687893106964961E-4</v>
          </cell>
          <cell r="T253">
            <v>8.4449341877899237E-4</v>
          </cell>
          <cell r="U253">
            <v>7.7024593741116477E-4</v>
          </cell>
          <cell r="V253">
            <v>5.6825719999999992E-4</v>
          </cell>
          <cell r="W253">
            <v>7.3972639999999993E-4</v>
          </cell>
          <cell r="X253">
            <v>6.3936039999999998E-4</v>
          </cell>
          <cell r="Y253">
            <v>2.5125799999999997E-4</v>
          </cell>
          <cell r="Z253">
            <v>7.4940040000000003E-4</v>
          </cell>
          <cell r="AA253">
            <v>7.4940040000000003E-4</v>
          </cell>
          <cell r="AB253">
            <v>3.5218647512069996</v>
          </cell>
          <cell r="AC253">
            <v>4.1261304027999994</v>
          </cell>
          <cell r="AD253">
            <v>5.8397324639999999</v>
          </cell>
          <cell r="AE253">
            <v>8.0588916463999993</v>
          </cell>
          <cell r="AF253">
            <v>10.511680193699998</v>
          </cell>
          <cell r="AG253">
            <v>9.9552770030999973</v>
          </cell>
          <cell r="AH253">
            <v>14.110884816000002</v>
          </cell>
          <cell r="AI253">
            <v>18.379305418500003</v>
          </cell>
          <cell r="AJ253">
            <v>19.799271272800002</v>
          </cell>
          <cell r="AK253">
            <v>13.225500574000002</v>
          </cell>
          <cell r="AL253">
            <v>9.7451172954</v>
          </cell>
          <cell r="AM253">
            <v>7.6525367040000001</v>
          </cell>
          <cell r="AN253">
            <v>5.5234772560000005</v>
          </cell>
          <cell r="AO253">
            <v>5.2547206170000003</v>
          </cell>
          <cell r="AP253">
            <v>4.9145931174999999</v>
          </cell>
          <cell r="AQ253">
            <v>3.5460851544999996</v>
          </cell>
          <cell r="AR253">
            <v>2.3028556394999997</v>
          </cell>
          <cell r="AS253">
            <v>1.1884737721999998</v>
          </cell>
          <cell r="AT253">
            <v>1.2769019240000001</v>
          </cell>
          <cell r="AU253">
            <v>1.2936124764999997</v>
          </cell>
          <cell r="AV253">
            <v>0.87584238660000024</v>
          </cell>
          <cell r="AW253">
            <v>1.3979561307999999</v>
          </cell>
          <cell r="AX253">
            <v>1.5048865259999999</v>
          </cell>
          <cell r="AY253">
            <v>0.52908549649999992</v>
          </cell>
          <cell r="AZ253">
            <v>1.4471228495000001</v>
          </cell>
          <cell r="BA253">
            <v>0</v>
          </cell>
        </row>
        <row r="263">
          <cell r="B263">
            <v>0.1208793607478746</v>
          </cell>
          <cell r="C263">
            <v>0.13694359613133381</v>
          </cell>
          <cell r="D263">
            <v>0.15962735124586355</v>
          </cell>
          <cell r="E263">
            <v>0.1768558293728707</v>
          </cell>
          <cell r="F263">
            <v>0.23949112978493586</v>
          </cell>
          <cell r="G263">
            <v>0.26259148353669581</v>
          </cell>
          <cell r="H263">
            <v>0.28276944223831174</v>
          </cell>
          <cell r="I263">
            <v>0.29985382921818626</v>
          </cell>
          <cell r="J263">
            <v>0.31085063227721638</v>
          </cell>
          <cell r="K263">
            <v>0.24710409378605286</v>
          </cell>
          <cell r="L263">
            <v>0.23061200155412953</v>
          </cell>
          <cell r="M263">
            <v>0.26858549745263394</v>
          </cell>
          <cell r="N263">
            <v>0.26028517454413658</v>
          </cell>
          <cell r="O263">
            <v>0.2534501350622671</v>
          </cell>
          <cell r="P263">
            <v>0.24967214369208451</v>
          </cell>
          <cell r="Q263">
            <v>0.25474819466620369</v>
          </cell>
          <cell r="R263">
            <v>0.24108085849733082</v>
          </cell>
          <cell r="S263">
            <v>0.22574183469008757</v>
          </cell>
          <cell r="T263">
            <v>0.23009426609247696</v>
          </cell>
          <cell r="U263">
            <v>0.22010396427706622</v>
          </cell>
          <cell r="V263">
            <v>0.24520182828464454</v>
          </cell>
          <cell r="W263">
            <v>0.25619363498482017</v>
          </cell>
          <cell r="X263">
            <v>0.26312489627395375</v>
          </cell>
          <cell r="Y263">
            <v>0.23578810186310598</v>
          </cell>
          <cell r="Z263">
            <v>0.21302843884362532</v>
          </cell>
          <cell r="AA263">
            <v>0.21302843884362532</v>
          </cell>
          <cell r="AB263">
            <v>141.68706746682898</v>
          </cell>
          <cell r="AC263">
            <v>145.36699708279997</v>
          </cell>
          <cell r="AD263">
            <v>154.94199909119996</v>
          </cell>
          <cell r="AE263">
            <v>198.49420128160003</v>
          </cell>
          <cell r="AF263">
            <v>275.69334381400006</v>
          </cell>
          <cell r="AG263">
            <v>294.56177369190004</v>
          </cell>
          <cell r="AH263">
            <v>331.07553069520003</v>
          </cell>
          <cell r="AI263">
            <v>400.56890262449997</v>
          </cell>
          <cell r="AJ263">
            <v>458.70807680560011</v>
          </cell>
          <cell r="AK263">
            <v>338.74542677360012</v>
          </cell>
          <cell r="AL263">
            <v>304.77492750060003</v>
          </cell>
          <cell r="AM263">
            <v>385.59893059199993</v>
          </cell>
          <cell r="AN263">
            <v>337.92708357759994</v>
          </cell>
          <cell r="AO263">
            <v>330.15754132469993</v>
          </cell>
          <cell r="AP263">
            <v>329.82686106249992</v>
          </cell>
          <cell r="AQ263">
            <v>280.10882575199992</v>
          </cell>
          <cell r="AR263">
            <v>265.2922571634</v>
          </cell>
          <cell r="AS263">
            <v>287.41309319579995</v>
          </cell>
          <cell r="AT263">
            <v>319.48682094700013</v>
          </cell>
          <cell r="AU263">
            <v>286.73347233449994</v>
          </cell>
          <cell r="AV263">
            <v>317.7861472653999</v>
          </cell>
          <cell r="AW263">
            <v>370.86758176579991</v>
          </cell>
          <cell r="AX263">
            <v>397.27346127299995</v>
          </cell>
          <cell r="AY263">
            <v>383.83673606739984</v>
          </cell>
          <cell r="AZ263">
            <v>331.59833645409998</v>
          </cell>
          <cell r="BA263">
            <v>0</v>
          </cell>
        </row>
        <row r="264">
          <cell r="B264">
            <v>9.468498370694986E-2</v>
          </cell>
          <cell r="C264">
            <v>0.11215086486526367</v>
          </cell>
          <cell r="D264">
            <v>0.12894091954122169</v>
          </cell>
          <cell r="E264">
            <v>0.14209461993908049</v>
          </cell>
          <cell r="F264">
            <v>0.18763885949109008</v>
          </cell>
          <cell r="G264">
            <v>0.20829398088175663</v>
          </cell>
          <cell r="H264">
            <v>0.21548829978134998</v>
          </cell>
          <cell r="I264">
            <v>0.21826704348095444</v>
          </cell>
          <cell r="J264">
            <v>0.23309835715371427</v>
          </cell>
          <cell r="K264">
            <v>0.19561147725410846</v>
          </cell>
          <cell r="L264">
            <v>0.18622276835151827</v>
          </cell>
          <cell r="M264">
            <v>0.22963232707151301</v>
          </cell>
          <cell r="N264">
            <v>0.22924617800923638</v>
          </cell>
          <cell r="O264">
            <v>0.22497089738905468</v>
          </cell>
          <cell r="P264">
            <v>0.22438032705454583</v>
          </cell>
          <cell r="Q264">
            <v>0.23459969792379642</v>
          </cell>
          <cell r="R264">
            <v>0.22115392756907967</v>
          </cell>
          <cell r="S264">
            <v>0.21007323764994862</v>
          </cell>
          <cell r="T264">
            <v>0.21336710454498253</v>
          </cell>
          <cell r="U264">
            <v>0.20531759168210131</v>
          </cell>
          <cell r="V264">
            <v>0.2314236168952763</v>
          </cell>
          <cell r="W264">
            <v>0.24058685563742788</v>
          </cell>
          <cell r="X264">
            <v>0.25105894576911275</v>
          </cell>
          <cell r="Y264">
            <v>0.22659357830086668</v>
          </cell>
          <cell r="Z264">
            <v>0.19772944552081237</v>
          </cell>
          <cell r="AA264">
            <v>0.19772944552081237</v>
          </cell>
          <cell r="AB264">
            <v>116.76146432459697</v>
          </cell>
          <cell r="AC264">
            <v>121.27462627319997</v>
          </cell>
          <cell r="AD264">
            <v>128.67297767039997</v>
          </cell>
          <cell r="AE264">
            <v>169.33295462720002</v>
          </cell>
          <cell r="AF264">
            <v>233.30324195639997</v>
          </cell>
          <cell r="AG264">
            <v>246.15914380200002</v>
          </cell>
          <cell r="AH264">
            <v>266.45348137000002</v>
          </cell>
          <cell r="AI264">
            <v>316.86582892250004</v>
          </cell>
          <cell r="AJ264">
            <v>367.92681648040002</v>
          </cell>
          <cell r="AK264">
            <v>279.80402416559991</v>
          </cell>
          <cell r="AL264">
            <v>250.01441789579999</v>
          </cell>
          <cell r="AM264">
            <v>342.71238360000001</v>
          </cell>
          <cell r="AN264">
            <v>303.81356091679999</v>
          </cell>
          <cell r="AO264">
            <v>298.49024922299992</v>
          </cell>
          <cell r="AP264">
            <v>300.28937732749995</v>
          </cell>
          <cell r="AQ264">
            <v>258.30472760399999</v>
          </cell>
          <cell r="AR264">
            <v>244.42730174649998</v>
          </cell>
          <cell r="AS264">
            <v>266.29825459379998</v>
          </cell>
          <cell r="AT264">
            <v>298.10536747400005</v>
          </cell>
          <cell r="AU264">
            <v>268.82558089949998</v>
          </cell>
          <cell r="AV264">
            <v>301.28441493479994</v>
          </cell>
          <cell r="AW264">
            <v>346.71305839499996</v>
          </cell>
          <cell r="AX264">
            <v>376.21080455399988</v>
          </cell>
          <cell r="AY264">
            <v>369.38735660639986</v>
          </cell>
          <cell r="AZ264">
            <v>308.98418829430005</v>
          </cell>
          <cell r="BA264">
            <v>0</v>
          </cell>
        </row>
        <row r="266">
          <cell r="B266">
            <v>5.3200000000000006E-5</v>
          </cell>
          <cell r="C266">
            <v>8.8432660212095913E-5</v>
          </cell>
          <cell r="D266">
            <v>7.6538407689593041E-5</v>
          </cell>
          <cell r="E266">
            <v>3.6804219870648993E-5</v>
          </cell>
          <cell r="F266">
            <v>4.3565230263107234E-5</v>
          </cell>
          <cell r="G266">
            <v>1.1439163998240886E-5</v>
          </cell>
          <cell r="H266">
            <v>1.5680000000000002E-5</v>
          </cell>
          <cell r="I266">
            <v>8.2015659751788496E-6</v>
          </cell>
          <cell r="J266">
            <v>6.5812708287949477E-5</v>
          </cell>
          <cell r="K266">
            <v>4.4523826381707144E-5</v>
          </cell>
          <cell r="L266">
            <v>5.0471261452372513E-5</v>
          </cell>
          <cell r="M266">
            <v>2.2399999999999999E-5</v>
          </cell>
          <cell r="N266">
            <v>2.6592387490356197E-5</v>
          </cell>
          <cell r="O266">
            <v>7.8961954805050032E-6</v>
          </cell>
          <cell r="P266">
            <v>1.9100467886018304E-5</v>
          </cell>
          <cell r="Q266">
            <v>6.6278930167676742E-6</v>
          </cell>
          <cell r="R266">
            <v>2.4411490742107274E-5</v>
          </cell>
          <cell r="S266">
            <v>1.9437175501820603E-5</v>
          </cell>
          <cell r="T266">
            <v>2.4396915329187535E-5</v>
          </cell>
          <cell r="U266">
            <v>9.5516619008974431E-6</v>
          </cell>
          <cell r="V266">
            <v>9.7664000000000019E-6</v>
          </cell>
          <cell r="W266">
            <v>4.1832000000000009E-6</v>
          </cell>
          <cell r="X266">
            <v>1.1057200000000001E-5</v>
          </cell>
          <cell r="Y266">
            <v>1.0444000000000001E-6</v>
          </cell>
          <cell r="Z266">
            <v>1.18468E-5</v>
          </cell>
          <cell r="AA266">
            <v>1.18468E-5</v>
          </cell>
          <cell r="AB266">
            <v>0.15130997611200001</v>
          </cell>
          <cell r="AC266">
            <v>4.8021176400000004E-2</v>
          </cell>
          <cell r="AD266">
            <v>7.6604001599999999E-2</v>
          </cell>
          <cell r="AE266">
            <v>5.6348465599999994E-2</v>
          </cell>
          <cell r="AF266">
            <v>8.8192510000000002E-2</v>
          </cell>
          <cell r="AG266">
            <v>2.38979169E-2</v>
          </cell>
          <cell r="AH266">
            <v>2.1509683600000003E-2</v>
          </cell>
          <cell r="AI266">
            <v>1.06638605E-2</v>
          </cell>
          <cell r="AJ266">
            <v>0.14663875999999998</v>
          </cell>
          <cell r="AK266">
            <v>0.19085606320000001</v>
          </cell>
          <cell r="AL266">
            <v>3.2931713699999997E-2</v>
          </cell>
          <cell r="AM266">
            <v>3.6725135999999999E-2</v>
          </cell>
          <cell r="AN266">
            <v>5.5279804799999992E-2</v>
          </cell>
          <cell r="AO266">
            <v>8.1146910000000003E-3</v>
          </cell>
          <cell r="AP266">
            <v>4.1037364999999999E-2</v>
          </cell>
          <cell r="AQ266">
            <v>1.3858764499999999E-2</v>
          </cell>
          <cell r="AR266">
            <v>5.0174670099999992E-2</v>
          </cell>
          <cell r="AS266">
            <v>2.0948027099999995E-2</v>
          </cell>
          <cell r="AT266">
            <v>3.3574648999999998E-2</v>
          </cell>
          <cell r="AU266">
            <v>6.6509494999999995E-3</v>
          </cell>
          <cell r="AV266">
            <v>1.70336286E-2</v>
          </cell>
          <cell r="AW266">
            <v>3.3896182000000001E-3</v>
          </cell>
          <cell r="AX266">
            <v>2.8074032999999998E-2</v>
          </cell>
          <cell r="AY266">
            <v>7.3398643999999999E-3</v>
          </cell>
          <cell r="AZ266">
            <v>3.6483479850000007E-2</v>
          </cell>
          <cell r="BA266">
            <v>0</v>
          </cell>
        </row>
        <row r="267">
          <cell r="B267">
            <v>1.8311940180173736E-2</v>
          </cell>
          <cell r="C267">
            <v>1.8252243538322728E-2</v>
          </cell>
          <cell r="D267">
            <v>2.5270296229477088E-2</v>
          </cell>
          <cell r="E267">
            <v>3.0016438650829095E-2</v>
          </cell>
          <cell r="F267">
            <v>4.2550044670144435E-2</v>
          </cell>
          <cell r="G267">
            <v>4.5017381647343667E-2</v>
          </cell>
          <cell r="H267">
            <v>6.0769610241843672E-2</v>
          </cell>
          <cell r="I267">
            <v>7.1963947695495412E-2</v>
          </cell>
          <cell r="J267">
            <v>6.7497269065258075E-2</v>
          </cell>
          <cell r="K267">
            <v>4.0837693635650214E-2</v>
          </cell>
          <cell r="L267">
            <v>3.6750775363537783E-2</v>
          </cell>
          <cell r="M267">
            <v>2.6264524393007218E-2</v>
          </cell>
          <cell r="N267">
            <v>2.1405920598022397E-2</v>
          </cell>
          <cell r="O267">
            <v>1.9853571278442499E-2</v>
          </cell>
          <cell r="P267">
            <v>1.8262848242386505E-2</v>
          </cell>
          <cell r="Q267">
            <v>1.3887367210347506E-2</v>
          </cell>
          <cell r="R267">
            <v>1.3042179219008059E-2</v>
          </cell>
          <cell r="S267">
            <v>1.2769357920426874E-2</v>
          </cell>
          <cell r="T267">
            <v>1.219543465156336E-2</v>
          </cell>
          <cell r="U267">
            <v>1.0156219461227521E-2</v>
          </cell>
          <cell r="V267">
            <v>9.2509243706492793E-3</v>
          </cell>
          <cell r="W267">
            <v>1.0055687119136642E-2</v>
          </cell>
          <cell r="X267">
            <v>8.4747828442213752E-3</v>
          </cell>
          <cell r="Y267">
            <v>5.5055244948053776E-3</v>
          </cell>
          <cell r="Z267">
            <v>1.1138310091673636E-2</v>
          </cell>
          <cell r="AA267">
            <v>1.1138310091673636E-2</v>
          </cell>
          <cell r="AB267">
            <v>14.916743409138</v>
          </cell>
          <cell r="AC267">
            <v>15.055016296799998</v>
          </cell>
          <cell r="AD267">
            <v>18.944019907199998</v>
          </cell>
          <cell r="AE267">
            <v>23.817887710399997</v>
          </cell>
          <cell r="AF267">
            <v>33.794099810100008</v>
          </cell>
          <cell r="AG267">
            <v>39.44691259079999</v>
          </cell>
          <cell r="AH267">
            <v>58.244943561599996</v>
          </cell>
          <cell r="AI267">
            <v>74.575011947999997</v>
          </cell>
          <cell r="AJ267">
            <v>78.396900763600016</v>
          </cell>
          <cell r="AK267">
            <v>49.112446464400001</v>
          </cell>
          <cell r="AL267">
            <v>46.286189769599993</v>
          </cell>
          <cell r="AM267">
            <v>32.978566607999994</v>
          </cell>
          <cell r="AN267">
            <v>27.393089750399994</v>
          </cell>
          <cell r="AO267">
            <v>26.3594979525</v>
          </cell>
          <cell r="AP267">
            <v>24.594857938999994</v>
          </cell>
          <cell r="AQ267">
            <v>18.9465442845</v>
          </cell>
          <cell r="AR267">
            <v>16.904750583299997</v>
          </cell>
          <cell r="AS267">
            <v>17.257915145899997</v>
          </cell>
          <cell r="AT267">
            <v>16.531646266999999</v>
          </cell>
          <cell r="AU267">
            <v>13.705049981499998</v>
          </cell>
          <cell r="AV267">
            <v>11.871973116600001</v>
          </cell>
          <cell r="AW267">
            <v>17.241005578199999</v>
          </cell>
          <cell r="AX267">
            <v>15.754306814999998</v>
          </cell>
          <cell r="AY267">
            <v>8.9785886069000007</v>
          </cell>
          <cell r="AZ267">
            <v>16.518388105350006</v>
          </cell>
          <cell r="BA267">
            <v>0</v>
          </cell>
        </row>
        <row r="268">
          <cell r="B268">
            <v>1.1543433594335248E-3</v>
          </cell>
          <cell r="C268">
            <v>1.358879630506683E-3</v>
          </cell>
          <cell r="D268">
            <v>8.3221446755435749E-4</v>
          </cell>
          <cell r="E268">
            <v>6.6022384078336571E-4</v>
          </cell>
          <cell r="F268">
            <v>1.1267776573650756E-3</v>
          </cell>
          <cell r="G268">
            <v>9.0319590915271294E-4</v>
          </cell>
          <cell r="H268">
            <v>4.2537901217679899E-4</v>
          </cell>
          <cell r="I268">
            <v>4.3946183036613397E-4</v>
          </cell>
          <cell r="J268">
            <v>4.9340196929548803E-4</v>
          </cell>
          <cell r="K268">
            <v>3.3521428418917644E-4</v>
          </cell>
          <cell r="L268">
            <v>2.042653415838637E-4</v>
          </cell>
          <cell r="M268">
            <v>1.9769657536685656E-4</v>
          </cell>
          <cell r="N268">
            <v>1.3544030960288678E-4</v>
          </cell>
          <cell r="O268">
            <v>1.2857355479952055E-4</v>
          </cell>
          <cell r="P268">
            <v>1.0672067063052236E-4</v>
          </cell>
          <cell r="Q268">
            <v>1.1390030129452055E-4</v>
          </cell>
          <cell r="R268">
            <v>6.9125829960119836E-5</v>
          </cell>
          <cell r="S268">
            <v>6.8299502513745545E-5</v>
          </cell>
          <cell r="T268">
            <v>8.8022102160069512E-5</v>
          </cell>
          <cell r="U268">
            <v>1.1236609977155869E-4</v>
          </cell>
          <cell r="V268">
            <v>4.8895406460456071E-5</v>
          </cell>
          <cell r="W268">
            <v>4.6300152683079444E-5</v>
          </cell>
          <cell r="X268">
            <v>1.7415859700128255E-4</v>
          </cell>
          <cell r="Y268">
            <v>2.8714000000000003E-5</v>
          </cell>
          <cell r="Z268">
            <v>3.0756308568063247E-5</v>
          </cell>
          <cell r="AA268">
            <v>3.0756308568063247E-5</v>
          </cell>
          <cell r="AB268">
            <v>2.4057357047129999</v>
          </cell>
          <cell r="AC268">
            <v>2.5683963063999999</v>
          </cell>
          <cell r="AD268">
            <v>1.5817949519999996</v>
          </cell>
          <cell r="AE268">
            <v>1.20690556</v>
          </cell>
          <cell r="AF268">
            <v>1.7967115502000002</v>
          </cell>
          <cell r="AG268">
            <v>1.7988678278999997</v>
          </cell>
          <cell r="AH268">
            <v>1.0499377424</v>
          </cell>
          <cell r="AI268">
            <v>0.83928323599999999</v>
          </cell>
          <cell r="AJ268">
            <v>1.1037574476000001</v>
          </cell>
          <cell r="AK268">
            <v>0.66842024039999992</v>
          </cell>
          <cell r="AL268">
            <v>0.82313110709999993</v>
          </cell>
          <cell r="AM268">
            <v>0.81624374399999999</v>
          </cell>
          <cell r="AN268">
            <v>0.76294122079999982</v>
          </cell>
          <cell r="AO268">
            <v>0.4018086864</v>
          </cell>
          <cell r="AP268">
            <v>0.53310977950000005</v>
          </cell>
          <cell r="AQ268">
            <v>0.26178652499999994</v>
          </cell>
          <cell r="AR268">
            <v>0.16854102159999998</v>
          </cell>
          <cell r="AS268">
            <v>0.17691327939999996</v>
          </cell>
          <cell r="AT268">
            <v>0.22239411000000001</v>
          </cell>
          <cell r="AU268">
            <v>0.3238254505</v>
          </cell>
          <cell r="AV268">
            <v>0.34031049460000007</v>
          </cell>
          <cell r="AW268">
            <v>0.27569564889999998</v>
          </cell>
          <cell r="AX268">
            <v>0.70590803400000002</v>
          </cell>
          <cell r="AY268">
            <v>0.28083199209999998</v>
          </cell>
          <cell r="AZ268">
            <v>0.28566877434999999</v>
          </cell>
          <cell r="BA268">
            <v>0</v>
          </cell>
        </row>
        <row r="269">
          <cell r="B269">
            <v>2.7249953390830894E-4</v>
          </cell>
          <cell r="C269">
            <v>6.7029385789610266E-4</v>
          </cell>
          <cell r="D269">
            <v>3.8346091594095586E-4</v>
          </cell>
          <cell r="E269">
            <v>5.2709752284450719E-4</v>
          </cell>
          <cell r="F269">
            <v>7.9673773286797708E-4</v>
          </cell>
          <cell r="G269">
            <v>7.9586090186146866E-4</v>
          </cell>
          <cell r="H269">
            <v>1.5539999999999998E-4</v>
          </cell>
          <cell r="I269">
            <v>3.9283999999999999E-4</v>
          </cell>
          <cell r="J269">
            <v>7.7586495467883427E-4</v>
          </cell>
          <cell r="K269">
            <v>2.7773507538703758E-4</v>
          </cell>
          <cell r="L269">
            <v>4.8173844590927111E-5</v>
          </cell>
          <cell r="M269">
            <v>5.7680000000000003E-5</v>
          </cell>
          <cell r="N269">
            <v>2.0459787421042258E-4</v>
          </cell>
          <cell r="O269">
            <v>1.7673759291363532E-4</v>
          </cell>
          <cell r="P269">
            <v>7.5719151636675894E-6</v>
          </cell>
          <cell r="Q269">
            <v>5.4694516965564337E-7</v>
          </cell>
          <cell r="R269">
            <v>2.2398094121029033E-5</v>
          </cell>
          <cell r="S269">
            <v>2.278661113117673E-6</v>
          </cell>
          <cell r="T269">
            <v>6.8671493116479037E-6</v>
          </cell>
          <cell r="U269">
            <v>1.0846855886580958E-5</v>
          </cell>
          <cell r="V269">
            <v>2.9111600000000004E-5</v>
          </cell>
          <cell r="W269">
            <v>1.6710120000000003E-4</v>
          </cell>
          <cell r="X269">
            <v>1.9042543716845274E-8</v>
          </cell>
          <cell r="Y269">
            <v>6.0480000000000002E-7</v>
          </cell>
          <cell r="Z269">
            <v>1.7359999999999999E-7</v>
          </cell>
          <cell r="AA269">
            <v>1.7359999999999999E-7</v>
          </cell>
          <cell r="AB269">
            <v>0.51580091598</v>
          </cell>
          <cell r="AC269">
            <v>0.78213554039999988</v>
          </cell>
          <cell r="AD269">
            <v>0.46066322399999998</v>
          </cell>
          <cell r="AE269">
            <v>0.57466317440000003</v>
          </cell>
          <cell r="AF269">
            <v>0.9423612254</v>
          </cell>
          <cell r="AG269">
            <v>0.77923332629999997</v>
          </cell>
          <cell r="AH269">
            <v>0.20139321760000001</v>
          </cell>
          <cell r="AI269">
            <v>0.4499653010000001</v>
          </cell>
          <cell r="AJ269">
            <v>0.52840107879999998</v>
          </cell>
          <cell r="AK269">
            <v>0.30737904999999999</v>
          </cell>
          <cell r="AL269">
            <v>4.7469339900000011E-2</v>
          </cell>
          <cell r="AM269">
            <v>6.2328191999999991E-2</v>
          </cell>
          <cell r="AN269">
            <v>0.20454786879999995</v>
          </cell>
          <cell r="AO269">
            <v>0.16317966270000001</v>
          </cell>
          <cell r="AP269">
            <v>5.2821160000000008E-3</v>
          </cell>
          <cell r="AQ269">
            <v>1.1072809999999999E-3</v>
          </cell>
          <cell r="AR269">
            <v>4.6986798099999991E-2</v>
          </cell>
          <cell r="AS269">
            <v>3.1292690000000001E-3</v>
          </cell>
          <cell r="AT269">
            <v>1.6504475000000001E-2</v>
          </cell>
          <cell r="AU269">
            <v>8.5776089999999999E-3</v>
          </cell>
          <cell r="AV269">
            <v>3.0866812800000001E-2</v>
          </cell>
          <cell r="AW269">
            <v>0.13592298019999999</v>
          </cell>
          <cell r="AX269">
            <v>2.0006999999999997E-5</v>
          </cell>
          <cell r="AY269">
            <v>3.0276399999999996E-4</v>
          </cell>
          <cell r="AZ269">
            <v>4.6203535000000003E-4</v>
          </cell>
          <cell r="BA269">
            <v>0</v>
          </cell>
        </row>
        <row r="273">
          <cell r="B273">
            <v>6.7361203794788893E-8</v>
          </cell>
          <cell r="C273">
            <v>0</v>
          </cell>
          <cell r="D273">
            <v>1.5400000000000002E-5</v>
          </cell>
          <cell r="E273">
            <v>1.4840000000000002E-5</v>
          </cell>
          <cell r="F273">
            <v>1.5119999999999999E-4</v>
          </cell>
          <cell r="G273">
            <v>1.8712484697825941E-4</v>
          </cell>
          <cell r="H273">
            <v>2.6319999999999999E-5</v>
          </cell>
          <cell r="I273">
            <v>0</v>
          </cell>
          <cell r="J273">
            <v>9.6602268279180237E-5</v>
          </cell>
          <cell r="K273">
            <v>6.5994184784785761E-4</v>
          </cell>
          <cell r="L273">
            <v>1.0683218807601212E-3</v>
          </cell>
          <cell r="M273">
            <v>9.7087146400327796E-4</v>
          </cell>
          <cell r="N273">
            <v>5.9203094064457103E-4</v>
          </cell>
          <cell r="O273">
            <v>1.7909669634955466E-4</v>
          </cell>
          <cell r="P273">
            <v>1.6068827896540075E-4</v>
          </cell>
          <cell r="Q273">
            <v>3.4165861158123542E-4</v>
          </cell>
          <cell r="R273">
            <v>5.8976762365466431E-4</v>
          </cell>
          <cell r="S273">
            <v>1.53188E-3</v>
          </cell>
          <cell r="T273">
            <v>3.2782735679371148E-3</v>
          </cell>
          <cell r="U273">
            <v>2.9424751959603963E-3</v>
          </cell>
          <cell r="V273">
            <v>3.3872187999999994E-3</v>
          </cell>
          <cell r="W273">
            <v>3.6402323999999999E-3</v>
          </cell>
          <cell r="X273">
            <v>1.8843887999999999E-3</v>
          </cell>
          <cell r="Y273">
            <v>2.0529749412576707E-3</v>
          </cell>
          <cell r="Z273">
            <v>2.2485792000000002E-3</v>
          </cell>
          <cell r="AA273">
            <v>2.2485792000000002E-3</v>
          </cell>
          <cell r="AB273">
            <v>4.7104263000000001E-5</v>
          </cell>
          <cell r="AC273">
            <v>0</v>
          </cell>
          <cell r="AD273">
            <v>1.9616471999999996E-2</v>
          </cell>
          <cell r="AE273">
            <v>2.2833271999999998E-2</v>
          </cell>
          <cell r="AF273">
            <v>0.1445797409</v>
          </cell>
          <cell r="AG273">
            <v>0.36470169449999995</v>
          </cell>
          <cell r="AH273">
            <v>4.8968399999999995E-2</v>
          </cell>
          <cell r="AI273">
            <v>0</v>
          </cell>
          <cell r="AJ273">
            <v>0.1482022204</v>
          </cell>
          <cell r="AK273">
            <v>0.85389656000000003</v>
          </cell>
          <cell r="AL273">
            <v>1.3859663219999998</v>
          </cell>
          <cell r="AM273">
            <v>1.3884225599999998</v>
          </cell>
          <cell r="AN273">
            <v>0.77851813600000008</v>
          </cell>
          <cell r="AO273">
            <v>0.27541340940000003</v>
          </cell>
          <cell r="AP273">
            <v>0.30231478850000004</v>
          </cell>
          <cell r="AQ273">
            <v>0.23415775599999997</v>
          </cell>
          <cell r="AR273">
            <v>0.74716856899999995</v>
          </cell>
          <cell r="AS273">
            <v>1.6807055264999995</v>
          </cell>
          <cell r="AT273">
            <v>2.6271073369999995</v>
          </cell>
          <cell r="AU273">
            <v>1.9594530134999997</v>
          </cell>
          <cell r="AV273">
            <v>2.3975623227999998</v>
          </cell>
          <cell r="AW273">
            <v>3.2155957220000002</v>
          </cell>
          <cell r="AX273">
            <v>1.5707432519999998</v>
          </cell>
          <cell r="AY273">
            <v>2.6063341622999996</v>
          </cell>
          <cell r="AZ273">
            <v>3.3806888508499995</v>
          </cell>
          <cell r="BA273">
            <v>0</v>
          </cell>
        </row>
      </sheetData>
      <sheetData sheetId="21">
        <row r="23">
          <cell r="B23">
            <v>4.9822500000000006E-5</v>
          </cell>
          <cell r="C23">
            <v>1.6593300000000003E-4</v>
          </cell>
          <cell r="D23">
            <v>1.9357874999999998E-4</v>
          </cell>
          <cell r="E23">
            <v>3.375E-5</v>
          </cell>
          <cell r="F23">
            <v>2.4525000000000003E-4</v>
          </cell>
          <cell r="G23">
            <v>3.4951950000000002E-2</v>
          </cell>
          <cell r="H23">
            <v>5.8950000000000003E-5</v>
          </cell>
          <cell r="I23">
            <v>2.5267500000000003E-3</v>
          </cell>
          <cell r="J23">
            <v>6.9745500000000004E-3</v>
          </cell>
          <cell r="K23">
            <v>2.357325E-2</v>
          </cell>
          <cell r="L23">
            <v>3.96E-5</v>
          </cell>
          <cell r="M23">
            <v>4.8599999999999995E-5</v>
          </cell>
          <cell r="N23">
            <v>1.46637406125</v>
          </cell>
          <cell r="O23">
            <v>1.1446542</v>
          </cell>
          <cell r="P23">
            <v>1.2562282349999998</v>
          </cell>
          <cell r="Q23">
            <v>1.2216437999999998</v>
          </cell>
          <cell r="R23">
            <v>1.2756157964999999</v>
          </cell>
          <cell r="S23">
            <v>0.43099895863636356</v>
          </cell>
          <cell r="T23">
            <v>0.78428834999999997</v>
          </cell>
          <cell r="U23">
            <v>1.0028050695000001</v>
          </cell>
          <cell r="V23">
            <v>0.4058299125</v>
          </cell>
          <cell r="W23">
            <v>1.5489900000000001E-4</v>
          </cell>
          <cell r="X23">
            <v>7.3106478000000003E-2</v>
          </cell>
          <cell r="Y23">
            <v>0.28786621949999996</v>
          </cell>
          <cell r="Z23">
            <v>0.35243186850000002</v>
          </cell>
          <cell r="AA23">
            <v>0.35243186850000002</v>
          </cell>
          <cell r="AB23">
            <v>1.1281932795E-2</v>
          </cell>
          <cell r="AC23">
            <v>2.2279841199999997E-2</v>
          </cell>
          <cell r="AD23">
            <v>2.1558734400000001E-2</v>
          </cell>
          <cell r="AE23">
            <v>1.1900223999999999E-2</v>
          </cell>
          <cell r="AF23">
            <v>4.2252795199999998E-2</v>
          </cell>
          <cell r="AG23">
            <v>4.1464969689000002</v>
          </cell>
          <cell r="AH23">
            <v>2.3000080799999999E-2</v>
          </cell>
          <cell r="AI23">
            <v>0.366433326</v>
          </cell>
          <cell r="AJ23">
            <v>1.2563205899999998</v>
          </cell>
          <cell r="AK23">
            <v>2.6516403319999999</v>
          </cell>
          <cell r="AL23">
            <v>1.65659472E-2</v>
          </cell>
          <cell r="AM23">
            <v>2.3196287999999995E-2</v>
          </cell>
          <cell r="AN23">
            <v>210.17461571039996</v>
          </cell>
          <cell r="AO23">
            <v>170.7526469439</v>
          </cell>
          <cell r="AP23">
            <v>169.6579643565</v>
          </cell>
          <cell r="AQ23">
            <v>162.58391432849999</v>
          </cell>
          <cell r="AR23">
            <v>173.15612160480001</v>
          </cell>
          <cell r="AS23">
            <v>52.129349014599988</v>
          </cell>
          <cell r="AT23">
            <v>134.21800574099998</v>
          </cell>
          <cell r="AU23">
            <v>147.09071541399999</v>
          </cell>
          <cell r="AV23">
            <v>44.341586062000005</v>
          </cell>
          <cell r="AW23">
            <v>7.9101341399999997E-2</v>
          </cell>
          <cell r="AX23">
            <v>13.230367955999998</v>
          </cell>
          <cell r="AY23">
            <v>31.738865819099995</v>
          </cell>
          <cell r="AZ23">
            <v>48.663340870150002</v>
          </cell>
          <cell r="BA23">
            <v>0</v>
          </cell>
        </row>
        <row r="31">
          <cell r="B31">
            <v>3.7323000000000002E-2</v>
          </cell>
          <cell r="C31">
            <v>1.3500000000000002E-2</v>
          </cell>
          <cell r="D31">
            <v>1.6372380000000002E-2</v>
          </cell>
          <cell r="E31">
            <v>7.7246625000000013E-2</v>
          </cell>
          <cell r="F31">
            <v>1.7433000000000001E-2</v>
          </cell>
          <cell r="G31">
            <v>0.13807575</v>
          </cell>
          <cell r="H31">
            <v>0.13761045000000002</v>
          </cell>
          <cell r="I31">
            <v>4.061385E-2</v>
          </cell>
          <cell r="J31">
            <v>2.4092550000000001E-2</v>
          </cell>
          <cell r="K31">
            <v>5.4028799999999995E-2</v>
          </cell>
          <cell r="L31">
            <v>2.2500000000000001E-6</v>
          </cell>
          <cell r="M31">
            <v>2.2422149999999998E-2</v>
          </cell>
          <cell r="N31">
            <v>9.2854350000000002E-2</v>
          </cell>
          <cell r="O31">
            <v>3.8673899999999997E-2</v>
          </cell>
          <cell r="P31">
            <v>3.3358949999999998E-2</v>
          </cell>
          <cell r="Q31">
            <v>8.9812949999999985E-3</v>
          </cell>
          <cell r="R31">
            <v>8.4751488000000014E-2</v>
          </cell>
          <cell r="S31">
            <v>0.31457263049999995</v>
          </cell>
          <cell r="T31">
            <v>0.37526610857142856</v>
          </cell>
          <cell r="U31">
            <v>0.14000737050000003</v>
          </cell>
          <cell r="V31">
            <v>8.5237987500000001E-2</v>
          </cell>
          <cell r="W31">
            <v>2.7426419999999996E-3</v>
          </cell>
          <cell r="X31">
            <v>6.4027498500000002E-2</v>
          </cell>
          <cell r="Y31">
            <v>0.22138109099999995</v>
          </cell>
          <cell r="Z31">
            <v>0.2318319495</v>
          </cell>
          <cell r="AA31">
            <v>0.2318319495</v>
          </cell>
          <cell r="AB31">
            <v>5.0757050817570004</v>
          </cell>
          <cell r="AC31">
            <v>1.4873148595999999</v>
          </cell>
          <cell r="AD31">
            <v>1.5173693328</v>
          </cell>
          <cell r="AE31">
            <v>11.732071119999999</v>
          </cell>
          <cell r="AF31">
            <v>1.9597744011999998</v>
          </cell>
          <cell r="AG31">
            <v>18.321018444299998</v>
          </cell>
          <cell r="AH31">
            <v>17.055800445999999</v>
          </cell>
          <cell r="AI31">
            <v>6.0758143514999992</v>
          </cell>
          <cell r="AJ31">
            <v>3.6817433300000002</v>
          </cell>
          <cell r="AK31">
            <v>5.2391324172000004</v>
          </cell>
          <cell r="AL31">
            <v>2.9695680000000002E-4</v>
          </cell>
          <cell r="AM31">
            <v>3.5424854879999996</v>
          </cell>
          <cell r="AN31">
            <v>12.320034566399999</v>
          </cell>
          <cell r="AO31">
            <v>5.2494573566999998</v>
          </cell>
          <cell r="AP31">
            <v>4.3009403685000001</v>
          </cell>
          <cell r="AQ31">
            <v>1.1329293115000001</v>
          </cell>
          <cell r="AR31">
            <v>9.1568047913000008</v>
          </cell>
          <cell r="AS31">
            <v>39.649549725499995</v>
          </cell>
          <cell r="AT31">
            <v>60.299892453999995</v>
          </cell>
          <cell r="AU31">
            <v>20.896147036499997</v>
          </cell>
          <cell r="AV31">
            <v>8.788489996600001</v>
          </cell>
          <cell r="AW31">
            <v>0.46101527730000003</v>
          </cell>
          <cell r="AX31">
            <v>11.949377661</v>
          </cell>
          <cell r="AY31">
            <v>39.196585431299994</v>
          </cell>
          <cell r="AZ31">
            <v>36.332650736400005</v>
          </cell>
          <cell r="BA31">
            <v>0</v>
          </cell>
        </row>
        <row r="39">
          <cell r="B39">
            <v>9.2203380000000015E-2</v>
          </cell>
          <cell r="C39">
            <v>0.17737056900000001</v>
          </cell>
          <cell r="D39">
            <v>6.0026639999999999E-2</v>
          </cell>
          <cell r="E39">
            <v>2.4784859999999999E-2</v>
          </cell>
          <cell r="F39">
            <v>1.7531766000000004E-2</v>
          </cell>
          <cell r="G39">
            <v>2.9713950000000003E-2</v>
          </cell>
          <cell r="H39">
            <v>3.2296500000000006E-2</v>
          </cell>
          <cell r="I39">
            <v>2.19483E-2</v>
          </cell>
          <cell r="J39">
            <v>1.3644000000000002E-2</v>
          </cell>
          <cell r="K39">
            <v>6.34455E-3</v>
          </cell>
          <cell r="L39">
            <v>6.0997500000000001E-3</v>
          </cell>
          <cell r="M39">
            <v>4.5485999999999999E-3</v>
          </cell>
          <cell r="N39">
            <v>6.2932499999999994E-3</v>
          </cell>
          <cell r="O39">
            <v>1.017675E-2</v>
          </cell>
          <cell r="P39">
            <v>8.9824499999999995E-3</v>
          </cell>
          <cell r="Q39">
            <v>1.01376E-2</v>
          </cell>
          <cell r="R39">
            <v>1.38657465E-2</v>
          </cell>
          <cell r="S39">
            <v>1.24911E-2</v>
          </cell>
          <cell r="T39">
            <v>2.1750306428571429E-2</v>
          </cell>
          <cell r="U39">
            <v>1.4389141499999997E-2</v>
          </cell>
          <cell r="V39">
            <v>1.3028755499999999E-2</v>
          </cell>
          <cell r="W39">
            <v>1.9297422000000002E-2</v>
          </cell>
          <cell r="X39">
            <v>1.3985869500000003E-2</v>
          </cell>
          <cell r="Y39">
            <v>1.2169057500000002E-2</v>
          </cell>
          <cell r="Z39">
            <v>1.2933684000000001E-2</v>
          </cell>
          <cell r="AA39">
            <v>1.2933684000000001E-2</v>
          </cell>
          <cell r="AB39">
            <v>10.438266812666999</v>
          </cell>
          <cell r="AC39">
            <v>22.134009756399998</v>
          </cell>
          <cell r="AD39">
            <v>3.8814553824</v>
          </cell>
          <cell r="AE39">
            <v>3.5731259647999996</v>
          </cell>
          <cell r="AF39">
            <v>1.7601272072999998</v>
          </cell>
          <cell r="AG39">
            <v>4.6498772462999991</v>
          </cell>
          <cell r="AH39">
            <v>6.5742161295999999</v>
          </cell>
          <cell r="AI39">
            <v>4.8821842289999999</v>
          </cell>
          <cell r="AJ39">
            <v>3.6679472259999999</v>
          </cell>
          <cell r="AK39">
            <v>1.7790297403999999</v>
          </cell>
          <cell r="AL39">
            <v>1.8465370389</v>
          </cell>
          <cell r="AM39">
            <v>1.6900355519999997</v>
          </cell>
          <cell r="AN39">
            <v>2.3867511183999999</v>
          </cell>
          <cell r="AO39">
            <v>3.7741202064000001</v>
          </cell>
          <cell r="AP39">
            <v>2.7268791000000001</v>
          </cell>
          <cell r="AQ39">
            <v>2.2582596574999996</v>
          </cell>
          <cell r="AR39">
            <v>2.7610978497999996</v>
          </cell>
          <cell r="AS39">
            <v>2.9156348220999999</v>
          </cell>
          <cell r="AT39">
            <v>5.807301775</v>
          </cell>
          <cell r="AU39">
            <v>3.9503830084999993</v>
          </cell>
          <cell r="AV39">
            <v>3.3119037026</v>
          </cell>
          <cell r="AW39">
            <v>4.9057615418000005</v>
          </cell>
          <cell r="AX39">
            <v>4.9962617639999998</v>
          </cell>
          <cell r="AY39">
            <v>4.3105127020999996</v>
          </cell>
          <cell r="AZ39">
            <v>5.3140038166000005</v>
          </cell>
          <cell r="BA39">
            <v>0</v>
          </cell>
        </row>
        <row r="109">
          <cell r="B109">
            <v>3.4227000000000003E-3</v>
          </cell>
          <cell r="C109">
            <v>3.948525E-2</v>
          </cell>
          <cell r="D109">
            <v>9.3771450000000006E-2</v>
          </cell>
          <cell r="E109">
            <v>0.10823490000000001</v>
          </cell>
          <cell r="F109">
            <v>0.13104772200000001</v>
          </cell>
          <cell r="G109">
            <v>7.8486300000000009E-2</v>
          </cell>
          <cell r="H109">
            <v>0</v>
          </cell>
          <cell r="I109">
            <v>8.8200000000000003E-5</v>
          </cell>
          <cell r="J109">
            <v>0</v>
          </cell>
          <cell r="K109">
            <v>1.728E-4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9.09E-5</v>
          </cell>
          <cell r="R109">
            <v>0</v>
          </cell>
          <cell r="S109">
            <v>3.5999999999999999E-7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3.5999999999999998E-8</v>
          </cell>
          <cell r="Y109">
            <v>1.1699999999999999E-7</v>
          </cell>
          <cell r="Z109">
            <v>1.9241549999999999E-4</v>
          </cell>
          <cell r="AA109">
            <v>1.9241549999999999E-4</v>
          </cell>
          <cell r="AB109">
            <v>0.49961367454200001</v>
          </cell>
          <cell r="AC109">
            <v>3.3386284271999997</v>
          </cell>
          <cell r="AD109">
            <v>8.768731300799999</v>
          </cell>
          <cell r="AE109">
            <v>12.6603768256</v>
          </cell>
          <cell r="AF109">
            <v>14.034774431999999</v>
          </cell>
          <cell r="AG109">
            <v>9.2863443386999993</v>
          </cell>
          <cell r="AH109">
            <v>0</v>
          </cell>
          <cell r="AI109">
            <v>7.8474829999999988E-3</v>
          </cell>
          <cell r="AJ109">
            <v>0</v>
          </cell>
          <cell r="AK109">
            <v>1.83960172E-2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1.4366915499999997E-2</v>
          </cell>
          <cell r="AR109">
            <v>0</v>
          </cell>
          <cell r="AS109">
            <v>4.5187999999999995E-5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7.3709999999999994E-6</v>
          </cell>
          <cell r="AY109">
            <v>1.5138199999999998E-5</v>
          </cell>
          <cell r="AZ109">
            <v>3.4120282650000007E-2</v>
          </cell>
          <cell r="BA109">
            <v>0</v>
          </cell>
        </row>
        <row r="160">
          <cell r="B160">
            <v>0</v>
          </cell>
          <cell r="C160">
            <v>4.5067500000000003E-3</v>
          </cell>
          <cell r="D160">
            <v>0</v>
          </cell>
          <cell r="E160">
            <v>1.7280000000000002E-3</v>
          </cell>
          <cell r="F160">
            <v>5.0917500000000008E-3</v>
          </cell>
          <cell r="G160">
            <v>0.2010276</v>
          </cell>
          <cell r="H160">
            <v>0.85723245000000003</v>
          </cell>
          <cell r="I160">
            <v>1.4020308000000001</v>
          </cell>
          <cell r="J160">
            <v>1.5134166</v>
          </cell>
          <cell r="K160">
            <v>1.3027981499999999</v>
          </cell>
          <cell r="L160">
            <v>1.4801138999999999</v>
          </cell>
          <cell r="M160">
            <v>1.6891155</v>
          </cell>
          <cell r="N160">
            <v>8.8670699999999991E-2</v>
          </cell>
          <cell r="O160">
            <v>0.11102355</v>
          </cell>
          <cell r="P160">
            <v>5.9212349999999997E-2</v>
          </cell>
          <cell r="Q160">
            <v>4.9323149999999996E-2</v>
          </cell>
          <cell r="R160">
            <v>0.15440200649999997</v>
          </cell>
          <cell r="S160">
            <v>1.02278655</v>
          </cell>
          <cell r="T160">
            <v>0.70380314999999993</v>
          </cell>
          <cell r="U160">
            <v>0.14999190299999998</v>
          </cell>
          <cell r="V160">
            <v>0.14217258600000002</v>
          </cell>
          <cell r="W160">
            <v>0.22399097849999999</v>
          </cell>
          <cell r="X160">
            <v>0.40001478299999987</v>
          </cell>
          <cell r="Y160">
            <v>6.8912873999999999E-2</v>
          </cell>
          <cell r="Z160">
            <v>0.33187771800000004</v>
          </cell>
          <cell r="AA160">
            <v>0.33187771800000004</v>
          </cell>
          <cell r="AB160">
            <v>0</v>
          </cell>
          <cell r="AC160">
            <v>0.48983229919999993</v>
          </cell>
          <cell r="AD160">
            <v>0</v>
          </cell>
          <cell r="AE160">
            <v>0.20607070399999999</v>
          </cell>
          <cell r="AF160">
            <v>0.55695000549999996</v>
          </cell>
          <cell r="AG160">
            <v>21.807092392799998</v>
          </cell>
          <cell r="AH160">
            <v>107.87435794839999</v>
          </cell>
          <cell r="AI160">
            <v>190.09304807400002</v>
          </cell>
          <cell r="AJ160">
            <v>241.87798276759997</v>
          </cell>
          <cell r="AK160">
            <v>141.8318671264</v>
          </cell>
          <cell r="AL160">
            <v>235.40340624659999</v>
          </cell>
          <cell r="AM160">
            <v>272.42976768</v>
          </cell>
          <cell r="AN160">
            <v>12.791500920000001</v>
          </cell>
          <cell r="AO160">
            <v>16.692757418099998</v>
          </cell>
          <cell r="AP160">
            <v>8.4730773480000003</v>
          </cell>
          <cell r="AQ160">
            <v>7.4172493709999996</v>
          </cell>
          <cell r="AR160">
            <v>17.810709491800001</v>
          </cell>
          <cell r="AS160">
            <v>137.07962924369997</v>
          </cell>
          <cell r="AT160">
            <v>108.99513600699999</v>
          </cell>
          <cell r="AU160">
            <v>20.391674587999997</v>
          </cell>
          <cell r="AV160">
            <v>14.187712800200002</v>
          </cell>
          <cell r="AW160">
            <v>30.424914922800003</v>
          </cell>
          <cell r="AX160">
            <v>70.124161184999991</v>
          </cell>
          <cell r="AY160">
            <v>7.1520847606999984</v>
          </cell>
          <cell r="AZ160">
            <v>46.759192562150005</v>
          </cell>
          <cell r="BA160">
            <v>0</v>
          </cell>
        </row>
        <row r="189">
          <cell r="B189">
            <v>0.15903945</v>
          </cell>
          <cell r="C189">
            <v>9.1910700000000012E-2</v>
          </cell>
          <cell r="D189">
            <v>0.19499130000000001</v>
          </cell>
          <cell r="E189">
            <v>0.28931580000000001</v>
          </cell>
          <cell r="F189">
            <v>0.41089905000000004</v>
          </cell>
          <cell r="G189">
            <v>0.25303815000000002</v>
          </cell>
          <cell r="H189">
            <v>6.5225249999999999E-2</v>
          </cell>
          <cell r="I189">
            <v>3.0085200000000003E-2</v>
          </cell>
          <cell r="J189">
            <v>3.1842000000000003E-3</v>
          </cell>
          <cell r="K189">
            <v>0</v>
          </cell>
          <cell r="L189">
            <v>1.2213E-2</v>
          </cell>
          <cell r="M189">
            <v>2.7390599999999998E-2</v>
          </cell>
          <cell r="N189">
            <v>2.7658349999999998E-2</v>
          </cell>
          <cell r="O189">
            <v>2.78289E-2</v>
          </cell>
          <cell r="P189">
            <v>2.0056049999999999E-2</v>
          </cell>
          <cell r="Q189">
            <v>1.4971949999999999E-2</v>
          </cell>
          <cell r="R189">
            <v>2.6809028999999998E-2</v>
          </cell>
          <cell r="S189">
            <v>1.8281699999999998E-2</v>
          </cell>
          <cell r="T189">
            <v>4.2669899999999997E-2</v>
          </cell>
          <cell r="U189">
            <v>2.2917532500000001E-2</v>
          </cell>
          <cell r="V189">
            <v>0</v>
          </cell>
          <cell r="W189">
            <v>0</v>
          </cell>
          <cell r="X189">
            <v>4.9791149999999992E-4</v>
          </cell>
          <cell r="Y189">
            <v>4.9572449999999997E-4</v>
          </cell>
          <cell r="Z189">
            <v>0</v>
          </cell>
          <cell r="AA189">
            <v>0</v>
          </cell>
          <cell r="AB189">
            <v>20.283897343884</v>
          </cell>
          <cell r="AC189">
            <v>8.6324752471999986</v>
          </cell>
          <cell r="AD189">
            <v>18.1272484512</v>
          </cell>
          <cell r="AE189">
            <v>33.502735694399995</v>
          </cell>
          <cell r="AF189">
            <v>43.905021545699995</v>
          </cell>
          <cell r="AG189">
            <v>26.547469205399999</v>
          </cell>
          <cell r="AH189">
            <v>8.0775535432000005</v>
          </cell>
          <cell r="AI189">
            <v>4.1977154140000001</v>
          </cell>
          <cell r="AJ189">
            <v>0.49176492160000002</v>
          </cell>
          <cell r="AK189">
            <v>0</v>
          </cell>
          <cell r="AL189">
            <v>2.0040872040000002</v>
          </cell>
          <cell r="AM189">
            <v>4.4666676959999991</v>
          </cell>
          <cell r="AN189">
            <v>3.9247492239999993</v>
          </cell>
          <cell r="AO189">
            <v>2.8103087396999999</v>
          </cell>
          <cell r="AP189">
            <v>1.7915712594999997</v>
          </cell>
          <cell r="AQ189">
            <v>1.3337443734999999</v>
          </cell>
          <cell r="AR189">
            <v>2.6622428245999998</v>
          </cell>
          <cell r="AS189">
            <v>2.1387310944999998</v>
          </cell>
          <cell r="AT189">
            <v>6.9602329479999998</v>
          </cell>
          <cell r="AU189">
            <v>2.2712986945</v>
          </cell>
          <cell r="AV189">
            <v>0</v>
          </cell>
          <cell r="AW189">
            <v>0</v>
          </cell>
          <cell r="AX189">
            <v>0.11677138199999998</v>
          </cell>
          <cell r="AY189">
            <v>0.12440789019999998</v>
          </cell>
          <cell r="AZ189">
            <v>0</v>
          </cell>
          <cell r="BA189">
            <v>0</v>
          </cell>
        </row>
        <row r="194">
          <cell r="B194">
            <v>2.3216850000000001E-2</v>
          </cell>
          <cell r="C194">
            <v>3.6553050000000004E-2</v>
          </cell>
          <cell r="D194">
            <v>3.4145100000000005E-2</v>
          </cell>
          <cell r="E194">
            <v>4.4212087500000004E-2</v>
          </cell>
          <cell r="F194">
            <v>6.4895400000000006E-2</v>
          </cell>
          <cell r="G194">
            <v>0.11813445</v>
          </cell>
          <cell r="H194">
            <v>0.12084030000000001</v>
          </cell>
          <cell r="I194">
            <v>0.12438180000000001</v>
          </cell>
          <cell r="J194">
            <v>0.13556374875000002</v>
          </cell>
          <cell r="K194">
            <v>2.7606149999999999E-2</v>
          </cell>
          <cell r="L194">
            <v>8.0197199999999996E-2</v>
          </cell>
          <cell r="M194">
            <v>9.7127999999999992E-2</v>
          </cell>
          <cell r="N194">
            <v>8.2009799999999994E-2</v>
          </cell>
          <cell r="O194">
            <v>3.7462049999999997E-2</v>
          </cell>
          <cell r="P194">
            <v>1.89666E-2</v>
          </cell>
          <cell r="Q194">
            <v>2.1894299999999998E-2</v>
          </cell>
          <cell r="R194">
            <v>1.8725633999999998E-2</v>
          </cell>
          <cell r="S194">
            <v>1.7970750000000001E-2</v>
          </cell>
          <cell r="T194">
            <v>3.2294718E-2</v>
          </cell>
          <cell r="U194">
            <v>5.8680688500000001E-2</v>
          </cell>
          <cell r="V194">
            <v>6.2838418500000007E-2</v>
          </cell>
          <cell r="W194">
            <v>8.2086826499999987E-2</v>
          </cell>
          <cell r="X194">
            <v>2.1283285499999999E-2</v>
          </cell>
          <cell r="Y194">
            <v>0</v>
          </cell>
          <cell r="Z194">
            <v>0</v>
          </cell>
          <cell r="AA194">
            <v>0</v>
          </cell>
          <cell r="AB194">
            <v>2.0937216846659998</v>
          </cell>
          <cell r="AC194">
            <v>3.1937499019999995</v>
          </cell>
          <cell r="AD194">
            <v>2.5108582992000001</v>
          </cell>
          <cell r="AE194">
            <v>4.1082842415999998</v>
          </cell>
          <cell r="AF194">
            <v>6.5661338812999999</v>
          </cell>
          <cell r="AG194">
            <v>12.472195807499999</v>
          </cell>
          <cell r="AH194">
            <v>15.154085008800001</v>
          </cell>
          <cell r="AI194">
            <v>20.081232063000002</v>
          </cell>
          <cell r="AJ194">
            <v>25.191994772000001</v>
          </cell>
          <cell r="AK194">
            <v>2.8857449588000001</v>
          </cell>
          <cell r="AL194">
            <v>11.554078693500001</v>
          </cell>
          <cell r="AM194">
            <v>14.246872223999999</v>
          </cell>
          <cell r="AN194">
            <v>10.016395875199999</v>
          </cell>
          <cell r="AO194">
            <v>4.8715252520999996</v>
          </cell>
          <cell r="AP194">
            <v>2.5752255109999997</v>
          </cell>
          <cell r="AQ194">
            <v>2.7867622159999996</v>
          </cell>
          <cell r="AR194">
            <v>2.0992447051999998</v>
          </cell>
          <cell r="AS194">
            <v>2.0457658220999999</v>
          </cell>
          <cell r="AT194">
            <v>4.6841164490000002</v>
          </cell>
          <cell r="AU194">
            <v>6.9341505344999987</v>
          </cell>
          <cell r="AV194">
            <v>5.4442460432000006</v>
          </cell>
          <cell r="AW194">
            <v>10.615186656800001</v>
          </cell>
          <cell r="AX194">
            <v>2.9661683219999997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0.22181318249999998</v>
          </cell>
          <cell r="C225">
            <v>0.35726865299999999</v>
          </cell>
          <cell r="D225">
            <v>0.27016223625000002</v>
          </cell>
          <cell r="E225">
            <v>0.12589995000000001</v>
          </cell>
          <cell r="F225">
            <v>6.5694708000000004E-2</v>
          </cell>
          <cell r="G225">
            <v>0.36190080000000002</v>
          </cell>
          <cell r="H225">
            <v>0.24383610000000003</v>
          </cell>
          <cell r="I225">
            <v>0.17830845000000001</v>
          </cell>
          <cell r="J225">
            <v>0.25561850625000004</v>
          </cell>
          <cell r="K225">
            <v>0.11494835740384615</v>
          </cell>
          <cell r="L225">
            <v>0.18925181099999999</v>
          </cell>
          <cell r="M225">
            <v>0.21182489999999998</v>
          </cell>
          <cell r="N225">
            <v>0.26038332818181814</v>
          </cell>
          <cell r="O225">
            <v>0.27996074999999998</v>
          </cell>
          <cell r="P225">
            <v>0.23875244999999998</v>
          </cell>
          <cell r="Q225">
            <v>0.14528069999999998</v>
          </cell>
          <cell r="R225">
            <v>0.1613914065</v>
          </cell>
          <cell r="S225">
            <v>0.26247824999999997</v>
          </cell>
          <cell r="T225">
            <v>0.15167598300000001</v>
          </cell>
          <cell r="U225">
            <v>0.13194391950000001</v>
          </cell>
          <cell r="V225">
            <v>0.22583413349999998</v>
          </cell>
          <cell r="W225">
            <v>0.28963441350000002</v>
          </cell>
          <cell r="X225">
            <v>0.36741876749999997</v>
          </cell>
          <cell r="Y225">
            <v>0.33880497750000005</v>
          </cell>
          <cell r="Z225">
            <v>0.278631081</v>
          </cell>
          <cell r="AA225">
            <v>0.278631081</v>
          </cell>
          <cell r="AB225">
            <v>27.791200217966999</v>
          </cell>
          <cell r="AC225">
            <v>38.460891794399998</v>
          </cell>
          <cell r="AD225">
            <v>23.030262936</v>
          </cell>
          <cell r="AE225">
            <v>20.0109313936</v>
          </cell>
          <cell r="AF225">
            <v>7.4822065240999995</v>
          </cell>
          <cell r="AG225">
            <v>50.253463774799997</v>
          </cell>
          <cell r="AH225">
            <v>36.209540241599996</v>
          </cell>
          <cell r="AI225">
            <v>33.613950619499995</v>
          </cell>
          <cell r="AJ225">
            <v>50.680677849200002</v>
          </cell>
          <cell r="AK225">
            <v>15.5559965748</v>
          </cell>
          <cell r="AL225">
            <v>33.680332512900002</v>
          </cell>
          <cell r="AM225">
            <v>44.59557638399999</v>
          </cell>
          <cell r="AN225">
            <v>43.244136302399994</v>
          </cell>
          <cell r="AO225">
            <v>45.290664328799998</v>
          </cell>
          <cell r="AP225">
            <v>39.636512232999998</v>
          </cell>
          <cell r="AQ225">
            <v>21.500542276499999</v>
          </cell>
          <cell r="AR225">
            <v>22.649419900099996</v>
          </cell>
          <cell r="AS225">
            <v>37.056194589699992</v>
          </cell>
          <cell r="AT225">
            <v>25.345028831</v>
          </cell>
          <cell r="AU225">
            <v>18.9852523355</v>
          </cell>
          <cell r="AV225">
            <v>30.257450242200001</v>
          </cell>
          <cell r="AW225">
            <v>46.995459698000005</v>
          </cell>
          <cell r="AX225">
            <v>64.19471923799999</v>
          </cell>
          <cell r="AY225">
            <v>51.654101080999993</v>
          </cell>
          <cell r="AZ225">
            <v>48.352620474200009</v>
          </cell>
          <cell r="BA225">
            <v>0</v>
          </cell>
        </row>
        <row r="263">
          <cell r="B263">
            <v>0.73788603824999999</v>
          </cell>
          <cell r="C263">
            <v>0.96376271400000024</v>
          </cell>
          <cell r="D263">
            <v>0.91000651607142857</v>
          </cell>
          <cell r="E263">
            <v>0.73952570999999989</v>
          </cell>
          <cell r="F263">
            <v>0.74896041600000018</v>
          </cell>
          <cell r="G263">
            <v>1.2708275850000001</v>
          </cell>
          <cell r="H263">
            <v>1.4702748135000001</v>
          </cell>
          <cell r="I263">
            <v>1.8246749581785719</v>
          </cell>
          <cell r="J263">
            <v>1.9915466358214287</v>
          </cell>
          <cell r="K263">
            <v>1.5769059364038462</v>
          </cell>
          <cell r="L263">
            <v>1.8861135659999999</v>
          </cell>
          <cell r="M263">
            <v>2.1264529814999995</v>
          </cell>
          <cell r="N263">
            <v>2.0757420965746753</v>
          </cell>
          <cell r="O263">
            <v>1.7087909512500004</v>
          </cell>
          <cell r="P263">
            <v>1.7820862847272723</v>
          </cell>
          <cell r="Q263">
            <v>1.6712370793181814</v>
          </cell>
          <cell r="R263">
            <v>1.9094388749999998</v>
          </cell>
          <cell r="S263">
            <v>2.1343318478181814</v>
          </cell>
          <cell r="T263">
            <v>2.1535280658311682</v>
          </cell>
          <cell r="U263">
            <v>1.5628814752499998</v>
          </cell>
          <cell r="V263">
            <v>1.0059332220000003</v>
          </cell>
          <cell r="W263">
            <v>0.67403812950000008</v>
          </cell>
          <cell r="X263">
            <v>1.1666487284999996</v>
          </cell>
          <cell r="Y263">
            <v>1.0532565578571431</v>
          </cell>
          <cell r="Z263">
            <v>1.2755584080000004</v>
          </cell>
          <cell r="AA263">
            <v>1.2755584080000004</v>
          </cell>
          <cell r="AB263">
            <v>87.53062205823899</v>
          </cell>
          <cell r="AC263">
            <v>101.56087341840001</v>
          </cell>
          <cell r="AD263">
            <v>74.587629691200007</v>
          </cell>
          <cell r="AE263">
            <v>97.043877672000008</v>
          </cell>
          <cell r="AF263">
            <v>80.783916234000003</v>
          </cell>
          <cell r="AG263">
            <v>155.38879913700001</v>
          </cell>
          <cell r="AH263">
            <v>193.35807069119994</v>
          </cell>
          <cell r="AI263">
            <v>263.54763789799995</v>
          </cell>
          <cell r="AJ263">
            <v>334.24500817479998</v>
          </cell>
          <cell r="AK263">
            <v>176.75137834199995</v>
          </cell>
          <cell r="AL263">
            <v>302.09306556600001</v>
          </cell>
          <cell r="AM263">
            <v>355.36766529599993</v>
          </cell>
          <cell r="AN263">
            <v>304.62096264159999</v>
          </cell>
          <cell r="AO263">
            <v>259.82562055710002</v>
          </cell>
          <cell r="AP263">
            <v>251.86964543599998</v>
          </cell>
          <cell r="AQ263">
            <v>228.06802781699994</v>
          </cell>
          <cell r="AR263">
            <v>252.31257840769993</v>
          </cell>
          <cell r="AS263">
            <v>281.49312628579992</v>
          </cell>
          <cell r="AT263">
            <v>354.23125162799988</v>
          </cell>
          <cell r="AU263">
            <v>228.22143568599998</v>
          </cell>
          <cell r="AV263">
            <v>116.63645202640001</v>
          </cell>
          <cell r="AW263">
            <v>104.23167505980001</v>
          </cell>
          <cell r="AX263">
            <v>212.51726238599994</v>
          </cell>
          <cell r="AY263">
            <v>156.86181213999996</v>
          </cell>
          <cell r="AZ263">
            <v>200.25480522330008</v>
          </cell>
          <cell r="BA263">
            <v>0</v>
          </cell>
        </row>
        <row r="264">
          <cell r="B264">
            <v>0.41650776750000001</v>
          </cell>
          <cell r="C264">
            <v>0.492961068</v>
          </cell>
          <cell r="D264">
            <v>0.47941008750000003</v>
          </cell>
          <cell r="E264">
            <v>0.43543412250000002</v>
          </cell>
          <cell r="F264">
            <v>0.49154219999999998</v>
          </cell>
          <cell r="G264">
            <v>0.87450283800000006</v>
          </cell>
          <cell r="H264">
            <v>1.1684444999999999</v>
          </cell>
          <cell r="I264">
            <v>1.6169598476785718</v>
          </cell>
          <cell r="J264">
            <v>1.7863004320714284</v>
          </cell>
          <cell r="K264">
            <v>1.4461110964038459</v>
          </cell>
          <cell r="L264">
            <v>1.6833462659999998</v>
          </cell>
          <cell r="M264">
            <v>1.9559921939999998</v>
          </cell>
          <cell r="N264">
            <v>1.857098539431818</v>
          </cell>
          <cell r="O264">
            <v>1.5761943562499998</v>
          </cell>
          <cell r="P264">
            <v>1.6320751019999997</v>
          </cell>
          <cell r="Q264">
            <v>1.48429196</v>
          </cell>
          <cell r="R264">
            <v>1.6742892329999999</v>
          </cell>
          <cell r="S264">
            <v>1.7835488701363635</v>
          </cell>
          <cell r="T264">
            <v>1.71834789</v>
          </cell>
          <cell r="U264">
            <v>1.3428575505</v>
          </cell>
          <cell r="V264">
            <v>0.83981196000000002</v>
          </cell>
          <cell r="W264">
            <v>0.56598324300000014</v>
          </cell>
          <cell r="X264">
            <v>1.0535546519999999</v>
          </cell>
          <cell r="Y264">
            <v>0.81375191935714286</v>
          </cell>
          <cell r="Z264">
            <v>1.023816015</v>
          </cell>
          <cell r="AA264">
            <v>1.023816015</v>
          </cell>
          <cell r="AB264">
            <v>52.699193754741003</v>
          </cell>
          <cell r="AC264">
            <v>51.736431495199994</v>
          </cell>
          <cell r="AD264">
            <v>42.563282899199997</v>
          </cell>
          <cell r="AE264">
            <v>56.475038961599992</v>
          </cell>
          <cell r="AF264">
            <v>53.184172229299996</v>
          </cell>
          <cell r="AG264">
            <v>105.46974570989998</v>
          </cell>
          <cell r="AH264">
            <v>152.76454780319997</v>
          </cell>
          <cell r="AI264">
            <v>229.08518880050002</v>
          </cell>
          <cell r="AJ264">
            <v>295.87492632559997</v>
          </cell>
          <cell r="AK264">
            <v>161.16656938359998</v>
          </cell>
          <cell r="AL264">
            <v>271.60886583449997</v>
          </cell>
          <cell r="AM264">
            <v>327.28331779199999</v>
          </cell>
          <cell r="AN264">
            <v>273.27898741439998</v>
          </cell>
          <cell r="AO264">
            <v>238.36819150050002</v>
          </cell>
          <cell r="AP264">
            <v>228.93797118800001</v>
          </cell>
          <cell r="AQ264">
            <v>200.48508116699998</v>
          </cell>
          <cell r="AR264">
            <v>223.50050271969999</v>
          </cell>
          <cell r="AS264">
            <v>235.07948086479999</v>
          </cell>
          <cell r="AT264">
            <v>281.70672778899996</v>
          </cell>
          <cell r="AU264">
            <v>194.20921321549997</v>
          </cell>
          <cell r="AV264">
            <v>97.285780492600011</v>
          </cell>
          <cell r="AW264">
            <v>86.842383738300015</v>
          </cell>
          <cell r="AX264">
            <v>188.21695499099994</v>
          </cell>
          <cell r="AY264">
            <v>110.9081127242</v>
          </cell>
          <cell r="AZ264">
            <v>155.95745711350006</v>
          </cell>
          <cell r="BA264">
            <v>0</v>
          </cell>
        </row>
        <row r="266">
          <cell r="B266">
            <v>0.12752169300000002</v>
          </cell>
          <cell r="C266">
            <v>0.16324774200000003</v>
          </cell>
          <cell r="D266">
            <v>0.18787912500000004</v>
          </cell>
          <cell r="E266">
            <v>3.1744680000000004E-2</v>
          </cell>
          <cell r="F266">
            <v>0</v>
          </cell>
          <cell r="G266">
            <v>1.0283850000000001E-2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8.9999999999999995E-9</v>
          </cell>
          <cell r="U266">
            <v>8.9999999999999995E-9</v>
          </cell>
          <cell r="V266">
            <v>0</v>
          </cell>
          <cell r="W266">
            <v>0</v>
          </cell>
          <cell r="X266">
            <v>0</v>
          </cell>
          <cell r="Y266">
            <v>2.7E-8</v>
          </cell>
          <cell r="Z266">
            <v>4.4999999999999998E-7</v>
          </cell>
          <cell r="AA266">
            <v>4.4999999999999998E-7</v>
          </cell>
          <cell r="AB266">
            <v>13.086743715200999</v>
          </cell>
          <cell r="AC266">
            <v>16.245251680399999</v>
          </cell>
          <cell r="AD266">
            <v>11.976072225599999</v>
          </cell>
          <cell r="AE266">
            <v>5.9381812335999999</v>
          </cell>
          <cell r="AF266">
            <v>0</v>
          </cell>
          <cell r="AG266">
            <v>1.7079937874999997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1.181E-6</v>
          </cell>
          <cell r="AU266">
            <v>3.47045E-5</v>
          </cell>
          <cell r="AV266">
            <v>0</v>
          </cell>
          <cell r="AW266">
            <v>0</v>
          </cell>
          <cell r="AX266">
            <v>0</v>
          </cell>
          <cell r="AY266">
            <v>9.7317000000000004E-6</v>
          </cell>
          <cell r="AZ266">
            <v>1.7312800000000001E-5</v>
          </cell>
          <cell r="BA266">
            <v>0</v>
          </cell>
        </row>
        <row r="267">
          <cell r="B267">
            <v>3.8452500000000006E-3</v>
          </cell>
          <cell r="C267">
            <v>3.948525E-2</v>
          </cell>
          <cell r="D267">
            <v>0.10089967500000001</v>
          </cell>
          <cell r="E267">
            <v>0.10823535000000001</v>
          </cell>
          <cell r="F267">
            <v>0.13104772200000001</v>
          </cell>
          <cell r="G267">
            <v>7.8953850000000006E-2</v>
          </cell>
          <cell r="H267">
            <v>3.1455000000000002E-6</v>
          </cell>
          <cell r="I267">
            <v>8.8342499999999997E-5</v>
          </cell>
          <cell r="J267">
            <v>4.6525500000000003E-4</v>
          </cell>
          <cell r="K267">
            <v>1.7424000000000001E-4</v>
          </cell>
          <cell r="L267">
            <v>1.2375E-4</v>
          </cell>
          <cell r="M267">
            <v>4.8374999999999998E-6</v>
          </cell>
          <cell r="N267">
            <v>8.3474999999999999E-4</v>
          </cell>
          <cell r="O267">
            <v>8.864999999999999E-6</v>
          </cell>
          <cell r="P267">
            <v>9.5899999999999997E-6</v>
          </cell>
          <cell r="Q267">
            <v>1.098E-4</v>
          </cell>
          <cell r="R267">
            <v>1.38348E-4</v>
          </cell>
          <cell r="S267">
            <v>7.578000000000001E-5</v>
          </cell>
          <cell r="T267">
            <v>6.2362987012987013E-6</v>
          </cell>
          <cell r="U267">
            <v>2.1548250000000002E-5</v>
          </cell>
          <cell r="V267">
            <v>5.31E-6</v>
          </cell>
          <cell r="W267">
            <v>2.17584E-4</v>
          </cell>
          <cell r="X267">
            <v>1.3688999999999997E-5</v>
          </cell>
          <cell r="Y267">
            <v>7.4654999999999991E-6</v>
          </cell>
          <cell r="Z267">
            <v>1.605654E-3</v>
          </cell>
          <cell r="AA267">
            <v>1.605654E-3</v>
          </cell>
          <cell r="AB267">
            <v>0.55568529615899998</v>
          </cell>
          <cell r="AC267">
            <v>3.3386284271999997</v>
          </cell>
          <cell r="AD267">
            <v>9.4824389759999992</v>
          </cell>
          <cell r="AE267">
            <v>12.661057808000001</v>
          </cell>
          <cell r="AF267">
            <v>14.034774431999999</v>
          </cell>
          <cell r="AG267">
            <v>9.3879450092999992</v>
          </cell>
          <cell r="AH267">
            <v>4.5954959999999995E-4</v>
          </cell>
          <cell r="AI267">
            <v>7.8735224999999989E-3</v>
          </cell>
          <cell r="AJ267">
            <v>0.12126745999999999</v>
          </cell>
          <cell r="AK267">
            <v>1.95732284E-2</v>
          </cell>
          <cell r="AL267">
            <v>2.0737925100000002E-2</v>
          </cell>
          <cell r="AM267">
            <v>8.978399999999999E-4</v>
          </cell>
          <cell r="AN267">
            <v>0.20193458559999999</v>
          </cell>
          <cell r="AO267">
            <v>1.8314499000000001E-3</v>
          </cell>
          <cell r="AP267">
            <v>5.2342899999999995E-4</v>
          </cell>
          <cell r="AQ267">
            <v>1.5696096499999996E-2</v>
          </cell>
          <cell r="AR267">
            <v>3.0066724699999998E-2</v>
          </cell>
          <cell r="AS267">
            <v>9.2556320999999993E-3</v>
          </cell>
          <cell r="AT267">
            <v>2.380896E-3</v>
          </cell>
          <cell r="AU267">
            <v>6.8255914999999995E-3</v>
          </cell>
          <cell r="AV267">
            <v>7.0587960000000006E-4</v>
          </cell>
          <cell r="AW267">
            <v>5.8080031600000005E-2</v>
          </cell>
          <cell r="AX267">
            <v>3.4959599999999998E-3</v>
          </cell>
          <cell r="AY267">
            <v>1.1353649999999997E-3</v>
          </cell>
          <cell r="AZ267">
            <v>0.73575396415000005</v>
          </cell>
          <cell r="BA267">
            <v>0</v>
          </cell>
        </row>
        <row r="268">
          <cell r="B268">
            <v>9.4822848000000015E-2</v>
          </cell>
          <cell r="C268">
            <v>0.19048464900000001</v>
          </cell>
          <cell r="D268">
            <v>6.7685408571428574E-2</v>
          </cell>
          <cell r="E268">
            <v>3.3141232499999999E-2</v>
          </cell>
          <cell r="F268">
            <v>2.3953194000000004E-2</v>
          </cell>
          <cell r="G268">
            <v>3.4486047000000006E-2</v>
          </cell>
          <cell r="H268">
            <v>3.3438600000000006E-2</v>
          </cell>
          <cell r="I268">
            <v>2.2836518E-2</v>
          </cell>
          <cell r="J268">
            <v>1.6124850000000003E-2</v>
          </cell>
          <cell r="K268">
            <v>8.0095500000000007E-3</v>
          </cell>
          <cell r="L268">
            <v>8.3249999999999991E-3</v>
          </cell>
          <cell r="M268">
            <v>7.7431499999999999E-3</v>
          </cell>
          <cell r="N268">
            <v>9.6658071428571413E-3</v>
          </cell>
          <cell r="O268">
            <v>1.334898E-2</v>
          </cell>
          <cell r="P268">
            <v>1.6088342727272727E-2</v>
          </cell>
          <cell r="Q268">
            <v>1.7562412499999999E-2</v>
          </cell>
          <cell r="R268">
            <v>2.2005301500000001E-2</v>
          </cell>
          <cell r="S268">
            <v>1.7970831E-2</v>
          </cell>
          <cell r="T268">
            <v>2.7204377142857145E-2</v>
          </cell>
          <cell r="U268">
            <v>2.1314218499999996E-2</v>
          </cell>
          <cell r="V268">
            <v>1.8039212999999998E-2</v>
          </cell>
          <cell r="W268">
            <v>2.2939110000000002E-2</v>
          </cell>
          <cell r="X268">
            <v>1.9967652000000002E-2</v>
          </cell>
          <cell r="Y268">
            <v>1.6314511500000003E-2</v>
          </cell>
          <cell r="Z268">
            <v>1.7923018500000002E-2</v>
          </cell>
          <cell r="AA268">
            <v>1.7923018500000002E-2</v>
          </cell>
          <cell r="AB268">
            <v>10.930859181182999</v>
          </cell>
          <cell r="AC268">
            <v>23.409677319599997</v>
          </cell>
          <cell r="AD268">
            <v>4.8545269535999998</v>
          </cell>
          <cell r="AE268">
            <v>5.0560850479999999</v>
          </cell>
          <cell r="AF268">
            <v>2.7634830691999994</v>
          </cell>
          <cell r="AG268">
            <v>5.7081634466999986</v>
          </cell>
          <cell r="AH268">
            <v>6.8644807152</v>
          </cell>
          <cell r="AI268">
            <v>5.1324416404999997</v>
          </cell>
          <cell r="AJ268">
            <v>4.4284214243999998</v>
          </cell>
          <cell r="AK268">
            <v>2.3276812944</v>
          </cell>
          <cell r="AL268">
            <v>2.5551144090000002</v>
          </cell>
          <cell r="AM268">
            <v>2.8204509119999992</v>
          </cell>
          <cell r="AN268">
            <v>3.7805239999999998</v>
          </cell>
          <cell r="AO268">
            <v>4.9813989651000004</v>
          </cell>
          <cell r="AP268">
            <v>5.0591830719999997</v>
          </cell>
          <cell r="AQ268">
            <v>4.5026960544999994</v>
          </cell>
          <cell r="AR268">
            <v>5.1558726790999998</v>
          </cell>
          <cell r="AS268">
            <v>4.6952060440999999</v>
          </cell>
          <cell r="AT268">
            <v>7.4961483089999996</v>
          </cell>
          <cell r="AU268">
            <v>6.1750198234999996</v>
          </cell>
          <cell r="AV268">
            <v>5.115542585</v>
          </cell>
          <cell r="AW268">
            <v>6.2350915051000007</v>
          </cell>
          <cell r="AX268">
            <v>7.4284632629999994</v>
          </cell>
          <cell r="AY268">
            <v>6.1385995714999995</v>
          </cell>
          <cell r="AZ268">
            <v>7.1159525021000007</v>
          </cell>
          <cell r="BA268">
            <v>0</v>
          </cell>
        </row>
        <row r="269">
          <cell r="B269">
            <v>4.5370350000000004E-2</v>
          </cell>
          <cell r="C269">
            <v>1.9732050000000001E-2</v>
          </cell>
          <cell r="D269">
            <v>2.3573730000000005E-2</v>
          </cell>
          <cell r="E269">
            <v>8.4838575000000013E-2</v>
          </cell>
          <cell r="F269">
            <v>2.93391E-2</v>
          </cell>
          <cell r="G269">
            <v>0.14988689999999999</v>
          </cell>
          <cell r="H269">
            <v>0.14528250000000004</v>
          </cell>
          <cell r="I269">
            <v>5.1251400000000003E-2</v>
          </cell>
          <cell r="J269">
            <v>2.542995E-2</v>
          </cell>
          <cell r="K269">
            <v>8.4495149999999991E-2</v>
          </cell>
          <cell r="L269">
            <v>8.1158849999999991E-2</v>
          </cell>
          <cell r="M269">
            <v>6.5574899999999992E-2</v>
          </cell>
          <cell r="N269">
            <v>0.12368745</v>
          </cell>
          <cell r="O269">
            <v>7.4024549999999995E-2</v>
          </cell>
          <cell r="P269">
            <v>0.11485395000000001</v>
          </cell>
          <cell r="Q269">
            <v>0.14737789499999998</v>
          </cell>
          <cell r="R269">
            <v>0.10333611900000002</v>
          </cell>
          <cell r="S269">
            <v>0.31457263049999995</v>
          </cell>
          <cell r="T269">
            <v>0.37526610857142856</v>
          </cell>
          <cell r="U269">
            <v>0.14000737050000003</v>
          </cell>
          <cell r="V269">
            <v>8.5238194500000003E-2</v>
          </cell>
          <cell r="W269">
            <v>2.8098764999999995E-3</v>
          </cell>
          <cell r="X269">
            <v>6.5745985500000007E-2</v>
          </cell>
          <cell r="Y269">
            <v>0.22168389149999995</v>
          </cell>
          <cell r="Z269">
            <v>0.23192504550000001</v>
          </cell>
          <cell r="AA269">
            <v>0.23192504550000001</v>
          </cell>
          <cell r="AB269">
            <v>5.9834725771290005</v>
          </cell>
          <cell r="AC269">
            <v>2.0761028983999998</v>
          </cell>
          <cell r="AD269">
            <v>2.160757464</v>
          </cell>
          <cell r="AE269">
            <v>12.528446100799998</v>
          </cell>
          <cell r="AF269">
            <v>3.2694729794999997</v>
          </cell>
          <cell r="AG269">
            <v>19.725923345699997</v>
          </cell>
          <cell r="AH269">
            <v>18.074068189599998</v>
          </cell>
          <cell r="AI269">
            <v>7.4459059424999996</v>
          </cell>
          <cell r="AJ269">
            <v>3.9721469067999999</v>
          </cell>
          <cell r="AK269">
            <v>8.4958579112000017</v>
          </cell>
          <cell r="AL269">
            <v>12.8798847495</v>
          </cell>
          <cell r="AM269">
            <v>11.013746207999999</v>
          </cell>
          <cell r="AN269">
            <v>16.923526927999998</v>
          </cell>
          <cell r="AO269">
            <v>10.713843792599999</v>
          </cell>
          <cell r="AP269">
            <v>15.2956488805</v>
          </cell>
          <cell r="AQ269">
            <v>20.277668019</v>
          </cell>
          <cell r="AR269">
            <v>11.582439992600001</v>
          </cell>
          <cell r="AS269">
            <v>39.649549725499995</v>
          </cell>
          <cell r="AT269">
            <v>60.299892453999995</v>
          </cell>
          <cell r="AU269">
            <v>20.896147036499997</v>
          </cell>
          <cell r="AV269">
            <v>8.789868632000001</v>
          </cell>
          <cell r="AW269">
            <v>0.47830635130000004</v>
          </cell>
          <cell r="AX269">
            <v>12.272057928000001</v>
          </cell>
          <cell r="AY269">
            <v>39.261595349899991</v>
          </cell>
          <cell r="AZ269">
            <v>36.350229720700007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2">
        <row r="91">
          <cell r="B91">
            <v>0.16109553239090904</v>
          </cell>
          <cell r="C91">
            <v>0.15556798194166666</v>
          </cell>
          <cell r="D91">
            <v>0.18637988800454547</v>
          </cell>
          <cell r="E91">
            <v>0.18284223648080802</v>
          </cell>
          <cell r="F91">
            <v>0.26107850532916665</v>
          </cell>
          <cell r="G91">
            <v>0.29775270638055545</v>
          </cell>
          <cell r="H91">
            <v>0.30382872456969706</v>
          </cell>
          <cell r="I91">
            <v>0.32779713004545452</v>
          </cell>
          <cell r="J91">
            <v>0.28693976966590901</v>
          </cell>
          <cell r="K91">
            <v>0.26252385305065501</v>
          </cell>
          <cell r="L91">
            <v>0.29693926419166661</v>
          </cell>
          <cell r="M91">
            <v>0.29591648565000001</v>
          </cell>
          <cell r="N91">
            <v>0.27199858624551282</v>
          </cell>
          <cell r="O91">
            <v>0.23541784202499993</v>
          </cell>
          <cell r="P91">
            <v>0.27336313366426768</v>
          </cell>
          <cell r="Q91">
            <v>0.23651966025505047</v>
          </cell>
          <cell r="R91">
            <v>0.21235892171666673</v>
          </cell>
          <cell r="S91">
            <v>0.19475966898611113</v>
          </cell>
          <cell r="T91">
            <v>0.19546030905007972</v>
          </cell>
          <cell r="U91">
            <v>0.19432421312499995</v>
          </cell>
          <cell r="V91">
            <v>0.21826166420984841</v>
          </cell>
          <cell r="W91">
            <v>0.22653319422222234</v>
          </cell>
          <cell r="X91">
            <v>0.27533990178333334</v>
          </cell>
          <cell r="Y91">
            <v>0.20153863741666675</v>
          </cell>
          <cell r="Z91">
            <v>0.21234831918333327</v>
          </cell>
          <cell r="AA91">
            <v>0.21234831918333327</v>
          </cell>
          <cell r="AB91">
            <v>78.715968072980999</v>
          </cell>
          <cell r="AC91">
            <v>79.289894180399997</v>
          </cell>
          <cell r="AD91">
            <v>82.673237803199996</v>
          </cell>
          <cell r="AE91">
            <v>111.8513739056</v>
          </cell>
          <cell r="AF91">
            <v>129.09151907399999</v>
          </cell>
          <cell r="AG91">
            <v>134.16487364279999</v>
          </cell>
          <cell r="AH91">
            <v>132.3001461808</v>
          </cell>
          <cell r="AI91">
            <v>156.1573040545</v>
          </cell>
          <cell r="AJ91">
            <v>150.9415206848</v>
          </cell>
          <cell r="AK91">
            <v>122.5767786584</v>
          </cell>
          <cell r="AL91">
            <v>134.03649596849999</v>
          </cell>
          <cell r="AM91">
            <v>146.69894203199999</v>
          </cell>
          <cell r="AN91">
            <v>118.50112156959999</v>
          </cell>
          <cell r="AO91">
            <v>107.85459858569999</v>
          </cell>
          <cell r="AP91">
            <v>121.0128511115</v>
          </cell>
          <cell r="AQ91">
            <v>92.688649630499995</v>
          </cell>
          <cell r="AR91">
            <v>90.566751707499989</v>
          </cell>
          <cell r="AS91">
            <v>94.560116207699991</v>
          </cell>
          <cell r="AT91">
            <v>105.389037539</v>
          </cell>
          <cell r="AU91">
            <v>95.353616248999984</v>
          </cell>
          <cell r="AV91">
            <v>95.755181093600001</v>
          </cell>
          <cell r="AW91">
            <v>107.8049748487</v>
          </cell>
          <cell r="AX91">
            <v>133.97057329499998</v>
          </cell>
          <cell r="AY91">
            <v>109.86876932679999</v>
          </cell>
          <cell r="AZ91">
            <v>109.21320333365001</v>
          </cell>
          <cell r="BA91">
            <v>0</v>
          </cell>
        </row>
        <row r="194">
          <cell r="B194">
            <v>0.20933651173352269</v>
          </cell>
          <cell r="C194">
            <v>0.21037418499999999</v>
          </cell>
          <cell r="D194">
            <v>0.25749964461666669</v>
          </cell>
          <cell r="E194">
            <v>0.2224318973666666</v>
          </cell>
          <cell r="F194">
            <v>0.2568588606333333</v>
          </cell>
          <cell r="G194">
            <v>0.25784338004444435</v>
          </cell>
          <cell r="H194">
            <v>0.30013092894615384</v>
          </cell>
          <cell r="I194">
            <v>0.30639449096666665</v>
          </cell>
          <cell r="J194">
            <v>0.26868236033333331</v>
          </cell>
          <cell r="K194">
            <v>0.26882816210277788</v>
          </cell>
          <cell r="L194">
            <v>0.16910117266666666</v>
          </cell>
          <cell r="M194">
            <v>0.22331800501388888</v>
          </cell>
          <cell r="N194">
            <v>0.17428494564999999</v>
          </cell>
          <cell r="O194">
            <v>0.13665303095833334</v>
          </cell>
          <cell r="P194">
            <v>0.12396212794999999</v>
          </cell>
          <cell r="Q194">
            <v>0.10513211358333334</v>
          </cell>
          <cell r="R194">
            <v>0.12883360807499999</v>
          </cell>
          <cell r="S194">
            <v>0.13960727808611112</v>
          </cell>
          <cell r="T194">
            <v>0.12749087633333334</v>
          </cell>
          <cell r="U194">
            <v>0.10659006961666664</v>
          </cell>
          <cell r="V194">
            <v>0.1306202315833333</v>
          </cell>
          <cell r="W194">
            <v>0.14746330297222215</v>
          </cell>
          <cell r="X194">
            <v>6.0792500008333333E-2</v>
          </cell>
          <cell r="Y194">
            <v>4.1020000000000001E-7</v>
          </cell>
          <cell r="Z194">
            <v>6.9999999999999998E-9</v>
          </cell>
          <cell r="AA194">
            <v>6.9999999999999998E-9</v>
          </cell>
          <cell r="AB194">
            <v>23.069893756827</v>
          </cell>
          <cell r="AC194">
            <v>27.196456821999998</v>
          </cell>
          <cell r="AD194">
            <v>30.206922503999998</v>
          </cell>
          <cell r="AE194">
            <v>32.297253183999999</v>
          </cell>
          <cell r="AF194">
            <v>36.557958537099999</v>
          </cell>
          <cell r="AG194">
            <v>39.916839019199998</v>
          </cell>
          <cell r="AH194">
            <v>46.747204676400003</v>
          </cell>
          <cell r="AI194">
            <v>55.302494118499993</v>
          </cell>
          <cell r="AJ194">
            <v>50.7673006152</v>
          </cell>
          <cell r="AK194">
            <v>48.2664528412</v>
          </cell>
          <cell r="AL194">
            <v>25.590928347000002</v>
          </cell>
          <cell r="AM194">
            <v>40.282731647999995</v>
          </cell>
          <cell r="AN194">
            <v>30.348416260799997</v>
          </cell>
          <cell r="AO194">
            <v>26.690120478899999</v>
          </cell>
          <cell r="AP194">
            <v>23.910147710499999</v>
          </cell>
          <cell r="AQ194">
            <v>16.626637478499998</v>
          </cell>
          <cell r="AR194">
            <v>20.829769279699999</v>
          </cell>
          <cell r="AS194">
            <v>23.466294465899999</v>
          </cell>
          <cell r="AT194">
            <v>29.075035457000002</v>
          </cell>
          <cell r="AU194">
            <v>27.194765257499999</v>
          </cell>
          <cell r="AV194">
            <v>32.507490581799999</v>
          </cell>
          <cell r="AW194">
            <v>37.111781270100003</v>
          </cell>
          <cell r="AX194">
            <v>14.391247805999997</v>
          </cell>
          <cell r="AY194">
            <v>3.7412979999999996E-4</v>
          </cell>
          <cell r="AZ194">
            <v>5.4102500000000006E-5</v>
          </cell>
          <cell r="BA194">
            <v>0</v>
          </cell>
        </row>
        <row r="225">
          <cell r="B225">
            <v>0.71593076345909068</v>
          </cell>
          <cell r="C225">
            <v>0.72744238161388863</v>
          </cell>
          <cell r="D225">
            <v>0.80251868662424253</v>
          </cell>
          <cell r="E225">
            <v>0.72590239050757577</v>
          </cell>
          <cell r="F225">
            <v>0.9046319872499996</v>
          </cell>
          <cell r="G225">
            <v>0.99560868427222204</v>
          </cell>
          <cell r="H225">
            <v>0.97017415595909051</v>
          </cell>
          <cell r="I225">
            <v>1.0523201048174247</v>
          </cell>
          <cell r="J225">
            <v>1.1234503992242424</v>
          </cell>
          <cell r="K225">
            <v>0.82573374261930066</v>
          </cell>
          <cell r="L225">
            <v>1.0240172860083332</v>
          </cell>
          <cell r="M225">
            <v>1.0234212745444444</v>
          </cell>
          <cell r="N225">
            <v>0.85555877216634613</v>
          </cell>
          <cell r="O225">
            <v>0.89901015807777773</v>
          </cell>
          <cell r="P225">
            <v>0.96052408010084489</v>
          </cell>
          <cell r="Q225">
            <v>0.77471833472222218</v>
          </cell>
          <cell r="R225">
            <v>0.79657770847499987</v>
          </cell>
          <cell r="S225">
            <v>0.77551725539444438</v>
          </cell>
          <cell r="T225">
            <v>0.74963338263030299</v>
          </cell>
          <cell r="U225">
            <v>0.6698109565</v>
          </cell>
          <cell r="V225">
            <v>0.71125230516666649</v>
          </cell>
          <cell r="W225">
            <v>0.76346137050555507</v>
          </cell>
          <cell r="X225">
            <v>0.73357199552777763</v>
          </cell>
          <cell r="Y225">
            <v>0.55855947466666656</v>
          </cell>
          <cell r="Z225">
            <v>0.45505243175000004</v>
          </cell>
          <cell r="AA225">
            <v>0.45505243175000004</v>
          </cell>
          <cell r="AB225">
            <v>178.79197932957001</v>
          </cell>
          <cell r="AC225">
            <v>188.38861903159997</v>
          </cell>
          <cell r="AD225">
            <v>213.3746551296</v>
          </cell>
          <cell r="AE225">
            <v>241.72368913279999</v>
          </cell>
          <cell r="AF225">
            <v>275.36558362739999</v>
          </cell>
          <cell r="AG225">
            <v>313.08529056089998</v>
          </cell>
          <cell r="AH225">
            <v>302.38435500319997</v>
          </cell>
          <cell r="AI225">
            <v>345.235506472</v>
          </cell>
          <cell r="AJ225">
            <v>405.40687606720002</v>
          </cell>
          <cell r="AK225">
            <v>293.45408930640002</v>
          </cell>
          <cell r="AL225">
            <v>332.46885352859999</v>
          </cell>
          <cell r="AM225">
            <v>374.08065119999992</v>
          </cell>
          <cell r="AN225">
            <v>257.13095420320002</v>
          </cell>
          <cell r="AO225">
            <v>269.63648783159999</v>
          </cell>
          <cell r="AP225">
            <v>277.4144565995</v>
          </cell>
          <cell r="AQ225">
            <v>188.557470206</v>
          </cell>
          <cell r="AR225">
            <v>193.3291737559</v>
          </cell>
          <cell r="AS225">
            <v>196.01545351959999</v>
          </cell>
          <cell r="AT225">
            <v>215.48152567800003</v>
          </cell>
          <cell r="AU225">
            <v>199.35911584499999</v>
          </cell>
          <cell r="AV225">
            <v>208.67247572300002</v>
          </cell>
          <cell r="AW225">
            <v>255.46862386220002</v>
          </cell>
          <cell r="AX225">
            <v>242.48070908099996</v>
          </cell>
          <cell r="AY225">
            <v>204.86429067389997</v>
          </cell>
          <cell r="AZ225">
            <v>204.46900692760005</v>
          </cell>
          <cell r="BA225">
            <v>0</v>
          </cell>
        </row>
        <row r="263">
          <cell r="B263">
            <v>1.5163829439136072</v>
          </cell>
          <cell r="C263">
            <v>1.4495786607263887</v>
          </cell>
          <cell r="D263">
            <v>1.6549426149719695</v>
          </cell>
          <cell r="E263">
            <v>1.5113895402227273</v>
          </cell>
          <cell r="F263">
            <v>1.8147210404333329</v>
          </cell>
          <cell r="G263">
            <v>2.039171092332777</v>
          </cell>
          <cell r="H263">
            <v>1.9717378425583914</v>
          </cell>
          <cell r="I263">
            <v>2.1171224513151521</v>
          </cell>
          <cell r="J263">
            <v>2.1831359225309335</v>
          </cell>
          <cell r="K263">
            <v>1.8483150350698576</v>
          </cell>
          <cell r="L263">
            <v>2.0413492182593433</v>
          </cell>
          <cell r="M263">
            <v>2.1643080816694442</v>
          </cell>
          <cell r="N263">
            <v>1.8383192499826075</v>
          </cell>
          <cell r="O263">
            <v>1.7509147985596154</v>
          </cell>
          <cell r="P263">
            <v>1.8124241276428614</v>
          </cell>
          <cell r="Q263">
            <v>1.5469702086351012</v>
          </cell>
          <cell r="R263">
            <v>1.6545330532606839</v>
          </cell>
          <cell r="S263">
            <v>1.6021740458722225</v>
          </cell>
          <cell r="T263">
            <v>1.5410829316312802</v>
          </cell>
          <cell r="U263">
            <v>1.4277101560874996</v>
          </cell>
          <cell r="V263">
            <v>1.4974055237376256</v>
          </cell>
          <cell r="W263">
            <v>1.6230726409944438</v>
          </cell>
          <cell r="X263">
            <v>1.5991257820079041</v>
          </cell>
          <cell r="Y263">
            <v>1.2417815016328793</v>
          </cell>
          <cell r="Z263">
            <v>1.1249889839916669</v>
          </cell>
          <cell r="AA263">
            <v>1.1249889839916669</v>
          </cell>
          <cell r="AB263">
            <v>453.65537144116809</v>
          </cell>
          <cell r="AC263">
            <v>450.89883242279996</v>
          </cell>
          <cell r="AD263">
            <v>494.98122004319998</v>
          </cell>
          <cell r="AE263">
            <v>581.20332258239989</v>
          </cell>
          <cell r="AF263">
            <v>652.67775570060007</v>
          </cell>
          <cell r="AG263">
            <v>734.88791303070002</v>
          </cell>
          <cell r="AH263">
            <v>721.61713747639988</v>
          </cell>
          <cell r="AI263">
            <v>838.95403504750004</v>
          </cell>
          <cell r="AJ263">
            <v>931.83888753880012</v>
          </cell>
          <cell r="AK263">
            <v>744.73953292200008</v>
          </cell>
          <cell r="AL263">
            <v>786.76906643369989</v>
          </cell>
          <cell r="AM263">
            <v>919.64099870399968</v>
          </cell>
          <cell r="AN263">
            <v>679.04519022560009</v>
          </cell>
          <cell r="AO263">
            <v>678.95466998310008</v>
          </cell>
          <cell r="AP263">
            <v>700.75133061450003</v>
          </cell>
          <cell r="AQ263">
            <v>533.49381511299976</v>
          </cell>
          <cell r="AR263">
            <v>559.50016264780004</v>
          </cell>
          <cell r="AS263">
            <v>573.85490196319984</v>
          </cell>
          <cell r="AT263">
            <v>633.76222902200016</v>
          </cell>
          <cell r="AU263">
            <v>585.74306485049999</v>
          </cell>
          <cell r="AV263">
            <v>586.68184899640016</v>
          </cell>
          <cell r="AW263">
            <v>686.73844265860009</v>
          </cell>
          <cell r="AX263">
            <v>734.03445901499992</v>
          </cell>
          <cell r="AY263">
            <v>638.62381838420004</v>
          </cell>
          <cell r="AZ263">
            <v>647.41798283925027</v>
          </cell>
          <cell r="BA263">
            <v>0</v>
          </cell>
        </row>
        <row r="264">
          <cell r="B264">
            <v>1.2430148954666664</v>
          </cell>
          <cell r="C264">
            <v>1.1725102956430553</v>
          </cell>
          <cell r="D264">
            <v>1.3244369553174242</v>
          </cell>
          <cell r="E264">
            <v>1.2173606997671715</v>
          </cell>
          <cell r="F264">
            <v>1.491758179883333</v>
          </cell>
          <cell r="G264">
            <v>1.7290241799027777</v>
          </cell>
          <cell r="H264">
            <v>1.6266648478795451</v>
          </cell>
          <cell r="I264">
            <v>1.7693622295901517</v>
          </cell>
          <cell r="J264">
            <v>1.8597478125559341</v>
          </cell>
          <cell r="K264">
            <v>1.5472668758213723</v>
          </cell>
          <cell r="L264">
            <v>1.8305923972333333</v>
          </cell>
          <cell r="M264">
            <v>1.9035927570388889</v>
          </cell>
          <cell r="N264">
            <v>1.6232349646583648</v>
          </cell>
          <cell r="O264">
            <v>1.5726590862333332</v>
          </cell>
          <cell r="P264">
            <v>1.6463622279284671</v>
          </cell>
          <cell r="Q264">
            <v>1.4051468271142677</v>
          </cell>
          <cell r="R264">
            <v>1.4858657868388889</v>
          </cell>
          <cell r="S264">
            <v>1.428137357788889</v>
          </cell>
          <cell r="T264">
            <v>1.3815272211838117</v>
          </cell>
          <cell r="U264">
            <v>1.2913394172874999</v>
          </cell>
          <cell r="V264">
            <v>1.3375002011209594</v>
          </cell>
          <cell r="W264">
            <v>1.4526685062875</v>
          </cell>
          <cell r="X264">
            <v>1.5100005329473483</v>
          </cell>
          <cell r="Y264">
            <v>1.2166728248753789</v>
          </cell>
          <cell r="Z264">
            <v>1.1031917561166666</v>
          </cell>
          <cell r="AA264">
            <v>1.1031917561166666</v>
          </cell>
          <cell r="AB264">
            <v>407.99991827219702</v>
          </cell>
          <cell r="AC264">
            <v>401.53661145079997</v>
          </cell>
          <cell r="AD264">
            <v>441.70748905439996</v>
          </cell>
          <cell r="AE264">
            <v>521.41497167199998</v>
          </cell>
          <cell r="AF264">
            <v>589.13077074180012</v>
          </cell>
          <cell r="AG264">
            <v>669.75700132769998</v>
          </cell>
          <cell r="AH264">
            <v>649.40689340759991</v>
          </cell>
          <cell r="AI264">
            <v>756.47991336450002</v>
          </cell>
          <cell r="AJ264">
            <v>847.24316192000003</v>
          </cell>
          <cell r="AK264">
            <v>670.16082387320012</v>
          </cell>
          <cell r="AL264">
            <v>728.43551030340006</v>
          </cell>
          <cell r="AM264">
            <v>842.40269102399986</v>
          </cell>
          <cell r="AN264">
            <v>610.69986878559996</v>
          </cell>
          <cell r="AO264">
            <v>613.33069637489996</v>
          </cell>
          <cell r="AP264">
            <v>638.17325345099994</v>
          </cell>
          <cell r="AQ264">
            <v>483.21925130849991</v>
          </cell>
          <cell r="AR264">
            <v>505.76922098289998</v>
          </cell>
          <cell r="AS264">
            <v>518.74189550039989</v>
          </cell>
          <cell r="AT264">
            <v>572.73532950200001</v>
          </cell>
          <cell r="AU264">
            <v>527.2676772735</v>
          </cell>
          <cell r="AV264">
            <v>517.84336247040005</v>
          </cell>
          <cell r="AW264">
            <v>617.35848959250006</v>
          </cell>
          <cell r="AX264">
            <v>685.06382844899986</v>
          </cell>
          <cell r="AY264">
            <v>612.30972329120004</v>
          </cell>
          <cell r="AZ264">
            <v>616.00098137605016</v>
          </cell>
          <cell r="BA264">
            <v>0</v>
          </cell>
        </row>
        <row r="266">
          <cell r="B266">
            <v>4.970551923076923E-6</v>
          </cell>
          <cell r="C266">
            <v>1.2574166666666665E-6</v>
          </cell>
          <cell r="D266">
            <v>1.1697933333333334E-5</v>
          </cell>
          <cell r="E266">
            <v>4.0353576666666668E-4</v>
          </cell>
          <cell r="F266">
            <v>6.5046566666666667E-4</v>
          </cell>
          <cell r="G266">
            <v>1.3161199333333335E-3</v>
          </cell>
          <cell r="H266">
            <v>2.9403191999999999E-3</v>
          </cell>
          <cell r="I266">
            <v>1.5170935500000001E-3</v>
          </cell>
          <cell r="J266">
            <v>1.9642514791666666E-3</v>
          </cell>
          <cell r="K266">
            <v>8.6499275000000001E-4</v>
          </cell>
          <cell r="L266">
            <v>5.2785352499999996E-4</v>
          </cell>
          <cell r="M266">
            <v>2.2967133333333332E-4</v>
          </cell>
          <cell r="N266">
            <v>3.3068641666666662E-4</v>
          </cell>
          <cell r="O266">
            <v>2.8942583333333336E-6</v>
          </cell>
          <cell r="P266">
            <v>4.5644460606060602E-5</v>
          </cell>
          <cell r="Q266">
            <v>7.4902916666666667E-6</v>
          </cell>
          <cell r="R266">
            <v>5.4630500000000005E-5</v>
          </cell>
          <cell r="S266">
            <v>2.6971444444444444E-6</v>
          </cell>
          <cell r="T266">
            <v>2.05947875E-4</v>
          </cell>
          <cell r="U266">
            <v>2.4834250000000004E-4</v>
          </cell>
          <cell r="V266">
            <v>4.3816499999999996E-5</v>
          </cell>
          <cell r="W266">
            <v>4.4768888888888887E-7</v>
          </cell>
          <cell r="X266">
            <v>4.2645575000000002E-5</v>
          </cell>
          <cell r="Y266">
            <v>2.5368044216666666E-3</v>
          </cell>
          <cell r="Z266">
            <v>8.8302666666666664E-5</v>
          </cell>
          <cell r="AA266">
            <v>8.8302666666666664E-5</v>
          </cell>
          <cell r="AB266">
            <v>3.8893343429999999E-3</v>
          </cell>
          <cell r="AC266">
            <v>3.9137719999999994E-3</v>
          </cell>
          <cell r="AD266">
            <v>1.6956499199999999E-2</v>
          </cell>
          <cell r="AE266">
            <v>0.17735066720000001</v>
          </cell>
          <cell r="AF266">
            <v>0.22432119429999997</v>
          </cell>
          <cell r="AG266">
            <v>0.48736871039999996</v>
          </cell>
          <cell r="AH266">
            <v>1.1240131199999999</v>
          </cell>
          <cell r="AI266">
            <v>0.61287115400000003</v>
          </cell>
          <cell r="AJ266">
            <v>0.9914486304000002</v>
          </cell>
          <cell r="AK266">
            <v>0.37155798239999999</v>
          </cell>
          <cell r="AL266">
            <v>0.22356207089999999</v>
          </cell>
          <cell r="AM266">
            <v>0.11748479999999999</v>
          </cell>
          <cell r="AN266">
            <v>0.19514056319999998</v>
          </cell>
          <cell r="AO266">
            <v>3.2179863E-3</v>
          </cell>
          <cell r="AP266">
            <v>1.33899515E-2</v>
          </cell>
          <cell r="AQ266">
            <v>1.5280033999999998E-2</v>
          </cell>
          <cell r="AR266">
            <v>2.6931983899999998E-2</v>
          </cell>
          <cell r="AS266">
            <v>5.4451539999999998E-3</v>
          </cell>
          <cell r="AT266">
            <v>7.6782715000000001E-2</v>
          </cell>
          <cell r="AU266">
            <v>8.1649612999999982E-2</v>
          </cell>
          <cell r="AV266">
            <v>1.5366016600000001E-2</v>
          </cell>
          <cell r="AW266">
            <v>1.0254009000000002E-3</v>
          </cell>
          <cell r="AX266">
            <v>2.0507174999999999E-2</v>
          </cell>
          <cell r="AY266">
            <v>0.62190104459999973</v>
          </cell>
          <cell r="AZ266">
            <v>3.4202518450000004E-2</v>
          </cell>
          <cell r="BA266">
            <v>0</v>
          </cell>
        </row>
        <row r="267">
          <cell r="B267">
            <v>6.5683948897872959E-3</v>
          </cell>
          <cell r="C267">
            <v>1.1349612841666665E-2</v>
          </cell>
          <cell r="D267">
            <v>7.1599346689393941E-3</v>
          </cell>
          <cell r="E267">
            <v>4.8286349944444452E-3</v>
          </cell>
          <cell r="F267">
            <v>7.7408542833333335E-3</v>
          </cell>
          <cell r="G267">
            <v>7.7469248633333333E-3</v>
          </cell>
          <cell r="H267">
            <v>1.1307009435256411E-2</v>
          </cell>
          <cell r="I267">
            <v>1.2049134591666667E-2</v>
          </cell>
          <cell r="J267">
            <v>1.3213641923611115E-2</v>
          </cell>
          <cell r="K267">
            <v>1.5652534931818181E-2</v>
          </cell>
          <cell r="L267">
            <v>1.8579977568434339E-2</v>
          </cell>
          <cell r="M267">
            <v>1.6771642141666668E-2</v>
          </cell>
          <cell r="N267">
            <v>1.829413826287879E-2</v>
          </cell>
          <cell r="O267">
            <v>1.8674538333333338E-2</v>
          </cell>
          <cell r="P267">
            <v>1.81287158810606E-2</v>
          </cell>
          <cell r="Q267">
            <v>1.618307453472222E-2</v>
          </cell>
          <cell r="R267">
            <v>1.4536391082905983E-2</v>
          </cell>
          <cell r="S267">
            <v>1.1006073974999999E-2</v>
          </cell>
          <cell r="T267">
            <v>1.1236778132595694E-2</v>
          </cell>
          <cell r="U267">
            <v>8.8557417083333298E-3</v>
          </cell>
          <cell r="V267">
            <v>1.0012348908333333E-2</v>
          </cell>
          <cell r="W267">
            <v>9.2544281666666669E-3</v>
          </cell>
          <cell r="X267">
            <v>1.2107317179999999E-2</v>
          </cell>
          <cell r="Y267">
            <v>9.2249856047222217E-3</v>
          </cell>
          <cell r="Z267">
            <v>7.8940004833333351E-3</v>
          </cell>
          <cell r="AA267">
            <v>7.8940004833333351E-3</v>
          </cell>
          <cell r="AB267">
            <v>6.2754312644940002</v>
          </cell>
          <cell r="AC267">
            <v>6.5901051227999989</v>
          </cell>
          <cell r="AD267">
            <v>6.2264819183999984</v>
          </cell>
          <cell r="AE267">
            <v>5.0748595743999996</v>
          </cell>
          <cell r="AF267">
            <v>7.0372759330999992</v>
          </cell>
          <cell r="AG267">
            <v>7.7998638002999989</v>
          </cell>
          <cell r="AH267">
            <v>11.427280891200001</v>
          </cell>
          <cell r="AI267">
            <v>12.238090807000001</v>
          </cell>
          <cell r="AJ267">
            <v>15.629459141600002</v>
          </cell>
          <cell r="AK267">
            <v>15.374379666799998</v>
          </cell>
          <cell r="AL267">
            <v>18.180404545499997</v>
          </cell>
          <cell r="AM267">
            <v>19.648485072</v>
          </cell>
          <cell r="AN267">
            <v>20.374373817600002</v>
          </cell>
          <cell r="AO267">
            <v>19.6544363553</v>
          </cell>
          <cell r="AP267">
            <v>19.665968832999997</v>
          </cell>
          <cell r="AQ267">
            <v>17.372316895499999</v>
          </cell>
          <cell r="AR267">
            <v>13.184791753299999</v>
          </cell>
          <cell r="AS267">
            <v>11.994142388800004</v>
          </cell>
          <cell r="AT267">
            <v>12.800358255999999</v>
          </cell>
          <cell r="AU267">
            <v>12.890865618999999</v>
          </cell>
          <cell r="AV267">
            <v>17.837159446800005</v>
          </cell>
          <cell r="AW267">
            <v>15.067629932899997</v>
          </cell>
          <cell r="AX267">
            <v>18.257306768999999</v>
          </cell>
          <cell r="AY267">
            <v>12.000403643799999</v>
          </cell>
          <cell r="AZ267">
            <v>17.425873142950003</v>
          </cell>
          <cell r="BA267">
            <v>0</v>
          </cell>
        </row>
        <row r="268">
          <cell r="B268">
            <v>6.0557409802884619E-3</v>
          </cell>
          <cell r="C268">
            <v>4.2051122000000005E-3</v>
          </cell>
          <cell r="D268">
            <v>1.2357049509848487E-2</v>
          </cell>
          <cell r="E268">
            <v>1.6886083480555557E-2</v>
          </cell>
          <cell r="F268">
            <v>1.993255842916667E-2</v>
          </cell>
          <cell r="G268">
            <v>6.7295578288888878E-3</v>
          </cell>
          <cell r="H268">
            <v>6.2951675987179493E-3</v>
          </cell>
          <cell r="I268">
            <v>1.010978838333333E-2</v>
          </cell>
          <cell r="J268">
            <v>1.3788124009722224E-2</v>
          </cell>
          <cell r="K268">
            <v>4.0442878944444436E-3</v>
          </cell>
          <cell r="L268">
            <v>1.0154000085353533E-2</v>
          </cell>
          <cell r="M268">
            <v>8.8741949805555571E-3</v>
          </cell>
          <cell r="N268">
            <v>7.7579785674242435E-3</v>
          </cell>
          <cell r="O268">
            <v>7.4744115358974369E-3</v>
          </cell>
          <cell r="P268">
            <v>7.7665370390151535E-3</v>
          </cell>
          <cell r="Q268">
            <v>6.8264553152777782E-3</v>
          </cell>
          <cell r="R268">
            <v>7.4455228055555506E-3</v>
          </cell>
          <cell r="S268">
            <v>6.4616412472222207E-3</v>
          </cell>
          <cell r="T268">
            <v>5.3224762756379574E-3</v>
          </cell>
          <cell r="U268">
            <v>7.9759032388888908E-3</v>
          </cell>
          <cell r="V268">
            <v>7.5130141333333324E-3</v>
          </cell>
          <cell r="W268">
            <v>4.3455428430555542E-3</v>
          </cell>
          <cell r="X268">
            <v>3.8675088277777777E-3</v>
          </cell>
          <cell r="Y268">
            <v>2.0751370111111111E-3</v>
          </cell>
          <cell r="Z268">
            <v>1.167131058333333E-3</v>
          </cell>
          <cell r="AA268">
            <v>1.167131058333333E-3</v>
          </cell>
          <cell r="AB268">
            <v>5.046893897835</v>
          </cell>
          <cell r="AC268">
            <v>3.8106302259999998</v>
          </cell>
          <cell r="AD268">
            <v>4.8433140288000001</v>
          </cell>
          <cell r="AE268">
            <v>7.0324554719999997</v>
          </cell>
          <cell r="AF268">
            <v>8.7741422104000009</v>
          </cell>
          <cell r="AG268">
            <v>5.8564539462000003</v>
          </cell>
          <cell r="AH268">
            <v>5.4328832631999999</v>
          </cell>
          <cell r="AI268">
            <v>5.7494270355000001</v>
          </cell>
          <cell r="AJ268">
            <v>7.0815916612000001</v>
          </cell>
          <cell r="AK268">
            <v>4.1724381951999998</v>
          </cell>
          <cell r="AL268">
            <v>7.1187504885000008</v>
          </cell>
          <cell r="AM268">
            <v>8.4432915360000003</v>
          </cell>
          <cell r="AN268">
            <v>8.4497634319999992</v>
          </cell>
          <cell r="AO268">
            <v>7.9841108799000002</v>
          </cell>
          <cell r="AP268">
            <v>7.3212519059999996</v>
          </cell>
          <cell r="AQ268">
            <v>6.8067647479999991</v>
          </cell>
          <cell r="AR268">
            <v>8.1909625928000001</v>
          </cell>
          <cell r="AS268">
            <v>9.0124675640999978</v>
          </cell>
          <cell r="AT268">
            <v>7.9761102519999998</v>
          </cell>
          <cell r="AU268">
            <v>10.667725575499999</v>
          </cell>
          <cell r="AV268">
            <v>11.174159733000002</v>
          </cell>
          <cell r="AW268">
            <v>9.7980722365000013</v>
          </cell>
          <cell r="AX268">
            <v>6.5690688959999992</v>
          </cell>
          <cell r="AY268">
            <v>4.0815149880999995</v>
          </cell>
          <cell r="AZ268">
            <v>3.9989581542000003</v>
          </cell>
          <cell r="BA268">
            <v>0</v>
          </cell>
        </row>
        <row r="269">
          <cell r="B269">
            <v>5.8799999999999992E-7</v>
          </cell>
          <cell r="C269">
            <v>7.940816666666667E-5</v>
          </cell>
          <cell r="D269">
            <v>9.0391717499999991E-4</v>
          </cell>
          <cell r="E269">
            <v>8.2402739999999988E-4</v>
          </cell>
          <cell r="F269">
            <v>1.0769332E-3</v>
          </cell>
          <cell r="G269">
            <v>2.7659951200000002E-3</v>
          </cell>
          <cell r="H269">
            <v>3.9181645820512813E-3</v>
          </cell>
          <cell r="I269">
            <v>1.9311847333333336E-3</v>
          </cell>
          <cell r="J269">
            <v>2.6448667291666668E-3</v>
          </cell>
          <cell r="K269">
            <v>9.7059199999999983E-4</v>
          </cell>
          <cell r="L269">
            <v>6.8711341666666679E-5</v>
          </cell>
          <cell r="M269">
            <v>6.9985187500000001E-4</v>
          </cell>
          <cell r="N269">
            <v>9.0264475000000001E-5</v>
          </cell>
          <cell r="O269">
            <v>5.8157916666666661E-6</v>
          </cell>
          <cell r="P269">
            <v>2.0039093484848484E-4</v>
          </cell>
          <cell r="Q269">
            <v>1.7012631666666665E-4</v>
          </cell>
          <cell r="R269">
            <v>8.5168687500000013E-4</v>
          </cell>
          <cell r="S269">
            <v>1.4219280583333334E-3</v>
          </cell>
          <cell r="T269">
            <v>5.2840322499999996E-4</v>
          </cell>
          <cell r="U269">
            <v>3.2135250000000002E-4</v>
          </cell>
          <cell r="V269">
            <v>2.0197625000000003E-5</v>
          </cell>
          <cell r="W269">
            <v>9.9811191666666639E-5</v>
          </cell>
          <cell r="X269">
            <v>4.4211183333333338E-5</v>
          </cell>
          <cell r="Y269">
            <v>2.2293314166666665E-5</v>
          </cell>
          <cell r="Z269">
            <v>3.7395166666666671E-5</v>
          </cell>
          <cell r="AA269">
            <v>3.7395166666666671E-5</v>
          </cell>
          <cell r="AB269">
            <v>0</v>
          </cell>
          <cell r="AC269">
            <v>1.7286871199999995E-2</v>
          </cell>
          <cell r="AD269">
            <v>0.21645162239999999</v>
          </cell>
          <cell r="AE269">
            <v>0.12882218719999997</v>
          </cell>
          <cell r="AF269">
            <v>0.27670306720000004</v>
          </cell>
          <cell r="AG269">
            <v>0.39301865459999996</v>
          </cell>
          <cell r="AH269">
            <v>0.31473622959999997</v>
          </cell>
          <cell r="AI269">
            <v>0.18128014650000004</v>
          </cell>
          <cell r="AJ269">
            <v>0.26561324280000004</v>
          </cell>
          <cell r="AK269">
            <v>7.9022393999999996E-2</v>
          </cell>
          <cell r="AL269">
            <v>0.10888504380000001</v>
          </cell>
          <cell r="AM269">
            <v>0.35085499199999998</v>
          </cell>
          <cell r="AN269">
            <v>0.1171467792</v>
          </cell>
          <cell r="AO269">
            <v>1.86969918E-2</v>
          </cell>
          <cell r="AP269">
            <v>0.10417034199999997</v>
          </cell>
          <cell r="AQ269">
            <v>5.6020873999999984E-2</v>
          </cell>
          <cell r="AR269">
            <v>0.21178428389999998</v>
          </cell>
          <cell r="AS269">
            <v>0.34695346399999988</v>
          </cell>
          <cell r="AT269">
            <v>0.17657130999999995</v>
          </cell>
          <cell r="AU269">
            <v>0.157130781</v>
          </cell>
          <cell r="AV269">
            <v>2.5571573600000001E-2</v>
          </cell>
          <cell r="AW269">
            <v>0.10080270370000001</v>
          </cell>
          <cell r="AX269">
            <v>2.9509272E-2</v>
          </cell>
          <cell r="AY269">
            <v>2.5837663499999997E-2</v>
          </cell>
          <cell r="AZ269">
            <v>3.0610112450000001E-2</v>
          </cell>
          <cell r="BA269">
            <v>0</v>
          </cell>
        </row>
        <row r="273">
          <cell r="B273">
            <v>6.6849999999999999E-5</v>
          </cell>
          <cell r="C273">
            <v>0</v>
          </cell>
          <cell r="D273">
            <v>4.8124999999999995E-7</v>
          </cell>
          <cell r="E273">
            <v>1.106E-7</v>
          </cell>
          <cell r="F273">
            <v>2.0662833333333335E-5</v>
          </cell>
          <cell r="G273">
            <v>1.8928210000000002E-4</v>
          </cell>
          <cell r="H273">
            <v>1.2178626923076923E-4</v>
          </cell>
          <cell r="I273">
            <v>5.812235333333334E-4</v>
          </cell>
          <cell r="J273">
            <v>2.5670312499999998E-5</v>
          </cell>
          <cell r="K273">
            <v>2.5712207499999995E-3</v>
          </cell>
          <cell r="L273">
            <v>2.75002525E-3</v>
          </cell>
          <cell r="M273">
            <v>3.3046999999999998E-3</v>
          </cell>
          <cell r="N273">
            <v>7.6899405333333334E-3</v>
          </cell>
          <cell r="O273">
            <v>1.1579909833333332E-2</v>
          </cell>
          <cell r="P273">
            <v>1.0941052499999998E-2</v>
          </cell>
          <cell r="Q273">
            <v>8.703156708333333E-3</v>
          </cell>
          <cell r="R273">
            <v>1.0536603874999998E-2</v>
          </cell>
          <cell r="S273">
            <v>1.0301330725000002E-2</v>
          </cell>
          <cell r="T273">
            <v>8.4358699583333314E-3</v>
          </cell>
          <cell r="U273">
            <v>4.3431009999999994E-3</v>
          </cell>
          <cell r="V273">
            <v>3.4588154999999994E-3</v>
          </cell>
          <cell r="W273">
            <v>9.4566879166666645E-4</v>
          </cell>
          <cell r="X273">
            <v>2.0607606833333331E-3</v>
          </cell>
          <cell r="Y273">
            <v>9.1359306888888904E-4</v>
          </cell>
          <cell r="Z273">
            <v>8.163732500000001E-4</v>
          </cell>
          <cell r="AA273">
            <v>8.163732500000001E-4</v>
          </cell>
          <cell r="AB273">
            <v>6.4902285509999998E-3</v>
          </cell>
          <cell r="AC273">
            <v>0</v>
          </cell>
          <cell r="AD273">
            <v>4.9171199999999994E-4</v>
          </cell>
          <cell r="AE273">
            <v>8.9364799999999995E-5</v>
          </cell>
          <cell r="AF273">
            <v>1.7395941499999998E-2</v>
          </cell>
          <cell r="AG273">
            <v>7.7023475100000002E-2</v>
          </cell>
          <cell r="AH273">
            <v>5.6615004000000003E-2</v>
          </cell>
          <cell r="AI273">
            <v>0.26620317900000001</v>
          </cell>
          <cell r="AJ273">
            <v>2.0561784000000003E-2</v>
          </cell>
          <cell r="AK273">
            <v>1.3783929676</v>
          </cell>
          <cell r="AL273">
            <v>1.5531530003999998</v>
          </cell>
          <cell r="AM273">
            <v>2.0041640159999998</v>
          </cell>
          <cell r="AN273">
            <v>4.3360805135999998</v>
          </cell>
          <cell r="AO273">
            <v>7.3253639832000008</v>
          </cell>
          <cell r="AP273">
            <v>7.574333813</v>
          </cell>
          <cell r="AQ273">
            <v>6.1945015964999985</v>
          </cell>
          <cell r="AR273">
            <v>6.4850780475000001</v>
          </cell>
          <cell r="AS273">
            <v>6.665831000399999</v>
          </cell>
          <cell r="AT273">
            <v>5.7416960439999993</v>
          </cell>
          <cell r="AU273">
            <v>2.9203030709999998</v>
          </cell>
          <cell r="AV273">
            <v>2.5693583404000004</v>
          </cell>
          <cell r="AW273">
            <v>0.85602525029999998</v>
          </cell>
          <cell r="AX273">
            <v>1.2434529509999999</v>
          </cell>
          <cell r="AY273">
            <v>0.99801611139999979</v>
          </cell>
          <cell r="AZ273">
            <v>1.1607615631500003</v>
          </cell>
          <cell r="BA273">
            <v>0</v>
          </cell>
        </row>
      </sheetData>
      <sheetData sheetId="23">
        <row r="194">
          <cell r="B194"/>
          <cell r="C194"/>
          <cell r="D194"/>
          <cell r="E194"/>
          <cell r="F194"/>
          <cell r="G194"/>
          <cell r="H194"/>
          <cell r="I194"/>
          <cell r="J194"/>
          <cell r="K194">
            <v>6.5883292999999996E-2</v>
          </cell>
          <cell r="L194">
            <v>3.3089055999999999E-2</v>
          </cell>
          <cell r="M194">
            <v>3.9637444000000001E-2</v>
          </cell>
          <cell r="N194">
            <v>5.5245035999999997E-2</v>
          </cell>
          <cell r="O194">
            <v>0.116863208</v>
          </cell>
          <cell r="P194">
            <v>0.13882545600000001</v>
          </cell>
          <cell r="Q194">
            <v>0.15016259999999998</v>
          </cell>
          <cell r="R194">
            <v>0.13681919999999995</v>
          </cell>
          <cell r="S194">
            <v>0.24111807999999996</v>
          </cell>
          <cell r="T194">
            <v>0.24331467999999995</v>
          </cell>
          <cell r="U194">
            <v>0.20818951999999996</v>
          </cell>
          <cell r="V194">
            <v>0.27541526039999997</v>
          </cell>
          <cell r="W194">
            <v>0.34125787359999993</v>
          </cell>
          <cell r="X194">
            <v>0.20531345519999994</v>
          </cell>
          <cell r="Y194">
            <v>0</v>
          </cell>
          <cell r="Z194">
            <v>0</v>
          </cell>
          <cell r="AA194">
            <v>0</v>
          </cell>
          <cell r="AK194">
            <v>6.2137363639999998</v>
          </cell>
          <cell r="AL194">
            <v>1.6802717220000001</v>
          </cell>
          <cell r="AM194">
            <v>2.1364513440000001</v>
          </cell>
          <cell r="AN194">
            <v>2.7869264895999999</v>
          </cell>
          <cell r="AO194">
            <v>6.0362729364000005</v>
          </cell>
          <cell r="AP194">
            <v>7.0680889605000008</v>
          </cell>
          <cell r="AQ194">
            <v>6.8428900679999991</v>
          </cell>
          <cell r="AR194">
            <v>5.4745403338999994</v>
          </cell>
          <cell r="AS194">
            <v>10.1420207031</v>
          </cell>
          <cell r="AT194">
            <v>11.789503744999999</v>
          </cell>
          <cell r="AU194">
            <v>10.1141596935</v>
          </cell>
          <cell r="AV194">
            <v>13.397679330800001</v>
          </cell>
          <cell r="AW194">
            <v>15.218137969500003</v>
          </cell>
          <cell r="AX194">
            <v>10.461294908999999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8.0410461000000003E-2</v>
          </cell>
          <cell r="L263">
            <v>5.3788357333333335E-2</v>
          </cell>
          <cell r="M263">
            <v>4.4305844000000004E-2</v>
          </cell>
          <cell r="N263">
            <v>5.6922448E-2</v>
          </cell>
          <cell r="O263">
            <v>0.18485100276923078</v>
          </cell>
          <cell r="P263">
            <v>0.1415218084761905</v>
          </cell>
          <cell r="Q263">
            <v>0.16634335999999994</v>
          </cell>
          <cell r="R263">
            <v>0.14001841025641021</v>
          </cell>
          <cell r="S263">
            <v>0.24285856399999994</v>
          </cell>
          <cell r="T263">
            <v>0.26465417714285711</v>
          </cell>
          <cell r="U263">
            <v>0.27027431199999991</v>
          </cell>
          <cell r="V263">
            <v>0.31315719399999997</v>
          </cell>
          <cell r="W263">
            <v>0.54909480639999986</v>
          </cell>
          <cell r="X263">
            <v>0.52469369799999999</v>
          </cell>
          <cell r="Y263">
            <v>0.38736295639999985</v>
          </cell>
          <cell r="Z263">
            <v>0.5113621962588234</v>
          </cell>
          <cell r="AA263">
            <v>0.5113621962588234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8.3068750643999998</v>
          </cell>
          <cell r="AL263">
            <v>2.8788940971000003</v>
          </cell>
          <cell r="AM263">
            <v>2.9606267040000001</v>
          </cell>
          <cell r="AN263">
            <v>3.1884406223999999</v>
          </cell>
          <cell r="AO263">
            <v>9.4464552278999996</v>
          </cell>
          <cell r="AP263">
            <v>7.5337202395000018</v>
          </cell>
          <cell r="AQ263">
            <v>8.0596221334999978</v>
          </cell>
          <cell r="AR263">
            <v>5.9705211927999997</v>
          </cell>
          <cell r="AS263">
            <v>10.462245465100001</v>
          </cell>
          <cell r="AT263">
            <v>13.432952639</v>
          </cell>
          <cell r="AU263">
            <v>14.845249536500001</v>
          </cell>
          <cell r="AV263">
            <v>15.982527045399999</v>
          </cell>
          <cell r="AW263">
            <v>24.487348160500005</v>
          </cell>
          <cell r="AX263">
            <v>46.579760369999995</v>
          </cell>
          <cell r="AY263">
            <v>51.761625553000009</v>
          </cell>
          <cell r="AZ263">
            <v>44.738143900349996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5.3419569999999996E-3</v>
          </cell>
          <cell r="L264">
            <v>2.0695913333333333E-2</v>
          </cell>
          <cell r="M264">
            <v>4.5316479999999992E-3</v>
          </cell>
          <cell r="N264">
            <v>1.6590244E-3</v>
          </cell>
          <cell r="O264">
            <v>3.5629930769230773E-2</v>
          </cell>
          <cell r="P264">
            <v>1.617120476190476E-3</v>
          </cell>
          <cell r="Q264">
            <v>1.5844619999999997E-2</v>
          </cell>
          <cell r="R264">
            <v>3.1313466666666664E-3</v>
          </cell>
          <cell r="S264">
            <v>1.624084E-3</v>
          </cell>
          <cell r="T264">
            <v>2.1339394285714283E-2</v>
          </cell>
          <cell r="U264">
            <v>6.1514975999999999E-2</v>
          </cell>
          <cell r="V264">
            <v>3.701424159999999E-2</v>
          </cell>
          <cell r="W264">
            <v>0.20723812199999997</v>
          </cell>
          <cell r="X264">
            <v>0.31883275399999994</v>
          </cell>
          <cell r="Y264">
            <v>0.38013909919999989</v>
          </cell>
          <cell r="Z264">
            <v>0.45667967465882348</v>
          </cell>
          <cell r="AA264">
            <v>0.45667967465882348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1.0272423040000001</v>
          </cell>
          <cell r="AL264">
            <v>1.1903632641000002</v>
          </cell>
          <cell r="AM264">
            <v>0.81341798399999998</v>
          </cell>
          <cell r="AN264">
            <v>0.39339548160000004</v>
          </cell>
          <cell r="AO264">
            <v>1.9886318631000002</v>
          </cell>
          <cell r="AP264">
            <v>0.41193862299999995</v>
          </cell>
          <cell r="AQ264">
            <v>1.1923252844999999</v>
          </cell>
          <cell r="AR264">
            <v>0.49271439699999997</v>
          </cell>
          <cell r="AS264">
            <v>0.31447007019999995</v>
          </cell>
          <cell r="AT264">
            <v>1.643427636</v>
          </cell>
          <cell r="AU264">
            <v>4.6827263235000007</v>
          </cell>
          <cell r="AV264">
            <v>2.4362851871999998</v>
          </cell>
          <cell r="AW264">
            <v>9.140077091500002</v>
          </cell>
          <cell r="AX264">
            <v>36.058821434999999</v>
          </cell>
          <cell r="AY264">
            <v>51.115200624400003</v>
          </cell>
          <cell r="AZ264">
            <v>39.92286125695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2.8853999999999994E-4</v>
          </cell>
          <cell r="W266">
            <v>0</v>
          </cell>
          <cell r="X266">
            <v>2.1199999999999998E-8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2.1536181000000001E-2</v>
          </cell>
          <cell r="AW266">
            <v>0</v>
          </cell>
          <cell r="AX266">
            <v>1.1582999999999999E-5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1.232E-6</v>
          </cell>
          <cell r="M267">
            <v>6.1600000000000001E-7</v>
          </cell>
          <cell r="N267">
            <v>0</v>
          </cell>
          <cell r="O267">
            <v>0</v>
          </cell>
          <cell r="P267">
            <v>0</v>
          </cell>
          <cell r="Q267">
            <v>1.9039999999999997E-5</v>
          </cell>
          <cell r="R267">
            <v>2.7179487179487177E-7</v>
          </cell>
          <cell r="S267">
            <v>5.1799999999999992E-5</v>
          </cell>
          <cell r="T267">
            <v>0</v>
          </cell>
          <cell r="U267">
            <v>0</v>
          </cell>
          <cell r="V267">
            <v>0</v>
          </cell>
          <cell r="W267">
            <v>5.1379999999999998E-6</v>
          </cell>
          <cell r="X267">
            <v>5.9199999999999994E-8</v>
          </cell>
          <cell r="Y267">
            <v>2.212812E-4</v>
          </cell>
          <cell r="Z267">
            <v>2.5635399999999998E-4</v>
          </cell>
          <cell r="AA267">
            <v>2.5635399999999998E-4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7.3417266E-3</v>
          </cell>
          <cell r="AM267">
            <v>1.226352E-3</v>
          </cell>
          <cell r="AN267">
            <v>0</v>
          </cell>
          <cell r="AO267">
            <v>0</v>
          </cell>
          <cell r="AP267">
            <v>0</v>
          </cell>
          <cell r="AQ267">
            <v>2.589573E-3</v>
          </cell>
          <cell r="AR267">
            <v>5.8665699999999996E-5</v>
          </cell>
          <cell r="AS267">
            <v>1.4234219999999999E-3</v>
          </cell>
          <cell r="AT267">
            <v>0</v>
          </cell>
          <cell r="AU267">
            <v>0</v>
          </cell>
          <cell r="AV267">
            <v>0</v>
          </cell>
          <cell r="AW267">
            <v>2.8491243000000003E-3</v>
          </cell>
          <cell r="AX267">
            <v>2.2218300000000001E-4</v>
          </cell>
          <cell r="AY267">
            <v>1.6762312599999999E-2</v>
          </cell>
          <cell r="AZ267">
            <v>2.2973003550000003E-2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9.1852109999999987E-3</v>
          </cell>
          <cell r="L268">
            <v>0</v>
          </cell>
          <cell r="M268">
            <v>3.0799999999999997E-6</v>
          </cell>
          <cell r="N268">
            <v>1.8387599999999997E-5</v>
          </cell>
          <cell r="O268">
            <v>0</v>
          </cell>
          <cell r="P268">
            <v>1.0792319999999998E-3</v>
          </cell>
          <cell r="Q268">
            <v>1.0499999999999999E-5</v>
          </cell>
          <cell r="R268">
            <v>2.3517948717948716E-6</v>
          </cell>
          <cell r="S268">
            <v>0</v>
          </cell>
          <cell r="T268">
            <v>1.0285714285714285E-7</v>
          </cell>
          <cell r="U268">
            <v>7.6719999999999984E-5</v>
          </cell>
          <cell r="V268">
            <v>2.4992799999999996E-4</v>
          </cell>
          <cell r="W268">
            <v>1.7349079999999997E-4</v>
          </cell>
          <cell r="X268">
            <v>3.0799999999999998E-8</v>
          </cell>
          <cell r="Y268">
            <v>8.6845639999999979E-4</v>
          </cell>
          <cell r="Z268">
            <v>4.13652932E-2</v>
          </cell>
          <cell r="AA268">
            <v>4.13652932E-2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1.0658963963999999</v>
          </cell>
          <cell r="AL268">
            <v>0</v>
          </cell>
          <cell r="AM268">
            <v>2.6712479999999998E-3</v>
          </cell>
          <cell r="AN268">
            <v>8.1186512000000002E-3</v>
          </cell>
          <cell r="AO268">
            <v>0</v>
          </cell>
          <cell r="AP268">
            <v>5.3692656000000005E-2</v>
          </cell>
          <cell r="AQ268">
            <v>7.5579139999999998E-3</v>
          </cell>
          <cell r="AR268">
            <v>4.4940139999999996E-4</v>
          </cell>
          <cell r="AS268">
            <v>0</v>
          </cell>
          <cell r="AT268">
            <v>2.1257999999999999E-5</v>
          </cell>
          <cell r="AU268">
            <v>2.1011895500000002E-2</v>
          </cell>
          <cell r="AV268">
            <v>0.11407379840000001</v>
          </cell>
          <cell r="AW268">
            <v>9.5158859300000009E-2</v>
          </cell>
          <cell r="AX268">
            <v>6.3180000000000002E-5</v>
          </cell>
          <cell r="AY268">
            <v>0.12004700729999999</v>
          </cell>
          <cell r="AZ268">
            <v>3.0958738139500004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2.4399999999999999E-6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8.3999999999999985E-8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6.8911699999999994E-4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1.2635999999999999E-5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1.3305599999999999E-4</v>
          </cell>
          <cell r="N273">
            <v>0</v>
          </cell>
          <cell r="O273">
            <v>0</v>
          </cell>
          <cell r="P273">
            <v>0</v>
          </cell>
          <cell r="Q273">
            <v>3.0659999999999997E-4</v>
          </cell>
          <cell r="R273">
            <v>6.2159999999999988E-5</v>
          </cell>
          <cell r="S273">
            <v>6.2159999999999988E-5</v>
          </cell>
          <cell r="T273">
            <v>0</v>
          </cell>
          <cell r="U273">
            <v>4.9307999999999991E-4</v>
          </cell>
          <cell r="V273">
            <v>1.8642399999999998E-4</v>
          </cell>
          <cell r="W273">
            <v>4.1242599999999992E-4</v>
          </cell>
          <cell r="X273">
            <v>0</v>
          </cell>
          <cell r="Y273">
            <v>5.9674719999999997E-3</v>
          </cell>
          <cell r="Z273">
            <v>8.2879999999999998E-4</v>
          </cell>
          <cell r="AA273">
            <v>8.2879999999999998E-4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6.8597759999999997E-3</v>
          </cell>
          <cell r="AN273">
            <v>0</v>
          </cell>
          <cell r="AO273">
            <v>0</v>
          </cell>
          <cell r="AP273">
            <v>0</v>
          </cell>
          <cell r="AQ273">
            <v>1.4259293999999999E-2</v>
          </cell>
          <cell r="AR273">
            <v>2.3621245999999999E-3</v>
          </cell>
          <cell r="AS273">
            <v>3.6421527999999999E-3</v>
          </cell>
          <cell r="AT273">
            <v>0</v>
          </cell>
          <cell r="AU273">
            <v>2.7349385E-2</v>
          </cell>
          <cell r="AV273">
            <v>1.19348478E-2</v>
          </cell>
          <cell r="AW273">
            <v>3.1068346300000004E-2</v>
          </cell>
          <cell r="AX273">
            <v>0</v>
          </cell>
          <cell r="AY273">
            <v>0.49499535139999995</v>
          </cell>
          <cell r="AZ273">
            <v>7.4044681500000001E-2</v>
          </cell>
          <cell r="BA273">
            <v>0</v>
          </cell>
        </row>
      </sheetData>
      <sheetData sheetId="24"/>
      <sheetData sheetId="25"/>
      <sheetData sheetId="26">
        <row r="31">
          <cell r="B31">
            <v>0</v>
          </cell>
          <cell r="C31">
            <v>0</v>
          </cell>
          <cell r="D31">
            <v>1.9319999999999999E-6</v>
          </cell>
          <cell r="E31">
            <v>0</v>
          </cell>
          <cell r="F31">
            <v>2.2539999999999995E-6</v>
          </cell>
          <cell r="G31">
            <v>0</v>
          </cell>
          <cell r="H31">
            <v>0</v>
          </cell>
          <cell r="I31">
            <v>9.4582831000000006E-2</v>
          </cell>
          <cell r="J31">
            <v>0.26763931600000002</v>
          </cell>
          <cell r="K31">
            <v>6.5864938999999997E-2</v>
          </cell>
          <cell r="L31">
            <v>0.11812569999999999</v>
          </cell>
          <cell r="M31">
            <v>6.8118455999999994E-2</v>
          </cell>
          <cell r="N31">
            <v>0</v>
          </cell>
          <cell r="O31">
            <v>0</v>
          </cell>
          <cell r="P31">
            <v>2.2435454545454546E-6</v>
          </cell>
          <cell r="Q31">
            <v>4.8299999999999997E-7</v>
          </cell>
          <cell r="R31">
            <v>0</v>
          </cell>
          <cell r="S31">
            <v>7.2726000000000005E-6</v>
          </cell>
          <cell r="T31">
            <v>7.4679938461538461E-2</v>
          </cell>
          <cell r="U31">
            <v>0</v>
          </cell>
          <cell r="V31">
            <v>0</v>
          </cell>
          <cell r="W31">
            <v>4.8299999999999996E-8</v>
          </cell>
          <cell r="X31">
            <v>0.10504731740999999</v>
          </cell>
          <cell r="Y31">
            <v>1.1269999999999999E-8</v>
          </cell>
          <cell r="Z31">
            <v>3.2200000000000004E-8</v>
          </cell>
          <cell r="AA31">
            <v>3.2200000000000004E-8</v>
          </cell>
          <cell r="AB31">
            <v>0</v>
          </cell>
          <cell r="AC31">
            <v>0</v>
          </cell>
          <cell r="AD31">
            <v>1.8174432E-3</v>
          </cell>
          <cell r="AE31">
            <v>0</v>
          </cell>
          <cell r="AF31">
            <v>6.2195000000000002E-4</v>
          </cell>
          <cell r="AG31">
            <v>0</v>
          </cell>
          <cell r="AH31">
            <v>0</v>
          </cell>
          <cell r="AI31">
            <v>7.1052955775000006</v>
          </cell>
          <cell r="AJ31">
            <v>19.757828541200002</v>
          </cell>
          <cell r="AK31">
            <v>4.1233217079999998</v>
          </cell>
          <cell r="AL31">
            <v>9.0966524661000001</v>
          </cell>
          <cell r="AM31">
            <v>4.888257168</v>
          </cell>
          <cell r="AN31">
            <v>0</v>
          </cell>
          <cell r="AO31">
            <v>0</v>
          </cell>
          <cell r="AP31">
            <v>1.4254805E-3</v>
          </cell>
          <cell r="AQ31">
            <v>2.4409E-5</v>
          </cell>
          <cell r="AR31">
            <v>0</v>
          </cell>
          <cell r="AS31">
            <v>8.7416185999999989E-3</v>
          </cell>
          <cell r="AT31">
            <v>4.7381129499999997</v>
          </cell>
          <cell r="AU31">
            <v>0</v>
          </cell>
          <cell r="AV31">
            <v>0</v>
          </cell>
          <cell r="AW31">
            <v>8.2789000000000013E-6</v>
          </cell>
          <cell r="AX31">
            <v>13.239163665</v>
          </cell>
          <cell r="AY31">
            <v>1.6219499999999999E-5</v>
          </cell>
          <cell r="AZ31">
            <v>1.4553572500000001E-3</v>
          </cell>
          <cell r="BA31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3.0589999999999998E-6</v>
          </cell>
          <cell r="G39">
            <v>8.0499999999999992E-7</v>
          </cell>
          <cell r="H39">
            <v>0</v>
          </cell>
          <cell r="I39">
            <v>2.8332779999999995E-2</v>
          </cell>
          <cell r="J39">
            <v>8.5880942000000002E-2</v>
          </cell>
          <cell r="K39">
            <v>0.11430178899999997</v>
          </cell>
          <cell r="L39">
            <v>0.15860222699999998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3.2199999999999995E-7</v>
          </cell>
          <cell r="V39">
            <v>0</v>
          </cell>
          <cell r="W39">
            <v>1.61E-9</v>
          </cell>
          <cell r="X39">
            <v>7.8889999999999998E-7</v>
          </cell>
          <cell r="Y39">
            <v>1.4489999999999998E-8</v>
          </cell>
          <cell r="Z39">
            <v>6.4400000000000001E-9</v>
          </cell>
          <cell r="AA39">
            <v>6.4400000000000001E-9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1.0000956000000001E-3</v>
          </cell>
          <cell r="AG39">
            <v>5.623332E-4</v>
          </cell>
          <cell r="AH39">
            <v>0</v>
          </cell>
          <cell r="AI39">
            <v>3.1208683375000001</v>
          </cell>
          <cell r="AJ39">
            <v>10.474537528000001</v>
          </cell>
          <cell r="AK39">
            <v>13.482348809599999</v>
          </cell>
          <cell r="AL39">
            <v>11.6160458886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3.47045E-5</v>
          </cell>
          <cell r="AV39">
            <v>0</v>
          </cell>
          <cell r="AW39">
            <v>2.8384800000000003E-5</v>
          </cell>
          <cell r="AX39">
            <v>1.0529999999999999E-6</v>
          </cell>
          <cell r="AY39">
            <v>1.0812999999999999E-6</v>
          </cell>
          <cell r="AZ39">
            <v>0</v>
          </cell>
          <cell r="BA39">
            <v>0</v>
          </cell>
        </row>
        <row r="79">
          <cell r="B79">
            <v>0.34849890604999995</v>
          </cell>
          <cell r="C79">
            <v>0.56172996600000002</v>
          </cell>
          <cell r="D79">
            <v>0.694530816</v>
          </cell>
          <cell r="E79">
            <v>0.5319153419999999</v>
          </cell>
          <cell r="F79">
            <v>0.68374751899999986</v>
          </cell>
          <cell r="G79">
            <v>0.60625020004999997</v>
          </cell>
          <cell r="H79">
            <v>0.44702873600000004</v>
          </cell>
          <cell r="I79">
            <v>0.4356059263</v>
          </cell>
          <cell r="J79">
            <v>0.44114738645000007</v>
          </cell>
          <cell r="K79">
            <v>0.29170480824999995</v>
          </cell>
          <cell r="L79">
            <v>0.39808602399999998</v>
          </cell>
          <cell r="M79">
            <v>0.38148096699999995</v>
          </cell>
          <cell r="N79">
            <v>0.36842209599999998</v>
          </cell>
          <cell r="O79">
            <v>0.4474191609999999</v>
          </cell>
          <cell r="P79">
            <v>0.37689163899999995</v>
          </cell>
          <cell r="Q79">
            <v>0.35504299599999994</v>
          </cell>
          <cell r="R79">
            <v>0.35505458799999995</v>
          </cell>
          <cell r="S79">
            <v>0.333501196</v>
          </cell>
          <cell r="T79">
            <v>0.36234434599999993</v>
          </cell>
          <cell r="U79">
            <v>0.39486281385714284</v>
          </cell>
          <cell r="V79">
            <v>0.45330775209999996</v>
          </cell>
          <cell r="W79">
            <v>0.50312106354999997</v>
          </cell>
          <cell r="X79">
            <v>0.32338294974999998</v>
          </cell>
          <cell r="Y79">
            <v>0.59809984828999996</v>
          </cell>
          <cell r="Z79">
            <v>0.69788388733000006</v>
          </cell>
          <cell r="AA79">
            <v>0.69788388733000006</v>
          </cell>
          <cell r="AB79">
            <v>10.557699209696999</v>
          </cell>
          <cell r="AC79">
            <v>15.870680414399999</v>
          </cell>
          <cell r="AD79">
            <v>22.1147084304</v>
          </cell>
          <cell r="AE79">
            <v>28.408552961600002</v>
          </cell>
          <cell r="AF79">
            <v>37.0234955755</v>
          </cell>
          <cell r="AG79">
            <v>37.069449931800001</v>
          </cell>
          <cell r="AH79">
            <v>31.269462400000002</v>
          </cell>
          <cell r="AI79">
            <v>43.461509798000002</v>
          </cell>
          <cell r="AJ79">
            <v>40.883723173200003</v>
          </cell>
          <cell r="AK79">
            <v>18.5696154028</v>
          </cell>
          <cell r="AL79">
            <v>22.771886953499997</v>
          </cell>
          <cell r="AM79">
            <v>27.846774864</v>
          </cell>
          <cell r="AN79">
            <v>22.977579046399999</v>
          </cell>
          <cell r="AO79">
            <v>28.252336618800005</v>
          </cell>
          <cell r="AP79">
            <v>26.099798681000003</v>
          </cell>
          <cell r="AQ79">
            <v>19.674011258999997</v>
          </cell>
          <cell r="AR79">
            <v>19.1576728569</v>
          </cell>
          <cell r="AS79">
            <v>18.0511690216</v>
          </cell>
          <cell r="AT79">
            <v>23.142909067999998</v>
          </cell>
          <cell r="AU79">
            <v>25.6741685585</v>
          </cell>
          <cell r="AV79">
            <v>25.649531034399999</v>
          </cell>
          <cell r="AW79">
            <v>29.974858543700005</v>
          </cell>
          <cell r="AX79">
            <v>23.539009454999999</v>
          </cell>
          <cell r="AY79">
            <v>46.135502709999997</v>
          </cell>
          <cell r="AZ79">
            <v>51.089814190050006</v>
          </cell>
          <cell r="BA79">
            <v>0</v>
          </cell>
        </row>
        <row r="91">
          <cell r="B91">
            <v>6.0508261999999997E-3</v>
          </cell>
          <cell r="C91">
            <v>8.7517083800000034E-2</v>
          </cell>
          <cell r="D91">
            <v>1.6189465399999999E-2</v>
          </cell>
          <cell r="E91">
            <v>1.2678289999999999E-4</v>
          </cell>
          <cell r="F91">
            <v>3.8930282999999989E-2</v>
          </cell>
          <cell r="G91">
            <v>3.1073872849999996E-2</v>
          </cell>
          <cell r="H91">
            <v>8.4574105000000011E-2</v>
          </cell>
          <cell r="I91">
            <v>0.14328384060000002</v>
          </cell>
          <cell r="J91">
            <v>8.9445965000000002E-2</v>
          </cell>
          <cell r="K91">
            <v>5.0745589999999993E-3</v>
          </cell>
          <cell r="L91">
            <v>6.6773139999999984E-3</v>
          </cell>
          <cell r="M91">
            <v>2.9013809999999998E-2</v>
          </cell>
          <cell r="N91">
            <v>8.1102964166666642E-3</v>
          </cell>
          <cell r="O91">
            <v>4.5824707142857134E-4</v>
          </cell>
          <cell r="P91">
            <v>3.1217899999999989E-4</v>
          </cell>
          <cell r="Q91">
            <v>3.9573799999999986E-4</v>
          </cell>
          <cell r="R91">
            <v>1.4276483333333341E-4</v>
          </cell>
          <cell r="S91">
            <v>1.9215541666666659E-4</v>
          </cell>
          <cell r="T91">
            <v>9.1191863636363597E-5</v>
          </cell>
          <cell r="U91">
            <v>7.1297566928571421E-2</v>
          </cell>
          <cell r="V91">
            <v>8.808086049000001E-2</v>
          </cell>
          <cell r="W91">
            <v>4.9191307269999998E-2</v>
          </cell>
          <cell r="X91">
            <v>8.3301480499999997E-3</v>
          </cell>
          <cell r="Y91">
            <v>6.0972335759999996E-2</v>
          </cell>
          <cell r="Z91">
            <v>4.7095476890000001E-2</v>
          </cell>
          <cell r="AA91">
            <v>4.7095476890000001E-2</v>
          </cell>
          <cell r="AB91">
            <v>0.22922227434</v>
          </cell>
          <cell r="AC91">
            <v>2.4195529599999999</v>
          </cell>
          <cell r="AD91">
            <v>0.47862867840000001</v>
          </cell>
          <cell r="AE91">
            <v>3.31577344E-2</v>
          </cell>
          <cell r="AF91">
            <v>1.7533367572</v>
          </cell>
          <cell r="AG91">
            <v>1.9620551808000002</v>
          </cell>
          <cell r="AH91">
            <v>5.4091248000000007</v>
          </cell>
          <cell r="AI91">
            <v>13.729013901</v>
          </cell>
          <cell r="AJ91">
            <v>7.1547816108000006</v>
          </cell>
          <cell r="AK91">
            <v>0.69688671359999999</v>
          </cell>
          <cell r="AL91">
            <v>0.57754518210000005</v>
          </cell>
          <cell r="AM91">
            <v>2.0728550400000003</v>
          </cell>
          <cell r="AN91">
            <v>0.59112748640000001</v>
          </cell>
          <cell r="AO91">
            <v>0.1982574399</v>
          </cell>
          <cell r="AP91">
            <v>0.11693191300000005</v>
          </cell>
          <cell r="AQ91">
            <v>0.13441592499999994</v>
          </cell>
          <cell r="AR91">
            <v>3.8061863400000007E-2</v>
          </cell>
          <cell r="AS91">
            <v>4.9476341199999996E-2</v>
          </cell>
          <cell r="AT91">
            <v>4.4764624000000003E-2</v>
          </cell>
          <cell r="AU91">
            <v>1.9515515825</v>
          </cell>
          <cell r="AV91">
            <v>1.0349131540000001</v>
          </cell>
          <cell r="AW91">
            <v>0.7441039839000001</v>
          </cell>
          <cell r="AX91">
            <v>0.74334744900000005</v>
          </cell>
          <cell r="AY91">
            <v>4.7015637657999996</v>
          </cell>
          <cell r="AZ91">
            <v>3.6136899235000004</v>
          </cell>
          <cell r="BA91">
            <v>0</v>
          </cell>
        </row>
        <row r="126">
          <cell r="B126">
            <v>9.4317020000000001E-2</v>
          </cell>
          <cell r="C126">
            <v>0.17420586399999999</v>
          </cell>
          <cell r="D126">
            <v>0.15949964099999997</v>
          </cell>
          <cell r="E126">
            <v>0.27596752399999996</v>
          </cell>
          <cell r="F126">
            <v>0.614803616</v>
          </cell>
          <cell r="G126">
            <v>0.572191746</v>
          </cell>
          <cell r="H126">
            <v>0.6060986679999999</v>
          </cell>
          <cell r="I126">
            <v>0.48213752299999996</v>
          </cell>
          <cell r="J126">
            <v>0.55480487299999992</v>
          </cell>
          <cell r="K126">
            <v>0.35730005499999995</v>
          </cell>
          <cell r="L126">
            <v>0.74499658799999979</v>
          </cell>
          <cell r="M126">
            <v>0.70741950999999992</v>
          </cell>
          <cell r="N126">
            <v>0.6714809708181817</v>
          </cell>
          <cell r="O126">
            <v>0.59492832699999998</v>
          </cell>
          <cell r="P126">
            <v>0.24814141099999992</v>
          </cell>
          <cell r="Q126">
            <v>0.19474447299999997</v>
          </cell>
          <cell r="R126">
            <v>0.16205471099999999</v>
          </cell>
          <cell r="S126">
            <v>0.15062387199999996</v>
          </cell>
          <cell r="T126">
            <v>0.42023946299999992</v>
          </cell>
          <cell r="U126">
            <v>0.46467079399999994</v>
          </cell>
          <cell r="V126">
            <v>0.42148459352999995</v>
          </cell>
          <cell r="W126">
            <v>0.49209574651999999</v>
          </cell>
          <cell r="X126">
            <v>0.34802103091000003</v>
          </cell>
          <cell r="Y126">
            <v>0.64154851417999992</v>
          </cell>
          <cell r="Z126">
            <v>0.99405640900999992</v>
          </cell>
          <cell r="AA126">
            <v>0.99405640900999992</v>
          </cell>
          <cell r="AB126">
            <v>2.784966584448</v>
          </cell>
          <cell r="AC126">
            <v>4.8038452523999995</v>
          </cell>
          <cell r="AD126">
            <v>5.3988010751999997</v>
          </cell>
          <cell r="AE126">
            <v>11.429537336000001</v>
          </cell>
          <cell r="AF126">
            <v>25.753158284000001</v>
          </cell>
          <cell r="AG126">
            <v>27.1499395596</v>
          </cell>
          <cell r="AH126">
            <v>30.488479200000004</v>
          </cell>
          <cell r="AI126">
            <v>34.975394355500008</v>
          </cell>
          <cell r="AJ126">
            <v>39.057441108800006</v>
          </cell>
          <cell r="AK126">
            <v>19.295442821599998</v>
          </cell>
          <cell r="AL126">
            <v>35.098649892000005</v>
          </cell>
          <cell r="AM126">
            <v>44.033385168000002</v>
          </cell>
          <cell r="AN126">
            <v>36.362033153600002</v>
          </cell>
          <cell r="AO126">
            <v>31.653232835100006</v>
          </cell>
          <cell r="AP126">
            <v>17.581888443500002</v>
          </cell>
          <cell r="AQ126">
            <v>11.679979437</v>
          </cell>
          <cell r="AR126">
            <v>9.3373877779999983</v>
          </cell>
          <cell r="AS126">
            <v>8.7109698389999988</v>
          </cell>
          <cell r="AT126">
            <v>25.424461709999999</v>
          </cell>
          <cell r="AU126">
            <v>28.068193560000001</v>
          </cell>
          <cell r="AV126">
            <v>20.693991252</v>
          </cell>
          <cell r="AW126">
            <v>26.978311871400003</v>
          </cell>
          <cell r="AX126">
            <v>29.298651993</v>
          </cell>
          <cell r="AY126">
            <v>51.791562424799999</v>
          </cell>
          <cell r="AZ126">
            <v>79.495030108900011</v>
          </cell>
          <cell r="BA126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1.449E-6</v>
          </cell>
          <cell r="G171">
            <v>1.49499999999989E-8</v>
          </cell>
          <cell r="H171">
            <v>2.7318963000000002E-2</v>
          </cell>
          <cell r="I171">
            <v>1.9553300500000002E-2</v>
          </cell>
          <cell r="J171">
            <v>8.5655541999999987E-2</v>
          </cell>
          <cell r="K171">
            <v>2.7971012999999999E-2</v>
          </cell>
          <cell r="L171">
            <v>4.1779499999999989E-4</v>
          </cell>
          <cell r="M171">
            <v>2.3192210999999997E-2</v>
          </cell>
          <cell r="N171">
            <v>4.7207292999999997E-2</v>
          </cell>
          <cell r="O171">
            <v>2.5082833999999998E-2</v>
          </cell>
          <cell r="P171">
            <v>3.3212689999999995E-3</v>
          </cell>
          <cell r="Q171">
            <v>0</v>
          </cell>
          <cell r="R171">
            <v>1.1612174833333331E-2</v>
          </cell>
          <cell r="S171">
            <v>1.0623746E-2</v>
          </cell>
          <cell r="T171">
            <v>8.4363999999999984E-3</v>
          </cell>
          <cell r="U171">
            <v>1.744757E-3</v>
          </cell>
          <cell r="V171">
            <v>1.2396194999999999E-3</v>
          </cell>
          <cell r="W171">
            <v>1.2941852979999998E-2</v>
          </cell>
          <cell r="X171">
            <v>2.0115006730000003E-2</v>
          </cell>
          <cell r="Y171">
            <v>1.4490000000000602E-8</v>
          </cell>
          <cell r="Z171">
            <v>1.066653658E-2</v>
          </cell>
          <cell r="AA171">
            <v>1.066653658E-2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6.2070609999999998E-4</v>
          </cell>
          <cell r="AG171">
            <v>1.6173300000000071E-5</v>
          </cell>
          <cell r="AH171">
            <v>0.67551280000000002</v>
          </cell>
          <cell r="AI171">
            <v>0.48259416500000002</v>
          </cell>
          <cell r="AJ171">
            <v>2.3556332800000002</v>
          </cell>
          <cell r="AK171">
            <v>0.71075660480000002</v>
          </cell>
          <cell r="AL171">
            <v>1.82747745E-2</v>
          </cell>
          <cell r="AM171">
            <v>0.63735782399999996</v>
          </cell>
          <cell r="AN171">
            <v>1.0772739648</v>
          </cell>
          <cell r="AO171">
            <v>0.60386582040000003</v>
          </cell>
          <cell r="AP171">
            <v>7.7354569500000012E-2</v>
          </cell>
          <cell r="AQ171">
            <v>0</v>
          </cell>
          <cell r="AR171">
            <v>0.11306097979999999</v>
          </cell>
          <cell r="AS171">
            <v>0.1401743057</v>
          </cell>
          <cell r="AT171">
            <v>0.18903794600000001</v>
          </cell>
          <cell r="AU171">
            <v>1.5097577000000001E-2</v>
          </cell>
          <cell r="AV171">
            <v>1.1883448800000002E-2</v>
          </cell>
          <cell r="AW171">
            <v>0.32760435190000003</v>
          </cell>
          <cell r="AX171">
            <v>0.54491696999999994</v>
          </cell>
          <cell r="AY171">
            <v>1.1279937779</v>
          </cell>
          <cell r="AZ171">
            <v>0.49694444710000002</v>
          </cell>
          <cell r="BA171">
            <v>0</v>
          </cell>
        </row>
        <row r="194">
          <cell r="B194">
            <v>1.0546718769999999</v>
          </cell>
          <cell r="C194">
            <v>1.055677644</v>
          </cell>
          <cell r="D194">
            <v>0.85979554499999988</v>
          </cell>
          <cell r="E194">
            <v>0.95213162099999993</v>
          </cell>
          <cell r="F194">
            <v>1.262490194</v>
          </cell>
          <cell r="G194">
            <v>1.478936823</v>
          </cell>
          <cell r="H194">
            <v>1.6064597709999999</v>
          </cell>
          <cell r="I194">
            <v>1.509458559</v>
          </cell>
          <cell r="J194">
            <v>1.8555225849999997</v>
          </cell>
          <cell r="K194">
            <v>2.8800721669999994</v>
          </cell>
          <cell r="L194">
            <v>3.212575645999999</v>
          </cell>
          <cell r="M194">
            <v>2.8355072059999999</v>
          </cell>
          <cell r="N194">
            <v>2.8919024469999992</v>
          </cell>
          <cell r="O194">
            <v>2.800250138</v>
          </cell>
          <cell r="P194">
            <v>2.4892762230000001</v>
          </cell>
          <cell r="Q194">
            <v>2.5853642429999999</v>
          </cell>
          <cell r="R194">
            <v>2.5901308089999997</v>
          </cell>
          <cell r="S194">
            <v>2.8070594719999997</v>
          </cell>
          <cell r="T194">
            <v>2.857586907</v>
          </cell>
          <cell r="U194">
            <v>3.721964351</v>
          </cell>
          <cell r="V194">
            <v>4.4460459184399994</v>
          </cell>
          <cell r="W194">
            <v>4.24882569692</v>
          </cell>
          <cell r="X194">
            <v>0.94487295531999993</v>
          </cell>
          <cell r="Y194">
            <v>0</v>
          </cell>
          <cell r="Z194">
            <v>0</v>
          </cell>
          <cell r="AA194">
            <v>0</v>
          </cell>
          <cell r="AB194">
            <v>18.38827586991</v>
          </cell>
          <cell r="AC194">
            <v>18.467546949199999</v>
          </cell>
          <cell r="AD194">
            <v>17.763263371199997</v>
          </cell>
          <cell r="AE194">
            <v>22.034362000000002</v>
          </cell>
          <cell r="AF194">
            <v>34.348487381600002</v>
          </cell>
          <cell r="AG194">
            <v>42.175977815400003</v>
          </cell>
          <cell r="AH194">
            <v>48.537729200000008</v>
          </cell>
          <cell r="AI194">
            <v>52.819307096500005</v>
          </cell>
          <cell r="AJ194">
            <v>85.05086320800001</v>
          </cell>
          <cell r="AK194">
            <v>114.78709543399999</v>
          </cell>
          <cell r="AL194">
            <v>140.06875178790003</v>
          </cell>
          <cell r="AM194">
            <v>146.68500532800002</v>
          </cell>
          <cell r="AN194">
            <v>133.06130515039999</v>
          </cell>
          <cell r="AO194">
            <v>132.06658540020001</v>
          </cell>
          <cell r="AP194">
            <v>110.620302495</v>
          </cell>
          <cell r="AQ194">
            <v>82.519905719999983</v>
          </cell>
          <cell r="AR194">
            <v>77.160547854100002</v>
          </cell>
          <cell r="AS194">
            <v>84.758143112499994</v>
          </cell>
          <cell r="AT194">
            <v>110.52456761799999</v>
          </cell>
          <cell r="AU194">
            <v>137.5422099635</v>
          </cell>
          <cell r="AV194">
            <v>163.6089313116</v>
          </cell>
          <cell r="AW194">
            <v>160.2805991802</v>
          </cell>
          <cell r="AX194">
            <v>27.924254279999996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3.3563618249999996E-2</v>
          </cell>
          <cell r="C225">
            <v>4.8296940999999996E-2</v>
          </cell>
          <cell r="D225">
            <v>1.4976966349999999E-2</v>
          </cell>
          <cell r="E225">
            <v>8.8041124999999987E-4</v>
          </cell>
          <cell r="F225">
            <v>1.3840204E-3</v>
          </cell>
          <cell r="G225">
            <v>1.2735467999999998E-3</v>
          </cell>
          <cell r="H225">
            <v>2.8827325999999997E-2</v>
          </cell>
          <cell r="I225">
            <v>0.14762198904999999</v>
          </cell>
          <cell r="J225">
            <v>0.58818810685</v>
          </cell>
          <cell r="K225">
            <v>3.7205944249999998E-2</v>
          </cell>
          <cell r="L225">
            <v>1.9901854E-2</v>
          </cell>
          <cell r="M225">
            <v>5.0570248454545455E-2</v>
          </cell>
          <cell r="N225">
            <v>7.8759590000000001E-3</v>
          </cell>
          <cell r="O225">
            <v>2.5376497999999997E-2</v>
          </cell>
          <cell r="P225">
            <v>3.8000347000000004E-2</v>
          </cell>
          <cell r="Q225">
            <v>3.0690624999999992E-2</v>
          </cell>
          <cell r="R225">
            <v>6.6189821666666638E-3</v>
          </cell>
          <cell r="S225">
            <v>9.1403725000000001E-4</v>
          </cell>
          <cell r="T225">
            <v>3.2044062358974352E-3</v>
          </cell>
          <cell r="U225">
            <v>3.4536065095238093E-2</v>
          </cell>
          <cell r="V225">
            <v>0.19118067037999997</v>
          </cell>
          <cell r="W225">
            <v>0.24961998025999996</v>
          </cell>
          <cell r="X225">
            <v>0.29455949142999999</v>
          </cell>
          <cell r="Y225">
            <v>3.8115668079999998E-2</v>
          </cell>
          <cell r="Z225">
            <v>0.12512038042000001</v>
          </cell>
          <cell r="AA225">
            <v>0.12512038042000001</v>
          </cell>
          <cell r="AB225">
            <v>0.94280937259199993</v>
          </cell>
          <cell r="AC225">
            <v>1.2946614479999998</v>
          </cell>
          <cell r="AD225">
            <v>0.51887908800000004</v>
          </cell>
          <cell r="AE225">
            <v>0.18150556480000002</v>
          </cell>
          <cell r="AF225">
            <v>0.25361877100000002</v>
          </cell>
          <cell r="AG225">
            <v>0.22309201200000001</v>
          </cell>
          <cell r="AH225">
            <v>2.2588244</v>
          </cell>
          <cell r="AI225">
            <v>9.9898266720000013</v>
          </cell>
          <cell r="AJ225">
            <v>39.792748448400005</v>
          </cell>
          <cell r="AK225">
            <v>2.1636611832000003</v>
          </cell>
          <cell r="AL225">
            <v>1.0806138639</v>
          </cell>
          <cell r="AM225">
            <v>3.8275977120000002</v>
          </cell>
          <cell r="AN225">
            <v>1.0625707136</v>
          </cell>
          <cell r="AO225">
            <v>0.90475484400000017</v>
          </cell>
          <cell r="AP225">
            <v>1.7251582159999999</v>
          </cell>
          <cell r="AQ225">
            <v>1.123816988</v>
          </cell>
          <cell r="AR225">
            <v>0.31025742859999994</v>
          </cell>
          <cell r="AS225">
            <v>0.17395120599999997</v>
          </cell>
          <cell r="AT225">
            <v>0.27205870300000001</v>
          </cell>
          <cell r="AU225">
            <v>2.2278800065</v>
          </cell>
          <cell r="AV225">
            <v>6.2556900516000002</v>
          </cell>
          <cell r="AW225">
            <v>7.538736772500001</v>
          </cell>
          <cell r="AX225">
            <v>13.513243769999999</v>
          </cell>
          <cell r="AY225">
            <v>8.1713289536999998</v>
          </cell>
          <cell r="AZ225">
            <v>14.307073935650003</v>
          </cell>
          <cell r="BA225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0.10670033499999999</v>
          </cell>
          <cell r="J248">
            <v>0.47448551499999997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1.6099999999999997E-7</v>
          </cell>
          <cell r="R248">
            <v>3.2199999999999995E-7</v>
          </cell>
          <cell r="S248">
            <v>0</v>
          </cell>
          <cell r="T248">
            <v>0</v>
          </cell>
          <cell r="U248">
            <v>1.6428571428571427E-8</v>
          </cell>
          <cell r="V248">
            <v>0</v>
          </cell>
          <cell r="W248">
            <v>0</v>
          </cell>
          <cell r="X248">
            <v>3.7512999999999995E-7</v>
          </cell>
          <cell r="Y248">
            <v>0</v>
          </cell>
          <cell r="Z248">
            <v>2.0608E-7</v>
          </cell>
          <cell r="AA248">
            <v>2.0608E-7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8.0227959895000005</v>
          </cell>
          <cell r="AJ248">
            <v>48.171834274800005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1.1095E-5</v>
          </cell>
          <cell r="AR248">
            <v>4.7596699999999998E-5</v>
          </cell>
          <cell r="AS248">
            <v>0</v>
          </cell>
          <cell r="AT248">
            <v>0</v>
          </cell>
          <cell r="AU248">
            <v>1.1195E-6</v>
          </cell>
          <cell r="AV248">
            <v>0</v>
          </cell>
          <cell r="AW248">
            <v>0</v>
          </cell>
          <cell r="AX248">
            <v>5.3702999999999997E-5</v>
          </cell>
          <cell r="AY248">
            <v>8.6503999999999994E-6</v>
          </cell>
          <cell r="AZ248">
            <v>2.9539965000000001E-4</v>
          </cell>
          <cell r="BA248">
            <v>0</v>
          </cell>
        </row>
        <row r="263">
          <cell r="B263">
            <v>1.5397248363</v>
          </cell>
          <cell r="C263">
            <v>1.9328253941000002</v>
          </cell>
          <cell r="D263">
            <v>1.7752816857499996</v>
          </cell>
          <cell r="E263">
            <v>1.7636130957499996</v>
          </cell>
          <cell r="F263">
            <v>2.6474179520500001</v>
          </cell>
          <cell r="G263">
            <v>2.7364620575999994</v>
          </cell>
          <cell r="H263">
            <v>2.8774953159999996</v>
          </cell>
          <cell r="I263">
            <v>3.0190675552499999</v>
          </cell>
          <cell r="J263">
            <v>4.5171763123000002</v>
          </cell>
          <cell r="K263">
            <v>3.7847438796111104</v>
          </cell>
          <cell r="L263">
            <v>4.7227789526666664</v>
          </cell>
          <cell r="M263">
            <v>4.1853711071779074</v>
          </cell>
          <cell r="N263">
            <v>3.998592233401514</v>
          </cell>
          <cell r="O263">
            <v>3.8948371995408158</v>
          </cell>
          <cell r="P263">
            <v>3.1851776452424243</v>
          </cell>
          <cell r="Q263">
            <v>3.2267219071484128</v>
          </cell>
          <cell r="R263">
            <v>3.1841095394230767</v>
          </cell>
          <cell r="S263">
            <v>3.3307385492666666</v>
          </cell>
          <cell r="T263">
            <v>3.8106019588390443</v>
          </cell>
          <cell r="U263">
            <v>4.808187167999999</v>
          </cell>
          <cell r="V263">
            <v>5.6323146487999987</v>
          </cell>
          <cell r="W263">
            <v>5.621625139297274</v>
          </cell>
          <cell r="X263">
            <v>2.2655142321113724</v>
          </cell>
          <cell r="Y263">
            <v>1.5479122083999997</v>
          </cell>
          <cell r="Z263">
            <v>1.9895266147457147</v>
          </cell>
          <cell r="AA263">
            <v>1.9895266147457147</v>
          </cell>
          <cell r="AB263">
            <v>33.009656154165</v>
          </cell>
          <cell r="AC263">
            <v>43.081940608799997</v>
          </cell>
          <cell r="AD263">
            <v>47.199521875199991</v>
          </cell>
          <cell r="AE263">
            <v>62.292834497600005</v>
          </cell>
          <cell r="AF263">
            <v>101.65341863040001</v>
          </cell>
          <cell r="AG263">
            <v>110.62841631270001</v>
          </cell>
          <cell r="AH263">
            <v>122.54781560000002</v>
          </cell>
          <cell r="AI263">
            <v>178.34008822749999</v>
          </cell>
          <cell r="AJ263">
            <v>297.41217265720002</v>
          </cell>
          <cell r="AK263">
            <v>174.4548094564</v>
          </cell>
          <cell r="AL263">
            <v>221.88289022910004</v>
          </cell>
          <cell r="AM263">
            <v>234.64296163200004</v>
          </cell>
          <cell r="AN263">
            <v>195.51167767999999</v>
          </cell>
          <cell r="AO263">
            <v>194.13754354620002</v>
          </cell>
          <cell r="AP263">
            <v>157.57932472350001</v>
          </cell>
          <cell r="AQ263">
            <v>116.87775338749999</v>
          </cell>
          <cell r="AR263">
            <v>108.20334361549997</v>
          </cell>
          <cell r="AS263">
            <v>113.23746777199999</v>
          </cell>
          <cell r="AT263">
            <v>168.77045424300002</v>
          </cell>
          <cell r="AU263">
            <v>199.42727212450001</v>
          </cell>
          <cell r="AV263">
            <v>219.86863308580001</v>
          </cell>
          <cell r="AW263">
            <v>229.59407741009997</v>
          </cell>
          <cell r="AX263">
            <v>129.02692572899997</v>
          </cell>
          <cell r="AY263">
            <v>129.2025884974</v>
          </cell>
          <cell r="AZ263">
            <v>158.81739858135001</v>
          </cell>
          <cell r="BA263">
            <v>0</v>
          </cell>
        </row>
        <row r="264">
          <cell r="B264">
            <v>0.4848733718499999</v>
          </cell>
          <cell r="C264">
            <v>0.87694854480000017</v>
          </cell>
          <cell r="D264">
            <v>0.91534188474999989</v>
          </cell>
          <cell r="E264">
            <v>0.81137730774999994</v>
          </cell>
          <cell r="F264">
            <v>1.3847897292999998</v>
          </cell>
          <cell r="G264">
            <v>1.2574927528500002</v>
          </cell>
          <cell r="H264">
            <v>1.2436917879999998</v>
          </cell>
          <cell r="I264">
            <v>1.2604329187499996</v>
          </cell>
          <cell r="J264">
            <v>1.6848528399</v>
          </cell>
          <cell r="K264">
            <v>0.69647967116666654</v>
          </cell>
          <cell r="L264">
            <v>1.1728058416666665</v>
          </cell>
          <cell r="M264">
            <v>1.1689926371779078</v>
          </cell>
          <cell r="N264">
            <v>1.0593656659469695</v>
          </cell>
          <cell r="O264">
            <v>1.0694817368265304</v>
          </cell>
          <cell r="P264">
            <v>0.69243326269696959</v>
          </cell>
          <cell r="Q264">
            <v>0.64105910919841258</v>
          </cell>
          <cell r="R264">
            <v>0.58205242099999988</v>
          </cell>
          <cell r="S264">
            <v>0.51281307533333331</v>
          </cell>
          <cell r="T264">
            <v>0.86339661965023295</v>
          </cell>
          <cell r="U264">
            <v>1.0542184769047616</v>
          </cell>
          <cell r="V264">
            <v>1.18456418633</v>
          </cell>
          <cell r="W264">
            <v>1.3595167763172726</v>
          </cell>
          <cell r="X264">
            <v>1.1088731546699999</v>
          </cell>
          <cell r="Y264">
            <v>1.5473933097699997</v>
          </cell>
          <cell r="Z264">
            <v>1.9787737699100003</v>
          </cell>
          <cell r="AA264">
            <v>1.9787737699100003</v>
          </cell>
          <cell r="AB264">
            <v>14.575694690822999</v>
          </cell>
          <cell r="AC264">
            <v>24.545969819599993</v>
          </cell>
          <cell r="AD264">
            <v>29.398646318400001</v>
          </cell>
          <cell r="AE264">
            <v>40.2193951936</v>
          </cell>
          <cell r="AF264">
            <v>67.244668025500005</v>
          </cell>
          <cell r="AG264">
            <v>68.435037270600006</v>
          </cell>
          <cell r="AH264">
            <v>73.305694800000012</v>
          </cell>
          <cell r="AI264">
            <v>106.78336954450002</v>
          </cell>
          <cell r="AJ264">
            <v>128.22444401440001</v>
          </cell>
          <cell r="AK264">
            <v>41.341659990400004</v>
          </cell>
          <cell r="AL264">
            <v>59.842074137399997</v>
          </cell>
          <cell r="AM264">
            <v>77.953837440000001</v>
          </cell>
          <cell r="AN264">
            <v>61.371585070400009</v>
          </cell>
          <cell r="AO264">
            <v>61.430835195600011</v>
          </cell>
          <cell r="AP264">
            <v>46.8502127645</v>
          </cell>
          <cell r="AQ264">
            <v>34.305295090500003</v>
          </cell>
          <cell r="AR264">
            <v>30.890302575999996</v>
          </cell>
          <cell r="AS264">
            <v>28.272219017899999</v>
          </cell>
          <cell r="AT264">
            <v>52.855582958999982</v>
          </cell>
          <cell r="AU264">
            <v>60.430700679499999</v>
          </cell>
          <cell r="AV264">
            <v>56.086642483399999</v>
          </cell>
          <cell r="AW264">
            <v>68.843990089800016</v>
          </cell>
          <cell r="AX264">
            <v>75.040705583999994</v>
          </cell>
          <cell r="AY264">
            <v>127.83723098739999</v>
          </cell>
          <cell r="AZ264">
            <v>158.23133866035002</v>
          </cell>
          <cell r="BA264">
            <v>0</v>
          </cell>
        </row>
        <row r="266">
          <cell r="B266">
            <v>0</v>
          </cell>
          <cell r="C266">
            <v>1.6099999999999998E-5</v>
          </cell>
          <cell r="D266">
            <v>1.6099999999999997E-7</v>
          </cell>
          <cell r="E266">
            <v>0</v>
          </cell>
          <cell r="F266">
            <v>0</v>
          </cell>
          <cell r="G266">
            <v>0</v>
          </cell>
          <cell r="H266">
            <v>6.4399999999999989E-7</v>
          </cell>
          <cell r="I266">
            <v>0</v>
          </cell>
          <cell r="J266">
            <v>5.1853269999999993E-2</v>
          </cell>
          <cell r="K266">
            <v>0</v>
          </cell>
          <cell r="L266">
            <v>6.0249810999999993E-2</v>
          </cell>
          <cell r="M266">
            <v>8.9559952999999984E-2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1.6099999999999997E-7</v>
          </cell>
          <cell r="V266">
            <v>0</v>
          </cell>
          <cell r="W266">
            <v>0</v>
          </cell>
          <cell r="X266">
            <v>8.5752991926666647E-2</v>
          </cell>
          <cell r="Y266">
            <v>9.8210000000000004E-8</v>
          </cell>
          <cell r="Z266">
            <v>0</v>
          </cell>
          <cell r="AA266">
            <v>0</v>
          </cell>
          <cell r="AB266">
            <v>0</v>
          </cell>
          <cell r="AC266">
            <v>1.3550427999999999E-3</v>
          </cell>
          <cell r="AD266">
            <v>2.3526528000000001E-3</v>
          </cell>
          <cell r="AE266">
            <v>0</v>
          </cell>
          <cell r="AF266">
            <v>0</v>
          </cell>
          <cell r="AG266">
            <v>0</v>
          </cell>
          <cell r="AH266">
            <v>2.5112000000000003E-3</v>
          </cell>
          <cell r="AI266">
            <v>0</v>
          </cell>
          <cell r="AJ266">
            <v>2.7655614188000004</v>
          </cell>
          <cell r="AK266">
            <v>0</v>
          </cell>
          <cell r="AL266">
            <v>1.2357843975</v>
          </cell>
          <cell r="AM266">
            <v>4.4779957919999998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2.7987500000000003E-5</v>
          </cell>
          <cell r="AV266">
            <v>0</v>
          </cell>
          <cell r="AW266">
            <v>0</v>
          </cell>
          <cell r="AX266">
            <v>11.875099040999999</v>
          </cell>
          <cell r="AY266">
            <v>3.6427915699999994E-2</v>
          </cell>
          <cell r="AZ266">
            <v>0</v>
          </cell>
          <cell r="BA266">
            <v>0</v>
          </cell>
        </row>
        <row r="267">
          <cell r="B267">
            <v>1.7951499999999999E-4</v>
          </cell>
          <cell r="C267">
            <v>1.8305699999999998E-4</v>
          </cell>
          <cell r="D267">
            <v>7.5186999999999997E-5</v>
          </cell>
          <cell r="E267">
            <v>1.0416700000000001E-4</v>
          </cell>
          <cell r="F267">
            <v>1.3008799999999999E-4</v>
          </cell>
          <cell r="G267">
            <v>3.2199999999999995E-7</v>
          </cell>
          <cell r="H267">
            <v>1.7548999999999997E-5</v>
          </cell>
          <cell r="I267">
            <v>0</v>
          </cell>
          <cell r="J267">
            <v>6.4399999999999989E-7</v>
          </cell>
          <cell r="K267">
            <v>1.4489999999999998E-6</v>
          </cell>
          <cell r="L267">
            <v>1.6100000000000003E-7</v>
          </cell>
          <cell r="M267">
            <v>0</v>
          </cell>
          <cell r="N267">
            <v>8.0499999999999992E-7</v>
          </cell>
          <cell r="O267">
            <v>3.2199999999999995E-7</v>
          </cell>
          <cell r="P267">
            <v>0</v>
          </cell>
          <cell r="Q267">
            <v>1.6099999999999997E-7</v>
          </cell>
          <cell r="R267">
            <v>1.6099999999999997E-7</v>
          </cell>
          <cell r="S267">
            <v>2.1140833333333333E-5</v>
          </cell>
          <cell r="T267">
            <v>4.652272727272727E-7</v>
          </cell>
          <cell r="U267">
            <v>9.2766666666666671E-6</v>
          </cell>
          <cell r="V267">
            <v>6.6009999999999994E-8</v>
          </cell>
          <cell r="W267">
            <v>4.8300000000000001E-9</v>
          </cell>
          <cell r="X267">
            <v>4.8300000000000001E-9</v>
          </cell>
          <cell r="Y267">
            <v>5.1519999999999994E-8</v>
          </cell>
          <cell r="Z267">
            <v>3.6231571428571427E-7</v>
          </cell>
          <cell r="AA267">
            <v>3.6231571428571427E-7</v>
          </cell>
          <cell r="AB267">
            <v>4.5627405812999997E-2</v>
          </cell>
          <cell r="AC267">
            <v>6.7031181999999995E-2</v>
          </cell>
          <cell r="AD267">
            <v>2.7021465599999999E-2</v>
          </cell>
          <cell r="AE267">
            <v>3.9077304E-2</v>
          </cell>
          <cell r="AF267">
            <v>5.1285997E-2</v>
          </cell>
          <cell r="AG267">
            <v>8.012004000000001E-4</v>
          </cell>
          <cell r="AH267">
            <v>1.8834E-2</v>
          </cell>
          <cell r="AI267">
            <v>0</v>
          </cell>
          <cell r="AJ267">
            <v>3.9917512E-3</v>
          </cell>
          <cell r="AK267">
            <v>1.1855799999999999E-3</v>
          </cell>
          <cell r="AL267">
            <v>6.1512480000000102E-4</v>
          </cell>
          <cell r="AM267">
            <v>0</v>
          </cell>
          <cell r="AN267">
            <v>2.6852319999999996E-4</v>
          </cell>
          <cell r="AO267">
            <v>2.350737E-4</v>
          </cell>
          <cell r="AP267">
            <v>0</v>
          </cell>
          <cell r="AQ267">
            <v>5.5474999999999993E-5</v>
          </cell>
          <cell r="AR267">
            <v>2.3244899999999998E-5</v>
          </cell>
          <cell r="AS267">
            <v>5.1243191999999996E-3</v>
          </cell>
          <cell r="AT267">
            <v>1.05109E-4</v>
          </cell>
          <cell r="AU267">
            <v>1.85837E-4</v>
          </cell>
          <cell r="AV267">
            <v>6.6818699999999999E-4</v>
          </cell>
          <cell r="AW267">
            <v>7.8058200000000004E-5</v>
          </cell>
          <cell r="AX267">
            <v>1.3794299999999999E-4</v>
          </cell>
          <cell r="AY267">
            <v>8.6503999999999994E-6</v>
          </cell>
          <cell r="AZ267">
            <v>1.6447160000000001E-4</v>
          </cell>
          <cell r="BA267">
            <v>0</v>
          </cell>
        </row>
        <row r="268">
          <cell r="B268">
            <v>7.2450000000000004E-8</v>
          </cell>
          <cell r="C268">
            <v>4.8300000000000002E-8</v>
          </cell>
          <cell r="D268">
            <v>0</v>
          </cell>
          <cell r="E268">
            <v>0</v>
          </cell>
          <cell r="F268">
            <v>4.0767499999999996E-6</v>
          </cell>
          <cell r="G268">
            <v>3.09994E-5</v>
          </cell>
          <cell r="H268">
            <v>6.601E-6</v>
          </cell>
          <cell r="I268">
            <v>2.8338805999999994E-2</v>
          </cell>
          <cell r="J268">
            <v>8.5881305399999996E-2</v>
          </cell>
          <cell r="K268">
            <v>0.11430344244444442</v>
          </cell>
          <cell r="L268">
            <v>0.158603998</v>
          </cell>
          <cell r="M268">
            <v>6.4399999999999968E-7</v>
          </cell>
          <cell r="N268">
            <v>7.4018181818181735E-7</v>
          </cell>
          <cell r="O268">
            <v>2.2168714285714284E-5</v>
          </cell>
          <cell r="P268">
            <v>3.8095666666666675E-5</v>
          </cell>
          <cell r="Q268">
            <v>1.8354000000000001E-5</v>
          </cell>
          <cell r="R268">
            <v>3.5443589743589744E-5</v>
          </cell>
          <cell r="S268">
            <v>1.6617499999999998E-5</v>
          </cell>
          <cell r="T268">
            <v>1.6870499999999997E-5</v>
          </cell>
          <cell r="U268">
            <v>2.5115999999999995E-5</v>
          </cell>
          <cell r="V268">
            <v>7.6848519999999989E-5</v>
          </cell>
          <cell r="W268">
            <v>8.6842020000000008E-5</v>
          </cell>
          <cell r="X268">
            <v>1.2856493999999997E-4</v>
          </cell>
          <cell r="Y268">
            <v>2.4190441666666662E-4</v>
          </cell>
          <cell r="Z268">
            <v>2.2557020000000002E-5</v>
          </cell>
          <cell r="AA268">
            <v>2.2557020000000002E-5</v>
          </cell>
          <cell r="AB268">
            <v>5.8187618999999997E-5</v>
          </cell>
          <cell r="AC268">
            <v>3.7615199999999999E-5</v>
          </cell>
          <cell r="AD268">
            <v>0</v>
          </cell>
          <cell r="AE268">
            <v>0</v>
          </cell>
          <cell r="AF268">
            <v>6.938474200000001E-3</v>
          </cell>
          <cell r="AG268">
            <v>1.4973987600000002E-2</v>
          </cell>
          <cell r="AH268">
            <v>7.5336000000000005E-3</v>
          </cell>
          <cell r="AI268">
            <v>3.126677887</v>
          </cell>
          <cell r="AJ268">
            <v>10.474952293600001</v>
          </cell>
          <cell r="AK268">
            <v>13.4899853396</v>
          </cell>
          <cell r="AL268">
            <v>11.6207375409</v>
          </cell>
          <cell r="AM268">
            <v>5.0808000000000016E-4</v>
          </cell>
          <cell r="AN268">
            <v>3.5588960000000006E-4</v>
          </cell>
          <cell r="AO268">
            <v>3.6022056300000001E-2</v>
          </cell>
          <cell r="AP268">
            <v>1.6034994999999996E-2</v>
          </cell>
          <cell r="AQ268">
            <v>2.3247353499999998E-2</v>
          </cell>
          <cell r="AR268">
            <v>6.4366234999999996E-3</v>
          </cell>
          <cell r="AS268">
            <v>2.8252667299999999E-2</v>
          </cell>
          <cell r="AT268">
            <v>2.5873348000000001E-2</v>
          </cell>
          <cell r="AU268">
            <v>3.6829311000000003E-2</v>
          </cell>
          <cell r="AV268">
            <v>0.12515085400000001</v>
          </cell>
          <cell r="AW268">
            <v>8.108591200000001E-2</v>
          </cell>
          <cell r="AX268">
            <v>0.133875261</v>
          </cell>
          <cell r="AY268">
            <v>0.1353830852</v>
          </cell>
          <cell r="AZ268">
            <v>1.8200081E-2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6.8907999999999985E-5</v>
          </cell>
          <cell r="E269">
            <v>0</v>
          </cell>
          <cell r="F269">
            <v>2.4149999999999993E-6</v>
          </cell>
          <cell r="G269">
            <v>1.1269999999999998E-6</v>
          </cell>
          <cell r="H269">
            <v>0</v>
          </cell>
          <cell r="I269">
            <v>0.20128316600000001</v>
          </cell>
          <cell r="J269">
            <v>0.74212483099999993</v>
          </cell>
          <cell r="K269">
            <v>6.5866548999999996E-2</v>
          </cell>
          <cell r="L269">
            <v>0.11812569999999999</v>
          </cell>
          <cell r="M269">
            <v>6.8118455999999994E-2</v>
          </cell>
          <cell r="N269">
            <v>0</v>
          </cell>
          <cell r="O269">
            <v>0</v>
          </cell>
          <cell r="P269">
            <v>2.2435454545454546E-6</v>
          </cell>
          <cell r="Q269">
            <v>6.4399999999999989E-7</v>
          </cell>
          <cell r="R269">
            <v>3.2199999999999995E-7</v>
          </cell>
          <cell r="S269">
            <v>7.2726000000000005E-6</v>
          </cell>
          <cell r="T269">
            <v>7.4679938461538461E-2</v>
          </cell>
          <cell r="U269">
            <v>1.6428571428571427E-8</v>
          </cell>
          <cell r="V269">
            <v>0</v>
          </cell>
          <cell r="W269">
            <v>4.8299999999999996E-8</v>
          </cell>
          <cell r="X269">
            <v>0.10504769897999999</v>
          </cell>
          <cell r="Y269">
            <v>8.6779000000000002E-7</v>
          </cell>
          <cell r="Z269">
            <v>5.4256999999999991E-7</v>
          </cell>
          <cell r="AA269">
            <v>5.4256999999999991E-7</v>
          </cell>
          <cell r="AB269">
            <v>0</v>
          </cell>
          <cell r="AC269">
            <v>0</v>
          </cell>
          <cell r="AD269">
            <v>8.2380671999999992E-3</v>
          </cell>
          <cell r="AE269">
            <v>0</v>
          </cell>
          <cell r="AF269">
            <v>1.4180460000000001E-3</v>
          </cell>
          <cell r="AG269">
            <v>6.6932580000000008E-4</v>
          </cell>
          <cell r="AH269">
            <v>0</v>
          </cell>
          <cell r="AI269">
            <v>15.128091567000002</v>
          </cell>
          <cell r="AJ269">
            <v>67.929662816000004</v>
          </cell>
          <cell r="AK269">
            <v>4.1234053959999999</v>
          </cell>
          <cell r="AL269">
            <v>9.0966524661000001</v>
          </cell>
          <cell r="AM269">
            <v>4.888257168</v>
          </cell>
          <cell r="AN269">
            <v>0</v>
          </cell>
          <cell r="AO269">
            <v>0</v>
          </cell>
          <cell r="AP269">
            <v>1.4254805E-3</v>
          </cell>
          <cell r="AQ269">
            <v>3.5503999999999998E-5</v>
          </cell>
          <cell r="AR269">
            <v>4.7596699999999998E-5</v>
          </cell>
          <cell r="AS269">
            <v>8.7416185999999989E-3</v>
          </cell>
          <cell r="AT269">
            <v>4.7381129499999997</v>
          </cell>
          <cell r="AU269">
            <v>1.1195E-6</v>
          </cell>
          <cell r="AV269">
            <v>0</v>
          </cell>
          <cell r="AW269">
            <v>8.2789000000000013E-6</v>
          </cell>
          <cell r="AX269">
            <v>13.239218421</v>
          </cell>
          <cell r="AY269">
            <v>1.5224703999999999E-3</v>
          </cell>
          <cell r="AZ269">
            <v>1.8513875500000001E-3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8.0499999999999992E-7</v>
          </cell>
          <cell r="J273">
            <v>1.1285294999999999E-2</v>
          </cell>
          <cell r="K273">
            <v>4.9587999999999987E-5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1.0191299999999998E-4</v>
          </cell>
          <cell r="Q273">
            <v>2.7933499999999991E-4</v>
          </cell>
          <cell r="R273">
            <v>2.7820799999999995E-4</v>
          </cell>
          <cell r="S273">
            <v>1.9706399999999997E-4</v>
          </cell>
          <cell r="T273">
            <v>6.4847579999999993E-3</v>
          </cell>
          <cell r="U273">
            <v>3.0225012999999998E-2</v>
          </cell>
          <cell r="V273">
            <v>3.8801000000000005E-4</v>
          </cell>
          <cell r="W273">
            <v>2.5386480000000002E-4</v>
          </cell>
          <cell r="X273">
            <v>6.8570221999999994E-4</v>
          </cell>
          <cell r="Y273">
            <v>2.7588959999999996E-4</v>
          </cell>
          <cell r="Z273">
            <v>6.2608070000000013E-5</v>
          </cell>
          <cell r="AA273">
            <v>6.2608070000000013E-5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4.7967500000000004E-5</v>
          </cell>
          <cell r="AJ273">
            <v>0.60706387520000016</v>
          </cell>
          <cell r="AK273">
            <v>7.2111159999999996E-4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1.3833670500000001E-2</v>
          </cell>
          <cell r="AQ273">
            <v>2.9155441000000004E-2</v>
          </cell>
          <cell r="AR273">
            <v>3.2924740500000001E-2</v>
          </cell>
          <cell r="AS273">
            <v>2.42422323E-2</v>
          </cell>
          <cell r="AT273">
            <v>0.43717431299999998</v>
          </cell>
          <cell r="AU273">
            <v>1.4022196494999999</v>
          </cell>
          <cell r="AV273">
            <v>3.5356801E-2</v>
          </cell>
          <cell r="AW273">
            <v>5.8833411500000009E-2</v>
          </cell>
          <cell r="AX273">
            <v>0.26322156899999999</v>
          </cell>
          <cell r="AY273">
            <v>6.3995659199999999E-2</v>
          </cell>
          <cell r="AZ273">
            <v>6.8455893250000011E-2</v>
          </cell>
          <cell r="BA273">
            <v>0</v>
          </cell>
        </row>
      </sheetData>
      <sheetData sheetId="27">
        <row r="79">
          <cell r="B79">
            <v>0</v>
          </cell>
          <cell r="C79">
            <v>0</v>
          </cell>
          <cell r="D79">
            <v>0.67322799999999994</v>
          </cell>
          <cell r="E79">
            <v>0.76371213999999998</v>
          </cell>
          <cell r="F79">
            <v>0.47562299999999996</v>
          </cell>
          <cell r="G79">
            <v>0.39540383999999995</v>
          </cell>
          <cell r="H79">
            <v>0.52075099999999996</v>
          </cell>
          <cell r="I79">
            <v>0.46177799999999997</v>
          </cell>
          <cell r="J79">
            <v>0.51916772</v>
          </cell>
          <cell r="K79">
            <v>0.40813499999999997</v>
          </cell>
          <cell r="L79">
            <v>0.75931700000000002</v>
          </cell>
          <cell r="M79">
            <v>0.92253478</v>
          </cell>
          <cell r="N79">
            <v>0.80701699999999987</v>
          </cell>
          <cell r="O79">
            <v>0.91131699999999993</v>
          </cell>
          <cell r="P79">
            <v>0.63335600000000003</v>
          </cell>
          <cell r="Q79">
            <v>0.43768999999999997</v>
          </cell>
          <cell r="R79">
            <v>0.47265799999999997</v>
          </cell>
          <cell r="S79">
            <v>0.122775</v>
          </cell>
          <cell r="T79">
            <v>0.216618</v>
          </cell>
          <cell r="U79">
            <v>0.28287699999999999</v>
          </cell>
          <cell r="V79">
            <v>0.259272</v>
          </cell>
          <cell r="W79">
            <v>0.33353500000000003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23.201409916799999</v>
          </cell>
          <cell r="AE79">
            <v>31.709188683200001</v>
          </cell>
          <cell r="AF79">
            <v>24.442454634500002</v>
          </cell>
          <cell r="AG79">
            <v>22.639035747900003</v>
          </cell>
          <cell r="AH79">
            <v>30.506057600000002</v>
          </cell>
          <cell r="AI79">
            <v>46.545451383500001</v>
          </cell>
          <cell r="AJ79">
            <v>55.583138113600008</v>
          </cell>
          <cell r="AK79">
            <v>30.073917433999998</v>
          </cell>
          <cell r="AL79">
            <v>56.198632941900001</v>
          </cell>
          <cell r="AM79">
            <v>78.438037679999994</v>
          </cell>
          <cell r="AN79">
            <v>57.011753743999996</v>
          </cell>
          <cell r="AO79">
            <v>60.113690692500001</v>
          </cell>
          <cell r="AP79">
            <v>44.597822053000002</v>
          </cell>
          <cell r="AQ79">
            <v>23.895727548</v>
          </cell>
          <cell r="AR79">
            <v>23.2134662538</v>
          </cell>
          <cell r="AS79">
            <v>5.7492466459999996</v>
          </cell>
          <cell r="AT79">
            <v>15.318867919000001</v>
          </cell>
          <cell r="AU79">
            <v>19.150124459000001</v>
          </cell>
          <cell r="AV79">
            <v>13.910800116600001</v>
          </cell>
          <cell r="AW79">
            <v>19.919157583500002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0</v>
          </cell>
          <cell r="C91">
            <v>0</v>
          </cell>
          <cell r="D91">
            <v>1.9370025999999999E-2</v>
          </cell>
          <cell r="E91">
            <v>3.1551177999999999E-2</v>
          </cell>
          <cell r="F91">
            <v>3.1101187999999995E-2</v>
          </cell>
          <cell r="G91">
            <v>8.3165119999999995E-2</v>
          </cell>
          <cell r="H91">
            <v>6.4662999999999998E-2</v>
          </cell>
          <cell r="I91">
            <v>5.0373196999999988E-2</v>
          </cell>
          <cell r="J91">
            <v>0.11739299999999997</v>
          </cell>
          <cell r="K91">
            <v>4.9579999999999997E-3</v>
          </cell>
          <cell r="L91">
            <v>1.1999999999999999E-3</v>
          </cell>
          <cell r="M91">
            <v>8.8499999999999994E-4</v>
          </cell>
          <cell r="N91">
            <v>1.9999999999999999E-6</v>
          </cell>
          <cell r="O91">
            <v>0</v>
          </cell>
          <cell r="P91">
            <v>0</v>
          </cell>
          <cell r="Q91">
            <v>4.9999999999999996E-6</v>
          </cell>
          <cell r="R91">
            <v>1.3999999999999998E-7</v>
          </cell>
          <cell r="S91">
            <v>0</v>
          </cell>
          <cell r="T91">
            <v>1.1419999999999999E-5</v>
          </cell>
          <cell r="U91">
            <v>7.1069999999999996E-3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0.72653568479999997</v>
          </cell>
          <cell r="AE91">
            <v>1.3866543712000001</v>
          </cell>
          <cell r="AF91">
            <v>1.4888326173000002</v>
          </cell>
          <cell r="AG91">
            <v>4.2712976163</v>
          </cell>
          <cell r="AH91">
            <v>4.1497580000000003</v>
          </cell>
          <cell r="AI91">
            <v>5.3520368555000006</v>
          </cell>
          <cell r="AJ91">
            <v>13.078980160800002</v>
          </cell>
          <cell r="AK91">
            <v>0.46837523479999998</v>
          </cell>
          <cell r="AL91">
            <v>0.40022087580000004</v>
          </cell>
          <cell r="AM91">
            <v>0.38509540799999997</v>
          </cell>
          <cell r="AN91">
            <v>5.9576175999999995E-3</v>
          </cell>
          <cell r="AO91">
            <v>0</v>
          </cell>
          <cell r="AP91">
            <v>0</v>
          </cell>
          <cell r="AQ91">
            <v>1.7327061499999998E-2</v>
          </cell>
          <cell r="AR91">
            <v>3.1181372999999997E-3</v>
          </cell>
          <cell r="AS91">
            <v>0</v>
          </cell>
          <cell r="AT91">
            <v>7.3588109999999998E-3</v>
          </cell>
          <cell r="AU91">
            <v>0.5120066835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B126">
            <v>0</v>
          </cell>
          <cell r="C126">
            <v>0</v>
          </cell>
          <cell r="D126">
            <v>0.37678899999999999</v>
          </cell>
          <cell r="E126">
            <v>0.41876399999999997</v>
          </cell>
          <cell r="F126">
            <v>0.468167</v>
          </cell>
          <cell r="G126">
            <v>0.65052599999999994</v>
          </cell>
          <cell r="H126">
            <v>0.71589100000000006</v>
          </cell>
          <cell r="I126">
            <v>0.85065199999999996</v>
          </cell>
          <cell r="J126">
            <v>0.80001099999999992</v>
          </cell>
          <cell r="K126">
            <v>0.31401400000000002</v>
          </cell>
          <cell r="L126">
            <v>1.0590489999999999</v>
          </cell>
          <cell r="M126">
            <v>0.74106799999999995</v>
          </cell>
          <cell r="N126">
            <v>0.59635700000000003</v>
          </cell>
          <cell r="O126">
            <v>0.49420699999999995</v>
          </cell>
          <cell r="P126">
            <v>0.34370099999999998</v>
          </cell>
          <cell r="Q126">
            <v>0.21443499999999999</v>
          </cell>
          <cell r="R126">
            <v>0.18601899999999999</v>
          </cell>
          <cell r="S126">
            <v>5.4074999999999998E-2</v>
          </cell>
          <cell r="T126">
            <v>0.16414000000000001</v>
          </cell>
          <cell r="U126">
            <v>0.38500400000000001</v>
          </cell>
          <cell r="V126">
            <v>0.36732100000000001</v>
          </cell>
          <cell r="W126">
            <v>0.401528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13.564650911999999</v>
          </cell>
          <cell r="AE126">
            <v>16.642720046400001</v>
          </cell>
          <cell r="AF126">
            <v>22.954597234800001</v>
          </cell>
          <cell r="AG126">
            <v>36.228688395900001</v>
          </cell>
          <cell r="AH126">
            <v>39.224944000000001</v>
          </cell>
          <cell r="AI126">
            <v>95.331775795500008</v>
          </cell>
          <cell r="AJ126">
            <v>81.522049249600016</v>
          </cell>
          <cell r="AK126">
            <v>22.756820345599998</v>
          </cell>
          <cell r="AL126">
            <v>76.515658897500003</v>
          </cell>
          <cell r="AM126">
            <v>64.182283103999993</v>
          </cell>
          <cell r="AN126">
            <v>43.812109123199996</v>
          </cell>
          <cell r="AO126">
            <v>35.792360076900003</v>
          </cell>
          <cell r="AP126">
            <v>24.336028941000002</v>
          </cell>
          <cell r="AQ126">
            <v>11.695656671999998</v>
          </cell>
          <cell r="AR126">
            <v>8.9301692300999989</v>
          </cell>
          <cell r="AS126">
            <v>2.7112946861</v>
          </cell>
          <cell r="AT126">
            <v>12.196537757</v>
          </cell>
          <cell r="AU126">
            <v>24.577389930500001</v>
          </cell>
          <cell r="AV126">
            <v>19.333779538000002</v>
          </cell>
          <cell r="AW126">
            <v>21.979217559100004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</v>
          </cell>
          <cell r="C132">
            <v>0</v>
          </cell>
          <cell r="D132">
            <v>6.6209999999999991E-2</v>
          </cell>
          <cell r="E132">
            <v>9.5628999999999992E-2</v>
          </cell>
          <cell r="F132">
            <v>6.7000000000000004E-2</v>
          </cell>
          <cell r="G132">
            <v>0.12681700000000001</v>
          </cell>
          <cell r="H132">
            <v>0.13190585999999999</v>
          </cell>
          <cell r="I132">
            <v>0.24317899999999998</v>
          </cell>
          <cell r="J132">
            <v>0.43038999999999999</v>
          </cell>
          <cell r="K132">
            <v>9.0122999999999995E-2</v>
          </cell>
          <cell r="L132">
            <v>4.7089999999999993E-2</v>
          </cell>
          <cell r="M132">
            <v>8.9872999999999995E-2</v>
          </cell>
          <cell r="N132">
            <v>6.0221999999999998E-2</v>
          </cell>
          <cell r="O132">
            <v>3.9602999999999999E-2</v>
          </cell>
          <cell r="P132">
            <v>6.3420000000000004E-3</v>
          </cell>
          <cell r="Q132">
            <v>6.5799999999999995E-4</v>
          </cell>
          <cell r="R132">
            <v>0</v>
          </cell>
          <cell r="S132">
            <v>2.4000000000000001E-5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2.3208598368</v>
          </cell>
          <cell r="AE132">
            <v>4.2121080400000004</v>
          </cell>
          <cell r="AF132">
            <v>3.0921251809000001</v>
          </cell>
          <cell r="AG132">
            <v>7.3741987176000006</v>
          </cell>
          <cell r="AH132">
            <v>7.8148544000000006</v>
          </cell>
          <cell r="AI132">
            <v>29.4699697695</v>
          </cell>
          <cell r="AJ132">
            <v>42.544001924800007</v>
          </cell>
          <cell r="AK132">
            <v>7.3531094295999999</v>
          </cell>
          <cell r="AL132">
            <v>4.2932131650000001</v>
          </cell>
          <cell r="AM132">
            <v>8.4262952159999998</v>
          </cell>
          <cell r="AN132">
            <v>4.5576905264000001</v>
          </cell>
          <cell r="AO132">
            <v>3.9789783032999999</v>
          </cell>
          <cell r="AP132">
            <v>1.6129079370000001</v>
          </cell>
          <cell r="AQ132">
            <v>0.86751915949999991</v>
          </cell>
          <cell r="AR132">
            <v>0</v>
          </cell>
          <cell r="AS132">
            <v>6.9939727E-3</v>
          </cell>
          <cell r="AT132">
            <v>0</v>
          </cell>
          <cell r="AU132">
            <v>0</v>
          </cell>
          <cell r="AV132">
            <v>0</v>
          </cell>
          <cell r="AW132">
            <v>0.34692139100000002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94">
          <cell r="B194">
            <v>0</v>
          </cell>
          <cell r="C194">
            <v>3.3999999999999997E-4</v>
          </cell>
          <cell r="D194">
            <v>7.5211459999999999</v>
          </cell>
          <cell r="E194">
            <v>7.4893890000000001</v>
          </cell>
          <cell r="F194">
            <v>7.8461949999999998</v>
          </cell>
          <cell r="G194">
            <v>8.3408979999999993</v>
          </cell>
          <cell r="H194">
            <v>7.7974209999999999</v>
          </cell>
          <cell r="I194">
            <v>6.5675059999999998</v>
          </cell>
          <cell r="J194">
            <v>7.0198309999999999</v>
          </cell>
          <cell r="K194">
            <v>1.464356</v>
          </cell>
          <cell r="L194">
            <v>2.7795409999999996</v>
          </cell>
          <cell r="M194">
            <v>2.6692259999999997</v>
          </cell>
          <cell r="N194">
            <v>2.8820540000000001</v>
          </cell>
          <cell r="O194">
            <v>4.2411529999999997</v>
          </cell>
          <cell r="P194">
            <v>4.2887949999999995</v>
          </cell>
          <cell r="Q194">
            <v>4.1771130000000003</v>
          </cell>
          <cell r="R194">
            <v>4.2218780000000002</v>
          </cell>
          <cell r="S194">
            <v>0.52843099999999998</v>
          </cell>
          <cell r="T194">
            <v>0.58108099999999996</v>
          </cell>
          <cell r="U194">
            <v>0.75617000000000001</v>
          </cell>
          <cell r="V194">
            <v>0.62647199999999992</v>
          </cell>
          <cell r="W194">
            <v>0.59657799999999994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6.9919492E-3</v>
          </cell>
          <cell r="AD194">
            <v>202.84456321920001</v>
          </cell>
          <cell r="AE194">
            <v>244.12274035520002</v>
          </cell>
          <cell r="AF194">
            <v>291.99937018280002</v>
          </cell>
          <cell r="AG194">
            <v>341.05325199660001</v>
          </cell>
          <cell r="AH194">
            <v>331.13185440000001</v>
          </cell>
          <cell r="AI194">
            <v>455.246996943</v>
          </cell>
          <cell r="AJ194">
            <v>649.83083275520005</v>
          </cell>
          <cell r="AK194">
            <v>86.527815589599996</v>
          </cell>
          <cell r="AL194">
            <v>184.853937618</v>
          </cell>
          <cell r="AM194">
            <v>209.403319248</v>
          </cell>
          <cell r="AN194">
            <v>197.37165951360001</v>
          </cell>
          <cell r="AO194">
            <v>277.74121409730003</v>
          </cell>
          <cell r="AP194">
            <v>262.37865036250003</v>
          </cell>
          <cell r="AQ194">
            <v>183.11934582549998</v>
          </cell>
          <cell r="AR194">
            <v>166.85686771549999</v>
          </cell>
          <cell r="AS194">
            <v>23.511536691499998</v>
          </cell>
          <cell r="AT194">
            <v>32.63336838</v>
          </cell>
          <cell r="AU194">
            <v>38.552896558500002</v>
          </cell>
          <cell r="AV194">
            <v>29.251708876200002</v>
          </cell>
          <cell r="AW194">
            <v>27.118290329900002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3.3021999999999996E-2</v>
          </cell>
          <cell r="E225">
            <v>3.8536000000000001E-2</v>
          </cell>
          <cell r="F225">
            <v>5.9571999999999993E-2</v>
          </cell>
          <cell r="G225">
            <v>0.46071599999999996</v>
          </cell>
          <cell r="H225">
            <v>0.31710571999999998</v>
          </cell>
          <cell r="I225">
            <v>0.85790301999999996</v>
          </cell>
          <cell r="J225">
            <v>1.083855</v>
          </cell>
          <cell r="K225">
            <v>0.15570000000000001</v>
          </cell>
          <cell r="L225">
            <v>0.18586610999999997</v>
          </cell>
          <cell r="M225">
            <v>9.9089027999999996E-2</v>
          </cell>
          <cell r="N225">
            <v>5.1861246666666666E-2</v>
          </cell>
          <cell r="O225">
            <v>3.36879E-2</v>
          </cell>
          <cell r="P225">
            <v>3.2427999999999998E-2</v>
          </cell>
          <cell r="Q225">
            <v>5.0977120000000001E-2</v>
          </cell>
          <cell r="R225">
            <v>3.9799719999999997E-2</v>
          </cell>
          <cell r="S225">
            <v>2.4154999999999999E-2</v>
          </cell>
          <cell r="T225">
            <v>3.7454999999999995E-2</v>
          </cell>
          <cell r="U225">
            <v>6.2856999999999996E-2</v>
          </cell>
          <cell r="V225">
            <v>3.1607999999999997E-2</v>
          </cell>
          <cell r="W225">
            <v>2.5458999999999999E-2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1.3173512928</v>
          </cell>
          <cell r="AE225">
            <v>1.7362098768000001</v>
          </cell>
          <cell r="AF225">
            <v>3.0112667053000002</v>
          </cell>
          <cell r="AG225">
            <v>27.318087139200003</v>
          </cell>
          <cell r="AH225">
            <v>18.389517600000001</v>
          </cell>
          <cell r="AI225">
            <v>78.881484760000006</v>
          </cell>
          <cell r="AJ225">
            <v>110.21768229640001</v>
          </cell>
          <cell r="AK225">
            <v>12.060830020799999</v>
          </cell>
          <cell r="AL225">
            <v>13.415425127100001</v>
          </cell>
          <cell r="AM225">
            <v>9.6218770560000006</v>
          </cell>
          <cell r="AN225">
            <v>4.8835607744000002</v>
          </cell>
          <cell r="AO225">
            <v>3.0652574561999999</v>
          </cell>
          <cell r="AP225">
            <v>2.1116680205000002</v>
          </cell>
          <cell r="AQ225">
            <v>2.9326026624999999</v>
          </cell>
          <cell r="AR225">
            <v>2.0490324004999998</v>
          </cell>
          <cell r="AS225">
            <v>1.3428890760999999</v>
          </cell>
          <cell r="AT225">
            <v>2.5660059400000002</v>
          </cell>
          <cell r="AU225">
            <v>4.5084862240000003</v>
          </cell>
          <cell r="AV225">
            <v>1.8290551168</v>
          </cell>
          <cell r="AW225">
            <v>1.2209792682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0</v>
          </cell>
          <cell r="C246">
            <v>0</v>
          </cell>
          <cell r="D246">
            <v>0.12406599999999998</v>
          </cell>
          <cell r="E246">
            <v>0.26682600000000001</v>
          </cell>
          <cell r="F246">
            <v>0.37820799999999999</v>
          </cell>
          <cell r="G246">
            <v>0.31329399999999996</v>
          </cell>
          <cell r="H246">
            <v>0.31495400000000001</v>
          </cell>
          <cell r="I246">
            <v>0.265011</v>
          </cell>
          <cell r="J246">
            <v>0.31481500000000001</v>
          </cell>
          <cell r="K246">
            <v>0.10161200000000001</v>
          </cell>
          <cell r="L246">
            <v>0.10837999999999999</v>
          </cell>
          <cell r="M246">
            <v>0.12104899999999999</v>
          </cell>
          <cell r="N246">
            <v>5.6394E-2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9.7999999999999991E-8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4.8616009872000001</v>
          </cell>
          <cell r="AE246">
            <v>11.918582244800001</v>
          </cell>
          <cell r="AF246">
            <v>20.418152037500001</v>
          </cell>
          <cell r="AG246">
            <v>20.081312951700003</v>
          </cell>
          <cell r="AH246">
            <v>20.7249336</v>
          </cell>
          <cell r="AI246">
            <v>19.576512546</v>
          </cell>
          <cell r="AJ246">
            <v>25.333985804000005</v>
          </cell>
          <cell r="AK246">
            <v>5.6666511703999998</v>
          </cell>
          <cell r="AL246">
            <v>4.9042773459000006</v>
          </cell>
          <cell r="AM246">
            <v>8.1039873599999996</v>
          </cell>
          <cell r="AN246">
            <v>4.2474819903999999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2.7202100000000002E-5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3.359999999999999E-5</v>
          </cell>
          <cell r="C263">
            <v>3.4898999999999999E-2</v>
          </cell>
          <cell r="D263">
            <v>8.9419970259999992</v>
          </cell>
          <cell r="E263">
            <v>9.3038851270000009</v>
          </cell>
          <cell r="F263">
            <v>9.5318209929999984</v>
          </cell>
          <cell r="G263">
            <v>10.672770799999999</v>
          </cell>
          <cell r="H263">
            <v>10.168114020000001</v>
          </cell>
          <cell r="I263">
            <v>9.8695432169999986</v>
          </cell>
          <cell r="J263">
            <v>11.19451042</v>
          </cell>
          <cell r="K263">
            <v>2.5930289999999996</v>
          </cell>
          <cell r="L263">
            <v>5.2653801100000006</v>
          </cell>
          <cell r="M263">
            <v>4.9050175080000002</v>
          </cell>
          <cell r="N263">
            <v>4.4539241866666668</v>
          </cell>
          <cell r="O263">
            <v>5.7450649</v>
          </cell>
          <cell r="P263">
            <v>5.3047050000000002</v>
          </cell>
          <cell r="Q263">
            <v>4.8808781200000002</v>
          </cell>
          <cell r="R263">
            <v>4.9209191004040411</v>
          </cell>
          <cell r="S263">
            <v>0.73088220000000004</v>
          </cell>
          <cell r="T263">
            <v>1.0121766999999999</v>
          </cell>
          <cell r="U263">
            <v>1.5100619999999998</v>
          </cell>
          <cell r="V263">
            <v>1.2846730364000001</v>
          </cell>
          <cell r="W263">
            <v>1.3571001259999997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8.9405738399999995E-4</v>
          </cell>
          <cell r="AC263">
            <v>1.5998971531999997</v>
          </cell>
          <cell r="AD263">
            <v>254.72355501120003</v>
          </cell>
          <cell r="AE263">
            <v>321.03625906240001</v>
          </cell>
          <cell r="AF263">
            <v>381.34098878330002</v>
          </cell>
          <cell r="AG263">
            <v>476.87252359889999</v>
          </cell>
          <cell r="AH263">
            <v>472.72712199999995</v>
          </cell>
          <cell r="AI263">
            <v>788.77229494549999</v>
          </cell>
          <cell r="AJ263">
            <v>1055.9546046876001</v>
          </cell>
          <cell r="AK263">
            <v>168.65145114839999</v>
          </cell>
          <cell r="AL263">
            <v>364.65818715989997</v>
          </cell>
          <cell r="AM263">
            <v>399.66514488000001</v>
          </cell>
          <cell r="AN263">
            <v>311.89430923199996</v>
          </cell>
          <cell r="AO263">
            <v>382.59572775000004</v>
          </cell>
          <cell r="AP263">
            <v>335.08568580050007</v>
          </cell>
          <cell r="AQ263">
            <v>222.52817892899995</v>
          </cell>
          <cell r="AR263">
            <v>201.07839912430001</v>
          </cell>
          <cell r="AS263">
            <v>33.338691929399999</v>
          </cell>
          <cell r="AT263">
            <v>63.745993765999998</v>
          </cell>
          <cell r="AU263">
            <v>88.204183625499994</v>
          </cell>
          <cell r="AV263">
            <v>64.32536991820001</v>
          </cell>
          <cell r="AW263">
            <v>70.584949326500009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1.2946850259999998</v>
          </cell>
          <cell r="E264">
            <v>1.6150183269999998</v>
          </cell>
          <cell r="F264">
            <v>1.4796711879999997</v>
          </cell>
          <cell r="G264">
            <v>2.06034132</v>
          </cell>
          <cell r="H264">
            <v>2.07059792</v>
          </cell>
          <cell r="I264">
            <v>2.7598102169999996</v>
          </cell>
          <cell r="J264">
            <v>3.28054362</v>
          </cell>
          <cell r="K264">
            <v>1.0745419999999999</v>
          </cell>
          <cell r="L264">
            <v>2.3893121099999997</v>
          </cell>
          <cell r="M264">
            <v>2.2110785079999999</v>
          </cell>
          <cell r="N264">
            <v>1.5718532466666664</v>
          </cell>
          <cell r="O264">
            <v>1.4788148999999999</v>
          </cell>
          <cell r="P264">
            <v>1.015827</v>
          </cell>
          <cell r="Q264">
            <v>0.70376511999999991</v>
          </cell>
          <cell r="R264">
            <v>0.69899347818181812</v>
          </cell>
          <cell r="S264">
            <v>0.20244700000000002</v>
          </cell>
          <cell r="T264">
            <v>0.43109542000000006</v>
          </cell>
          <cell r="U264">
            <v>0.75387099999999996</v>
          </cell>
          <cell r="V264">
            <v>0.65820099999999993</v>
          </cell>
          <cell r="W264">
            <v>0.76052212600000002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46.061277623999992</v>
          </cell>
          <cell r="AE264">
            <v>67.605473443199998</v>
          </cell>
          <cell r="AF264">
            <v>75.407428410300014</v>
          </cell>
          <cell r="AG264">
            <v>119.96240719319999</v>
          </cell>
          <cell r="AH264">
            <v>121.17795600000001</v>
          </cell>
          <cell r="AI264">
            <v>278.81422534250004</v>
          </cell>
          <cell r="AJ264">
            <v>329.95352999680006</v>
          </cell>
          <cell r="AK264">
            <v>78.379703635199988</v>
          </cell>
          <cell r="AL264">
            <v>172.10825082810001</v>
          </cell>
          <cell r="AM264">
            <v>188.00351860799995</v>
          </cell>
          <cell r="AN264">
            <v>114.51855377599999</v>
          </cell>
          <cell r="AO264">
            <v>102.95028652889999</v>
          </cell>
          <cell r="AP264">
            <v>72.658426951500019</v>
          </cell>
          <cell r="AQ264">
            <v>39.408833103500001</v>
          </cell>
          <cell r="AR264">
            <v>34.213167672400004</v>
          </cell>
          <cell r="AS264">
            <v>9.8267767884000001</v>
          </cell>
          <cell r="AT264">
            <v>31.111366440000001</v>
          </cell>
          <cell r="AU264">
            <v>49.648013649000006</v>
          </cell>
          <cell r="AV264">
            <v>35.073634771400002</v>
          </cell>
          <cell r="AW264">
            <v>43.466658996600003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5.8999999999999998E-5</v>
          </cell>
          <cell r="H266">
            <v>0</v>
          </cell>
          <cell r="I266">
            <v>3.2018999999999999E-2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5.97168E-3</v>
          </cell>
          <cell r="AH266">
            <v>0</v>
          </cell>
          <cell r="AI266">
            <v>4.7951328100000001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1.9999999999999999E-6</v>
          </cell>
          <cell r="G267">
            <v>1.8479999999999999E-5</v>
          </cell>
          <cell r="H267">
            <v>0</v>
          </cell>
          <cell r="I267">
            <v>0</v>
          </cell>
          <cell r="J267">
            <v>9.6000000000000002E-5</v>
          </cell>
          <cell r="K267">
            <v>0</v>
          </cell>
          <cell r="L267">
            <v>0</v>
          </cell>
          <cell r="M267">
            <v>0</v>
          </cell>
          <cell r="N267">
            <v>1.3999999999999998E-7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3.6399999999999995E-8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2.7477751000000001E-3</v>
          </cell>
          <cell r="AG267">
            <v>2.5914603E-3</v>
          </cell>
          <cell r="AH267">
            <v>0</v>
          </cell>
          <cell r="AI267">
            <v>0</v>
          </cell>
          <cell r="AJ267">
            <v>0.12446645000000001</v>
          </cell>
          <cell r="AK267">
            <v>0</v>
          </cell>
          <cell r="AL267">
            <v>0</v>
          </cell>
          <cell r="AM267">
            <v>0</v>
          </cell>
          <cell r="AN267">
            <v>4.8822400000000002E-5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2.6270600000000002E-5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5.1250000000000001E-6</v>
          </cell>
          <cell r="G268">
            <v>9.9999999999999995E-7</v>
          </cell>
          <cell r="H268">
            <v>0</v>
          </cell>
          <cell r="I268">
            <v>3.5889999999999998E-2</v>
          </cell>
          <cell r="J268">
            <v>2.0771000000000001E-2</v>
          </cell>
          <cell r="K268">
            <v>0</v>
          </cell>
          <cell r="L268">
            <v>2.6999999999999999E-5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6.2222222222222225E-7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1.22225614E-2</v>
          </cell>
          <cell r="AG268">
            <v>1.4195181000000001E-3</v>
          </cell>
          <cell r="AH268">
            <v>0</v>
          </cell>
          <cell r="AI268">
            <v>4.9675471920000005</v>
          </cell>
          <cell r="AJ268">
            <v>1.7377178424000002</v>
          </cell>
          <cell r="AK268">
            <v>0</v>
          </cell>
          <cell r="AL268">
            <v>1.9116594000000002E-3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3.09932E-5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3.4558999999999999E-2</v>
          </cell>
          <cell r="D269">
            <v>0.126078</v>
          </cell>
          <cell r="E269">
            <v>0.19947779999999998</v>
          </cell>
          <cell r="F269">
            <v>0.20591300000000001</v>
          </cell>
          <cell r="G269">
            <v>0.22159499999999999</v>
          </cell>
          <cell r="H269">
            <v>0.3000951</v>
          </cell>
          <cell r="I269">
            <v>0.41866499999999995</v>
          </cell>
          <cell r="J269">
            <v>1.1618E-2</v>
          </cell>
          <cell r="K269">
            <v>0</v>
          </cell>
          <cell r="L269">
            <v>0</v>
          </cell>
          <cell r="M269">
            <v>2.9E-5</v>
          </cell>
          <cell r="N269">
            <v>1.6799999999999995E-5</v>
          </cell>
          <cell r="O269">
            <v>1.95E-4</v>
          </cell>
          <cell r="P269">
            <v>8.2999999999999998E-5</v>
          </cell>
          <cell r="Q269">
            <v>0</v>
          </cell>
          <cell r="R269">
            <v>0</v>
          </cell>
          <cell r="S269">
            <v>0</v>
          </cell>
          <cell r="T269">
            <v>2.7999999999999997E-7</v>
          </cell>
          <cell r="U269">
            <v>2.0999999999999999E-5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1.5929052039999998</v>
          </cell>
          <cell r="AD269">
            <v>5.8163751984000003</v>
          </cell>
          <cell r="AE269">
            <v>9.3080452640000004</v>
          </cell>
          <cell r="AF269">
            <v>13.910682968</v>
          </cell>
          <cell r="AG269">
            <v>12.579195872100001</v>
          </cell>
          <cell r="AH269">
            <v>20.417311600000001</v>
          </cell>
          <cell r="AI269">
            <v>40.574148620999999</v>
          </cell>
          <cell r="AJ269">
            <v>1.6931555440000001</v>
          </cell>
          <cell r="AK269">
            <v>0</v>
          </cell>
          <cell r="AL269">
            <v>0</v>
          </cell>
          <cell r="AM269">
            <v>1.0246511999999999E-2</v>
          </cell>
          <cell r="AN269">
            <v>4.0471199999999995E-3</v>
          </cell>
          <cell r="AO269">
            <v>0.1185820647</v>
          </cell>
          <cell r="AP269">
            <v>4.8608486500000006E-2</v>
          </cell>
          <cell r="AQ269">
            <v>0</v>
          </cell>
          <cell r="AR269">
            <v>0</v>
          </cell>
          <cell r="AS269">
            <v>0</v>
          </cell>
          <cell r="AT269">
            <v>1.2589459999999999E-3</v>
          </cell>
          <cell r="AU269">
            <v>3.2734180000000002E-3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4.9840999999999996E-2</v>
          </cell>
          <cell r="H273">
            <v>0</v>
          </cell>
          <cell r="I273">
            <v>4.9146999999999996E-2</v>
          </cell>
          <cell r="J273">
            <v>0.86160879999999995</v>
          </cell>
          <cell r="K273">
            <v>5.4128999999999997E-2</v>
          </cell>
          <cell r="L273">
            <v>9.6500000000000002E-2</v>
          </cell>
          <cell r="M273">
            <v>2.4683999999999998E-2</v>
          </cell>
          <cell r="N273">
            <v>0</v>
          </cell>
          <cell r="O273">
            <v>2.4742999999999998E-2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3.2658060435</v>
          </cell>
          <cell r="AH273">
            <v>0</v>
          </cell>
          <cell r="AI273">
            <v>3.7091376460000003</v>
          </cell>
          <cell r="AJ273">
            <v>72.581931175600005</v>
          </cell>
          <cell r="AK273">
            <v>3.7424004331999998</v>
          </cell>
          <cell r="AL273">
            <v>7.6940870544000006</v>
          </cell>
          <cell r="AM273">
            <v>2.2480605119999999</v>
          </cell>
          <cell r="AN273">
            <v>0</v>
          </cell>
          <cell r="AO273">
            <v>1.683512841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8"/>
      <sheetData sheetId="29">
        <row r="31">
          <cell r="B31">
            <v>3.7323000000000002E-2</v>
          </cell>
          <cell r="C31">
            <v>1.3577867000000002E-2</v>
          </cell>
          <cell r="D31">
            <v>1.659116284166667E-2</v>
          </cell>
          <cell r="E31">
            <v>7.7817883800000015E-2</v>
          </cell>
          <cell r="F31">
            <v>1.8084837200000002E-2</v>
          </cell>
          <cell r="G31">
            <v>0.13957057479999999</v>
          </cell>
          <cell r="H31">
            <v>0.13880298911538463</v>
          </cell>
          <cell r="I31">
            <v>0.13544452696666667</v>
          </cell>
          <cell r="J31">
            <v>0.29211121029166665</v>
          </cell>
          <cell r="K31">
            <v>0.11999890216666667</v>
          </cell>
          <cell r="L31">
            <v>0.11819027284166665</v>
          </cell>
          <cell r="M31">
            <v>9.1146141291666663E-2</v>
          </cell>
          <cell r="N31">
            <v>9.2859980800000005E-2</v>
          </cell>
          <cell r="O31">
            <v>3.8675234666666662E-2</v>
          </cell>
          <cell r="P31">
            <v>3.3454896930303034E-2</v>
          </cell>
          <cell r="Q31">
            <v>9.0136012583333334E-3</v>
          </cell>
          <cell r="R31">
            <v>8.5350174375000018E-2</v>
          </cell>
          <cell r="S31">
            <v>0.31484097819999995</v>
          </cell>
          <cell r="T31">
            <v>0.44998091064963369</v>
          </cell>
          <cell r="U31">
            <v>0.14015250500000004</v>
          </cell>
          <cell r="V31">
            <v>8.5255182999999998E-2</v>
          </cell>
          <cell r="W31">
            <v>2.8389691749999995E-3</v>
          </cell>
          <cell r="X31">
            <v>0.16911127161833334</v>
          </cell>
          <cell r="Y31">
            <v>0.22139739034249994</v>
          </cell>
          <cell r="Z31">
            <v>0.23186562720000001</v>
          </cell>
          <cell r="AA31">
            <v>0.23186562720000001</v>
          </cell>
          <cell r="AB31">
            <v>5.0757050817570004</v>
          </cell>
          <cell r="AC31">
            <v>1.5034535715999999</v>
          </cell>
          <cell r="AD31">
            <v>1.5490412592</v>
          </cell>
          <cell r="AE31">
            <v>11.806738238399999</v>
          </cell>
          <cell r="AF31">
            <v>2.1637690255999997</v>
          </cell>
          <cell r="AG31">
            <v>18.689296926299999</v>
          </cell>
          <cell r="AH31">
            <v>17.360255822799999</v>
          </cell>
          <cell r="AI31">
            <v>13.301565914999999</v>
          </cell>
          <cell r="AJ31">
            <v>23.587360796800002</v>
          </cell>
          <cell r="AK31">
            <v>9.4361441987999992</v>
          </cell>
          <cell r="AL31">
            <v>9.2000345291999999</v>
          </cell>
          <cell r="AM31">
            <v>8.6830760639999998</v>
          </cell>
          <cell r="AN31">
            <v>12.342489015999998</v>
          </cell>
          <cell r="AO31">
            <v>5.2579439156999994</v>
          </cell>
          <cell r="AP31">
            <v>4.3542291605000001</v>
          </cell>
          <cell r="AQ31">
            <v>1.1501065905000001</v>
          </cell>
          <cell r="AR31">
            <v>9.2987580749000003</v>
          </cell>
          <cell r="AS31">
            <v>39.671878245999991</v>
          </cell>
          <cell r="AT31">
            <v>65.080144664999992</v>
          </cell>
          <cell r="AU31">
            <v>21.005939759999997</v>
          </cell>
          <cell r="AV31">
            <v>8.8057497808000011</v>
          </cell>
          <cell r="AW31">
            <v>0.55187620479999999</v>
          </cell>
          <cell r="AX31">
            <v>25.204335272999998</v>
          </cell>
          <cell r="AY31">
            <v>39.213129321299988</v>
          </cell>
          <cell r="AZ31">
            <v>36.346272663850009</v>
          </cell>
          <cell r="BA31">
            <v>0</v>
          </cell>
        </row>
        <row r="39">
          <cell r="B39">
            <v>9.3419549252083345E-2</v>
          </cell>
          <cell r="C39">
            <v>0.17777905257500001</v>
          </cell>
          <cell r="D39">
            <v>6.0564350075000002E-2</v>
          </cell>
          <cell r="E39">
            <v>2.5854827422222219E-2</v>
          </cell>
          <cell r="F39">
            <v>1.7780645583333338E-2</v>
          </cell>
          <cell r="G39">
            <v>2.9944350224444447E-2</v>
          </cell>
          <cell r="H39">
            <v>3.3176607585897439E-2</v>
          </cell>
          <cell r="I39">
            <v>5.0587449583333326E-2</v>
          </cell>
          <cell r="J39">
            <v>9.97484981125E-2</v>
          </cell>
          <cell r="K39">
            <v>0.12126295416666664</v>
          </cell>
          <cell r="L39">
            <v>0.16504758149671714</v>
          </cell>
          <cell r="M39">
            <v>5.3580905999999996E-3</v>
          </cell>
          <cell r="N39">
            <v>6.7293593015151512E-3</v>
          </cell>
          <cell r="O39">
            <v>1.100425235E-2</v>
          </cell>
          <cell r="P39">
            <v>9.6292108136363623E-3</v>
          </cell>
          <cell r="Q39">
            <v>1.0798638583333334E-2</v>
          </cell>
          <cell r="R39">
            <v>1.4397298333333333E-2</v>
          </cell>
          <cell r="S39">
            <v>1.3136051952777778E-2</v>
          </cell>
          <cell r="T39">
            <v>2.2459953685808273E-2</v>
          </cell>
          <cell r="U39">
            <v>1.5234432455555554E-2</v>
          </cell>
          <cell r="V39">
            <v>1.3515012716666667E-2</v>
          </cell>
          <cell r="W39">
            <v>2.0272954285000002E-2</v>
          </cell>
          <cell r="X39">
            <v>1.4322472900000003E-2</v>
          </cell>
          <cell r="Y39">
            <v>1.2388345123333335E-2</v>
          </cell>
          <cell r="Z39">
            <v>1.2954703390000001E-2</v>
          </cell>
          <cell r="AA39">
            <v>1.2954703390000001E-2</v>
          </cell>
          <cell r="AB39">
            <v>11.514252867341998</v>
          </cell>
          <cell r="AC39">
            <v>22.534360868399997</v>
          </cell>
          <cell r="AD39">
            <v>4.3452078816000004</v>
          </cell>
          <cell r="AE39">
            <v>4.3693584143999997</v>
          </cell>
          <cell r="AF39">
            <v>2.0999183947</v>
          </cell>
          <cell r="AG39">
            <v>4.9361371916999994</v>
          </cell>
          <cell r="AH39">
            <v>7.1452956552</v>
          </cell>
          <cell r="AI39">
            <v>8.2997548524999996</v>
          </cell>
          <cell r="AJ39">
            <v>14.496075369600002</v>
          </cell>
          <cell r="AK39">
            <v>15.599936959200001</v>
          </cell>
          <cell r="AL39">
            <v>13.8149049366</v>
          </cell>
          <cell r="AM39">
            <v>2.4058840799999999</v>
          </cell>
          <cell r="AN39">
            <v>2.7618651807999997</v>
          </cell>
          <cell r="AO39">
            <v>4.2834824150999999</v>
          </cell>
          <cell r="AP39">
            <v>3.0937550030000001</v>
          </cell>
          <cell r="AQ39">
            <v>3.2770103239999995</v>
          </cell>
          <cell r="AR39">
            <v>3.6806849110999997</v>
          </cell>
          <cell r="AS39">
            <v>4.6165054936000001</v>
          </cell>
          <cell r="AT39">
            <v>7.2720913510000003</v>
          </cell>
          <cell r="AU39">
            <v>5.6901610149999993</v>
          </cell>
          <cell r="AV39">
            <v>4.764070512</v>
          </cell>
          <cell r="AW39">
            <v>8.8882909058000017</v>
          </cell>
          <cell r="AX39">
            <v>5.4535701869999995</v>
          </cell>
          <cell r="AY39">
            <v>4.776702221499999</v>
          </cell>
          <cell r="AZ39">
            <v>5.716383586000001</v>
          </cell>
          <cell r="BA39">
            <v>0</v>
          </cell>
        </row>
        <row r="46">
          <cell r="B46">
            <v>8.04735E-3</v>
          </cell>
          <cell r="C46">
            <v>6.2334500000000006E-3</v>
          </cell>
          <cell r="D46">
            <v>5.5709283333333333E-3</v>
          </cell>
          <cell r="E46">
            <v>7.5933500000000013E-3</v>
          </cell>
          <cell r="F46">
            <v>1.1906261000000001E-2</v>
          </cell>
          <cell r="G46">
            <v>1.1811830400000001E-2</v>
          </cell>
          <cell r="H46">
            <v>7.6755500000000006E-3</v>
          </cell>
          <cell r="I46">
            <v>1.087063775E-2</v>
          </cell>
          <cell r="J46">
            <v>4.2687260416666669E-4</v>
          </cell>
          <cell r="K46">
            <v>1.1923183333333334E-4</v>
          </cell>
          <cell r="L46">
            <v>2.3747093749999997E-2</v>
          </cell>
          <cell r="M46">
            <v>1.1190159208333331E-2</v>
          </cell>
          <cell r="N46">
            <v>4.58675E-7</v>
          </cell>
          <cell r="O46">
            <v>4.3629999999999996E-6</v>
          </cell>
          <cell r="P46">
            <v>1.8870733833333334E-3</v>
          </cell>
          <cell r="Q46">
            <v>1.3446711666666666E-4</v>
          </cell>
          <cell r="R46">
            <v>2.738525E-4</v>
          </cell>
          <cell r="S46">
            <v>2.4971869999999998E-4</v>
          </cell>
          <cell r="T46">
            <v>4.9016356666666666E-4</v>
          </cell>
          <cell r="U46">
            <v>3.3949999999999994E-7</v>
          </cell>
          <cell r="V46">
            <v>4.5237499999999995E-7</v>
          </cell>
          <cell r="W46">
            <v>6.701677499999999E-5</v>
          </cell>
          <cell r="X46">
            <v>1.7212709399999999E-3</v>
          </cell>
          <cell r="Y46">
            <v>3.0639423333333327E-4</v>
          </cell>
          <cell r="Z46">
            <v>9.4520123333333343E-5</v>
          </cell>
          <cell r="AA46">
            <v>9.4520123333333343E-5</v>
          </cell>
          <cell r="AB46">
            <v>0.90776749537199997</v>
          </cell>
          <cell r="AC46">
            <v>0.58993619799999997</v>
          </cell>
          <cell r="AD46">
            <v>0.49720688159999998</v>
          </cell>
          <cell r="AE46">
            <v>0.79936813600000001</v>
          </cell>
          <cell r="AF46">
            <v>1.3104946742999999</v>
          </cell>
          <cell r="AG46">
            <v>1.4053067456999999</v>
          </cell>
          <cell r="AH46">
            <v>1.0199025348000001</v>
          </cell>
          <cell r="AI46">
            <v>1.4278869464999999</v>
          </cell>
          <cell r="AJ46">
            <v>6.7581789200000006E-2</v>
          </cell>
          <cell r="AK46">
            <v>1.44515228E-2</v>
          </cell>
          <cell r="AL46">
            <v>3.7373484807000001</v>
          </cell>
          <cell r="AM46">
            <v>1.931200944</v>
          </cell>
          <cell r="AN46">
            <v>1.9284847999999999E-3</v>
          </cell>
          <cell r="AO46">
            <v>1.00311393E-2</v>
          </cell>
          <cell r="AP46">
            <v>0.31803492900000002</v>
          </cell>
          <cell r="AQ46">
            <v>3.4785043999999994E-2</v>
          </cell>
          <cell r="AR46">
            <v>6.9981538699999998E-2</v>
          </cell>
          <cell r="AS46">
            <v>6.9495754899999984E-2</v>
          </cell>
          <cell r="AT46">
            <v>0.13352385999999999</v>
          </cell>
          <cell r="AU46">
            <v>2.4181199999999997E-4</v>
          </cell>
          <cell r="AV46">
            <v>7.5842080000000005E-4</v>
          </cell>
          <cell r="AW46">
            <v>1.8019617200000001E-2</v>
          </cell>
          <cell r="AX46">
            <v>0.32957320499999992</v>
          </cell>
          <cell r="AY46">
            <v>7.078406059999999E-2</v>
          </cell>
          <cell r="AZ46">
            <v>2.6549178800000003E-2</v>
          </cell>
          <cell r="BA46">
            <v>0</v>
          </cell>
        </row>
        <row r="47">
          <cell r="B47">
            <v>2.0119414291666668E-3</v>
          </cell>
          <cell r="C47">
            <v>1.9212180666666665E-3</v>
          </cell>
          <cell r="D47">
            <v>2.38417170530303E-3</v>
          </cell>
          <cell r="E47">
            <v>2.6766484916666668E-3</v>
          </cell>
          <cell r="F47">
            <v>3.5759943500000011E-3</v>
          </cell>
          <cell r="G47">
            <v>4.6789930133333329E-3</v>
          </cell>
          <cell r="H47">
            <v>7.1369739717948716E-3</v>
          </cell>
          <cell r="I47">
            <v>7.8414467833333341E-3</v>
          </cell>
          <cell r="J47">
            <v>9.6649343666666675E-3</v>
          </cell>
          <cell r="K47">
            <v>1.1255797819444446E-2</v>
          </cell>
          <cell r="L47">
            <v>1.3444065995959594E-2</v>
          </cell>
          <cell r="M47">
            <v>1.4250161750000004E-2</v>
          </cell>
          <cell r="N47">
            <v>1.3950929886363638E-2</v>
          </cell>
          <cell r="O47">
            <v>1.3461308933333336E-2</v>
          </cell>
          <cell r="P47">
            <v>1.3535173241287874E-2</v>
          </cell>
          <cell r="Q47">
            <v>1.2962075949999997E-2</v>
          </cell>
          <cell r="R47">
            <v>1.2000784888461539E-2</v>
          </cell>
          <cell r="S47">
            <v>9.3606693888888901E-3</v>
          </cell>
          <cell r="T47">
            <v>9.5049065605234666E-3</v>
          </cell>
          <cell r="U47">
            <v>6.2644592333333318E-3</v>
          </cell>
          <cell r="V47">
            <v>7.1606247183333329E-3</v>
          </cell>
          <cell r="W47">
            <v>7.4993714327777766E-3</v>
          </cell>
          <cell r="X47">
            <v>1.0143673328333333E-2</v>
          </cell>
          <cell r="Y47">
            <v>7.6372231275000013E-3</v>
          </cell>
          <cell r="Z47">
            <v>7.9237960666666673E-3</v>
          </cell>
          <cell r="AA47">
            <v>7.9237960666666673E-3</v>
          </cell>
          <cell r="AB47">
            <v>1.779991591665</v>
          </cell>
          <cell r="AC47">
            <v>1.6037491287999999</v>
          </cell>
          <cell r="AD47">
            <v>2.2021775807999999</v>
          </cell>
          <cell r="AE47">
            <v>2.1297781119999999</v>
          </cell>
          <cell r="AF47">
            <v>3.3644609152</v>
          </cell>
          <cell r="AG47">
            <v>4.3286344529999994</v>
          </cell>
          <cell r="AH47">
            <v>6.285057727599999</v>
          </cell>
          <cell r="AI47">
            <v>7.5433169709999994</v>
          </cell>
          <cell r="AJ47">
            <v>11.0839002636</v>
          </cell>
          <cell r="AK47">
            <v>11.4832307876</v>
          </cell>
          <cell r="AL47">
            <v>14.170049361</v>
          </cell>
          <cell r="AM47">
            <v>15.632045855999998</v>
          </cell>
          <cell r="AN47">
            <v>15.445069023999999</v>
          </cell>
          <cell r="AO47">
            <v>14.614008657599999</v>
          </cell>
          <cell r="AP47">
            <v>14.703132566499999</v>
          </cell>
          <cell r="AQ47">
            <v>13.594871034499999</v>
          </cell>
          <cell r="AR47">
            <v>10.229002369399998</v>
          </cell>
          <cell r="AS47">
            <v>9.4289382472999996</v>
          </cell>
          <cell r="AT47">
            <v>10.314822113</v>
          </cell>
          <cell r="AU47">
            <v>8.8281754899999996</v>
          </cell>
          <cell r="AV47">
            <v>13.096798722400001</v>
          </cell>
          <cell r="AW47">
            <v>11.534171758899999</v>
          </cell>
          <cell r="AX47">
            <v>14.015432105999999</v>
          </cell>
          <cell r="AY47">
            <v>8.2420762500999984</v>
          </cell>
          <cell r="AZ47">
            <v>12.625359400000001</v>
          </cell>
          <cell r="BA47">
            <v>0</v>
          </cell>
        </row>
        <row r="69">
          <cell r="B69">
            <v>8.6641216938888876E-2</v>
          </cell>
          <cell r="C69">
            <v>5.6474335513888856E-2</v>
          </cell>
          <cell r="D69">
            <v>8.9466894401515146E-2</v>
          </cell>
          <cell r="E69">
            <v>6.8622606118181814E-2</v>
          </cell>
          <cell r="F69">
            <v>6.7645839474999997E-2</v>
          </cell>
          <cell r="G69">
            <v>7.7108363561111115E-2</v>
          </cell>
          <cell r="H69">
            <v>4.3926695624999998E-2</v>
          </cell>
          <cell r="I69">
            <v>4.7756606649242403E-2</v>
          </cell>
          <cell r="J69">
            <v>5.9329031465277793E-2</v>
          </cell>
          <cell r="K69">
            <v>5.0053949680815675E-2</v>
          </cell>
          <cell r="L69">
            <v>4.9194191991666664E-2</v>
          </cell>
          <cell r="M69">
            <v>5.6211299644444455E-2</v>
          </cell>
          <cell r="N69">
            <v>5.5532500436052824E-2</v>
          </cell>
          <cell r="O69">
            <v>4.7055713969047612E-2</v>
          </cell>
          <cell r="P69">
            <v>5.4418989371590905E-2</v>
          </cell>
          <cell r="Q69">
            <v>5.8605833447023796E-2</v>
          </cell>
          <cell r="R69">
            <v>5.7314956825000006E-2</v>
          </cell>
          <cell r="S69">
            <v>5.621043139999999E-2</v>
          </cell>
          <cell r="T69">
            <v>5.4804031414712913E-2</v>
          </cell>
          <cell r="U69">
            <v>6.2820552523809525E-2</v>
          </cell>
          <cell r="V69">
            <v>4.1458425480909084E-2</v>
          </cell>
          <cell r="W69">
            <v>4.0414616226666658E-2</v>
          </cell>
          <cell r="X69">
            <v>8.7740659786666675E-2</v>
          </cell>
          <cell r="Y69">
            <v>8.0595741976666663E-2</v>
          </cell>
          <cell r="Z69">
            <v>3.6408098030000002E-2</v>
          </cell>
          <cell r="AA69">
            <v>3.6408098030000002E-2</v>
          </cell>
          <cell r="AB69">
            <v>20.303900954237999</v>
          </cell>
          <cell r="AC69">
            <v>16.829079886399999</v>
          </cell>
          <cell r="AD69">
            <v>22.205295019200001</v>
          </cell>
          <cell r="AE69">
            <v>27.732116854400001</v>
          </cell>
          <cell r="AF69">
            <v>27.492610629399998</v>
          </cell>
          <cell r="AG69">
            <v>27.374423719500001</v>
          </cell>
          <cell r="AH69">
            <v>25.987621538799999</v>
          </cell>
          <cell r="AI69">
            <v>34.554809833499995</v>
          </cell>
          <cell r="AJ69">
            <v>51.108930685199994</v>
          </cell>
          <cell r="AK69">
            <v>39.7149089348</v>
          </cell>
          <cell r="AL69">
            <v>36.828575707500001</v>
          </cell>
          <cell r="AM69">
            <v>49.357604207999991</v>
          </cell>
          <cell r="AN69">
            <v>44.628364404799996</v>
          </cell>
          <cell r="AO69">
            <v>42.374085011399998</v>
          </cell>
          <cell r="AP69">
            <v>47.604076732000003</v>
          </cell>
          <cell r="AQ69">
            <v>49.378777913499995</v>
          </cell>
          <cell r="AR69">
            <v>47.557070766199999</v>
          </cell>
          <cell r="AS69">
            <v>49.413961425399989</v>
          </cell>
          <cell r="AT69">
            <v>51.578025580000002</v>
          </cell>
          <cell r="AU69">
            <v>43.197156862</v>
          </cell>
          <cell r="AV69">
            <v>31.933953127000006</v>
          </cell>
          <cell r="AW69">
            <v>30.385584234300001</v>
          </cell>
          <cell r="AX69">
            <v>44.184075857999993</v>
          </cell>
          <cell r="AY69">
            <v>42.442824283199997</v>
          </cell>
          <cell r="AZ69">
            <v>38.187683712850003</v>
          </cell>
          <cell r="BA69">
            <v>0</v>
          </cell>
        </row>
        <row r="79">
          <cell r="B79">
            <v>0.36776117860555552</v>
          </cell>
          <cell r="C79">
            <v>0.57481765980416666</v>
          </cell>
          <cell r="D79">
            <v>0.70885722772121207</v>
          </cell>
          <cell r="E79">
            <v>0.547851163961111</v>
          </cell>
          <cell r="F79">
            <v>0.69906607811666654</v>
          </cell>
          <cell r="G79">
            <v>0.62936819254999987</v>
          </cell>
          <cell r="H79">
            <v>0.45995337016666671</v>
          </cell>
          <cell r="I79">
            <v>0.45257045221212122</v>
          </cell>
          <cell r="J79">
            <v>0.45691132274103546</v>
          </cell>
          <cell r="K79">
            <v>0.30663882950222959</v>
          </cell>
          <cell r="L79">
            <v>0.41257422720833331</v>
          </cell>
          <cell r="M79">
            <v>0.39680353541111107</v>
          </cell>
          <cell r="N79">
            <v>0.38409826393343388</v>
          </cell>
          <cell r="O79">
            <v>0.46688096376666655</v>
          </cell>
          <cell r="P79">
            <v>0.40145997607146461</v>
          </cell>
          <cell r="Q79">
            <v>0.37798746267891409</v>
          </cell>
          <cell r="R79">
            <v>0.38728825999999994</v>
          </cell>
          <cell r="S79">
            <v>0.36690494523888889</v>
          </cell>
          <cell r="T79">
            <v>0.4010342160220095</v>
          </cell>
          <cell r="U79">
            <v>0.43296435281825396</v>
          </cell>
          <cell r="V79">
            <v>0.48516603222323229</v>
          </cell>
          <cell r="W79">
            <v>0.53509713729722219</v>
          </cell>
          <cell r="X79">
            <v>0.38167202306666664</v>
          </cell>
          <cell r="Y79">
            <v>0.65497866193583332</v>
          </cell>
          <cell r="Z79">
            <v>0.72938357019666678</v>
          </cell>
          <cell r="AA79">
            <v>0.72938357019666678</v>
          </cell>
          <cell r="AB79">
            <v>14.940216109919998</v>
          </cell>
          <cell r="AC79">
            <v>19.048175176399997</v>
          </cell>
          <cell r="AD79">
            <v>26.153703609600001</v>
          </cell>
          <cell r="AE79">
            <v>34.438055971200001</v>
          </cell>
          <cell r="AF79">
            <v>43.615750112900002</v>
          </cell>
          <cell r="AG79">
            <v>47.3575299054</v>
          </cell>
          <cell r="AH79">
            <v>38.203189455200004</v>
          </cell>
          <cell r="AI79">
            <v>54.053861719500006</v>
          </cell>
          <cell r="AJ79">
            <v>54.344823057200003</v>
          </cell>
          <cell r="AK79">
            <v>29.212109568400003</v>
          </cell>
          <cell r="AL79">
            <v>33.7490104014</v>
          </cell>
          <cell r="AM79">
            <v>39.694267824000001</v>
          </cell>
          <cell r="AN79">
            <v>34.504456465600001</v>
          </cell>
          <cell r="AO79">
            <v>43.972475939100008</v>
          </cell>
          <cell r="AP79">
            <v>44.266777123500006</v>
          </cell>
          <cell r="AQ79">
            <v>33.199446454999993</v>
          </cell>
          <cell r="AR79">
            <v>36.941071805</v>
          </cell>
          <cell r="AS79">
            <v>36.809444385999996</v>
          </cell>
          <cell r="AT79">
            <v>52.178794374999995</v>
          </cell>
          <cell r="AU79">
            <v>50.2566040755</v>
          </cell>
          <cell r="AV79">
            <v>47.627647489600001</v>
          </cell>
          <cell r="AW79">
            <v>55.33619480210001</v>
          </cell>
          <cell r="AX79">
            <v>53.482076387999996</v>
          </cell>
          <cell r="AY79">
            <v>73.52435161279999</v>
          </cell>
          <cell r="AZ79">
            <v>76.696573968199999</v>
          </cell>
          <cell r="BA79">
            <v>0</v>
          </cell>
        </row>
        <row r="85">
          <cell r="B85">
            <v>3.9063666661111121E-2</v>
          </cell>
          <cell r="C85">
            <v>3.828213207916667E-2</v>
          </cell>
          <cell r="D85">
            <v>2.6068099032575748E-2</v>
          </cell>
          <cell r="E85">
            <v>2.4285519892929298E-2</v>
          </cell>
          <cell r="F85">
            <v>3.2348630295833326E-2</v>
          </cell>
          <cell r="G85">
            <v>4.3592884472222211E-2</v>
          </cell>
          <cell r="H85">
            <v>4.1183977958333333E-2</v>
          </cell>
          <cell r="I85">
            <v>3.7745471572727278E-2</v>
          </cell>
          <cell r="J85">
            <v>3.9558634041666665E-2</v>
          </cell>
          <cell r="K85">
            <v>3.7738950465966516E-2</v>
          </cell>
          <cell r="L85">
            <v>2.4888794475E-2</v>
          </cell>
          <cell r="M85">
            <v>2.5309813976767678E-2</v>
          </cell>
          <cell r="N85">
            <v>2.4335281844017093E-2</v>
          </cell>
          <cell r="O85">
            <v>2.1979692183333326E-2</v>
          </cell>
          <cell r="P85">
            <v>2.0077495359440565E-2</v>
          </cell>
          <cell r="Q85">
            <v>1.5234057945959598E-2</v>
          </cell>
          <cell r="R85">
            <v>1.5159637000000002E-2</v>
          </cell>
          <cell r="S85">
            <v>1.7923868969444444E-2</v>
          </cell>
          <cell r="T85">
            <v>1.7908331444298244E-2</v>
          </cell>
          <cell r="U85">
            <v>1.8486174651785703E-2</v>
          </cell>
          <cell r="V85">
            <v>1.6462141568080811E-2</v>
          </cell>
          <cell r="W85">
            <v>1.6898761593055554E-2</v>
          </cell>
          <cell r="X85">
            <v>2.5483642200000003E-2</v>
          </cell>
          <cell r="Y85">
            <v>2.311445321333333E-2</v>
          </cell>
          <cell r="Z85">
            <v>3.0610354233333324E-2</v>
          </cell>
          <cell r="AA85">
            <v>3.0610354233333324E-2</v>
          </cell>
          <cell r="AB85">
            <v>20.657424913343998</v>
          </cell>
          <cell r="AC85">
            <v>23.264831035999997</v>
          </cell>
          <cell r="AD85">
            <v>16.944186542399997</v>
          </cell>
          <cell r="AE85">
            <v>18.025451415999999</v>
          </cell>
          <cell r="AF85">
            <v>21.644569022999999</v>
          </cell>
          <cell r="AG85">
            <v>27.579273493199999</v>
          </cell>
          <cell r="AH85">
            <v>29.723246246399999</v>
          </cell>
          <cell r="AI85">
            <v>31.915288505999996</v>
          </cell>
          <cell r="AJ85">
            <v>34.712486113600001</v>
          </cell>
          <cell r="AK85">
            <v>27.194036214399997</v>
          </cell>
          <cell r="AL85">
            <v>22.284000188099998</v>
          </cell>
          <cell r="AM85">
            <v>30.730627199999997</v>
          </cell>
          <cell r="AN85">
            <v>22.100769855999996</v>
          </cell>
          <cell r="AO85">
            <v>18.765811285800002</v>
          </cell>
          <cell r="AP85">
            <v>17.775001860499998</v>
          </cell>
          <cell r="AQ85">
            <v>10.673691783999999</v>
          </cell>
          <cell r="AR85">
            <v>10.457527408899999</v>
          </cell>
          <cell r="AS85">
            <v>11.381963607299998</v>
          </cell>
          <cell r="AT85">
            <v>13.125746195</v>
          </cell>
          <cell r="AU85">
            <v>12.928924140999998</v>
          </cell>
          <cell r="AV85">
            <v>11.712581391000001</v>
          </cell>
          <cell r="AW85">
            <v>12.833393728300001</v>
          </cell>
          <cell r="AX85">
            <v>17.634497282999998</v>
          </cell>
          <cell r="AY85">
            <v>15.320873740699998</v>
          </cell>
          <cell r="AZ85">
            <v>26.192707165950001</v>
          </cell>
          <cell r="BA85">
            <v>0</v>
          </cell>
        </row>
        <row r="91">
          <cell r="B91">
            <v>0.16926990859090904</v>
          </cell>
          <cell r="C91">
            <v>0.2593629157416667</v>
          </cell>
          <cell r="D91">
            <v>0.20295140340454546</v>
          </cell>
          <cell r="E91">
            <v>0.18348066938080804</v>
          </cell>
          <cell r="F91">
            <v>0.30083003832916666</v>
          </cell>
          <cell r="G91">
            <v>0.33090812623055543</v>
          </cell>
          <cell r="H91">
            <v>0.38946776956969709</v>
          </cell>
          <cell r="I91">
            <v>0.47365673207402598</v>
          </cell>
          <cell r="J91">
            <v>0.3819344082373376</v>
          </cell>
          <cell r="K91">
            <v>0.27097251205065503</v>
          </cell>
          <cell r="L91">
            <v>0.3049652281916666</v>
          </cell>
          <cell r="M91">
            <v>0.33053009565000002</v>
          </cell>
          <cell r="N91">
            <v>0.29412008266217948</v>
          </cell>
          <cell r="O91">
            <v>0.24833928909642849</v>
          </cell>
          <cell r="P91">
            <v>0.31980391266426766</v>
          </cell>
          <cell r="Q91">
            <v>0.2892859482550505</v>
          </cell>
          <cell r="R91">
            <v>0.26666002355000007</v>
          </cell>
          <cell r="S91">
            <v>0.24164227190277779</v>
          </cell>
          <cell r="T91">
            <v>0.22411982591371607</v>
          </cell>
          <cell r="U91">
            <v>0.28838585355357138</v>
          </cell>
          <cell r="V91">
            <v>0.3290232896998484</v>
          </cell>
          <cell r="W91">
            <v>0.28700034049222234</v>
          </cell>
          <cell r="X91">
            <v>0.39093379583333338</v>
          </cell>
          <cell r="Y91">
            <v>0.29123702917666672</v>
          </cell>
          <cell r="Z91">
            <v>0.26008379057333325</v>
          </cell>
          <cell r="AA91">
            <v>0.26008379057333325</v>
          </cell>
          <cell r="AB91">
            <v>79.212172691939998</v>
          </cell>
          <cell r="AC91">
            <v>83.48533685839999</v>
          </cell>
          <cell r="AD91">
            <v>83.249187633600002</v>
          </cell>
          <cell r="AE91">
            <v>112.05308044</v>
          </cell>
          <cell r="AF91">
            <v>131.07802488619998</v>
          </cell>
          <cell r="AG91">
            <v>136.49407019819998</v>
          </cell>
          <cell r="AH91">
            <v>138.04840351839999</v>
          </cell>
          <cell r="AI91">
            <v>170.38904476549999</v>
          </cell>
          <cell r="AJ91">
            <v>159.2810008088</v>
          </cell>
          <cell r="AK91">
            <v>124.22375012960001</v>
          </cell>
          <cell r="AL91">
            <v>135.03541489559998</v>
          </cell>
          <cell r="AM91">
            <v>150.11600971199999</v>
          </cell>
          <cell r="AN91">
            <v>122.23507799359999</v>
          </cell>
          <cell r="AO91">
            <v>110.83188933839999</v>
          </cell>
          <cell r="AP91">
            <v>128.97059932400001</v>
          </cell>
          <cell r="AQ91">
            <v>100.3862319285</v>
          </cell>
          <cell r="AR91">
            <v>97.583866774499995</v>
          </cell>
          <cell r="AS91">
            <v>100.8622832217</v>
          </cell>
          <cell r="AT91">
            <v>110.341990923</v>
          </cell>
          <cell r="AU91">
            <v>100.83074089199998</v>
          </cell>
          <cell r="AV91">
            <v>100.35978106820001</v>
          </cell>
          <cell r="AW91">
            <v>111.28671946519999</v>
          </cell>
          <cell r="AX91">
            <v>157.49660347199998</v>
          </cell>
          <cell r="AY91">
            <v>121.27637619679999</v>
          </cell>
          <cell r="AZ91">
            <v>113.57834452065002</v>
          </cell>
          <cell r="BA91">
            <v>0</v>
          </cell>
        </row>
        <row r="105">
          <cell r="B105">
            <v>8.571026041666667E-5</v>
          </cell>
          <cell r="C105">
            <v>5.5740400000000006E-5</v>
          </cell>
          <cell r="D105">
            <v>4.4456101583333334E-3</v>
          </cell>
          <cell r="E105">
            <v>6.2852266666666668E-5</v>
          </cell>
          <cell r="F105">
            <v>1.4887626666666666E-4</v>
          </cell>
          <cell r="G105">
            <v>2.0935915000000002E-4</v>
          </cell>
          <cell r="H105">
            <v>3.9659634358974344E-4</v>
          </cell>
          <cell r="I105">
            <v>3.6141664999999988E-4</v>
          </cell>
          <cell r="J105">
            <v>8.0058708333333335E-4</v>
          </cell>
          <cell r="K105">
            <v>1.9102050347222215E-3</v>
          </cell>
          <cell r="L105">
            <v>1.1627391138888889E-3</v>
          </cell>
          <cell r="M105">
            <v>2.3601087499999999E-4</v>
          </cell>
          <cell r="N105">
            <v>1.157644358333333E-3</v>
          </cell>
          <cell r="O105">
            <v>1.1977489499999999E-3</v>
          </cell>
          <cell r="P105">
            <v>6.1581984999999984E-4</v>
          </cell>
          <cell r="Q105">
            <v>3.4292806250000007E-4</v>
          </cell>
          <cell r="R105">
            <v>2.3575508333333322E-4</v>
          </cell>
          <cell r="S105">
            <v>3.584723444444443E-4</v>
          </cell>
          <cell r="T105">
            <v>3.7176868750000004E-4</v>
          </cell>
          <cell r="U105">
            <v>5.5859750277777783E-4</v>
          </cell>
          <cell r="V105">
            <v>1.1002454166666665E-4</v>
          </cell>
          <cell r="W105">
            <v>6.5233058333333352E-5</v>
          </cell>
          <cell r="X105">
            <v>6.7768049999999969E-5</v>
          </cell>
          <cell r="Y105">
            <v>1.4330964666666671E-4</v>
          </cell>
          <cell r="Z105">
            <v>1.1115416666666667E-5</v>
          </cell>
          <cell r="AA105">
            <v>1.1115416666666667E-5</v>
          </cell>
          <cell r="AB105">
            <v>0.14049262065599999</v>
          </cell>
          <cell r="AC105">
            <v>0.118169942</v>
          </cell>
          <cell r="AD105">
            <v>0.43009859520000004</v>
          </cell>
          <cell r="AE105">
            <v>0.1134220304</v>
          </cell>
          <cell r="AF105">
            <v>0.2894244325</v>
          </cell>
          <cell r="AG105">
            <v>0.33385299089999998</v>
          </cell>
          <cell r="AH105">
            <v>0.6563812228</v>
          </cell>
          <cell r="AI105">
            <v>0.50239926050000006</v>
          </cell>
          <cell r="AJ105">
            <v>0.78432174960000012</v>
          </cell>
          <cell r="AK105">
            <v>0.96922838759999996</v>
          </cell>
          <cell r="AL105">
            <v>0.6729876279</v>
          </cell>
          <cell r="AM105">
            <v>0.64456559999999985</v>
          </cell>
          <cell r="AN105">
            <v>0.75733306879999995</v>
          </cell>
          <cell r="AO105">
            <v>0.77571133559999994</v>
          </cell>
          <cell r="AP105">
            <v>0.57752153449999999</v>
          </cell>
          <cell r="AQ105">
            <v>0.32980553199999996</v>
          </cell>
          <cell r="AR105">
            <v>0.34902660109999994</v>
          </cell>
          <cell r="AS105">
            <v>0.54292704179999995</v>
          </cell>
          <cell r="AT105">
            <v>0.51379050699999995</v>
          </cell>
          <cell r="AU105">
            <v>0.58388865899999998</v>
          </cell>
          <cell r="AV105">
            <v>0.42011029760000002</v>
          </cell>
          <cell r="AW105">
            <v>0.15453039930000001</v>
          </cell>
          <cell r="AX105">
            <v>0.26164312200000001</v>
          </cell>
          <cell r="AY105">
            <v>0.29540359089999996</v>
          </cell>
          <cell r="AZ105">
            <v>5.6115113000000008E-2</v>
          </cell>
          <cell r="BA105">
            <v>0</v>
          </cell>
        </row>
        <row r="109">
          <cell r="B109">
            <v>4.5082180000000005E-3</v>
          </cell>
          <cell r="C109">
            <v>4.0428278749999998E-2</v>
          </cell>
          <cell r="D109">
            <v>9.4435985725000005E-2</v>
          </cell>
          <cell r="E109">
            <v>0.10869472770000001</v>
          </cell>
          <cell r="F109">
            <v>0.1315830197</v>
          </cell>
          <cell r="G109">
            <v>7.9137154540000004E-2</v>
          </cell>
          <cell r="H109">
            <v>4.2685201730769225E-4</v>
          </cell>
          <cell r="I109">
            <v>1.1177368999999997E-3</v>
          </cell>
          <cell r="J109">
            <v>6.1178118749999994E-4</v>
          </cell>
          <cell r="K109">
            <v>8.8048824999999999E-4</v>
          </cell>
          <cell r="L109">
            <v>9.172084527777777E-4</v>
          </cell>
          <cell r="M109">
            <v>7.4051638888888885E-4</v>
          </cell>
          <cell r="N109">
            <v>4.0251566666666663E-4</v>
          </cell>
          <cell r="O109">
            <v>5.137755583333333E-4</v>
          </cell>
          <cell r="P109">
            <v>3.9637266666666662E-4</v>
          </cell>
          <cell r="Q109">
            <v>6.0913448611111122E-4</v>
          </cell>
          <cell r="R109">
            <v>2.2734600000000004E-4</v>
          </cell>
          <cell r="S109">
            <v>1.6220863333333332E-4</v>
          </cell>
          <cell r="T109">
            <v>4.3901345833333323E-4</v>
          </cell>
          <cell r="U109">
            <v>3.648314E-4</v>
          </cell>
          <cell r="V109">
            <v>2.6530058333333335E-4</v>
          </cell>
          <cell r="W109">
            <v>2.5879874999999996E-4</v>
          </cell>
          <cell r="X109">
            <v>7.6640574166666651E-4</v>
          </cell>
          <cell r="Y109">
            <v>3.0846819000000006E-4</v>
          </cell>
          <cell r="Z109">
            <v>4.6066247666666667E-4</v>
          </cell>
          <cell r="AA109">
            <v>4.6066247666666667E-4</v>
          </cell>
          <cell r="AB109">
            <v>1.0077957068850001</v>
          </cell>
          <cell r="AC109">
            <v>3.8121357295999996</v>
          </cell>
          <cell r="AD109">
            <v>9.1920556175999995</v>
          </cell>
          <cell r="AE109">
            <v>12.9618789552</v>
          </cell>
          <cell r="AF109">
            <v>14.4391513952</v>
          </cell>
          <cell r="AG109">
            <v>9.6751417619999991</v>
          </cell>
          <cell r="AH109">
            <v>0.32810083600000001</v>
          </cell>
          <cell r="AI109">
            <v>0.65520589900000004</v>
          </cell>
          <cell r="AJ109">
            <v>0.37235361120000005</v>
          </cell>
          <cell r="AK109">
            <v>0.37414533640000003</v>
          </cell>
          <cell r="AL109">
            <v>0.50136383159999998</v>
          </cell>
          <cell r="AM109">
            <v>0.47260766399999993</v>
          </cell>
          <cell r="AN109">
            <v>0.20846779359999998</v>
          </cell>
          <cell r="AO109">
            <v>0.32237369729999998</v>
          </cell>
          <cell r="AP109">
            <v>0.21405854799999999</v>
          </cell>
          <cell r="AQ109">
            <v>0.27013773149999998</v>
          </cell>
          <cell r="AR109">
            <v>0.1360856067</v>
          </cell>
          <cell r="AS109">
            <v>0.13886837249999998</v>
          </cell>
          <cell r="AT109">
            <v>0.26579349799999996</v>
          </cell>
          <cell r="AU109">
            <v>0.40105527749999997</v>
          </cell>
          <cell r="AV109">
            <v>0.36269076140000001</v>
          </cell>
          <cell r="AW109">
            <v>0.47303860549999999</v>
          </cell>
          <cell r="AX109">
            <v>0.79065031499999994</v>
          </cell>
          <cell r="AY109">
            <v>0.48200461319999999</v>
          </cell>
          <cell r="AZ109">
            <v>0.4668342417500001</v>
          </cell>
          <cell r="BA109">
            <v>0</v>
          </cell>
        </row>
        <row r="126">
          <cell r="B126">
            <v>9.5393151466666673E-2</v>
          </cell>
          <cell r="C126">
            <v>0.17510352369999999</v>
          </cell>
          <cell r="D126">
            <v>0.16088981567272725</v>
          </cell>
          <cell r="E126">
            <v>0.27674736191666666</v>
          </cell>
          <cell r="F126">
            <v>0.61513767558333332</v>
          </cell>
          <cell r="G126">
            <v>0.58043743654166668</v>
          </cell>
          <cell r="H126">
            <v>0.61035961633333324</v>
          </cell>
          <cell r="I126">
            <v>0.49299842787499998</v>
          </cell>
          <cell r="J126">
            <v>0.56147476879166658</v>
          </cell>
          <cell r="K126">
            <v>0.3633052579601449</v>
          </cell>
          <cell r="L126">
            <v>0.75079778266666641</v>
          </cell>
          <cell r="M126">
            <v>0.71393666039999992</v>
          </cell>
          <cell r="N126">
            <v>0.67627999536123728</v>
          </cell>
          <cell r="O126">
            <v>0.59970536976388888</v>
          </cell>
          <cell r="P126">
            <v>0.25144178501666659</v>
          </cell>
          <cell r="Q126">
            <v>0.19858703190277774</v>
          </cell>
          <cell r="R126">
            <v>0.16650679857777778</v>
          </cell>
          <cell r="S126">
            <v>0.15970990169722218</v>
          </cell>
          <cell r="T126">
            <v>0.42622827840956928</v>
          </cell>
          <cell r="U126">
            <v>0.46858308396666659</v>
          </cell>
          <cell r="V126">
            <v>0.42686878290777774</v>
          </cell>
          <cell r="W126">
            <v>0.49932244206444443</v>
          </cell>
          <cell r="X126">
            <v>0.35469259441000001</v>
          </cell>
          <cell r="Y126">
            <v>0.6486843968674999</v>
          </cell>
          <cell r="Z126">
            <v>1.00223612951</v>
          </cell>
          <cell r="AA126">
            <v>1.00223612951</v>
          </cell>
          <cell r="AB126">
            <v>3.248696046714</v>
          </cell>
          <cell r="AC126">
            <v>5.145341114799999</v>
          </cell>
          <cell r="AD126">
            <v>5.9155308143999994</v>
          </cell>
          <cell r="AE126">
            <v>11.722765868800002</v>
          </cell>
          <cell r="AF126">
            <v>25.886439681200002</v>
          </cell>
          <cell r="AG126">
            <v>30.263248801500001</v>
          </cell>
          <cell r="AH126">
            <v>32.090936188800001</v>
          </cell>
          <cell r="AI126">
            <v>38.727135364500008</v>
          </cell>
          <cell r="AJ126">
            <v>42.458914674000006</v>
          </cell>
          <cell r="AK126">
            <v>21.583022221199997</v>
          </cell>
          <cell r="AL126">
            <v>37.426687799400007</v>
          </cell>
          <cell r="AM126">
            <v>47.081195616000002</v>
          </cell>
          <cell r="AN126">
            <v>39.405478956800003</v>
          </cell>
          <cell r="AO126">
            <v>35.53886031750001</v>
          </cell>
          <cell r="AP126">
            <v>21.551714800500001</v>
          </cell>
          <cell r="AQ126">
            <v>15.042788505499999</v>
          </cell>
          <cell r="AR126">
            <v>13.257526152299999</v>
          </cell>
          <cell r="AS126">
            <v>13.833252189899998</v>
          </cell>
          <cell r="AT126">
            <v>29.589448350999998</v>
          </cell>
          <cell r="AU126">
            <v>31.111334888000002</v>
          </cell>
          <cell r="AV126">
            <v>24.569095499399999</v>
          </cell>
          <cell r="AW126">
            <v>32.513611613500004</v>
          </cell>
          <cell r="AX126">
            <v>35.121322898999999</v>
          </cell>
          <cell r="AY126">
            <v>58.184772463399995</v>
          </cell>
          <cell r="AZ126">
            <v>85.677450465800007</v>
          </cell>
          <cell r="BA126">
            <v>0</v>
          </cell>
        </row>
        <row r="147">
          <cell r="B147">
            <v>5.8625000000000004E-8</v>
          </cell>
          <cell r="C147">
            <v>1.0051150000000001E-4</v>
          </cell>
          <cell r="D147">
            <v>6.6259200000000004E-5</v>
          </cell>
          <cell r="E147">
            <v>5.1099999999999995E-5</v>
          </cell>
          <cell r="F147">
            <v>1.1162246666666666E-4</v>
          </cell>
          <cell r="G147">
            <v>1.0682111999999997E-4</v>
          </cell>
          <cell r="H147">
            <v>9.7550133333333333E-5</v>
          </cell>
          <cell r="I147">
            <v>1.0187730000000002E-4</v>
          </cell>
          <cell r="J147">
            <v>9.5555104166666669E-5</v>
          </cell>
          <cell r="K147">
            <v>1.2119070833333335E-4</v>
          </cell>
          <cell r="L147">
            <v>6.6970266666666671E-5</v>
          </cell>
          <cell r="M147">
            <v>7.9872916666666669E-5</v>
          </cell>
          <cell r="N147">
            <v>8.1666666666666653E-9</v>
          </cell>
          <cell r="O147">
            <v>4.6733625000000004E-5</v>
          </cell>
          <cell r="P147">
            <v>7.9333333333333329E-8</v>
          </cell>
          <cell r="Q147">
            <v>1.0266666666666664E-6</v>
          </cell>
          <cell r="R147">
            <v>1.1410466666666665E-5</v>
          </cell>
          <cell r="S147">
            <v>1.6161444444444445E-6</v>
          </cell>
          <cell r="T147">
            <v>2.2854416666666674E-6</v>
          </cell>
          <cell r="U147">
            <v>1.6201616666666664E-5</v>
          </cell>
          <cell r="V147">
            <v>2.0807798083333339E-3</v>
          </cell>
          <cell r="W147">
            <v>1.1929079166666665E-5</v>
          </cell>
          <cell r="X147">
            <v>1.6040500000000001E-6</v>
          </cell>
          <cell r="Y147">
            <v>6.7182500000000002E-7</v>
          </cell>
          <cell r="Z147">
            <v>2.2422166666666667E-5</v>
          </cell>
          <cell r="AA147">
            <v>2.2422166666666667E-5</v>
          </cell>
          <cell r="AB147">
            <v>6.1882071000000002E-5</v>
          </cell>
          <cell r="AC147">
            <v>8.5340828399999999E-2</v>
          </cell>
          <cell r="AD147">
            <v>5.7331727999999998E-2</v>
          </cell>
          <cell r="AE147">
            <v>6.0598383999999998E-2</v>
          </cell>
          <cell r="AF147">
            <v>0.12298936859999998</v>
          </cell>
          <cell r="AG147">
            <v>0.10479925169999998</v>
          </cell>
          <cell r="AH147">
            <v>0.10260009839999999</v>
          </cell>
          <cell r="AI147">
            <v>0.114192801</v>
          </cell>
          <cell r="AJ147">
            <v>0.12866705479999999</v>
          </cell>
          <cell r="AK147">
            <v>0.1520973608</v>
          </cell>
          <cell r="AL147">
            <v>7.0250168700000004E-2</v>
          </cell>
          <cell r="AM147">
            <v>0.106570128</v>
          </cell>
          <cell r="AN147">
            <v>8.9935999999999997E-6</v>
          </cell>
          <cell r="AO147">
            <v>2.9908812000000004E-3</v>
          </cell>
          <cell r="AP147">
            <v>9.0338000000000001E-5</v>
          </cell>
          <cell r="AQ147">
            <v>7.3781749999999994E-4</v>
          </cell>
          <cell r="AR147">
            <v>3.7999876999999997E-3</v>
          </cell>
          <cell r="AS147">
            <v>5.2621425999999994E-3</v>
          </cell>
          <cell r="AT147">
            <v>4.637787E-3</v>
          </cell>
          <cell r="AU147">
            <v>2.05484225E-2</v>
          </cell>
          <cell r="AV147">
            <v>3.2780009222000004</v>
          </cell>
          <cell r="AW147">
            <v>1.3603415400000001E-2</v>
          </cell>
          <cell r="AX147">
            <v>1.4110199999999999E-4</v>
          </cell>
          <cell r="AY147">
            <v>2.8232742999999999E-3</v>
          </cell>
          <cell r="AZ147">
            <v>1.8632901000000004E-2</v>
          </cell>
          <cell r="BA147">
            <v>0</v>
          </cell>
        </row>
        <row r="160">
          <cell r="B160">
            <v>6.9833826223232323E-2</v>
          </cell>
          <cell r="C160">
            <v>5.7659503537500024E-2</v>
          </cell>
          <cell r="D160">
            <v>6.8707735764393957E-2</v>
          </cell>
          <cell r="E160">
            <v>6.2870779235858584E-2</v>
          </cell>
          <cell r="F160">
            <v>7.0855989750000015E-2</v>
          </cell>
          <cell r="G160">
            <v>0.27002262460277776</v>
          </cell>
          <cell r="H160">
            <v>0.92748678667499995</v>
          </cell>
          <cell r="I160">
            <v>1.4782397637704547</v>
          </cell>
          <cell r="J160">
            <v>1.5947993489867425</v>
          </cell>
          <cell r="K160">
            <v>1.3938667382366545</v>
          </cell>
          <cell r="L160">
            <v>1.5566224088749998</v>
          </cell>
          <cell r="M160">
            <v>1.764345574488889</v>
          </cell>
          <cell r="N160">
            <v>0.12913165684358974</v>
          </cell>
          <cell r="O160">
            <v>0.18387512680555554</v>
          </cell>
          <cell r="P160">
            <v>9.3572439761169385E-2</v>
          </cell>
          <cell r="Q160">
            <v>9.3215608270833347E-2</v>
          </cell>
          <cell r="R160">
            <v>0.19861399284027775</v>
          </cell>
          <cell r="S160">
            <v>1.0663451647305555</v>
          </cell>
          <cell r="T160">
            <v>0.75610739224015144</v>
          </cell>
          <cell r="U160">
            <v>0.18916926213333332</v>
          </cell>
          <cell r="V160">
            <v>0.1741214899587879</v>
          </cell>
          <cell r="W160">
            <v>0.27840150620999998</v>
          </cell>
          <cell r="X160">
            <v>0.45548164010999986</v>
          </cell>
          <cell r="Y160">
            <v>0.11289015059444445</v>
          </cell>
          <cell r="Z160">
            <v>0.36656100451666673</v>
          </cell>
          <cell r="AA160">
            <v>0.36656100451666673</v>
          </cell>
          <cell r="AB160">
            <v>31.907257538529002</v>
          </cell>
          <cell r="AC160">
            <v>26.104415917999997</v>
          </cell>
          <cell r="AD160">
            <v>28.3474672416</v>
          </cell>
          <cell r="AE160">
            <v>33.594220363200002</v>
          </cell>
          <cell r="AF160">
            <v>41.500268041399998</v>
          </cell>
          <cell r="AG160">
            <v>66.143259510899995</v>
          </cell>
          <cell r="AH160">
            <v>153.78543472839999</v>
          </cell>
          <cell r="AI160">
            <v>246.85777249850003</v>
          </cell>
          <cell r="AJ160">
            <v>304.86168199679997</v>
          </cell>
          <cell r="AK160">
            <v>205.68374961199999</v>
          </cell>
          <cell r="AL160">
            <v>300.24293588009999</v>
          </cell>
          <cell r="AM160">
            <v>339.79892899200001</v>
          </cell>
          <cell r="AN160">
            <v>43.926235337599998</v>
          </cell>
          <cell r="AO160">
            <v>56.218920569699996</v>
          </cell>
          <cell r="AP160">
            <v>33.222834401499995</v>
          </cell>
          <cell r="AQ160">
            <v>29.512995126999996</v>
          </cell>
          <cell r="AR160">
            <v>43.1626080315</v>
          </cell>
          <cell r="AS160">
            <v>161.38527951259996</v>
          </cell>
          <cell r="AT160">
            <v>134.178396182</v>
          </cell>
          <cell r="AU160">
            <v>40.467795710999994</v>
          </cell>
          <cell r="AV160">
            <v>38.696068388</v>
          </cell>
          <cell r="AW160">
            <v>61.095002372900005</v>
          </cell>
          <cell r="AX160">
            <v>104.40655055999999</v>
          </cell>
          <cell r="AY160">
            <v>41.200703615499997</v>
          </cell>
          <cell r="AZ160">
            <v>85.800418956000016</v>
          </cell>
          <cell r="BA160">
            <v>0</v>
          </cell>
        </row>
        <row r="171">
          <cell r="B171">
            <v>7.0043650127083329E-2</v>
          </cell>
          <cell r="C171">
            <v>6.2473892775000012E-2</v>
          </cell>
          <cell r="D171">
            <v>6.2946005616666661E-2</v>
          </cell>
          <cell r="E171">
            <v>4.2474581766666665E-2</v>
          </cell>
          <cell r="F171">
            <v>4.0209164870833321E-2</v>
          </cell>
          <cell r="G171">
            <v>2.8965144115555553E-2</v>
          </cell>
          <cell r="H171">
            <v>4.6838919757692311E-2</v>
          </cell>
          <cell r="I171">
            <v>3.96319906E-2</v>
          </cell>
          <cell r="J171">
            <v>0.13146622389999998</v>
          </cell>
          <cell r="K171">
            <v>4.2085617534722224E-2</v>
          </cell>
          <cell r="L171">
            <v>3.567696015277777E-2</v>
          </cell>
          <cell r="M171">
            <v>2.6016929688888885E-2</v>
          </cell>
          <cell r="N171">
            <v>5.187881967121212E-2</v>
          </cell>
          <cell r="O171">
            <v>3.3513726366666663E-2</v>
          </cell>
          <cell r="P171">
            <v>3.9568961958333336E-3</v>
          </cell>
          <cell r="Q171">
            <v>1.0841232140151519E-3</v>
          </cell>
          <cell r="R171">
            <v>1.2135525333333331E-2</v>
          </cell>
          <cell r="S171">
            <v>1.1026838462373737E-2</v>
          </cell>
          <cell r="T171">
            <v>9.3764616106060596E-3</v>
          </cell>
          <cell r="U171">
            <v>2.2956177555555559E-3</v>
          </cell>
          <cell r="V171">
            <v>1.8012853416666664E-3</v>
          </cell>
          <cell r="W171">
            <v>1.3770364138333331E-2</v>
          </cell>
          <cell r="X171">
            <v>2.0925175430000005E-2</v>
          </cell>
          <cell r="Y171">
            <v>1.7885530700000002E-3</v>
          </cell>
          <cell r="Z171">
            <v>1.1313806721666668E-2</v>
          </cell>
          <cell r="AA171">
            <v>1.1313806721666668E-2</v>
          </cell>
          <cell r="AB171">
            <v>9.9387464230380012</v>
          </cell>
          <cell r="AC171">
            <v>8.8577696963999983</v>
          </cell>
          <cell r="AD171">
            <v>9.8203869599999987</v>
          </cell>
          <cell r="AE171">
            <v>10.923066291199998</v>
          </cell>
          <cell r="AF171">
            <v>8.8001571349999992</v>
          </cell>
          <cell r="AG171">
            <v>7.4865919556999989</v>
          </cell>
          <cell r="AH171">
            <v>5.9195425228000005</v>
          </cell>
          <cell r="AI171">
            <v>6.8838296300000001</v>
          </cell>
          <cell r="AJ171">
            <v>13.329132354</v>
          </cell>
          <cell r="AK171">
            <v>4.6608120723999997</v>
          </cell>
          <cell r="AL171">
            <v>5.2386599826000007</v>
          </cell>
          <cell r="AM171">
            <v>3.0143718239999999</v>
          </cell>
          <cell r="AN171">
            <v>3.1970616303999995</v>
          </cell>
          <cell r="AO171">
            <v>2.353858035</v>
          </cell>
          <cell r="AP171">
            <v>0.66241534150000003</v>
          </cell>
          <cell r="AQ171">
            <v>0.54025882049999996</v>
          </cell>
          <cell r="AR171">
            <v>0.66658514209999997</v>
          </cell>
          <cell r="AS171">
            <v>0.45837690469999992</v>
          </cell>
          <cell r="AT171">
            <v>0.68350493100000009</v>
          </cell>
          <cell r="AU171">
            <v>0.47821681499999991</v>
          </cell>
          <cell r="AV171">
            <v>0.41005551100000004</v>
          </cell>
          <cell r="AW171">
            <v>2.0320370818</v>
          </cell>
          <cell r="AX171">
            <v>1.2715385669999999</v>
          </cell>
          <cell r="AY171">
            <v>2.1591409213000001</v>
          </cell>
          <cell r="AZ171">
            <v>1.3997745056000002</v>
          </cell>
          <cell r="BA171">
            <v>0</v>
          </cell>
        </row>
        <row r="188">
          <cell r="B188">
            <v>5.4660744833333339E-3</v>
          </cell>
          <cell r="C188">
            <v>1.0988245916666667E-2</v>
          </cell>
          <cell r="D188">
            <v>1.7133331203030303E-2</v>
          </cell>
          <cell r="E188">
            <v>2.221392922777778E-2</v>
          </cell>
          <cell r="F188">
            <v>2.7505980650000001E-2</v>
          </cell>
          <cell r="G188">
            <v>3.6704314791666658E-2</v>
          </cell>
          <cell r="H188">
            <v>4.146270270833334E-2</v>
          </cell>
          <cell r="I188">
            <v>4.6445535375000006E-2</v>
          </cell>
          <cell r="J188">
            <v>9.8527061762500021E-2</v>
          </cell>
          <cell r="K188">
            <v>0.128315897995773</v>
          </cell>
          <cell r="L188">
            <v>0.15909357493333334</v>
          </cell>
          <cell r="M188">
            <v>0.16540253129999999</v>
          </cell>
          <cell r="N188">
            <v>0.10032029684999999</v>
          </cell>
          <cell r="O188">
            <v>0.1013143487</v>
          </cell>
          <cell r="P188">
            <v>0.107036963525</v>
          </cell>
          <cell r="Q188">
            <v>8.7723960216666674E-2</v>
          </cell>
          <cell r="R188">
            <v>0.1374345085</v>
          </cell>
          <cell r="S188">
            <v>0.12613257928055552</v>
          </cell>
          <cell r="T188">
            <v>0.1568528935583334</v>
          </cell>
          <cell r="U188">
            <v>0.1547105564059523</v>
          </cell>
          <cell r="V188">
            <v>0.14498427151762625</v>
          </cell>
          <cell r="W188">
            <v>0.16448924889393945</v>
          </cell>
          <cell r="X188">
            <v>0.16918713790166667</v>
          </cell>
          <cell r="Y188">
            <v>0.20138157984722227</v>
          </cell>
          <cell r="Z188">
            <v>0.14762871593000002</v>
          </cell>
          <cell r="AA188">
            <v>0.14762871593000002</v>
          </cell>
          <cell r="AB188">
            <v>1.9687928666730001</v>
          </cell>
          <cell r="AC188">
            <v>3.7729747239999991</v>
          </cell>
          <cell r="AD188">
            <v>4.5945399071999997</v>
          </cell>
          <cell r="AE188">
            <v>6.2028910831999999</v>
          </cell>
          <cell r="AF188">
            <v>7.2131036859000002</v>
          </cell>
          <cell r="AG188">
            <v>10.609825383299999</v>
          </cell>
          <cell r="AH188">
            <v>11.7026841952</v>
          </cell>
          <cell r="AI188">
            <v>14.569530587000001</v>
          </cell>
          <cell r="AJ188">
            <v>22.950252889999998</v>
          </cell>
          <cell r="AK188">
            <v>31.0812601264</v>
          </cell>
          <cell r="AL188">
            <v>36.5614630659</v>
          </cell>
          <cell r="AM188">
            <v>46.697030063999996</v>
          </cell>
          <cell r="AN188">
            <v>25.863686956799995</v>
          </cell>
          <cell r="AO188">
            <v>27.360229271100003</v>
          </cell>
          <cell r="AP188">
            <v>30.141364037999999</v>
          </cell>
          <cell r="AQ188">
            <v>21.305235881999998</v>
          </cell>
          <cell r="AR188">
            <v>28.2855045407</v>
          </cell>
          <cell r="AS188">
            <v>28.997445748699995</v>
          </cell>
          <cell r="AT188">
            <v>36.570671212000001</v>
          </cell>
          <cell r="AU188">
            <v>38.9990598495</v>
          </cell>
          <cell r="AV188">
            <v>35.229768942600003</v>
          </cell>
          <cell r="AW188">
            <v>51.058936598100004</v>
          </cell>
          <cell r="AX188">
            <v>66.493498266000003</v>
          </cell>
          <cell r="AY188">
            <v>63.956682660199995</v>
          </cell>
          <cell r="AZ188">
            <v>55.491371769800011</v>
          </cell>
          <cell r="BA188">
            <v>0</v>
          </cell>
        </row>
        <row r="189">
          <cell r="B189">
            <v>0.1595357325</v>
          </cell>
          <cell r="C189">
            <v>9.3208453925000018E-2</v>
          </cell>
          <cell r="D189">
            <v>0.197553340775</v>
          </cell>
          <cell r="E189">
            <v>0.29080452849999999</v>
          </cell>
          <cell r="F189">
            <v>0.41335513470000002</v>
          </cell>
          <cell r="G189">
            <v>0.25670802075000004</v>
          </cell>
          <cell r="H189">
            <v>6.8050320333333331E-2</v>
          </cell>
          <cell r="I189">
            <v>3.2799840175000004E-2</v>
          </cell>
          <cell r="J189">
            <v>5.6277508750000003E-3</v>
          </cell>
          <cell r="K189">
            <v>1.3638836630434782E-3</v>
          </cell>
          <cell r="L189">
            <v>1.4302328833333332E-2</v>
          </cell>
          <cell r="M189">
            <v>2.9776008599999997E-2</v>
          </cell>
          <cell r="N189">
            <v>3.041862125E-2</v>
          </cell>
          <cell r="O189">
            <v>3.0032658958333333E-2</v>
          </cell>
          <cell r="P189">
            <v>2.330435978181818E-2</v>
          </cell>
          <cell r="Q189">
            <v>1.7121295974999999E-2</v>
          </cell>
          <cell r="R189">
            <v>3.0597523500000001E-2</v>
          </cell>
          <cell r="S189">
            <v>2.3240966666666665E-2</v>
          </cell>
          <cell r="T189">
            <v>4.697261765E-2</v>
          </cell>
          <cell r="U189">
            <v>2.6367304000000001E-2</v>
          </cell>
          <cell r="V189">
            <v>2.6802860000000005E-3</v>
          </cell>
          <cell r="W189">
            <v>2.1029407E-3</v>
          </cell>
          <cell r="X189">
            <v>7.7941380833333306E-3</v>
          </cell>
          <cell r="Y189">
            <v>1.1877927033333333E-2</v>
          </cell>
          <cell r="Z189">
            <v>4.9729172033333357E-3</v>
          </cell>
          <cell r="AA189">
            <v>4.9729172033333357E-3</v>
          </cell>
          <cell r="AB189">
            <v>20.478808318887001</v>
          </cell>
          <cell r="AC189">
            <v>9.0772857343999984</v>
          </cell>
          <cell r="AD189">
            <v>19.007413876800001</v>
          </cell>
          <cell r="AE189">
            <v>34.182269027199993</v>
          </cell>
          <cell r="AF189">
            <v>44.888154081399996</v>
          </cell>
          <cell r="AG189">
            <v>27.743795765399998</v>
          </cell>
          <cell r="AH189">
            <v>9.1364386912000004</v>
          </cell>
          <cell r="AI189">
            <v>5.372416190500001</v>
          </cell>
          <cell r="AJ189">
            <v>1.5003277808</v>
          </cell>
          <cell r="AK189">
            <v>0.61673034719999997</v>
          </cell>
          <cell r="AL189">
            <v>2.8633184478000002</v>
          </cell>
          <cell r="AM189">
            <v>5.3911811999999992</v>
          </cell>
          <cell r="AN189">
            <v>4.9762436767999993</v>
          </cell>
          <cell r="AO189">
            <v>3.6635678343000002</v>
          </cell>
          <cell r="AP189">
            <v>2.9731418164999996</v>
          </cell>
          <cell r="AQ189">
            <v>2.0806409119999998</v>
          </cell>
          <cell r="AR189">
            <v>3.9635664888999997</v>
          </cell>
          <cell r="AS189">
            <v>3.4868246984999995</v>
          </cell>
          <cell r="AT189">
            <v>8.4136483129999995</v>
          </cell>
          <cell r="AU189">
            <v>3.6344343599999998</v>
          </cell>
          <cell r="AV189">
            <v>0.97368666520000002</v>
          </cell>
          <cell r="AW189">
            <v>0.91924293070000007</v>
          </cell>
          <cell r="AX189">
            <v>2.9952363869999994</v>
          </cell>
          <cell r="AY189">
            <v>3.8417345504999996</v>
          </cell>
          <cell r="AZ189">
            <v>2.7194177984500003</v>
          </cell>
          <cell r="BA189">
            <v>0</v>
          </cell>
        </row>
        <row r="194">
          <cell r="B194">
            <v>1.2872252387335226</v>
          </cell>
          <cell r="C194">
            <v>1.302604879</v>
          </cell>
          <cell r="D194">
            <v>1.1514402896166667</v>
          </cell>
          <cell r="E194">
            <v>1.2187756058666666</v>
          </cell>
          <cell r="F194">
            <v>1.5842444546333332</v>
          </cell>
          <cell r="G194">
            <v>1.8549146530444445</v>
          </cell>
          <cell r="H194">
            <v>2.0274309999461537</v>
          </cell>
          <cell r="I194">
            <v>1.9402348499666668</v>
          </cell>
          <cell r="J194">
            <v>2.2597686940833333</v>
          </cell>
          <cell r="K194">
            <v>3.1765064791027773</v>
          </cell>
          <cell r="L194">
            <v>3.4618740186666659</v>
          </cell>
          <cell r="M194">
            <v>3.1559532110138888</v>
          </cell>
          <cell r="N194">
            <v>3.1481971926499992</v>
          </cell>
          <cell r="O194">
            <v>2.9743652189583329</v>
          </cell>
          <cell r="P194">
            <v>2.6322049509500003</v>
          </cell>
          <cell r="Q194">
            <v>2.7123906565833331</v>
          </cell>
          <cell r="R194">
            <v>2.7376900510749995</v>
          </cell>
          <cell r="S194">
            <v>2.9646375000861109</v>
          </cell>
          <cell r="T194">
            <v>3.0173725013333335</v>
          </cell>
          <cell r="U194">
            <v>3.8872351091166668</v>
          </cell>
          <cell r="V194">
            <v>4.6395045685233329</v>
          </cell>
          <cell r="W194">
            <v>4.4783758263922229</v>
          </cell>
          <cell r="X194">
            <v>1.0269487408283333</v>
          </cell>
          <cell r="Y194">
            <v>4.1020000000000001E-7</v>
          </cell>
          <cell r="Z194">
            <v>6.9999999999999998E-9</v>
          </cell>
          <cell r="AA194">
            <v>6.9999999999999998E-9</v>
          </cell>
          <cell r="AB194">
            <v>43.551891311402997</v>
          </cell>
          <cell r="AC194">
            <v>48.857753673199994</v>
          </cell>
          <cell r="AD194">
            <v>50.481044174399997</v>
          </cell>
          <cell r="AE194">
            <v>58.439899425600004</v>
          </cell>
          <cell r="AF194">
            <v>77.472579800000005</v>
          </cell>
          <cell r="AG194">
            <v>94.565012642100001</v>
          </cell>
          <cell r="AH194">
            <v>110.43901888520001</v>
          </cell>
          <cell r="AI194">
            <v>128.20303327799999</v>
          </cell>
          <cell r="AJ194">
            <v>161.01015859520001</v>
          </cell>
          <cell r="AK194">
            <v>165.93929323399999</v>
          </cell>
          <cell r="AL194">
            <v>177.21375882840005</v>
          </cell>
          <cell r="AM194">
            <v>201.21460919999998</v>
          </cell>
          <cell r="AN194">
            <v>173.4261172864</v>
          </cell>
          <cell r="AO194">
            <v>163.62823113119998</v>
          </cell>
          <cell r="AP194">
            <v>137.1056757165</v>
          </cell>
          <cell r="AQ194">
            <v>101.93330541449998</v>
          </cell>
          <cell r="AR194">
            <v>100.089561839</v>
          </cell>
          <cell r="AS194">
            <v>110.27020340049998</v>
          </cell>
          <cell r="AT194">
            <v>144.28371952399999</v>
          </cell>
          <cell r="AU194">
            <v>171.67112575549999</v>
          </cell>
          <cell r="AV194">
            <v>201.5606679366</v>
          </cell>
          <cell r="AW194">
            <v>208.00756710710002</v>
          </cell>
          <cell r="AX194">
            <v>45.281670407999989</v>
          </cell>
          <cell r="AY194">
            <v>3.7412979999999996E-4</v>
          </cell>
          <cell r="AZ194">
            <v>5.4102500000000006E-5</v>
          </cell>
          <cell r="BA194">
            <v>0</v>
          </cell>
        </row>
        <row r="211">
          <cell r="B211">
            <v>0.12752305625000002</v>
          </cell>
          <cell r="C211">
            <v>0.16324844200000002</v>
          </cell>
          <cell r="D211">
            <v>0.18789083600000003</v>
          </cell>
          <cell r="E211">
            <v>3.1881530000000005E-2</v>
          </cell>
          <cell r="F211">
            <v>8.7222333333333333E-5</v>
          </cell>
          <cell r="G211">
            <v>1.0344052100000001E-2</v>
          </cell>
          <cell r="H211">
            <v>1.4336653333333333E-4</v>
          </cell>
          <cell r="I211">
            <v>6.9941549999999998E-5</v>
          </cell>
          <cell r="J211">
            <v>5.1904828062499991E-2</v>
          </cell>
          <cell r="K211">
            <v>4.3208333333333336E-7</v>
          </cell>
          <cell r="L211">
            <v>1.790583333333333E-7</v>
          </cell>
          <cell r="M211">
            <v>6.4426124999999984E-5</v>
          </cell>
          <cell r="N211">
            <v>2.1173074999999999E-4</v>
          </cell>
          <cell r="O211">
            <v>5.3437499999999997E-7</v>
          </cell>
          <cell r="P211">
            <v>4.66660606060606E-7</v>
          </cell>
          <cell r="Q211">
            <v>6.0181666666666668E-6</v>
          </cell>
          <cell r="R211">
            <v>1.3394999999999998E-6</v>
          </cell>
          <cell r="S211">
            <v>1.6376999999999998E-6</v>
          </cell>
          <cell r="T211">
            <v>3.3068749999999996E-6</v>
          </cell>
          <cell r="U211">
            <v>1.79675E-5</v>
          </cell>
          <cell r="V211">
            <v>7.7000000000000015E-8</v>
          </cell>
          <cell r="W211">
            <v>3.6263888888888885E-8</v>
          </cell>
          <cell r="X211">
            <v>8.5511333761666655E-2</v>
          </cell>
          <cell r="Y211">
            <v>6.172555555555556E-7</v>
          </cell>
          <cell r="Z211">
            <v>4.6166666666666666E-7</v>
          </cell>
          <cell r="AA211">
            <v>4.6166666666666666E-7</v>
          </cell>
          <cell r="AB211">
            <v>13.088182704254999</v>
          </cell>
          <cell r="AC211">
            <v>16.2486674988</v>
          </cell>
          <cell r="AD211">
            <v>11.995319913599999</v>
          </cell>
          <cell r="AE211">
            <v>6.0587614975999999</v>
          </cell>
          <cell r="AF211">
            <v>7.96929413E-2</v>
          </cell>
          <cell r="AG211">
            <v>1.7656404050999996</v>
          </cell>
          <cell r="AH211">
            <v>0.14615811799999998</v>
          </cell>
          <cell r="AI211">
            <v>2.2657106E-2</v>
          </cell>
          <cell r="AJ211">
            <v>2.8363760264000004</v>
          </cell>
          <cell r="AK211">
            <v>7.7271920000000001E-4</v>
          </cell>
          <cell r="AL211">
            <v>3.4335630000000006E-4</v>
          </cell>
          <cell r="AM211">
            <v>6.5127503999999989E-2</v>
          </cell>
          <cell r="AN211">
            <v>0.14542779679999998</v>
          </cell>
          <cell r="AO211">
            <v>8.1014100000000001E-4</v>
          </cell>
          <cell r="AP211">
            <v>1.2527755E-3</v>
          </cell>
          <cell r="AQ211">
            <v>1.4363586999999999E-2</v>
          </cell>
          <cell r="AR211">
            <v>7.4361541999999996E-3</v>
          </cell>
          <cell r="AS211">
            <v>4.1347019999999996E-3</v>
          </cell>
          <cell r="AT211">
            <v>6.726976E-3</v>
          </cell>
          <cell r="AU211">
            <v>3.8533189999999996E-3</v>
          </cell>
          <cell r="AV211">
            <v>3.7121500000000004E-4</v>
          </cell>
          <cell r="AW211">
            <v>2.684729E-4</v>
          </cell>
          <cell r="AX211">
            <v>11.852390042999998</v>
          </cell>
          <cell r="AY211">
            <v>1.0856252000000001E-3</v>
          </cell>
          <cell r="AZ211">
            <v>2.3805100000000003E-4</v>
          </cell>
          <cell r="BA211">
            <v>0</v>
          </cell>
        </row>
        <row r="225">
          <cell r="B225">
            <v>0.9713075642090907</v>
          </cell>
          <cell r="C225">
            <v>1.1330079756138887</v>
          </cell>
          <cell r="D225">
            <v>1.0876578892242426</v>
          </cell>
          <cell r="E225">
            <v>0.8526827517575758</v>
          </cell>
          <cell r="F225">
            <v>0.97171071564999956</v>
          </cell>
          <cell r="G225">
            <v>1.358783031072222</v>
          </cell>
          <cell r="H225">
            <v>1.2428375819590904</v>
          </cell>
          <cell r="I225">
            <v>1.3782505438674246</v>
          </cell>
          <cell r="J225">
            <v>1.9672570123242425</v>
          </cell>
          <cell r="K225">
            <v>0.97788804427314679</v>
          </cell>
          <cell r="L225">
            <v>1.2331709510083333</v>
          </cell>
          <cell r="M225">
            <v>1.2858164229989899</v>
          </cell>
          <cell r="N225">
            <v>1.1238180593481641</v>
          </cell>
          <cell r="O225">
            <v>1.2043474060777777</v>
          </cell>
          <cell r="P225">
            <v>1.2372768771008449</v>
          </cell>
          <cell r="Q225">
            <v>0.95068965972222219</v>
          </cell>
          <cell r="R225">
            <v>0.96458809714166649</v>
          </cell>
          <cell r="S225">
            <v>1.0389095426444444</v>
          </cell>
          <cell r="T225">
            <v>0.90451377186620041</v>
          </cell>
          <cell r="U225">
            <v>0.83629094109523816</v>
          </cell>
          <cell r="V225">
            <v>1.1282671090466665</v>
          </cell>
          <cell r="W225">
            <v>1.3027157642655549</v>
          </cell>
          <cell r="X225">
            <v>1.3955502544577776</v>
          </cell>
          <cell r="Y225">
            <v>0.9354801202466666</v>
          </cell>
          <cell r="Z225">
            <v>0.85880389317000005</v>
          </cell>
          <cell r="AA225">
            <v>0.85880389317000005</v>
          </cell>
          <cell r="AB225">
            <v>207.52598892012901</v>
          </cell>
          <cell r="AC225">
            <v>228.14417227399997</v>
          </cell>
          <cell r="AD225">
            <v>236.92379715359999</v>
          </cell>
          <cell r="AE225">
            <v>261.9161260912</v>
          </cell>
          <cell r="AF225">
            <v>283.10140892250001</v>
          </cell>
          <cell r="AG225">
            <v>363.5618463477</v>
          </cell>
          <cell r="AH225">
            <v>340.85271964479995</v>
          </cell>
          <cell r="AI225">
            <v>388.83928376350002</v>
          </cell>
          <cell r="AJ225">
            <v>495.88030236480006</v>
          </cell>
          <cell r="AK225">
            <v>311.1737470644</v>
          </cell>
          <cell r="AL225">
            <v>367.2297999054</v>
          </cell>
          <cell r="AM225">
            <v>422.50382529599989</v>
          </cell>
          <cell r="AN225">
            <v>301.43766121920004</v>
          </cell>
          <cell r="AO225">
            <v>315.83190700440002</v>
          </cell>
          <cell r="AP225">
            <v>318.77612704849997</v>
          </cell>
          <cell r="AQ225">
            <v>211.18182947050002</v>
          </cell>
          <cell r="AR225">
            <v>216.2888510846</v>
          </cell>
          <cell r="AS225">
            <v>233.24559931529998</v>
          </cell>
          <cell r="AT225">
            <v>241.09861321200003</v>
          </cell>
          <cell r="AU225">
            <v>220.57224818699999</v>
          </cell>
          <cell r="AV225">
            <v>245.18561601680003</v>
          </cell>
          <cell r="AW225">
            <v>310.00282033270003</v>
          </cell>
          <cell r="AX225">
            <v>320.18867208899997</v>
          </cell>
          <cell r="AY225">
            <v>264.68972070859996</v>
          </cell>
          <cell r="AZ225">
            <v>267.12870133745008</v>
          </cell>
          <cell r="BA225">
            <v>0</v>
          </cell>
        </row>
        <row r="246">
          <cell r="B246">
            <v>5.2754384819696978E-2</v>
          </cell>
          <cell r="C246">
            <v>5.1340612908333305E-2</v>
          </cell>
          <cell r="D246">
            <v>5.8765854630303038E-2</v>
          </cell>
          <cell r="E246">
            <v>6.242219322727275E-2</v>
          </cell>
          <cell r="F246">
            <v>4.7934080012499991E-2</v>
          </cell>
          <cell r="G246">
            <v>8.9098370569444446E-2</v>
          </cell>
          <cell r="H246">
            <v>0.10270725592424243</v>
          </cell>
          <cell r="I246">
            <v>6.9452734995454513E-2</v>
          </cell>
          <cell r="J246">
            <v>6.5651910544318182E-2</v>
          </cell>
          <cell r="K246">
            <v>5.0403967935409702E-2</v>
          </cell>
          <cell r="L246">
            <v>5.2214792608333331E-2</v>
          </cell>
          <cell r="M246">
            <v>4.2587101899641593E-2</v>
          </cell>
          <cell r="N246">
            <v>5.5625074251093518E-2</v>
          </cell>
          <cell r="O246">
            <v>3.2330408256689355E-2</v>
          </cell>
          <cell r="P246">
            <v>6.9750082861188806E-2</v>
          </cell>
          <cell r="Q246">
            <v>9.3909682425000002E-2</v>
          </cell>
          <cell r="R246">
            <v>9.5018983750000008E-2</v>
          </cell>
          <cell r="S246">
            <v>5.9776522105555556E-2</v>
          </cell>
          <cell r="T246">
            <v>6.5433719260287071E-2</v>
          </cell>
          <cell r="U246">
            <v>3.236389814761903E-2</v>
          </cell>
          <cell r="V246">
            <v>3.3095333426161604E-2</v>
          </cell>
          <cell r="W246">
            <v>3.3178420609722217E-2</v>
          </cell>
          <cell r="X246">
            <v>6.2955864783333315E-2</v>
          </cell>
          <cell r="Y246">
            <v>6.1280970357976187E-2</v>
          </cell>
          <cell r="Z246">
            <v>3.6907544228333325E-2</v>
          </cell>
          <cell r="AA246">
            <v>3.6907544228333325E-2</v>
          </cell>
          <cell r="AB246">
            <v>26.823141113180998</v>
          </cell>
          <cell r="AC246">
            <v>25.617754042799998</v>
          </cell>
          <cell r="AD246">
            <v>31.075458940800001</v>
          </cell>
          <cell r="AE246">
            <v>32.466627760000002</v>
          </cell>
          <cell r="AF246">
            <v>28.702241184399998</v>
          </cell>
          <cell r="AG246">
            <v>32.507968478700001</v>
          </cell>
          <cell r="AH246">
            <v>37.331752831199999</v>
          </cell>
          <cell r="AI246">
            <v>40.928988887499997</v>
          </cell>
          <cell r="AJ246">
            <v>44.0910555508</v>
          </cell>
          <cell r="AK246">
            <v>32.2607950632</v>
          </cell>
          <cell r="AL246">
            <v>28.438852766400004</v>
          </cell>
          <cell r="AM246">
            <v>28.977663503999995</v>
          </cell>
          <cell r="AN246">
            <v>26.588014798399996</v>
          </cell>
          <cell r="AO246">
            <v>23.980566717599999</v>
          </cell>
          <cell r="AP246">
            <v>28.184619044999998</v>
          </cell>
          <cell r="AQ246">
            <v>22.620400568499996</v>
          </cell>
          <cell r="AR246">
            <v>24.024363483399998</v>
          </cell>
          <cell r="AS246">
            <v>24.852253354499993</v>
          </cell>
          <cell r="AT246">
            <v>24.272403296</v>
          </cell>
          <cell r="AU246">
            <v>22.722077284999997</v>
          </cell>
          <cell r="AV246">
            <v>22.118810366800002</v>
          </cell>
          <cell r="AW246">
            <v>22.615623698300002</v>
          </cell>
          <cell r="AX246">
            <v>31.773044042999999</v>
          </cell>
          <cell r="AY246">
            <v>30.802781165199995</v>
          </cell>
          <cell r="AZ246">
            <v>23.847697062350004</v>
          </cell>
          <cell r="BA246">
            <v>0</v>
          </cell>
        </row>
        <row r="247">
          <cell r="B247">
            <v>7.4590535532051295E-3</v>
          </cell>
          <cell r="C247">
            <v>1.6810245425000002E-2</v>
          </cell>
          <cell r="D247">
            <v>1.9411848806277058E-2</v>
          </cell>
          <cell r="E247">
            <v>2.4121388558333335E-2</v>
          </cell>
          <cell r="F247">
            <v>2.5997561129166673E-2</v>
          </cell>
          <cell r="G247">
            <v>1.1195432884444443E-2</v>
          </cell>
          <cell r="H247">
            <v>6.4662108794871801E-3</v>
          </cell>
          <cell r="I247">
            <v>1.0595785499999998E-2</v>
          </cell>
          <cell r="J247">
            <v>1.5950226193055559E-2</v>
          </cell>
          <cell r="K247">
            <v>4.9731354638888874E-3</v>
          </cell>
          <cell r="L247">
            <v>1.1968446321969695E-2</v>
          </cell>
          <cell r="M247">
            <v>1.1180025463888891E-2</v>
          </cell>
          <cell r="N247">
            <v>1.069515842391775E-2</v>
          </cell>
          <cell r="O247">
            <v>9.7945742751831509E-3</v>
          </cell>
          <cell r="P247">
            <v>1.426368528598485E-2</v>
          </cell>
          <cell r="Q247">
            <v>1.3607556565277779E-2</v>
          </cell>
          <cell r="R247">
            <v>1.5077559095299143E-2</v>
          </cell>
          <cell r="S247">
            <v>1.1311421649999997E-2</v>
          </cell>
          <cell r="T247">
            <v>1.0081484791020162E-2</v>
          </cell>
          <cell r="U247">
            <v>1.4064603666666668E-2</v>
          </cell>
          <cell r="V247">
            <v>1.0033283128333331E-2</v>
          </cell>
          <cell r="W247">
            <v>7.0866114988888881E-3</v>
          </cell>
          <cell r="X247">
            <v>9.6396488177777767E-3</v>
          </cell>
          <cell r="Y247">
            <v>6.2425359794444444E-3</v>
          </cell>
          <cell r="Z247">
            <v>6.1355810216666669E-3</v>
          </cell>
          <cell r="AA247">
            <v>6.1355810216666669E-3</v>
          </cell>
          <cell r="AB247">
            <v>4.4634965172239998</v>
          </cell>
          <cell r="AC247">
            <v>4.6006434639999991</v>
          </cell>
          <cell r="AD247">
            <v>5.2953013728</v>
          </cell>
          <cell r="AE247">
            <v>7.6585837215999994</v>
          </cell>
          <cell r="AF247">
            <v>9.3216559905</v>
          </cell>
          <cell r="AG247">
            <v>6.5386549371000005</v>
          </cell>
          <cell r="AH247">
            <v>5.0570018247999995</v>
          </cell>
          <cell r="AI247">
            <v>5.5945989095000002</v>
          </cell>
          <cell r="AJ247">
            <v>7.3602229548000002</v>
          </cell>
          <cell r="AK247">
            <v>4.2380705091999999</v>
          </cell>
          <cell r="AL247">
            <v>7.409447333100001</v>
          </cell>
          <cell r="AM247">
            <v>8.7517963199999986</v>
          </cell>
          <cell r="AN247">
            <v>9.4687691471999997</v>
          </cell>
          <cell r="AO247">
            <v>8.7150586049999994</v>
          </cell>
          <cell r="AP247">
            <v>9.3026246319999988</v>
          </cell>
          <cell r="AQ247">
            <v>8.0549600144999989</v>
          </cell>
          <cell r="AR247">
            <v>9.6687869965999997</v>
          </cell>
          <cell r="AS247">
            <v>9.1141586392999976</v>
          </cell>
          <cell r="AT247">
            <v>8.2214027710000011</v>
          </cell>
          <cell r="AU247">
            <v>11.168865272499998</v>
          </cell>
          <cell r="AV247">
            <v>8.3727817378000005</v>
          </cell>
          <cell r="AW247">
            <v>7.2123553324000005</v>
          </cell>
          <cell r="AX247">
            <v>8.6776961309999976</v>
          </cell>
          <cell r="AY247">
            <v>5.5759721489999992</v>
          </cell>
          <cell r="AZ247">
            <v>5.3980942503000007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6.7689999999999992E-4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0.10670161249999999</v>
          </cell>
          <cell r="J248">
            <v>0.47539676499999994</v>
          </cell>
          <cell r="K248">
            <v>3.0349349999999997E-2</v>
          </cell>
          <cell r="L248">
            <v>5.7415499999999994E-2</v>
          </cell>
          <cell r="M248">
            <v>3.1963949999999998E-2</v>
          </cell>
          <cell r="N248">
            <v>3.0833099999999999E-2</v>
          </cell>
          <cell r="O248">
            <v>3.5350649999999997E-2</v>
          </cell>
          <cell r="P248">
            <v>7.9623259500000002E-2</v>
          </cell>
          <cell r="Q248">
            <v>0.13839676099999998</v>
          </cell>
          <cell r="R248">
            <v>1.8563821000000001E-2</v>
          </cell>
          <cell r="S248">
            <v>1.5599999999999999E-7</v>
          </cell>
          <cell r="T248">
            <v>7.5833333333333334E-9</v>
          </cell>
          <cell r="U248">
            <v>1.6428571428571427E-8</v>
          </cell>
          <cell r="V248">
            <v>2.0249999999999999E-7</v>
          </cell>
          <cell r="W248">
            <v>2.8299999999999998E-7</v>
          </cell>
          <cell r="X248">
            <v>9.8247999999999978E-7</v>
          </cell>
          <cell r="Y248">
            <v>1.7824999999999999E-6</v>
          </cell>
          <cell r="Z248">
            <v>2.3085800000000001E-6</v>
          </cell>
          <cell r="AA248">
            <v>2.3085800000000001E-6</v>
          </cell>
          <cell r="AB248">
            <v>0</v>
          </cell>
          <cell r="AC248">
            <v>0</v>
          </cell>
          <cell r="AD248">
            <v>0.14682898559999999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8.0240171050000004</v>
          </cell>
          <cell r="AJ248">
            <v>48.395332630400006</v>
          </cell>
          <cell r="AK248">
            <v>3.2427175176</v>
          </cell>
          <cell r="AL248">
            <v>9.1468288853999997</v>
          </cell>
          <cell r="AM248">
            <v>5.542093487999999</v>
          </cell>
          <cell r="AN248">
            <v>4.6034923615999999</v>
          </cell>
          <cell r="AO248">
            <v>5.4643864358999998</v>
          </cell>
          <cell r="AP248">
            <v>10.696582483999999</v>
          </cell>
          <cell r="AQ248">
            <v>19.144749802500002</v>
          </cell>
          <cell r="AR248">
            <v>2.4242050864999998</v>
          </cell>
          <cell r="AS248">
            <v>1.7623319999999999E-4</v>
          </cell>
          <cell r="AT248">
            <v>3.0706E-5</v>
          </cell>
          <cell r="AU248">
            <v>1.1195E-6</v>
          </cell>
          <cell r="AV248">
            <v>3.7692600000000003E-4</v>
          </cell>
          <cell r="AW248">
            <v>4.7308000000000002E-5</v>
          </cell>
          <cell r="AX248">
            <v>3.0958199999999998E-4</v>
          </cell>
          <cell r="AY248">
            <v>1.3148607999999998E-3</v>
          </cell>
          <cell r="AZ248">
            <v>1.8275824500000003E-3</v>
          </cell>
          <cell r="BA248">
            <v>0</v>
          </cell>
        </row>
        <row r="263">
          <cell r="B263">
            <v>3.7939938184636075</v>
          </cell>
          <cell r="C263">
            <v>4.3461667688263894</v>
          </cell>
          <cell r="D263">
            <v>4.3402308167933974</v>
          </cell>
          <cell r="E263">
            <v>4.0145283459727272</v>
          </cell>
          <cell r="F263">
            <v>5.2110994084833315</v>
          </cell>
          <cell r="G263">
            <v>6.0464607349327784</v>
          </cell>
          <cell r="H263">
            <v>6.31950797205839</v>
          </cell>
          <cell r="I263">
            <v>6.960864964743724</v>
          </cell>
          <cell r="J263">
            <v>8.6918588706523607</v>
          </cell>
          <cell r="K263">
            <v>7.2099648510848136</v>
          </cell>
          <cell r="L263">
            <v>8.6502417369260112</v>
          </cell>
          <cell r="M263">
            <v>8.4761321703473538</v>
          </cell>
          <cell r="N263">
            <v>7.9126535799587963</v>
          </cell>
          <cell r="O263">
            <v>7.3545429493504324</v>
          </cell>
          <cell r="P263">
            <v>6.7796880576125593</v>
          </cell>
          <cell r="Q263">
            <v>6.444929195101694</v>
          </cell>
          <cell r="R263">
            <v>6.7480814676837593</v>
          </cell>
          <cell r="S263">
            <v>7.0672444429570698</v>
          </cell>
          <cell r="T263">
            <v>7.5052129563014933</v>
          </cell>
          <cell r="U263">
            <v>7.7987787993375015</v>
          </cell>
          <cell r="V263">
            <v>8.1356533945376253</v>
          </cell>
          <cell r="W263">
            <v>7.9187359097917183</v>
          </cell>
          <cell r="X263">
            <v>5.0312887426192781</v>
          </cell>
          <cell r="Y263">
            <v>3.8429502678900214</v>
          </cell>
          <cell r="Z263">
            <v>4.3900740067373807</v>
          </cell>
          <cell r="AA263">
            <v>4.3900740067373807</v>
          </cell>
          <cell r="AB263">
            <v>574.19564965357199</v>
          </cell>
          <cell r="AC263">
            <v>595.54164645000003</v>
          </cell>
          <cell r="AD263">
            <v>616.76837160959997</v>
          </cell>
          <cell r="AE263">
            <v>740.54003475200011</v>
          </cell>
          <cell r="AF263">
            <v>835.11509056499972</v>
          </cell>
          <cell r="AG263">
            <v>1000.9051284804004</v>
          </cell>
          <cell r="AH263">
            <v>1037.5230237676001</v>
          </cell>
          <cell r="AI263">
            <v>1280.8417611730004</v>
          </cell>
          <cell r="AJ263">
            <v>1563.4960683708005</v>
          </cell>
          <cell r="AK263">
            <v>1095.9457207204</v>
          </cell>
          <cell r="AL263">
            <v>1310.7450222287998</v>
          </cell>
          <cell r="AM263">
            <v>1509.6516256319999</v>
          </cell>
          <cell r="AN263">
            <v>1179.1778305471998</v>
          </cell>
          <cell r="AO263">
            <v>1132.9178340864</v>
          </cell>
          <cell r="AP263">
            <v>1110.2003007739997</v>
          </cell>
          <cell r="AQ263">
            <v>878.43959631749988</v>
          </cell>
          <cell r="AR263">
            <v>920.01608467100004</v>
          </cell>
          <cell r="AS263">
            <v>968.58549602099981</v>
          </cell>
          <cell r="AT263">
            <v>1156.7639348929999</v>
          </cell>
          <cell r="AU263">
            <v>1013.3917726609997</v>
          </cell>
          <cell r="AV263">
            <v>923.18693410859987</v>
          </cell>
          <cell r="AW263">
            <v>1020.5641951284999</v>
          </cell>
          <cell r="AX263">
            <v>1075.5786471299998</v>
          </cell>
          <cell r="AY263">
            <v>924.68821902159948</v>
          </cell>
          <cell r="AZ263">
            <v>1006.4901866439002</v>
          </cell>
          <cell r="BA263">
            <v>0</v>
          </cell>
        </row>
        <row r="264">
          <cell r="B264">
            <v>2.1443960348166669</v>
          </cell>
          <cell r="C264">
            <v>2.5424199084430552</v>
          </cell>
          <cell r="D264">
            <v>2.7191889275674246</v>
          </cell>
          <cell r="E264">
            <v>2.4641721300171713</v>
          </cell>
          <cell r="F264">
            <v>3.3680901091833326</v>
          </cell>
          <cell r="G264">
            <v>3.8610197707527774</v>
          </cell>
          <cell r="H264">
            <v>4.0388011358795453</v>
          </cell>
          <cell r="I264">
            <v>4.646754996018724</v>
          </cell>
          <cell r="J264">
            <v>5.3309010845273628</v>
          </cell>
          <cell r="K264">
            <v>3.689857643391885</v>
          </cell>
          <cell r="L264">
            <v>4.6867445048999983</v>
          </cell>
          <cell r="M264">
            <v>5.0285775882167965</v>
          </cell>
          <cell r="N264">
            <v>4.5396991700371521</v>
          </cell>
          <cell r="O264">
            <v>4.2183351793098645</v>
          </cell>
          <cell r="P264">
            <v>3.9708705926254368</v>
          </cell>
          <cell r="Q264">
            <v>3.5304978963126805</v>
          </cell>
          <cell r="R264">
            <v>3.7422074408388895</v>
          </cell>
          <cell r="S264">
            <v>3.724499303258586</v>
          </cell>
          <cell r="T264">
            <v>3.9632717308340446</v>
          </cell>
          <cell r="U264">
            <v>3.6884154446922617</v>
          </cell>
          <cell r="V264">
            <v>3.3618763474509588</v>
          </cell>
          <cell r="W264">
            <v>3.3781685256047722</v>
          </cell>
          <cell r="X264">
            <v>3.672428339617348</v>
          </cell>
          <cell r="Y264">
            <v>3.5778180540025222</v>
          </cell>
          <cell r="Z264">
            <v>4.1057815410266674</v>
          </cell>
          <cell r="AA264">
            <v>4.1057815410266674</v>
          </cell>
          <cell r="AB264">
            <v>475.27480671776107</v>
          </cell>
          <cell r="AC264">
            <v>477.81901276559995</v>
          </cell>
          <cell r="AD264">
            <v>513.66941827199992</v>
          </cell>
          <cell r="AE264">
            <v>618.10940582720002</v>
          </cell>
          <cell r="AF264">
            <v>709.55961099659999</v>
          </cell>
          <cell r="AG264">
            <v>843.66178430820003</v>
          </cell>
          <cell r="AH264">
            <v>875.4771360108</v>
          </cell>
          <cell r="AI264">
            <v>1092.3484717095002</v>
          </cell>
          <cell r="AJ264">
            <v>1271.3425322600001</v>
          </cell>
          <cell r="AK264">
            <v>872.66905324719994</v>
          </cell>
          <cell r="AL264">
            <v>1059.8864502752999</v>
          </cell>
          <cell r="AM264">
            <v>1247.6398462559998</v>
          </cell>
          <cell r="AN264">
            <v>945.35044127039998</v>
          </cell>
          <cell r="AO264">
            <v>913.12972307099994</v>
          </cell>
          <cell r="AP264">
            <v>913.96143740349987</v>
          </cell>
          <cell r="AQ264">
            <v>718.00962756600006</v>
          </cell>
          <cell r="AR264">
            <v>760.16002627859984</v>
          </cell>
          <cell r="AS264">
            <v>782.09359538310002</v>
          </cell>
          <cell r="AT264">
            <v>907.29764024999986</v>
          </cell>
          <cell r="AU264">
            <v>781.90759116849983</v>
          </cell>
          <cell r="AV264">
            <v>671.21578544639999</v>
          </cell>
          <cell r="AW264">
            <v>773.04486342060011</v>
          </cell>
          <cell r="AX264">
            <v>948.3214890239999</v>
          </cell>
          <cell r="AY264">
            <v>851.05506700279989</v>
          </cell>
          <cell r="AZ264">
            <v>930.18977714990012</v>
          </cell>
          <cell r="BA264">
            <v>0</v>
          </cell>
        </row>
        <row r="266">
          <cell r="B266">
            <v>0.1275266635519231</v>
          </cell>
          <cell r="C266">
            <v>0.16326509941666667</v>
          </cell>
          <cell r="D266">
            <v>0.18789098393333337</v>
          </cell>
          <cell r="E266">
            <v>3.2148215766666668E-2</v>
          </cell>
          <cell r="F266">
            <v>6.5046566666666667E-4</v>
          </cell>
          <cell r="G266">
            <v>1.1599969933333332E-2</v>
          </cell>
          <cell r="H266">
            <v>2.9409632000000001E-3</v>
          </cell>
          <cell r="I266">
            <v>1.5170935500000001E-3</v>
          </cell>
          <cell r="J266">
            <v>5.3817521479166658E-2</v>
          </cell>
          <cell r="K266">
            <v>8.6499275000000001E-4</v>
          </cell>
          <cell r="L266">
            <v>6.077766452499999E-2</v>
          </cell>
          <cell r="M266">
            <v>8.9789624333333318E-2</v>
          </cell>
          <cell r="N266">
            <v>3.3068641666666662E-4</v>
          </cell>
          <cell r="O266">
            <v>2.8942583333333336E-6</v>
          </cell>
          <cell r="P266">
            <v>4.5644460606060602E-5</v>
          </cell>
          <cell r="Q266">
            <v>7.4902916666666667E-6</v>
          </cell>
          <cell r="R266">
            <v>5.4630500000000005E-5</v>
          </cell>
          <cell r="S266">
            <v>2.6971444444444444E-6</v>
          </cell>
          <cell r="T266">
            <v>2.05956875E-4</v>
          </cell>
          <cell r="U266">
            <v>2.485125E-4</v>
          </cell>
          <cell r="V266">
            <v>4.3816499999999996E-5</v>
          </cell>
          <cell r="W266">
            <v>4.4768888888888887E-7</v>
          </cell>
          <cell r="X266">
            <v>8.5795637501666661E-2</v>
          </cell>
          <cell r="Y266">
            <v>2.5369296316666667E-3</v>
          </cell>
          <cell r="Z266">
            <v>8.8752666666666661E-5</v>
          </cell>
          <cell r="AA266">
            <v>8.8752666666666661E-5</v>
          </cell>
          <cell r="AB266">
            <v>13.090633049543998</v>
          </cell>
          <cell r="AC266">
            <v>16.2505204952</v>
          </cell>
          <cell r="AD266">
            <v>11.995381377599999</v>
          </cell>
          <cell r="AE266">
            <v>6.1155319007999998</v>
          </cell>
          <cell r="AF266">
            <v>0.22432119429999997</v>
          </cell>
          <cell r="AG266">
            <v>2.1953624978999997</v>
          </cell>
          <cell r="AH266">
            <v>1.1265243199999999</v>
          </cell>
          <cell r="AI266">
            <v>0.61287115400000003</v>
          </cell>
          <cell r="AJ266">
            <v>3.7570100492000007</v>
          </cell>
          <cell r="AK266">
            <v>0.37155798239999999</v>
          </cell>
          <cell r="AL266">
            <v>1.4593464684000002</v>
          </cell>
          <cell r="AM266">
            <v>4.5954805920000004</v>
          </cell>
          <cell r="AN266">
            <v>0.19514056319999998</v>
          </cell>
          <cell r="AO266">
            <v>3.2179863E-3</v>
          </cell>
          <cell r="AP266">
            <v>1.33899515E-2</v>
          </cell>
          <cell r="AQ266">
            <v>1.5280033999999998E-2</v>
          </cell>
          <cell r="AR266">
            <v>2.6931983899999998E-2</v>
          </cell>
          <cell r="AS266">
            <v>5.4451539999999998E-3</v>
          </cell>
          <cell r="AT266">
            <v>7.6783896000000004E-2</v>
          </cell>
          <cell r="AU266">
            <v>8.1712304999999985E-2</v>
          </cell>
          <cell r="AV266">
            <v>1.5366016600000001E-2</v>
          </cell>
          <cell r="AW266">
            <v>1.0254009000000002E-3</v>
          </cell>
          <cell r="AX266">
            <v>11.895606215999997</v>
          </cell>
          <cell r="AY266">
            <v>0.65833869199999984</v>
          </cell>
          <cell r="AZ266">
            <v>3.4219831250000006E-2</v>
          </cell>
          <cell r="BA266">
            <v>0</v>
          </cell>
        </row>
        <row r="267">
          <cell r="B267">
            <v>1.0593159889787297E-2</v>
          </cell>
          <cell r="C267">
            <v>5.1017919841666669E-2</v>
          </cell>
          <cell r="D267">
            <v>0.1081347966689394</v>
          </cell>
          <cell r="E267">
            <v>0.11316815199444445</v>
          </cell>
          <cell r="F267">
            <v>0.13891866428333335</v>
          </cell>
          <cell r="G267">
            <v>8.6701096863333327E-2</v>
          </cell>
          <cell r="H267">
            <v>1.132770393525641E-2</v>
          </cell>
          <cell r="I267">
            <v>1.2137477091666666E-2</v>
          </cell>
          <cell r="J267">
            <v>1.3679540923611115E-2</v>
          </cell>
          <cell r="K267">
            <v>1.5828223931818181E-2</v>
          </cell>
          <cell r="L267">
            <v>1.870388856843434E-2</v>
          </cell>
          <cell r="M267">
            <v>1.6776479641666668E-2</v>
          </cell>
          <cell r="N267">
            <v>1.9129693262878788E-2</v>
          </cell>
          <cell r="O267">
            <v>1.8683725333333338E-2</v>
          </cell>
          <cell r="P267">
            <v>1.81383058810606E-2</v>
          </cell>
          <cell r="Q267">
            <v>1.6293035534722219E-2</v>
          </cell>
          <cell r="R267">
            <v>1.4674900082905984E-2</v>
          </cell>
          <cell r="S267">
            <v>1.1102994808333334E-2</v>
          </cell>
          <cell r="T267">
            <v>1.1243479658569719E-2</v>
          </cell>
          <cell r="U267">
            <v>8.8865666249999982E-3</v>
          </cell>
          <cell r="V267">
            <v>1.0017724918333335E-2</v>
          </cell>
          <cell r="W267">
            <v>9.4720169966666656E-3</v>
          </cell>
          <cell r="X267">
            <v>1.212101101E-2</v>
          </cell>
          <cell r="Y267">
            <v>9.2325026247222237E-3</v>
          </cell>
          <cell r="Z267">
            <v>9.5000167990476198E-3</v>
          </cell>
          <cell r="AA267">
            <v>9.5000167990476198E-3</v>
          </cell>
          <cell r="AB267">
            <v>6.8767439664659999</v>
          </cell>
          <cell r="AC267">
            <v>9.9957647319999978</v>
          </cell>
          <cell r="AD267">
            <v>15.735942359999997</v>
          </cell>
          <cell r="AE267">
            <v>17.774994686400003</v>
          </cell>
          <cell r="AF267">
            <v>21.123336362100002</v>
          </cell>
          <cell r="AG267">
            <v>17.188610009999998</v>
          </cell>
          <cell r="AH267">
            <v>11.446574440799999</v>
          </cell>
          <cell r="AI267">
            <v>12.245964329500001</v>
          </cell>
          <cell r="AJ267">
            <v>15.754718352800001</v>
          </cell>
          <cell r="AK267">
            <v>15.395138475199998</v>
          </cell>
          <cell r="AL267">
            <v>18.201757595399997</v>
          </cell>
          <cell r="AM267">
            <v>19.649382912</v>
          </cell>
          <cell r="AN267">
            <v>20.576576926400001</v>
          </cell>
          <cell r="AO267">
            <v>19.6565028789</v>
          </cell>
          <cell r="AP267">
            <v>19.666492261999998</v>
          </cell>
          <cell r="AQ267">
            <v>17.388068467</v>
          </cell>
          <cell r="AR267">
            <v>13.2148817229</v>
          </cell>
          <cell r="AS267">
            <v>12.008522340100003</v>
          </cell>
          <cell r="AT267">
            <v>12.802844260999999</v>
          </cell>
          <cell r="AU267">
            <v>12.8978770475</v>
          </cell>
          <cell r="AV267">
            <v>17.838533513400002</v>
          </cell>
          <cell r="AW267">
            <v>15.125788022699997</v>
          </cell>
          <cell r="AX267">
            <v>18.260940672</v>
          </cell>
          <cell r="AY267">
            <v>12.0015476592</v>
          </cell>
          <cell r="AZ267">
            <v>18.161791578700001</v>
          </cell>
          <cell r="BA267">
            <v>0</v>
          </cell>
        </row>
        <row r="268">
          <cell r="B268">
            <v>0.10087866143028847</v>
          </cell>
          <cell r="C268">
            <v>0.19468980950000003</v>
          </cell>
          <cell r="D268">
            <v>8.0042458081277065E-2</v>
          </cell>
          <cell r="E268">
            <v>5.0027315980555556E-2</v>
          </cell>
          <cell r="F268">
            <v>4.3889829179166673E-2</v>
          </cell>
          <cell r="G268">
            <v>4.1246604228888886E-2</v>
          </cell>
          <cell r="H268">
            <v>3.9740368598717948E-2</v>
          </cell>
          <cell r="I268">
            <v>6.1285112383333319E-2</v>
          </cell>
          <cell r="J268">
            <v>0.11579427940972223</v>
          </cell>
          <cell r="K268">
            <v>0.12635728033888885</v>
          </cell>
          <cell r="L268">
            <v>0.17708299808535349</v>
          </cell>
          <cell r="M268">
            <v>1.6617988980555557E-2</v>
          </cell>
          <cell r="N268">
            <v>1.7424525892099568E-2</v>
          </cell>
          <cell r="O268">
            <v>2.0845560250183151E-2</v>
          </cell>
          <cell r="P268">
            <v>2.3892975432954544E-2</v>
          </cell>
          <cell r="Q268">
            <v>2.4407221815277783E-2</v>
          </cell>
          <cell r="R268">
            <v>2.9486267895299144E-2</v>
          </cell>
          <cell r="S268">
            <v>2.4449089747222218E-2</v>
          </cell>
          <cell r="T268">
            <v>3.2543723918495103E-2</v>
          </cell>
          <cell r="U268">
            <v>2.9315237738888889E-2</v>
          </cell>
          <cell r="V268">
            <v>2.5629075653333333E-2</v>
          </cell>
          <cell r="W268">
            <v>2.7371494863055557E-2</v>
          </cell>
          <cell r="X268">
            <v>2.3963725767777777E-2</v>
          </cell>
          <cell r="Y268">
            <v>1.8631552927777781E-2</v>
          </cell>
          <cell r="Z268">
            <v>1.9112706578333333E-2</v>
          </cell>
          <cell r="AA268">
            <v>1.9112706578333333E-2</v>
          </cell>
          <cell r="AB268">
            <v>15.977811266636998</v>
          </cell>
          <cell r="AC268">
            <v>27.220345160799994</v>
          </cell>
          <cell r="AD268">
            <v>9.6978409824000007</v>
          </cell>
          <cell r="AE268">
            <v>12.088540519999999</v>
          </cell>
          <cell r="AF268">
            <v>11.5445637538</v>
          </cell>
          <cell r="AG268">
            <v>11.5795913805</v>
          </cell>
          <cell r="AH268">
            <v>12.304897578399999</v>
          </cell>
          <cell r="AI268">
            <v>14.008546562999999</v>
          </cell>
          <cell r="AJ268">
            <v>21.984965379200002</v>
          </cell>
          <cell r="AK268">
            <v>19.9901048292</v>
          </cell>
          <cell r="AL268">
            <v>21.294602438399998</v>
          </cell>
          <cell r="AM268">
            <v>11.264250527999998</v>
          </cell>
          <cell r="AN268">
            <v>12.230643321599999</v>
          </cell>
          <cell r="AO268">
            <v>13.001531901299998</v>
          </cell>
          <cell r="AP268">
            <v>12.396469972999999</v>
          </cell>
          <cell r="AQ268">
            <v>11.332708155999999</v>
          </cell>
          <cell r="AR268">
            <v>13.353271895399999</v>
          </cell>
          <cell r="AS268">
            <v>13.735926275499999</v>
          </cell>
          <cell r="AT268">
            <v>15.498131909000001</v>
          </cell>
          <cell r="AU268">
            <v>16.879574709999996</v>
          </cell>
          <cell r="AV268">
            <v>16.414853172000001</v>
          </cell>
          <cell r="AW268">
            <v>16.114249653600002</v>
          </cell>
          <cell r="AX268">
            <v>14.131407419999997</v>
          </cell>
          <cell r="AY268">
            <v>10.355497644799998</v>
          </cell>
          <cell r="AZ268">
            <v>11.133110737300001</v>
          </cell>
          <cell r="BA268">
            <v>0</v>
          </cell>
        </row>
        <row r="269">
          <cell r="B269">
            <v>4.5370938000000006E-2</v>
          </cell>
          <cell r="C269">
            <v>1.9811458166666667E-2</v>
          </cell>
          <cell r="D269">
            <v>2.4546555175000002E-2</v>
          </cell>
          <cell r="E269">
            <v>8.566260240000001E-2</v>
          </cell>
          <cell r="F269">
            <v>3.0418448200000003E-2</v>
          </cell>
          <cell r="G269">
            <v>0.15265402211999995</v>
          </cell>
          <cell r="H269">
            <v>0.14920066458205131</v>
          </cell>
          <cell r="I269">
            <v>0.25446575073333333</v>
          </cell>
          <cell r="J269">
            <v>0.7701996477291666</v>
          </cell>
          <cell r="K269">
            <v>0.15133229100000001</v>
          </cell>
          <cell r="L269">
            <v>0.19935326134166664</v>
          </cell>
          <cell r="M269">
            <v>0.13439320787499998</v>
          </cell>
          <cell r="N269">
            <v>0.12377771447499999</v>
          </cell>
          <cell r="O269">
            <v>7.4030365791666664E-2</v>
          </cell>
          <cell r="P269">
            <v>0.11505658448030304</v>
          </cell>
          <cell r="Q269">
            <v>0.14754866531666663</v>
          </cell>
          <cell r="R269">
            <v>0.10418812787500002</v>
          </cell>
          <cell r="S269">
            <v>0.31600183115833325</v>
          </cell>
          <cell r="T269">
            <v>0.45047445025796701</v>
          </cell>
          <cell r="U269">
            <v>0.14032873942857146</v>
          </cell>
          <cell r="V269">
            <v>8.5258392124999999E-2</v>
          </cell>
          <cell r="W269">
            <v>2.9097359916666651E-3</v>
          </cell>
          <cell r="X269">
            <v>0.17083789566333332</v>
          </cell>
          <cell r="Y269">
            <v>0.22170705260416659</v>
          </cell>
          <cell r="Z269">
            <v>0.2319629832366667</v>
          </cell>
          <cell r="AA269">
            <v>0.2319629832366667</v>
          </cell>
          <cell r="AB269">
            <v>5.9834725771290005</v>
          </cell>
          <cell r="AC269">
            <v>2.0933897695999999</v>
          </cell>
          <cell r="AD269">
            <v>2.3854471535999999</v>
          </cell>
          <cell r="AE269">
            <v>12.657268287999999</v>
          </cell>
          <cell r="AF269">
            <v>3.5475940926999994</v>
          </cell>
          <cell r="AG269">
            <v>20.119611326099996</v>
          </cell>
          <cell r="AH269">
            <v>18.3888044192</v>
          </cell>
          <cell r="AI269">
            <v>22.755277655999997</v>
          </cell>
          <cell r="AJ269">
            <v>72.167422965600011</v>
          </cell>
          <cell r="AK269">
            <v>12.6982857012</v>
          </cell>
          <cell r="AL269">
            <v>22.085422259400001</v>
          </cell>
          <cell r="AM269">
            <v>16.252858367999998</v>
          </cell>
          <cell r="AN269">
            <v>17.0406737072</v>
          </cell>
          <cell r="AO269">
            <v>10.732540784399998</v>
          </cell>
          <cell r="AP269">
            <v>15.401244703</v>
          </cell>
          <cell r="AQ269">
            <v>20.333724397000005</v>
          </cell>
          <cell r="AR269">
            <v>11.7942718732</v>
          </cell>
          <cell r="AS269">
            <v>40.005244808099988</v>
          </cell>
          <cell r="AT269">
            <v>65.214576713999989</v>
          </cell>
          <cell r="AU269">
            <v>21.053278936999995</v>
          </cell>
          <cell r="AV269">
            <v>8.8154402056000016</v>
          </cell>
          <cell r="AW269">
            <v>0.57911733389999998</v>
          </cell>
          <cell r="AX269">
            <v>25.540785620999998</v>
          </cell>
          <cell r="AY269">
            <v>39.288955483799974</v>
          </cell>
          <cell r="AZ269">
            <v>36.382691220700003</v>
          </cell>
          <cell r="BA269">
            <v>0</v>
          </cell>
        </row>
        <row r="273">
          <cell r="B273">
            <v>6.6849999999999999E-5</v>
          </cell>
          <cell r="C273">
            <v>0</v>
          </cell>
          <cell r="D273">
            <v>4.8124999999999995E-7</v>
          </cell>
          <cell r="E273">
            <v>1.106E-7</v>
          </cell>
          <cell r="F273">
            <v>2.0662833333333335E-5</v>
          </cell>
          <cell r="G273">
            <v>1.8928210000000002E-4</v>
          </cell>
          <cell r="H273">
            <v>1.2178626923076923E-4</v>
          </cell>
          <cell r="I273">
            <v>5.8202853333333339E-4</v>
          </cell>
          <cell r="J273">
            <v>1.1310965312499997E-2</v>
          </cell>
          <cell r="K273">
            <v>2.6208087499999997E-3</v>
          </cell>
          <cell r="L273">
            <v>2.75002525E-3</v>
          </cell>
          <cell r="M273">
            <v>3.3046999999999998E-3</v>
          </cell>
          <cell r="N273">
            <v>7.6899405333333334E-3</v>
          </cell>
          <cell r="O273">
            <v>1.1579909833333332E-2</v>
          </cell>
          <cell r="P273">
            <v>1.1042965499999998E-2</v>
          </cell>
          <cell r="Q273">
            <v>8.9824917083333334E-3</v>
          </cell>
          <cell r="R273">
            <v>1.0814811875E-2</v>
          </cell>
          <cell r="S273">
            <v>1.0498394725000002E-2</v>
          </cell>
          <cell r="T273">
            <v>1.4920627958333332E-2</v>
          </cell>
          <cell r="U273">
            <v>3.4568113999999997E-2</v>
          </cell>
          <cell r="V273">
            <v>3.8468254999999996E-3</v>
          </cell>
          <cell r="W273">
            <v>1.1995335916666666E-3</v>
          </cell>
          <cell r="X273">
            <v>2.7464629033333329E-3</v>
          </cell>
          <cell r="Y273">
            <v>1.1894826688888891E-3</v>
          </cell>
          <cell r="Z273">
            <v>8.7898132000000016E-4</v>
          </cell>
          <cell r="AA273">
            <v>8.7898132000000016E-4</v>
          </cell>
          <cell r="AB273">
            <v>6.4902285509999998E-3</v>
          </cell>
          <cell r="AC273">
            <v>0</v>
          </cell>
          <cell r="AD273">
            <v>4.9171199999999994E-4</v>
          </cell>
          <cell r="AE273">
            <v>8.9364799999999995E-5</v>
          </cell>
          <cell r="AF273">
            <v>1.7395941499999998E-2</v>
          </cell>
          <cell r="AG273">
            <v>7.7023475100000002E-2</v>
          </cell>
          <cell r="AH273">
            <v>5.6615004000000003E-2</v>
          </cell>
          <cell r="AI273">
            <v>0.26625114650000004</v>
          </cell>
          <cell r="AJ273">
            <v>0.62762565920000013</v>
          </cell>
          <cell r="AK273">
            <v>1.3791140792000001</v>
          </cell>
          <cell r="AL273">
            <v>1.5531530003999998</v>
          </cell>
          <cell r="AM273">
            <v>2.0041640159999998</v>
          </cell>
          <cell r="AN273">
            <v>4.3360805135999998</v>
          </cell>
          <cell r="AO273">
            <v>7.3253639832000008</v>
          </cell>
          <cell r="AP273">
            <v>7.5881674835000004</v>
          </cell>
          <cell r="AQ273">
            <v>6.2236570374999989</v>
          </cell>
          <cell r="AR273">
            <v>6.5180027880000004</v>
          </cell>
          <cell r="AS273">
            <v>6.6900732326999997</v>
          </cell>
          <cell r="AT273">
            <v>6.1788703569999992</v>
          </cell>
          <cell r="AU273">
            <v>4.3225227204999994</v>
          </cell>
          <cell r="AV273">
            <v>2.6047151414000003</v>
          </cell>
          <cell r="AW273">
            <v>0.91485866179999997</v>
          </cell>
          <cell r="AX273">
            <v>1.5066745199999998</v>
          </cell>
          <cell r="AY273">
            <v>1.0620117705999998</v>
          </cell>
          <cell r="AZ273">
            <v>1.2292174564000002</v>
          </cell>
          <cell r="BA273">
            <v>0</v>
          </cell>
        </row>
      </sheetData>
      <sheetData sheetId="30"/>
      <sheetData sheetId="31">
        <row r="6">
          <cell r="B6">
            <v>0.66923885999999999</v>
          </cell>
          <cell r="C6">
            <v>0.70514626000000002</v>
          </cell>
          <cell r="D6">
            <v>0.71407041999999998</v>
          </cell>
          <cell r="E6">
            <v>0.77710758000000013</v>
          </cell>
          <cell r="F6">
            <v>0.65790906000000005</v>
          </cell>
          <cell r="G6">
            <v>0.56788300000000003</v>
          </cell>
          <cell r="H6">
            <v>0.75595833999999995</v>
          </cell>
          <cell r="I6">
            <v>0.8815588324000001</v>
          </cell>
          <cell r="J6">
            <v>0.77315182000000005</v>
          </cell>
          <cell r="K6">
            <v>0.55627808000000012</v>
          </cell>
          <cell r="L6">
            <v>0.73003876120000011</v>
          </cell>
          <cell r="M6">
            <v>0.74515956000000005</v>
          </cell>
          <cell r="N6">
            <v>0.83530118875000015</v>
          </cell>
          <cell r="O6">
            <v>0.90522211533333341</v>
          </cell>
          <cell r="P6">
            <v>0.88947606000000012</v>
          </cell>
          <cell r="Q6">
            <v>0.88571938339622647</v>
          </cell>
          <cell r="R6">
            <v>0.89209894600000006</v>
          </cell>
          <cell r="S6">
            <v>0.49768564000000004</v>
          </cell>
          <cell r="T6">
            <v>0.94268410000000002</v>
          </cell>
          <cell r="U6">
            <v>0.81415752000000008</v>
          </cell>
          <cell r="V6">
            <v>0.56810020000000006</v>
          </cell>
          <cell r="W6">
            <v>0.56007224</v>
          </cell>
          <cell r="X6">
            <v>0.48271132</v>
          </cell>
          <cell r="Y6">
            <v>0.71688708000000012</v>
          </cell>
          <cell r="Z6">
            <v>0.4965324000000001</v>
          </cell>
          <cell r="AA6">
            <v>0.4965324000000001</v>
          </cell>
          <cell r="AB6">
            <v>60.197643798218998</v>
          </cell>
          <cell r="AC6">
            <v>58.493414661599999</v>
          </cell>
          <cell r="AD6">
            <v>56.6825991312</v>
          </cell>
          <cell r="AE6">
            <v>77.119310004799999</v>
          </cell>
          <cell r="AF6">
            <v>73.550744709400007</v>
          </cell>
          <cell r="AG6">
            <v>60.122456222400004</v>
          </cell>
          <cell r="AH6">
            <v>96.767355505200001</v>
          </cell>
          <cell r="AI6">
            <v>163.2773201725</v>
          </cell>
          <cell r="AJ6">
            <v>118.61425152240001</v>
          </cell>
          <cell r="AK6">
            <v>74.826570587999996</v>
          </cell>
          <cell r="AL6">
            <v>112.1837857614</v>
          </cell>
          <cell r="AM6">
            <v>113.99547777599999</v>
          </cell>
          <cell r="AN6">
            <v>118.54172767360001</v>
          </cell>
          <cell r="AO6">
            <v>139.44821566800002</v>
          </cell>
          <cell r="AP6">
            <v>142.52514267450002</v>
          </cell>
          <cell r="AQ6">
            <v>110.12458969399999</v>
          </cell>
          <cell r="AR6">
            <v>104.2719547096</v>
          </cell>
          <cell r="AS6">
            <v>63.214090811299997</v>
          </cell>
          <cell r="AT6">
            <v>136.367047821</v>
          </cell>
          <cell r="AU6">
            <v>93.928284521999998</v>
          </cell>
          <cell r="AV6">
            <v>65.544267505999997</v>
          </cell>
          <cell r="AW6">
            <v>94.465635070100006</v>
          </cell>
          <cell r="AX6">
            <v>76.434645923999994</v>
          </cell>
          <cell r="AY6">
            <v>94.234055830199992</v>
          </cell>
          <cell r="AZ6">
            <v>69.420684737650006</v>
          </cell>
          <cell r="BA6">
            <v>0</v>
          </cell>
        </row>
        <row r="15">
          <cell r="B15">
            <v>7.0141280000000014E-3</v>
          </cell>
          <cell r="C15">
            <v>1.2698220000000001E-2</v>
          </cell>
          <cell r="D15">
            <v>2.7425220000000004E-2</v>
          </cell>
          <cell r="E15">
            <v>4.6046708150000004E-2</v>
          </cell>
          <cell r="F15">
            <v>3.9099491600000001E-2</v>
          </cell>
          <cell r="G15">
            <v>2.7455836000000001E-2</v>
          </cell>
          <cell r="H15">
            <v>4.8231945599999999E-2</v>
          </cell>
          <cell r="I15">
            <v>3.9340274539999998E-2</v>
          </cell>
          <cell r="J15">
            <v>1.26079876E-2</v>
          </cell>
          <cell r="K15">
            <v>1.2290244100000002E-2</v>
          </cell>
          <cell r="L15">
            <v>1.4336413999999999E-2</v>
          </cell>
          <cell r="M15">
            <v>2.8812320000000002E-2</v>
          </cell>
          <cell r="N15">
            <v>2.0960570071428573E-2</v>
          </cell>
          <cell r="O15">
            <v>3.9460680144927533E-2</v>
          </cell>
          <cell r="P15">
            <v>8.2137710761904764E-2</v>
          </cell>
          <cell r="Q15">
            <v>6.1786946825157237E-2</v>
          </cell>
          <cell r="R15">
            <v>7.7168374323809533E-2</v>
          </cell>
          <cell r="S15">
            <v>0.10553789314285715</v>
          </cell>
          <cell r="T15">
            <v>0.16257735339555557</v>
          </cell>
          <cell r="U15">
            <v>9.605665020000001E-2</v>
          </cell>
          <cell r="V15">
            <v>0.10712855538400001</v>
          </cell>
          <cell r="W15">
            <v>0.14576170175199998</v>
          </cell>
          <cell r="X15">
            <v>0.16236371184474074</v>
          </cell>
          <cell r="Y15">
            <v>0.119194490688</v>
          </cell>
          <cell r="Z15">
            <v>0.16080189470799999</v>
          </cell>
          <cell r="AA15">
            <v>0.16080189470799999</v>
          </cell>
          <cell r="AB15">
            <v>1.436998667985</v>
          </cell>
          <cell r="AC15">
            <v>2.0059720448</v>
          </cell>
          <cell r="AD15">
            <v>4.3392316896000001</v>
          </cell>
          <cell r="AE15">
            <v>8.5762832960000015</v>
          </cell>
          <cell r="AF15">
            <v>8.7271775219999999</v>
          </cell>
          <cell r="AG15">
            <v>7.7485135728000003</v>
          </cell>
          <cell r="AH15">
            <v>12.991753468800002</v>
          </cell>
          <cell r="AI15">
            <v>12.116097119999999</v>
          </cell>
          <cell r="AJ15">
            <v>4.0525349516000002</v>
          </cell>
          <cell r="AK15">
            <v>3.8326119128</v>
          </cell>
          <cell r="AL15">
            <v>4.3562912967000003</v>
          </cell>
          <cell r="AM15">
            <v>7.9099481279999999</v>
          </cell>
          <cell r="AN15">
            <v>6.7625049712000003</v>
          </cell>
          <cell r="AO15">
            <v>10.40061672</v>
          </cell>
          <cell r="AP15">
            <v>17.9069378525</v>
          </cell>
          <cell r="AQ15">
            <v>11.898771727499998</v>
          </cell>
          <cell r="AR15">
            <v>17.030326174499997</v>
          </cell>
          <cell r="AS15">
            <v>22.6504014022</v>
          </cell>
          <cell r="AT15">
            <v>35.446293076000003</v>
          </cell>
          <cell r="AU15">
            <v>22.069881214000002</v>
          </cell>
          <cell r="AV15">
            <v>24.093493699200003</v>
          </cell>
          <cell r="AW15">
            <v>40.218677400499999</v>
          </cell>
          <cell r="AX15">
            <v>48.943143053999997</v>
          </cell>
          <cell r="AY15">
            <v>33.977696387799995</v>
          </cell>
          <cell r="AZ15">
            <v>39.324332873800003</v>
          </cell>
          <cell r="BA15">
            <v>0</v>
          </cell>
        </row>
        <row r="16">
          <cell r="B16">
            <v>0.26731332000000002</v>
          </cell>
          <cell r="C16">
            <v>0.2351249064</v>
          </cell>
          <cell r="D16">
            <v>0.19293146959999999</v>
          </cell>
          <cell r="E16">
            <v>0.19180464679999998</v>
          </cell>
          <cell r="F16">
            <v>0.20107375095999999</v>
          </cell>
          <cell r="G16">
            <v>0.17991307840000004</v>
          </cell>
          <cell r="H16">
            <v>0.20557196230000002</v>
          </cell>
          <cell r="I16">
            <v>0.20251816366000003</v>
          </cell>
          <cell r="J16">
            <v>0.13283834640000003</v>
          </cell>
          <cell r="K16">
            <v>0.14845368</v>
          </cell>
          <cell r="L16">
            <v>0.19544226368000001</v>
          </cell>
          <cell r="M16">
            <v>0.19749579889999999</v>
          </cell>
          <cell r="N16">
            <v>0.19102174960000004</v>
          </cell>
          <cell r="O16">
            <v>0.18301908000000003</v>
          </cell>
          <cell r="P16">
            <v>0.17811558000000002</v>
          </cell>
          <cell r="Q16">
            <v>0.17602842000000002</v>
          </cell>
          <cell r="R16">
            <v>0.2147473</v>
          </cell>
          <cell r="S16">
            <v>0.2448555144</v>
          </cell>
          <cell r="T16">
            <v>0.271115724</v>
          </cell>
          <cell r="U16">
            <v>0.29824091540000003</v>
          </cell>
          <cell r="V16">
            <v>0.31755734345999997</v>
          </cell>
          <cell r="W16">
            <v>0.36701120780800006</v>
          </cell>
          <cell r="X16">
            <v>0.32250024738800004</v>
          </cell>
          <cell r="Y16">
            <v>0.30511391498000001</v>
          </cell>
          <cell r="Z16">
            <v>0.31739077999999998</v>
          </cell>
          <cell r="AA16">
            <v>0.31739077999999998</v>
          </cell>
          <cell r="AB16">
            <v>36.493598279205003</v>
          </cell>
          <cell r="AC16">
            <v>31.330027869600002</v>
          </cell>
          <cell r="AD16">
            <v>29.709672124800001</v>
          </cell>
          <cell r="AE16">
            <v>35.562688223999999</v>
          </cell>
          <cell r="AF16">
            <v>35.550074879200004</v>
          </cell>
          <cell r="AG16">
            <v>34.233746675700004</v>
          </cell>
          <cell r="AH16">
            <v>38.882804300400004</v>
          </cell>
          <cell r="AI16">
            <v>47.71643947550001</v>
          </cell>
          <cell r="AJ16">
            <v>39.349147814399998</v>
          </cell>
          <cell r="AK16">
            <v>29.883952647999994</v>
          </cell>
          <cell r="AL16">
            <v>37.329814923299999</v>
          </cell>
          <cell r="AM16">
            <v>42.285415967999995</v>
          </cell>
          <cell r="AN16">
            <v>36.009644633599997</v>
          </cell>
          <cell r="AO16">
            <v>37.307556164400005</v>
          </cell>
          <cell r="AP16">
            <v>37.875374251500006</v>
          </cell>
          <cell r="AQ16">
            <v>31.147609272499999</v>
          </cell>
          <cell r="AR16">
            <v>38.760099240700001</v>
          </cell>
          <cell r="AS16">
            <v>43.448425806499998</v>
          </cell>
          <cell r="AT16">
            <v>51.033511357999998</v>
          </cell>
          <cell r="AU16">
            <v>51.839067702999998</v>
          </cell>
          <cell r="AV16">
            <v>53.606344903599997</v>
          </cell>
          <cell r="AW16">
            <v>89.981365337000014</v>
          </cell>
          <cell r="AX16">
            <v>83.291052195000006</v>
          </cell>
          <cell r="AY16">
            <v>65.880218043199989</v>
          </cell>
          <cell r="AZ16">
            <v>64.703521306200003</v>
          </cell>
          <cell r="BA16">
            <v>0</v>
          </cell>
        </row>
        <row r="23">
          <cell r="B23">
            <v>0.24156352220000005</v>
          </cell>
          <cell r="C23">
            <v>0.29669553086</v>
          </cell>
          <cell r="D23">
            <v>0.29614860298000001</v>
          </cell>
          <cell r="E23">
            <v>0.27369419253999999</v>
          </cell>
          <cell r="F23">
            <v>0.33731249874000008</v>
          </cell>
          <cell r="G23">
            <v>0.26637550554000006</v>
          </cell>
          <cell r="H23">
            <v>0.29951834939999999</v>
          </cell>
          <cell r="I23">
            <v>0.26532111810000003</v>
          </cell>
          <cell r="J23">
            <v>0.22561714394000001</v>
          </cell>
          <cell r="K23">
            <v>0.20972514372000001</v>
          </cell>
          <cell r="L23">
            <v>0.22465643252</v>
          </cell>
          <cell r="M23">
            <v>0.24664964000000003</v>
          </cell>
          <cell r="N23">
            <v>0.23474837999999998</v>
          </cell>
          <cell r="O23">
            <v>0.23231551176470588</v>
          </cell>
          <cell r="P23">
            <v>0.24971328040000004</v>
          </cell>
          <cell r="Q23">
            <v>0.2222845916</v>
          </cell>
          <cell r="R23">
            <v>0.20406036160000005</v>
          </cell>
          <cell r="S23">
            <v>0.23095998919999999</v>
          </cell>
          <cell r="T23">
            <v>0.22190993840000001</v>
          </cell>
          <cell r="U23">
            <v>0.23135008839999999</v>
          </cell>
          <cell r="V23">
            <v>0.22262573544000003</v>
          </cell>
          <cell r="W23">
            <v>0.34793588715599999</v>
          </cell>
          <cell r="X23">
            <v>0.27541623065999998</v>
          </cell>
          <cell r="Y23">
            <v>0.27715763715999997</v>
          </cell>
          <cell r="Z23">
            <v>0.24262152006000001</v>
          </cell>
          <cell r="AA23">
            <v>0.24262152006000001</v>
          </cell>
          <cell r="AB23">
            <v>24.887838453888001</v>
          </cell>
          <cell r="AC23">
            <v>26.074675728799996</v>
          </cell>
          <cell r="AD23">
            <v>28.255770518399999</v>
          </cell>
          <cell r="AE23">
            <v>32.115143558400007</v>
          </cell>
          <cell r="AF23">
            <v>39.352020400000008</v>
          </cell>
          <cell r="AG23">
            <v>34.308010737000004</v>
          </cell>
          <cell r="AH23">
            <v>44.031370755200001</v>
          </cell>
          <cell r="AI23">
            <v>50.4230865225</v>
          </cell>
          <cell r="AJ23">
            <v>43.406492282000002</v>
          </cell>
          <cell r="AK23">
            <v>34.062978483600006</v>
          </cell>
          <cell r="AL23">
            <v>38.0163021543</v>
          </cell>
          <cell r="AM23">
            <v>41.447985983999999</v>
          </cell>
          <cell r="AN23">
            <v>37.487747932799998</v>
          </cell>
          <cell r="AO23">
            <v>41.0285058873</v>
          </cell>
          <cell r="AP23">
            <v>47.114337163499997</v>
          </cell>
          <cell r="AQ23">
            <v>37.000938509499996</v>
          </cell>
          <cell r="AR23">
            <v>35.525140821599997</v>
          </cell>
          <cell r="AS23">
            <v>39.800792831799995</v>
          </cell>
          <cell r="AT23">
            <v>42.417276666999996</v>
          </cell>
          <cell r="AU23">
            <v>41.229844958500003</v>
          </cell>
          <cell r="AV23">
            <v>37.746309670599999</v>
          </cell>
          <cell r="AW23">
            <v>76.648120011500012</v>
          </cell>
          <cell r="AX23">
            <v>60.474943034999995</v>
          </cell>
          <cell r="AY23">
            <v>48.250215176899992</v>
          </cell>
          <cell r="AZ23">
            <v>46.900888091699997</v>
          </cell>
          <cell r="BA23">
            <v>0</v>
          </cell>
        </row>
        <row r="47">
          <cell r="B47">
            <v>4.9476200000000005E-2</v>
          </cell>
          <cell r="C47">
            <v>6.1820780000000006E-2</v>
          </cell>
          <cell r="D47">
            <v>9.4077373600000014E-2</v>
          </cell>
          <cell r="E47">
            <v>0.11224698</v>
          </cell>
          <cell r="F47">
            <v>0.12049976840000003</v>
          </cell>
          <cell r="G47">
            <v>0.13470306030000001</v>
          </cell>
          <cell r="H47">
            <v>0.13127925920000003</v>
          </cell>
          <cell r="I47">
            <v>6.5103822899999997E-2</v>
          </cell>
          <cell r="J47">
            <v>7.6089768000000002E-2</v>
          </cell>
          <cell r="K47">
            <v>7.8779224444444448E-2</v>
          </cell>
          <cell r="L47">
            <v>0.13852052100000004</v>
          </cell>
          <cell r="M47">
            <v>0.23835056328650797</v>
          </cell>
          <cell r="N47">
            <v>0.31840254956666669</v>
          </cell>
          <cell r="O47">
            <v>0.74793708402560388</v>
          </cell>
          <cell r="P47">
            <v>0.7624290919624821</v>
          </cell>
          <cell r="Q47">
            <v>1.1915490280923211</v>
          </cell>
          <cell r="R47">
            <v>1.9615696843000003</v>
          </cell>
          <cell r="S47">
            <v>3.1872934189233768</v>
          </cell>
          <cell r="T47">
            <v>1.9787010206266147</v>
          </cell>
          <cell r="U47">
            <v>2.260714981005322</v>
          </cell>
          <cell r="V47">
            <v>1.7545332463280001</v>
          </cell>
          <cell r="W47">
            <v>1.347425346584</v>
          </cell>
          <cell r="X47">
            <v>1.7079193606559997</v>
          </cell>
          <cell r="Y47">
            <v>1.4648222867839999</v>
          </cell>
          <cell r="Z47">
            <v>0.92103116690000009</v>
          </cell>
          <cell r="AA47">
            <v>0.92103116690000009</v>
          </cell>
          <cell r="AB47">
            <v>5.9669140432649996</v>
          </cell>
          <cell r="AC47">
            <v>6.6819372599999989</v>
          </cell>
          <cell r="AD47">
            <v>9.8160003215999989</v>
          </cell>
          <cell r="AE47">
            <v>12.607527161600002</v>
          </cell>
          <cell r="AF47">
            <v>14.100288157200001</v>
          </cell>
          <cell r="AG47">
            <v>16.9105996917</v>
          </cell>
          <cell r="AH47">
            <v>20.600036556800003</v>
          </cell>
          <cell r="AI47">
            <v>13.572691930000001</v>
          </cell>
          <cell r="AJ47">
            <v>13.343291745600002</v>
          </cell>
          <cell r="AK47">
            <v>10.7352065216</v>
          </cell>
          <cell r="AL47">
            <v>24.349544192700002</v>
          </cell>
          <cell r="AM47">
            <v>36.596435855999999</v>
          </cell>
          <cell r="AN47">
            <v>44.487050537599998</v>
          </cell>
          <cell r="AO47">
            <v>108.18475096470002</v>
          </cell>
          <cell r="AP47">
            <v>119.88181536600001</v>
          </cell>
          <cell r="AQ47">
            <v>158.68543533149997</v>
          </cell>
          <cell r="AR47">
            <v>241.50889791009999</v>
          </cell>
          <cell r="AS47">
            <v>377.24910676310003</v>
          </cell>
          <cell r="AT47">
            <v>258.26619609199997</v>
          </cell>
          <cell r="AU47">
            <v>245.371394275</v>
          </cell>
          <cell r="AV47">
            <v>180.3484239942</v>
          </cell>
          <cell r="AW47">
            <v>194.75831595290003</v>
          </cell>
          <cell r="AX47">
            <v>211.52859963299997</v>
          </cell>
          <cell r="AY47">
            <v>153.72943525939999</v>
          </cell>
          <cell r="AZ47">
            <v>104.1771792441</v>
          </cell>
          <cell r="BA47">
            <v>0</v>
          </cell>
        </row>
        <row r="69">
          <cell r="B69">
            <v>1.2329757612000001</v>
          </cell>
          <cell r="C69">
            <v>1.0552473735999999</v>
          </cell>
          <cell r="D69">
            <v>1.0066085053</v>
          </cell>
          <cell r="E69">
            <v>0.95113432980000001</v>
          </cell>
          <cell r="F69">
            <v>0.84356851595000015</v>
          </cell>
          <cell r="G69">
            <v>0.74863827342000011</v>
          </cell>
          <cell r="H69">
            <v>0.7438016113</v>
          </cell>
          <cell r="I69">
            <v>0.7330329336000001</v>
          </cell>
          <cell r="J69">
            <v>0.51340938000000003</v>
          </cell>
          <cell r="K69">
            <v>0.24080286912500001</v>
          </cell>
          <cell r="L69">
            <v>0.29714616685</v>
          </cell>
          <cell r="M69">
            <v>0.33165570360000007</v>
          </cell>
          <cell r="N69">
            <v>0.28756259615555557</v>
          </cell>
          <cell r="O69">
            <v>0.31752555104000002</v>
          </cell>
          <cell r="P69">
            <v>0.35297528</v>
          </cell>
          <cell r="Q69">
            <v>0.3560878591692308</v>
          </cell>
          <cell r="R69">
            <v>0.32399558499393938</v>
          </cell>
          <cell r="S69">
            <v>0.32121424917647057</v>
          </cell>
          <cell r="T69">
            <v>0.33342983075683763</v>
          </cell>
          <cell r="U69">
            <v>0.28255205091764701</v>
          </cell>
          <cell r="V69">
            <v>0.28925878298000007</v>
          </cell>
          <cell r="W69">
            <v>0.40437619629999999</v>
          </cell>
          <cell r="X69">
            <v>0.33047578513600007</v>
          </cell>
          <cell r="Y69">
            <v>0.24322009158000002</v>
          </cell>
          <cell r="Z69">
            <v>0.29164593746</v>
          </cell>
          <cell r="AA69">
            <v>0.29164593746</v>
          </cell>
          <cell r="AB69">
            <v>125.039501927694</v>
          </cell>
          <cell r="AC69">
            <v>99.994841587999986</v>
          </cell>
          <cell r="AD69">
            <v>96.191499470400004</v>
          </cell>
          <cell r="AE69">
            <v>112.24182229119999</v>
          </cell>
          <cell r="AF69">
            <v>112.42952211050002</v>
          </cell>
          <cell r="AG69">
            <v>109.96072277190001</v>
          </cell>
          <cell r="AH69">
            <v>122.20992233960001</v>
          </cell>
          <cell r="AI69">
            <v>153.47743794799999</v>
          </cell>
          <cell r="AJ69">
            <v>117.94763495520003</v>
          </cell>
          <cell r="AK69">
            <v>48.109168219200001</v>
          </cell>
          <cell r="AL69">
            <v>59.564354570100008</v>
          </cell>
          <cell r="AM69">
            <v>68.801090831999986</v>
          </cell>
          <cell r="AN69">
            <v>56.458831070399995</v>
          </cell>
          <cell r="AO69">
            <v>65.2744668279</v>
          </cell>
          <cell r="AP69">
            <v>71.378754640500006</v>
          </cell>
          <cell r="AQ69">
            <v>59.517485440000002</v>
          </cell>
          <cell r="AR69">
            <v>55.340270216299999</v>
          </cell>
          <cell r="AS69">
            <v>55.119581316800002</v>
          </cell>
          <cell r="AT69">
            <v>62.975471573999997</v>
          </cell>
          <cell r="AU69">
            <v>50.4491804655</v>
          </cell>
          <cell r="AV69">
            <v>52.145922272600004</v>
          </cell>
          <cell r="AW69">
            <v>94.5731590579</v>
          </cell>
          <cell r="AX69">
            <v>80.901783611999988</v>
          </cell>
          <cell r="AY69">
            <v>53.596716002499988</v>
          </cell>
          <cell r="AZ69">
            <v>64.42773489450002</v>
          </cell>
          <cell r="BA69">
            <v>0</v>
          </cell>
        </row>
        <row r="75">
          <cell r="B75">
            <v>1.5038874400000002</v>
          </cell>
          <cell r="C75">
            <v>1.2937248800000001</v>
          </cell>
          <cell r="D75">
            <v>1.1790923573684209</v>
          </cell>
          <cell r="E75">
            <v>0.96199093400000002</v>
          </cell>
          <cell r="F75">
            <v>0.93780852000000003</v>
          </cell>
          <cell r="G75">
            <v>1.2140402000000003</v>
          </cell>
          <cell r="H75">
            <v>0.96353274440000003</v>
          </cell>
          <cell r="I75">
            <v>1.1352646400000002</v>
          </cell>
          <cell r="J75">
            <v>1.50710948</v>
          </cell>
          <cell r="K75">
            <v>1.70181782764</v>
          </cell>
          <cell r="L75">
            <v>1.6346878</v>
          </cell>
          <cell r="M75">
            <v>1.5389322600000002</v>
          </cell>
          <cell r="N75">
            <v>1.9495558797142858</v>
          </cell>
          <cell r="O75">
            <v>1.9031071149350649</v>
          </cell>
          <cell r="P75">
            <v>2.2840457273571437</v>
          </cell>
          <cell r="Q75">
            <v>2.3634540756754716</v>
          </cell>
          <cell r="R75">
            <v>2.4997932515999999</v>
          </cell>
          <cell r="S75">
            <v>2.4272236475000004</v>
          </cell>
          <cell r="T75">
            <v>2.4016947770888892</v>
          </cell>
          <cell r="U75">
            <v>2.7640998329256754</v>
          </cell>
          <cell r="V75">
            <v>2.13151645136</v>
          </cell>
          <cell r="W75">
            <v>2.025055277836</v>
          </cell>
          <cell r="X75">
            <v>2.3225587000000001</v>
          </cell>
          <cell r="Y75">
            <v>2.0597566199999999</v>
          </cell>
          <cell r="Z75">
            <v>2.3964265211960001</v>
          </cell>
          <cell r="AA75">
            <v>2.3964265211960001</v>
          </cell>
          <cell r="AB75">
            <v>93.254125284257995</v>
          </cell>
          <cell r="AC75">
            <v>65.21896405919999</v>
          </cell>
          <cell r="AD75">
            <v>61.022260123199999</v>
          </cell>
          <cell r="AE75">
            <v>57.386781636800002</v>
          </cell>
          <cell r="AF75">
            <v>60.585953155000006</v>
          </cell>
          <cell r="AG75">
            <v>92.257357678200009</v>
          </cell>
          <cell r="AH75">
            <v>93.452615451200003</v>
          </cell>
          <cell r="AI75">
            <v>156.15581295049998</v>
          </cell>
          <cell r="AJ75">
            <v>177.67629787960001</v>
          </cell>
          <cell r="AK75">
            <v>181.32530971719999</v>
          </cell>
          <cell r="AL75">
            <v>190.4171634288</v>
          </cell>
          <cell r="AM75">
            <v>169.58214835199999</v>
          </cell>
          <cell r="AN75">
            <v>207.81640642400001</v>
          </cell>
          <cell r="AO75">
            <v>203.50807528140001</v>
          </cell>
          <cell r="AP75">
            <v>266.64269430050001</v>
          </cell>
          <cell r="AQ75">
            <v>226.96584718849999</v>
          </cell>
          <cell r="AR75">
            <v>208.1051641455</v>
          </cell>
          <cell r="AS75">
            <v>213.15598379790001</v>
          </cell>
          <cell r="AT75">
            <v>258.23891735400002</v>
          </cell>
          <cell r="AU75">
            <v>228.62335633700002</v>
          </cell>
          <cell r="AV75">
            <v>180.012496121</v>
          </cell>
          <cell r="AW75">
            <v>272.38878894979996</v>
          </cell>
          <cell r="AX75">
            <v>264.50751471299998</v>
          </cell>
          <cell r="AY75">
            <v>179.46547169759998</v>
          </cell>
          <cell r="AZ75">
            <v>256.85575434510002</v>
          </cell>
          <cell r="BA75">
            <v>0</v>
          </cell>
        </row>
        <row r="79">
          <cell r="B79">
            <v>1.4101093406666668E-2</v>
          </cell>
          <cell r="C79">
            <v>1.6011396819999999E-2</v>
          </cell>
          <cell r="D79">
            <v>2.7405081132894738E-2</v>
          </cell>
          <cell r="E79">
            <v>3.1470826845000001E-2</v>
          </cell>
          <cell r="F79">
            <v>3.8363198646832859E-2</v>
          </cell>
          <cell r="G79">
            <v>5.763998230000001E-2</v>
          </cell>
          <cell r="H79">
            <v>8.5921064800000002E-2</v>
          </cell>
          <cell r="I79">
            <v>0.10909799126000001</v>
          </cell>
          <cell r="J79">
            <v>9.5941900740000002E-2</v>
          </cell>
          <cell r="K79">
            <v>5.021669816000001E-2</v>
          </cell>
          <cell r="L79">
            <v>0.11291818080571431</v>
          </cell>
          <cell r="M79">
            <v>0.15950348825882354</v>
          </cell>
          <cell r="N79">
            <v>0.22509617938095239</v>
          </cell>
          <cell r="O79">
            <v>0.26484304556862748</v>
          </cell>
          <cell r="P79">
            <v>0.42053146218333337</v>
          </cell>
          <cell r="Q79">
            <v>0.50453888842222216</v>
          </cell>
          <cell r="R79">
            <v>0.53073565199999995</v>
          </cell>
          <cell r="S79">
            <v>0.7290288513590909</v>
          </cell>
          <cell r="T79">
            <v>0.77269020657888887</v>
          </cell>
          <cell r="U79">
            <v>0.76778974468095251</v>
          </cell>
          <cell r="V79">
            <v>0.87486225224800007</v>
          </cell>
          <cell r="W79">
            <v>0.99050726980800008</v>
          </cell>
          <cell r="X79">
            <v>1.2114879230719999</v>
          </cell>
          <cell r="Y79">
            <v>1.4082747110920004</v>
          </cell>
          <cell r="Z79">
            <v>1.424559511684</v>
          </cell>
          <cell r="AA79">
            <v>1.424559511684</v>
          </cell>
          <cell r="AB79">
            <v>3.7641700036919996</v>
          </cell>
          <cell r="AC79">
            <v>3.81207662</v>
          </cell>
          <cell r="AD79">
            <v>5.0457405120000001</v>
          </cell>
          <cell r="AE79">
            <v>6.3553338576000016</v>
          </cell>
          <cell r="AF79">
            <v>7.1160110714000009</v>
          </cell>
          <cell r="AG79">
            <v>8.3550757718999993</v>
          </cell>
          <cell r="AH79">
            <v>13.290087795600002</v>
          </cell>
          <cell r="AI79">
            <v>21.5610637005</v>
          </cell>
          <cell r="AJ79">
            <v>17.8346957676</v>
          </cell>
          <cell r="AK79">
            <v>8.1361850195999992</v>
          </cell>
          <cell r="AL79">
            <v>17.932857910200003</v>
          </cell>
          <cell r="AM79">
            <v>25.882156176000002</v>
          </cell>
          <cell r="AN79">
            <v>32.448407727999999</v>
          </cell>
          <cell r="AO79">
            <v>40.286331732899995</v>
          </cell>
          <cell r="AP79">
            <v>64.973415803499989</v>
          </cell>
          <cell r="AQ79">
            <v>61.539350589500003</v>
          </cell>
          <cell r="AR79">
            <v>64.992102825599986</v>
          </cell>
          <cell r="AS79">
            <v>92.787309629300012</v>
          </cell>
          <cell r="AT79">
            <v>111.27556433700002</v>
          </cell>
          <cell r="AU79">
            <v>100.44059961999999</v>
          </cell>
          <cell r="AV79">
            <v>111.35043152260002</v>
          </cell>
          <cell r="AW79">
            <v>189.69388101370004</v>
          </cell>
          <cell r="AX79">
            <v>216.74436240599996</v>
          </cell>
          <cell r="AY79">
            <v>199.59240279219998</v>
          </cell>
          <cell r="AZ79">
            <v>219.58157186785004</v>
          </cell>
          <cell r="BA79">
            <v>0</v>
          </cell>
        </row>
        <row r="85">
          <cell r="B85">
            <v>1.7425527561599998</v>
          </cell>
          <cell r="C85">
            <v>1.7783102748999999</v>
          </cell>
          <cell r="D85">
            <v>1.72069140036</v>
          </cell>
          <cell r="E85">
            <v>1.7131419862400001</v>
          </cell>
          <cell r="F85">
            <v>1.7943719949400001</v>
          </cell>
          <cell r="G85">
            <v>1.6356528530000003</v>
          </cell>
          <cell r="H85">
            <v>1.5232890039999998</v>
          </cell>
          <cell r="I85">
            <v>1.4265616222999999</v>
          </cell>
          <cell r="J85">
            <v>1.26950918014</v>
          </cell>
          <cell r="K85">
            <v>1.0364027840500003</v>
          </cell>
          <cell r="L85">
            <v>1.2511784336000003</v>
          </cell>
          <cell r="M85">
            <v>1.1910293740000002</v>
          </cell>
          <cell r="N85">
            <v>1.1511647032000001</v>
          </cell>
          <cell r="O85">
            <v>1.0819599255294117</v>
          </cell>
          <cell r="P85">
            <v>1.0951363896000001</v>
          </cell>
          <cell r="Q85">
            <v>0.91563698559999995</v>
          </cell>
          <cell r="R85">
            <v>0.98416421200000004</v>
          </cell>
          <cell r="S85">
            <v>1.0111578633764706</v>
          </cell>
          <cell r="T85">
            <v>0.96086919240000024</v>
          </cell>
          <cell r="U85">
            <v>0.92646724840000005</v>
          </cell>
          <cell r="V85">
            <v>0.83287117700000002</v>
          </cell>
          <cell r="W85">
            <v>1.1250262892960001</v>
          </cell>
          <cell r="X85">
            <v>0.87003461592000009</v>
          </cell>
          <cell r="Y85">
            <v>0.9415117917200001</v>
          </cell>
          <cell r="Z85">
            <v>0.86030873929999996</v>
          </cell>
          <cell r="AA85">
            <v>0.86030873929999996</v>
          </cell>
          <cell r="AB85">
            <v>182.22157237123798</v>
          </cell>
          <cell r="AC85">
            <v>172.82853896639998</v>
          </cell>
          <cell r="AD85">
            <v>178.98959618879999</v>
          </cell>
          <cell r="AE85">
            <v>214.77254031520002</v>
          </cell>
          <cell r="AF85">
            <v>246.199230914</v>
          </cell>
          <cell r="AG85">
            <v>232.99936875929998</v>
          </cell>
          <cell r="AH85">
            <v>228.73350455240003</v>
          </cell>
          <cell r="AI85">
            <v>281.70870626700003</v>
          </cell>
          <cell r="AJ85">
            <v>242.02362138360002</v>
          </cell>
          <cell r="AK85">
            <v>164.5462130224</v>
          </cell>
          <cell r="AL85">
            <v>206.58540328020001</v>
          </cell>
          <cell r="AM85">
            <v>209.659637952</v>
          </cell>
          <cell r="AN85">
            <v>181.44841876480001</v>
          </cell>
          <cell r="AO85">
            <v>177.60654605190001</v>
          </cell>
          <cell r="AP85">
            <v>184.66874962450001</v>
          </cell>
          <cell r="AQ85">
            <v>124.81546255149999</v>
          </cell>
          <cell r="AR85">
            <v>137.71541511519999</v>
          </cell>
          <cell r="AS85">
            <v>146.79224193919998</v>
          </cell>
          <cell r="AT85">
            <v>152.65574939699999</v>
          </cell>
          <cell r="AU85">
            <v>134.62442352850002</v>
          </cell>
          <cell r="AV85">
            <v>119.94479777600002</v>
          </cell>
          <cell r="AW85">
            <v>226.12083995470002</v>
          </cell>
          <cell r="AX85">
            <v>175.03305592499996</v>
          </cell>
          <cell r="AY85">
            <v>154.92155769639999</v>
          </cell>
          <cell r="AZ85">
            <v>145.46600960055</v>
          </cell>
          <cell r="BA85">
            <v>0</v>
          </cell>
        </row>
        <row r="91">
          <cell r="B91">
            <v>2.4225047731800005</v>
          </cell>
          <cell r="C91">
            <v>1.9608551800000003</v>
          </cell>
          <cell r="D91">
            <v>1.8975286499200001</v>
          </cell>
          <cell r="E91">
            <v>1.7511004341000003</v>
          </cell>
          <cell r="F91">
            <v>1.7679348613200003</v>
          </cell>
          <cell r="G91">
            <v>1.4939611371799999</v>
          </cell>
          <cell r="H91">
            <v>1.5170817293000001</v>
          </cell>
          <cell r="I91">
            <v>1.2878878789999999</v>
          </cell>
          <cell r="J91">
            <v>1.08564204528</v>
          </cell>
          <cell r="K91">
            <v>0.86267934859000006</v>
          </cell>
          <cell r="L91">
            <v>1.0640891038400002</v>
          </cell>
          <cell r="M91">
            <v>1.2243715749000001</v>
          </cell>
          <cell r="N91">
            <v>1.2310905690666665</v>
          </cell>
          <cell r="O91">
            <v>1.3169453880000002</v>
          </cell>
          <cell r="P91">
            <v>1.43191976</v>
          </cell>
          <cell r="Q91">
            <v>1.2888552768000001</v>
          </cell>
          <cell r="R91">
            <v>1.3223658340000002</v>
          </cell>
          <cell r="S91">
            <v>1.3816467600000002</v>
          </cell>
          <cell r="T91">
            <v>1.4356222912944445</v>
          </cell>
          <cell r="U91">
            <v>1.2173377550368665</v>
          </cell>
          <cell r="V91">
            <v>1.19922260916</v>
          </cell>
          <cell r="W91">
            <v>1.3682532659039999</v>
          </cell>
          <cell r="X91">
            <v>1.2622335464560002</v>
          </cell>
          <cell r="Y91">
            <v>1.0513376076600001</v>
          </cell>
          <cell r="Z91">
            <v>1.0527676285480001</v>
          </cell>
          <cell r="AA91">
            <v>1.0527676285480001</v>
          </cell>
          <cell r="AB91">
            <v>305.05227967059602</v>
          </cell>
          <cell r="AC91">
            <v>239.77073594159998</v>
          </cell>
          <cell r="AD91">
            <v>235.87593713280003</v>
          </cell>
          <cell r="AE91">
            <v>272.97461512159998</v>
          </cell>
          <cell r="AF91">
            <v>313.26305205019997</v>
          </cell>
          <cell r="AG91">
            <v>279.27680214719999</v>
          </cell>
          <cell r="AH91">
            <v>305.75881515999998</v>
          </cell>
          <cell r="AI91">
            <v>333.82406563199999</v>
          </cell>
          <cell r="AJ91">
            <v>292.66122685480002</v>
          </cell>
          <cell r="AK91">
            <v>185.36968156079999</v>
          </cell>
          <cell r="AL91">
            <v>230.97161103210001</v>
          </cell>
          <cell r="AM91">
            <v>284.92617345600001</v>
          </cell>
          <cell r="AN91">
            <v>262.29297867519995</v>
          </cell>
          <cell r="AO91">
            <v>289.58771735009998</v>
          </cell>
          <cell r="AP91">
            <v>323.12221648950003</v>
          </cell>
          <cell r="AQ91">
            <v>235.43124009999997</v>
          </cell>
          <cell r="AR91">
            <v>242.8121564356</v>
          </cell>
          <cell r="AS91">
            <v>258.47007300400003</v>
          </cell>
          <cell r="AT91">
            <v>274.92017033899998</v>
          </cell>
          <cell r="AU91">
            <v>222.06467490750001</v>
          </cell>
          <cell r="AV91">
            <v>207.85759140819999</v>
          </cell>
          <cell r="AW91">
            <v>331.24163102810002</v>
          </cell>
          <cell r="AX91">
            <v>311.31486944999995</v>
          </cell>
          <cell r="AY91">
            <v>236.45479131999997</v>
          </cell>
          <cell r="AZ91">
            <v>238.92508972845002</v>
          </cell>
          <cell r="BA91">
            <v>0</v>
          </cell>
        </row>
        <row r="94">
          <cell r="B94">
            <v>0.20810576002000003</v>
          </cell>
          <cell r="C94">
            <v>0.21778320194000003</v>
          </cell>
          <cell r="D94">
            <v>0.29150079810000001</v>
          </cell>
          <cell r="E94">
            <v>0.31317850000000003</v>
          </cell>
          <cell r="F94">
            <v>0.28454604</v>
          </cell>
          <cell r="G94">
            <v>0.25015280000000006</v>
          </cell>
          <cell r="H94">
            <v>0.34621242000000002</v>
          </cell>
          <cell r="I94">
            <v>0.33925796000000003</v>
          </cell>
          <cell r="J94">
            <v>0.19991175473191489</v>
          </cell>
          <cell r="K94">
            <v>0.1339987976</v>
          </cell>
          <cell r="L94">
            <v>0.1038543328</v>
          </cell>
          <cell r="M94">
            <v>7.6546599999999992E-2</v>
          </cell>
          <cell r="N94">
            <v>4.7612938000000007E-2</v>
          </cell>
          <cell r="O94">
            <v>5.1032456000000004E-2</v>
          </cell>
          <cell r="P94">
            <v>6.8534100000000001E-2</v>
          </cell>
          <cell r="Q94">
            <v>5.9352411200000003E-2</v>
          </cell>
          <cell r="R94">
            <v>6.5986960000000011E-2</v>
          </cell>
          <cell r="S94">
            <v>5.7852719999999996E-2</v>
          </cell>
          <cell r="T94">
            <v>6.8248600000000006E-2</v>
          </cell>
          <cell r="U94">
            <v>9.315292E-2</v>
          </cell>
          <cell r="V94">
            <v>7.8927020000000001E-2</v>
          </cell>
          <cell r="W94">
            <v>0.10708646000000001</v>
          </cell>
          <cell r="X94">
            <v>0.11953008000000001</v>
          </cell>
          <cell r="Y94">
            <v>0.13748786000000005</v>
          </cell>
          <cell r="Z94">
            <v>0.13108278000000001</v>
          </cell>
          <cell r="AA94">
            <v>0.13108278000000001</v>
          </cell>
          <cell r="AB94">
            <v>19.100091478427998</v>
          </cell>
          <cell r="AC94">
            <v>17.890178706</v>
          </cell>
          <cell r="AD94">
            <v>24.679842278399999</v>
          </cell>
          <cell r="AE94">
            <v>31.846357995200002</v>
          </cell>
          <cell r="AF94">
            <v>32.696553352400002</v>
          </cell>
          <cell r="AG94">
            <v>27.122349153900004</v>
          </cell>
          <cell r="AH94">
            <v>41.7806073072</v>
          </cell>
          <cell r="AI94">
            <v>62.484585663499999</v>
          </cell>
          <cell r="AJ94">
            <v>34.206248520000003</v>
          </cell>
          <cell r="AK94">
            <v>22.307305596399999</v>
          </cell>
          <cell r="AL94">
            <v>16.583463674100003</v>
          </cell>
          <cell r="AM94">
            <v>12.234736223999999</v>
          </cell>
          <cell r="AN94">
            <v>7.0685738815999999</v>
          </cell>
          <cell r="AO94">
            <v>8.5391716815000009</v>
          </cell>
          <cell r="AP94">
            <v>12.897100584500002</v>
          </cell>
          <cell r="AQ94">
            <v>8.5141121660000003</v>
          </cell>
          <cell r="AR94">
            <v>8.9565521916000002</v>
          </cell>
          <cell r="AS94">
            <v>8.5770755355999988</v>
          </cell>
          <cell r="AT94">
            <v>10.652010604000001</v>
          </cell>
          <cell r="AU94">
            <v>13.122157677499999</v>
          </cell>
          <cell r="AV94">
            <v>12.7675561458</v>
          </cell>
          <cell r="AW94">
            <v>26.317339870500003</v>
          </cell>
          <cell r="AX94">
            <v>24.670404251999997</v>
          </cell>
          <cell r="AY94">
            <v>20.123982389499997</v>
          </cell>
          <cell r="AZ94">
            <v>19.275310838850004</v>
          </cell>
          <cell r="BA94">
            <v>0</v>
          </cell>
        </row>
        <row r="105">
          <cell r="B105">
            <v>2.0185029600000001E-2</v>
          </cell>
          <cell r="C105">
            <v>1.4339790000000002E-2</v>
          </cell>
          <cell r="D105">
            <v>1.5893855200000001E-2</v>
          </cell>
          <cell r="E105">
            <v>1.4103437600000001E-2</v>
          </cell>
          <cell r="F105">
            <v>1.4362854800000002E-2</v>
          </cell>
          <cell r="G105">
            <v>8.3250470400000019E-3</v>
          </cell>
          <cell r="H105">
            <v>8.3490348000000002E-3</v>
          </cell>
          <cell r="I105">
            <v>8.5473000000000007E-3</v>
          </cell>
          <cell r="J105">
            <v>4.3897199999999997E-3</v>
          </cell>
          <cell r="K105">
            <v>2.8341200000000003E-3</v>
          </cell>
          <cell r="L105">
            <v>1.0223240000000001E-2</v>
          </cell>
          <cell r="M105">
            <v>8.03128E-3</v>
          </cell>
          <cell r="N105">
            <v>2.0926251999999999E-3</v>
          </cell>
          <cell r="O105">
            <v>1.0700453333333333E-3</v>
          </cell>
          <cell r="P105">
            <v>9.5252472920634938E-3</v>
          </cell>
          <cell r="Q105">
            <v>2.3732981132075473E-3</v>
          </cell>
          <cell r="R105">
            <v>8.9386215000000009E-4</v>
          </cell>
          <cell r="S105">
            <v>7.5584600000000012E-3</v>
          </cell>
          <cell r="T105">
            <v>9.5843717777777798E-4</v>
          </cell>
          <cell r="U105">
            <v>4.266470941666667E-3</v>
          </cell>
          <cell r="V105">
            <v>3.5111062479999998E-3</v>
          </cell>
          <cell r="W105">
            <v>2.9720428420000004E-3</v>
          </cell>
          <cell r="X105">
            <v>3.4903997600000004E-3</v>
          </cell>
          <cell r="Y105">
            <v>1.19114966E-3</v>
          </cell>
          <cell r="Z105">
            <v>1.75292E-3</v>
          </cell>
          <cell r="AA105">
            <v>1.75292E-3</v>
          </cell>
          <cell r="AB105">
            <v>3.0871819941780001</v>
          </cell>
          <cell r="AC105">
            <v>2.0588258787999996</v>
          </cell>
          <cell r="AD105">
            <v>1.9326399744</v>
          </cell>
          <cell r="AE105">
            <v>1.9525631887999999</v>
          </cell>
          <cell r="AF105">
            <v>2.3351461042000001</v>
          </cell>
          <cell r="AG105">
            <v>1.1277032481</v>
          </cell>
          <cell r="AH105">
            <v>1.3670395224000003</v>
          </cell>
          <cell r="AI105">
            <v>2.0056349265</v>
          </cell>
          <cell r="AJ105">
            <v>0.83897667760000005</v>
          </cell>
          <cell r="AK105">
            <v>0.48486177080000004</v>
          </cell>
          <cell r="AL105">
            <v>1.742606136</v>
          </cell>
          <cell r="AM105">
            <v>1.307330208</v>
          </cell>
          <cell r="AN105">
            <v>0.56862806880000005</v>
          </cell>
          <cell r="AO105">
            <v>0.20194822979999999</v>
          </cell>
          <cell r="AP105">
            <v>1.574179505</v>
          </cell>
          <cell r="AQ105">
            <v>0.37349209449999998</v>
          </cell>
          <cell r="AR105">
            <v>0.1108239349</v>
          </cell>
          <cell r="AS105">
            <v>0.86033772109999995</v>
          </cell>
          <cell r="AT105">
            <v>0.136567297</v>
          </cell>
          <cell r="AU105">
            <v>0.45322845550000002</v>
          </cell>
          <cell r="AV105">
            <v>0.42166026300000004</v>
          </cell>
          <cell r="AW105">
            <v>0.54015328240000005</v>
          </cell>
          <cell r="AX105">
            <v>0.78973315199999994</v>
          </cell>
          <cell r="AY105">
            <v>0.54623923969999999</v>
          </cell>
          <cell r="AZ105">
            <v>0.3796220938</v>
          </cell>
          <cell r="BA105">
            <v>0</v>
          </cell>
        </row>
        <row r="107">
          <cell r="B107">
            <v>2.8373774000000004E-2</v>
          </cell>
          <cell r="C107">
            <v>2.5823199999999998E-2</v>
          </cell>
          <cell r="D107">
            <v>2.7370600000000002E-2</v>
          </cell>
          <cell r="E107">
            <v>3.4154935860000006E-2</v>
          </cell>
          <cell r="F107">
            <v>3.8860122840000004E-2</v>
          </cell>
          <cell r="G107">
            <v>3.6507945120000003E-2</v>
          </cell>
          <cell r="H107">
            <v>2.8393904000000001E-2</v>
          </cell>
          <cell r="I107">
            <v>4.3548016840000009E-2</v>
          </cell>
          <cell r="J107">
            <v>3.2794333019999997E-2</v>
          </cell>
          <cell r="K107">
            <v>1.7703799340000003E-2</v>
          </cell>
          <cell r="L107">
            <v>2.4387292160000001E-2</v>
          </cell>
          <cell r="M107">
            <v>2.5500589300000001E-2</v>
          </cell>
          <cell r="N107">
            <v>2.2448922750000003E-2</v>
          </cell>
          <cell r="O107">
            <v>2.2342420000000002E-2</v>
          </cell>
          <cell r="P107">
            <v>2.3280186142857144E-2</v>
          </cell>
          <cell r="Q107">
            <v>1.6207083403556772E-2</v>
          </cell>
          <cell r="R107">
            <v>1.5069500000000001E-2</v>
          </cell>
          <cell r="S107">
            <v>2.2552954E-2</v>
          </cell>
          <cell r="T107">
            <v>2.7690486E-2</v>
          </cell>
          <cell r="U107">
            <v>1.973892E-2</v>
          </cell>
          <cell r="V107">
            <v>1.9811882548000002E-2</v>
          </cell>
          <cell r="W107">
            <v>2.6124341500000002E-2</v>
          </cell>
          <cell r="X107">
            <v>3.1483197716E-2</v>
          </cell>
          <cell r="Y107">
            <v>1.879516224E-2</v>
          </cell>
          <cell r="Z107">
            <v>1.9379249136000001E-2</v>
          </cell>
          <cell r="AA107">
            <v>1.9379249136000001E-2</v>
          </cell>
          <cell r="AB107">
            <v>4.0735923656609998</v>
          </cell>
          <cell r="AC107">
            <v>3.6629636979999995</v>
          </cell>
          <cell r="AD107">
            <v>3.7942776815999997</v>
          </cell>
          <cell r="AE107">
            <v>4.68407296</v>
          </cell>
          <cell r="AF107">
            <v>6.1851472137000014</v>
          </cell>
          <cell r="AG107">
            <v>5.8154720481000002</v>
          </cell>
          <cell r="AH107">
            <v>5.8969593012000008</v>
          </cell>
          <cell r="AI107">
            <v>10.077063108499999</v>
          </cell>
          <cell r="AJ107">
            <v>8.3426658768000017</v>
          </cell>
          <cell r="AK107">
            <v>3.5372420908</v>
          </cell>
          <cell r="AL107">
            <v>4.3789276242000001</v>
          </cell>
          <cell r="AM107">
            <v>4.6141723680000002</v>
          </cell>
          <cell r="AN107">
            <v>3.8884703264000002</v>
          </cell>
          <cell r="AO107">
            <v>4.4345856645000001</v>
          </cell>
          <cell r="AP107">
            <v>4.9782774219999997</v>
          </cell>
          <cell r="AQ107">
            <v>3.211929273</v>
          </cell>
          <cell r="AR107">
            <v>3.0216731787999995</v>
          </cell>
          <cell r="AS107">
            <v>4.4539371448000002</v>
          </cell>
          <cell r="AT107">
            <v>5.3206589150000001</v>
          </cell>
          <cell r="AU107">
            <v>4.0169406419999998</v>
          </cell>
          <cell r="AV107">
            <v>4.2954726822000007</v>
          </cell>
          <cell r="AW107">
            <v>7.0420619075000008</v>
          </cell>
          <cell r="AX107">
            <v>8.5713304949999998</v>
          </cell>
          <cell r="AY107">
            <v>6.0254296321999998</v>
          </cell>
          <cell r="AZ107">
            <v>5.6018128858500011</v>
          </cell>
          <cell r="BA107">
            <v>0</v>
          </cell>
        </row>
        <row r="112">
          <cell r="B112">
            <v>0.40507861000000001</v>
          </cell>
          <cell r="C112">
            <v>0.34553259999999997</v>
          </cell>
          <cell r="D112">
            <v>0.34292652000000007</v>
          </cell>
          <cell r="E112">
            <v>0.40598563040000002</v>
          </cell>
          <cell r="F112">
            <v>0.43373704000000002</v>
          </cell>
          <cell r="G112">
            <v>0.38138976000000002</v>
          </cell>
          <cell r="H112">
            <v>0.36225938000000002</v>
          </cell>
          <cell r="I112">
            <v>0.23976256148000002</v>
          </cell>
          <cell r="J112">
            <v>0.13131592980000001</v>
          </cell>
          <cell r="K112">
            <v>9.5628440000000009E-2</v>
          </cell>
          <cell r="L112">
            <v>7.8937660000000007E-2</v>
          </cell>
          <cell r="M112">
            <v>5.561934000000001E-2</v>
          </cell>
          <cell r="N112">
            <v>4.0671659999999998E-2</v>
          </cell>
          <cell r="O112">
            <v>3.4688339999999998E-2</v>
          </cell>
          <cell r="P112">
            <v>5.0248285600000012E-2</v>
          </cell>
          <cell r="Q112">
            <v>6.5304799999999996E-2</v>
          </cell>
          <cell r="R112">
            <v>5.1189120000000005E-2</v>
          </cell>
          <cell r="S112">
            <v>5.4243819999999998E-2</v>
          </cell>
          <cell r="T112">
            <v>5.0331060000000011E-2</v>
          </cell>
          <cell r="U112">
            <v>0.10680690000000001</v>
          </cell>
          <cell r="V112">
            <v>0.10904858000000002</v>
          </cell>
          <cell r="W112">
            <v>8.2421839999999996E-2</v>
          </cell>
          <cell r="X112">
            <v>0.10320414</v>
          </cell>
          <cell r="Y112">
            <v>0.14982752050000003</v>
          </cell>
          <cell r="Z112">
            <v>0.14107106925600002</v>
          </cell>
          <cell r="AA112">
            <v>0.14107106925600002</v>
          </cell>
          <cell r="AB112">
            <v>42.476956328322004</v>
          </cell>
          <cell r="AC112">
            <v>35.342884575599996</v>
          </cell>
          <cell r="AD112">
            <v>39.305484758399999</v>
          </cell>
          <cell r="AE112">
            <v>59.606689240000009</v>
          </cell>
          <cell r="AF112">
            <v>71.392921525800006</v>
          </cell>
          <cell r="AG112">
            <v>62.046006508200009</v>
          </cell>
          <cell r="AH112">
            <v>56.625073912000005</v>
          </cell>
          <cell r="AI112">
            <v>50.626978548500006</v>
          </cell>
          <cell r="AJ112">
            <v>30.585746360400002</v>
          </cell>
          <cell r="AK112">
            <v>20.969907195600001</v>
          </cell>
          <cell r="AL112">
            <v>16.722697968000002</v>
          </cell>
          <cell r="AM112">
            <v>13.927298256000002</v>
          </cell>
          <cell r="AN112">
            <v>9.6034174720000003</v>
          </cell>
          <cell r="AO112">
            <v>8.0630252537999993</v>
          </cell>
          <cell r="AP112">
            <v>13.835107937</v>
          </cell>
          <cell r="AQ112">
            <v>14.062386597</v>
          </cell>
          <cell r="AR112">
            <v>11.712661243099999</v>
          </cell>
          <cell r="AS112">
            <v>14.8878824952</v>
          </cell>
          <cell r="AT112">
            <v>11.448922241000002</v>
          </cell>
          <cell r="AU112">
            <v>15.569158538500002</v>
          </cell>
          <cell r="AV112">
            <v>16.160449823800001</v>
          </cell>
          <cell r="AW112">
            <v>22.7950901444</v>
          </cell>
          <cell r="AX112">
            <v>23.041768113</v>
          </cell>
          <cell r="AY112">
            <v>27.352630759299998</v>
          </cell>
          <cell r="AZ112">
            <v>28.670350630350001</v>
          </cell>
          <cell r="BA112">
            <v>0</v>
          </cell>
        </row>
        <row r="113">
          <cell r="B113">
            <v>0.60805961980000001</v>
          </cell>
          <cell r="C113">
            <v>0.56779264280000008</v>
          </cell>
          <cell r="D113">
            <v>0.53673331999999996</v>
          </cell>
          <cell r="E113">
            <v>0.58389710000000006</v>
          </cell>
          <cell r="F113">
            <v>0.49312454000000011</v>
          </cell>
          <cell r="G113">
            <v>0.44667538470000001</v>
          </cell>
          <cell r="H113">
            <v>0.42997902366000001</v>
          </cell>
          <cell r="I113">
            <v>0.37338933999999996</v>
          </cell>
          <cell r="J113">
            <v>0.43593986000000007</v>
          </cell>
          <cell r="K113">
            <v>0.43329562000000005</v>
          </cell>
          <cell r="L113">
            <v>0.53779109833333349</v>
          </cell>
          <cell r="M113">
            <v>0.60748762200000006</v>
          </cell>
          <cell r="N113">
            <v>0.65797737875000006</v>
          </cell>
          <cell r="O113">
            <v>0.71289278600000017</v>
          </cell>
          <cell r="P113">
            <v>0.74378258149999998</v>
          </cell>
          <cell r="Q113">
            <v>0.82676858749433957</v>
          </cell>
          <cell r="R113">
            <v>0.84749087700000014</v>
          </cell>
          <cell r="S113">
            <v>0.86984444582000009</v>
          </cell>
          <cell r="T113">
            <v>0.79866580000000009</v>
          </cell>
          <cell r="U113">
            <v>0.65937618799999997</v>
          </cell>
          <cell r="V113">
            <v>0.72303940700000002</v>
          </cell>
          <cell r="W113">
            <v>0.68937183248</v>
          </cell>
          <cell r="X113">
            <v>0.70908439844222226</v>
          </cell>
          <cell r="Y113">
            <v>0.65396297416000004</v>
          </cell>
          <cell r="Z113">
            <v>0.6224123814000001</v>
          </cell>
          <cell r="AA113">
            <v>0.6224123814000001</v>
          </cell>
          <cell r="AB113">
            <v>47.777620286811</v>
          </cell>
          <cell r="AC113">
            <v>40.124209070399999</v>
          </cell>
          <cell r="AD113">
            <v>39.629508782399995</v>
          </cell>
          <cell r="AE113">
            <v>49.239607748800012</v>
          </cell>
          <cell r="AF113">
            <v>45.136283521700001</v>
          </cell>
          <cell r="AG113">
            <v>42.42625714470001</v>
          </cell>
          <cell r="AH113">
            <v>42.812235890400004</v>
          </cell>
          <cell r="AI113">
            <v>52.335389028500003</v>
          </cell>
          <cell r="AJ113">
            <v>53.017427528000006</v>
          </cell>
          <cell r="AK113">
            <v>48.2215235436</v>
          </cell>
          <cell r="AL113">
            <v>63.264491977500008</v>
          </cell>
          <cell r="AM113">
            <v>73.419135743999988</v>
          </cell>
          <cell r="AN113">
            <v>76.384792985600001</v>
          </cell>
          <cell r="AO113">
            <v>89.027460954299997</v>
          </cell>
          <cell r="AP113">
            <v>99.469043543000012</v>
          </cell>
          <cell r="AQ113">
            <v>82.087135259500002</v>
          </cell>
          <cell r="AR113">
            <v>82.729731458699987</v>
          </cell>
          <cell r="AS113">
            <v>90.88005858359999</v>
          </cell>
          <cell r="AT113">
            <v>96.434936463</v>
          </cell>
          <cell r="AU113">
            <v>68.84679381700002</v>
          </cell>
          <cell r="AV113">
            <v>75.217698654399996</v>
          </cell>
          <cell r="AW113">
            <v>103.63291071350001</v>
          </cell>
          <cell r="AX113">
            <v>103.80876351299999</v>
          </cell>
          <cell r="AY113">
            <v>78.214185436199998</v>
          </cell>
          <cell r="AZ113">
            <v>79.580508812750011</v>
          </cell>
          <cell r="BA113">
            <v>0</v>
          </cell>
        </row>
        <row r="114">
          <cell r="B114">
            <v>0.56826826600000002</v>
          </cell>
          <cell r="C114">
            <v>0.55826738275999999</v>
          </cell>
          <cell r="D114">
            <v>0.64048883153333336</v>
          </cell>
          <cell r="E114">
            <v>0.61276336599999992</v>
          </cell>
          <cell r="F114">
            <v>0.64072258222222223</v>
          </cell>
          <cell r="G114">
            <v>0.64184779863999986</v>
          </cell>
          <cell r="H114">
            <v>0.61851476281999995</v>
          </cell>
          <cell r="I114">
            <v>0.50919266399999996</v>
          </cell>
          <cell r="J114">
            <v>0.43643371158000011</v>
          </cell>
          <cell r="K114">
            <v>0.32515592750000005</v>
          </cell>
          <cell r="L114">
            <v>0.30856451344000002</v>
          </cell>
          <cell r="M114">
            <v>0.31091318880000002</v>
          </cell>
          <cell r="N114">
            <v>0.31556767999999996</v>
          </cell>
          <cell r="O114">
            <v>0.27828388000000004</v>
          </cell>
          <cell r="P114">
            <v>0.29000378000000004</v>
          </cell>
          <cell r="Q114">
            <v>0.30602691800000004</v>
          </cell>
          <cell r="R114">
            <v>0.30681970360000005</v>
          </cell>
          <cell r="S114">
            <v>0.34677656000000001</v>
          </cell>
          <cell r="T114">
            <v>0.30228997800000007</v>
          </cell>
          <cell r="U114">
            <v>0.29618141399999998</v>
          </cell>
          <cell r="V114">
            <v>0.27983740000000001</v>
          </cell>
          <cell r="W114">
            <v>0.33738851801599995</v>
          </cell>
          <cell r="X114">
            <v>0.35923351489200012</v>
          </cell>
          <cell r="Y114">
            <v>0.36489261337600004</v>
          </cell>
          <cell r="Z114">
            <v>0.35858970213200003</v>
          </cell>
          <cell r="AA114">
            <v>0.35858970213200003</v>
          </cell>
          <cell r="AB114">
            <v>80.625525019899001</v>
          </cell>
          <cell r="AC114">
            <v>75.122347651199988</v>
          </cell>
          <cell r="AD114">
            <v>84.551606956800001</v>
          </cell>
          <cell r="AE114">
            <v>101.85239055040002</v>
          </cell>
          <cell r="AF114">
            <v>112.75368369440001</v>
          </cell>
          <cell r="AG114">
            <v>112.86054196560001</v>
          </cell>
          <cell r="AH114">
            <v>120.53154549680001</v>
          </cell>
          <cell r="AI114">
            <v>126.89022173449999</v>
          </cell>
          <cell r="AJ114">
            <v>106.09860099880002</v>
          </cell>
          <cell r="AK114">
            <v>60.899534432000003</v>
          </cell>
          <cell r="AL114">
            <v>59.482251317699998</v>
          </cell>
          <cell r="AM114">
            <v>65.034057648000001</v>
          </cell>
          <cell r="AN114">
            <v>55.997551896000004</v>
          </cell>
          <cell r="AO114">
            <v>53.475076594499996</v>
          </cell>
          <cell r="AP114">
            <v>58.548354055500006</v>
          </cell>
          <cell r="AQ114">
            <v>49.53724114149999</v>
          </cell>
          <cell r="AR114">
            <v>50.540741854199993</v>
          </cell>
          <cell r="AS114">
            <v>58.074247273899999</v>
          </cell>
          <cell r="AT114">
            <v>56.514610304000001</v>
          </cell>
          <cell r="AU114">
            <v>51.371598088000006</v>
          </cell>
          <cell r="AV114">
            <v>47.221420633000001</v>
          </cell>
          <cell r="AW114">
            <v>81.826348431200017</v>
          </cell>
          <cell r="AX114">
            <v>85.30612564499998</v>
          </cell>
          <cell r="AY114">
            <v>71.089675988099998</v>
          </cell>
          <cell r="AZ114">
            <v>71.542356475100007</v>
          </cell>
          <cell r="BA114">
            <v>0</v>
          </cell>
        </row>
        <row r="116">
          <cell r="B116">
            <v>1.4477575836000003</v>
          </cell>
          <cell r="C116">
            <v>1.4756653335999999</v>
          </cell>
          <cell r="D116">
            <v>1.8368402936000001</v>
          </cell>
          <cell r="E116">
            <v>1.8735364956</v>
          </cell>
          <cell r="F116">
            <v>2.1400153767600005</v>
          </cell>
          <cell r="G116">
            <v>2.0976786964</v>
          </cell>
          <cell r="H116">
            <v>2.2946147986600001</v>
          </cell>
          <cell r="I116">
            <v>1.7434394464000007</v>
          </cell>
          <cell r="J116">
            <v>1.4377471052000004</v>
          </cell>
          <cell r="K116">
            <v>0.99865850700000014</v>
          </cell>
          <cell r="L116">
            <v>1.2373290343999999</v>
          </cell>
          <cell r="M116">
            <v>1.3277418200000002</v>
          </cell>
          <cell r="N116">
            <v>1.4402965010947215</v>
          </cell>
          <cell r="O116">
            <v>2.0101576853098351</v>
          </cell>
          <cell r="P116">
            <v>1.425060077011544</v>
          </cell>
          <cell r="Q116">
            <v>1.6535127030905168</v>
          </cell>
          <cell r="R116">
            <v>1.7272811044278262</v>
          </cell>
          <cell r="S116">
            <v>1.8098391371642426</v>
          </cell>
          <cell r="T116">
            <v>1.6818712392299999</v>
          </cell>
          <cell r="U116">
            <v>1.6326202264900198</v>
          </cell>
          <cell r="V116">
            <v>1.4313649025040003</v>
          </cell>
          <cell r="W116">
            <v>1.462408815588</v>
          </cell>
          <cell r="X116">
            <v>1.3591658891959999</v>
          </cell>
          <cell r="Y116">
            <v>1.1377991737574289</v>
          </cell>
          <cell r="Z116">
            <v>1.3745219924750001</v>
          </cell>
          <cell r="AA116">
            <v>1.3745219924750001</v>
          </cell>
          <cell r="AB116">
            <v>171.25401712195199</v>
          </cell>
          <cell r="AC116">
            <v>167.80235743159997</v>
          </cell>
          <cell r="AD116">
            <v>206.20528140960002</v>
          </cell>
          <cell r="AE116">
            <v>255.93037902880002</v>
          </cell>
          <cell r="AF116">
            <v>304.75203822630004</v>
          </cell>
          <cell r="AG116">
            <v>287.22921126900002</v>
          </cell>
          <cell r="AH116">
            <v>337.47549465679998</v>
          </cell>
          <cell r="AI116">
            <v>322.31695155749998</v>
          </cell>
          <cell r="AJ116">
            <v>253.75258952360005</v>
          </cell>
          <cell r="AK116">
            <v>159.38260484080001</v>
          </cell>
          <cell r="AL116">
            <v>210.08241428220003</v>
          </cell>
          <cell r="AM116">
            <v>231.09910363200001</v>
          </cell>
          <cell r="AN116">
            <v>229.36326559520001</v>
          </cell>
          <cell r="AO116">
            <v>348.42898066650002</v>
          </cell>
          <cell r="AP116">
            <v>238.68544670200001</v>
          </cell>
          <cell r="AQ116">
            <v>215.4611820655</v>
          </cell>
          <cell r="AR116">
            <v>236.06646210380001</v>
          </cell>
          <cell r="AS116">
            <v>262.05668297380004</v>
          </cell>
          <cell r="AT116">
            <v>263.246806134</v>
          </cell>
          <cell r="AU116">
            <v>232.4400038755</v>
          </cell>
          <cell r="AV116">
            <v>200.44007607620003</v>
          </cell>
          <cell r="AW116">
            <v>359.83407293630006</v>
          </cell>
          <cell r="AX116">
            <v>341.71584290999994</v>
          </cell>
          <cell r="AY116">
            <v>176.37408257479996</v>
          </cell>
          <cell r="AZ116">
            <v>221.69032176420001</v>
          </cell>
          <cell r="BA116">
            <v>0</v>
          </cell>
        </row>
        <row r="121">
          <cell r="B121">
            <v>5.4645800000000001E-3</v>
          </cell>
          <cell r="C121">
            <v>3.1222440000000004E-2</v>
          </cell>
          <cell r="D121">
            <v>4.5254152399999997E-2</v>
          </cell>
          <cell r="E121">
            <v>6.3965934799999999E-2</v>
          </cell>
          <cell r="F121">
            <v>6.0878174800000004E-2</v>
          </cell>
          <cell r="G121">
            <v>8.0033340000000008E-2</v>
          </cell>
          <cell r="H121">
            <v>0.11408376200000001</v>
          </cell>
          <cell r="I121">
            <v>0.14984442000000001</v>
          </cell>
          <cell r="J121">
            <v>0.14389471999999998</v>
          </cell>
          <cell r="K121">
            <v>6.9406702000000001E-2</v>
          </cell>
          <cell r="L121">
            <v>5.0472085999999999E-2</v>
          </cell>
          <cell r="M121">
            <v>4.0687451999999999E-2</v>
          </cell>
          <cell r="N121">
            <v>7.3240222500000007E-2</v>
          </cell>
          <cell r="O121">
            <v>8.8973217333333326E-2</v>
          </cell>
          <cell r="P121">
            <v>0.12289079390101011</v>
          </cell>
          <cell r="Q121">
            <v>0.13889410286231385</v>
          </cell>
          <cell r="R121">
            <v>0.1796201794</v>
          </cell>
          <cell r="S121">
            <v>0.26791420639437236</v>
          </cell>
          <cell r="T121">
            <v>0.23280693155555557</v>
          </cell>
          <cell r="U121">
            <v>0.17109512960000001</v>
          </cell>
          <cell r="V121">
            <v>0.14570339999999998</v>
          </cell>
          <cell r="W121">
            <v>0.10058645870000001</v>
          </cell>
          <cell r="X121">
            <v>7.4787158088000016E-2</v>
          </cell>
          <cell r="Y121">
            <v>8.0449549759999989E-2</v>
          </cell>
          <cell r="Z121">
            <v>7.3761299100000011E-2</v>
          </cell>
          <cell r="AA121">
            <v>7.3761299100000011E-2</v>
          </cell>
          <cell r="AB121">
            <v>1.3946223799320001</v>
          </cell>
          <cell r="AC121">
            <v>8.9204348283999995</v>
          </cell>
          <cell r="AD121">
            <v>13.301904604799999</v>
          </cell>
          <cell r="AE121">
            <v>19.664736683200001</v>
          </cell>
          <cell r="AF121">
            <v>18.814726376599999</v>
          </cell>
          <cell r="AG121">
            <v>25.4267689962</v>
          </cell>
          <cell r="AH121">
            <v>39.976443200800006</v>
          </cell>
          <cell r="AI121">
            <v>55.720093691500004</v>
          </cell>
          <cell r="AJ121">
            <v>54.135041382400004</v>
          </cell>
          <cell r="AK121">
            <v>26.3355995804</v>
          </cell>
          <cell r="AL121">
            <v>16.834899913200001</v>
          </cell>
          <cell r="AM121">
            <v>14.174600976000001</v>
          </cell>
          <cell r="AN121">
            <v>28.314633107199999</v>
          </cell>
          <cell r="AO121">
            <v>35.7564389562</v>
          </cell>
          <cell r="AP121">
            <v>46.147339284000005</v>
          </cell>
          <cell r="AQ121">
            <v>36.303519013999995</v>
          </cell>
          <cell r="AR121">
            <v>39.4123312105</v>
          </cell>
          <cell r="AS121">
            <v>63.830557933999998</v>
          </cell>
          <cell r="AT121">
            <v>71.424856946999995</v>
          </cell>
          <cell r="AU121">
            <v>50.912378068500004</v>
          </cell>
          <cell r="AV121">
            <v>52.674098396600002</v>
          </cell>
          <cell r="AW121">
            <v>35.689395288100002</v>
          </cell>
          <cell r="AX121">
            <v>27.071709677999998</v>
          </cell>
          <cell r="AY121">
            <v>29.925921474900001</v>
          </cell>
          <cell r="AZ121">
            <v>28.438381833400001</v>
          </cell>
          <cell r="BA121">
            <v>0</v>
          </cell>
        </row>
        <row r="154">
          <cell r="B154">
            <v>0.15306784000000001</v>
          </cell>
          <cell r="C154">
            <v>0.17670380000000002</v>
          </cell>
          <cell r="D154">
            <v>0.19991062000000001</v>
          </cell>
          <cell r="E154">
            <v>0.24975864000000006</v>
          </cell>
          <cell r="F154">
            <v>0.26855554000000004</v>
          </cell>
          <cell r="G154">
            <v>0.31010430000000005</v>
          </cell>
          <cell r="H154">
            <v>0.38401128000000007</v>
          </cell>
          <cell r="I154">
            <v>0.41115852000000003</v>
          </cell>
          <cell r="J154">
            <v>0.32017208732000008</v>
          </cell>
          <cell r="K154">
            <v>0.32675070000000006</v>
          </cell>
          <cell r="L154">
            <v>0.38322266000000005</v>
          </cell>
          <cell r="M154">
            <v>0.45339147080000003</v>
          </cell>
          <cell r="N154">
            <v>0.44952820877500005</v>
          </cell>
          <cell r="O154">
            <v>0.42946629480000004</v>
          </cell>
          <cell r="P154">
            <v>0.412713090152381</v>
          </cell>
          <cell r="Q154">
            <v>0.47592213721069182</v>
          </cell>
          <cell r="R154">
            <v>0.47938660680000006</v>
          </cell>
          <cell r="S154">
            <v>0.46544816866666666</v>
          </cell>
          <cell r="T154">
            <v>0.43178295319999999</v>
          </cell>
          <cell r="U154">
            <v>0.39229544000000005</v>
          </cell>
          <cell r="V154">
            <v>0.38823214648000004</v>
          </cell>
          <cell r="W154">
            <v>0.37878353822400002</v>
          </cell>
          <cell r="X154">
            <v>0.34015992155600006</v>
          </cell>
          <cell r="Y154">
            <v>0.40290156998000004</v>
          </cell>
          <cell r="Z154">
            <v>0.36756544588400003</v>
          </cell>
          <cell r="AA154">
            <v>0.36756544588400003</v>
          </cell>
          <cell r="AB154">
            <v>12.215860704983999</v>
          </cell>
          <cell r="AC154">
            <v>12.444107649599999</v>
          </cell>
          <cell r="AD154">
            <v>15.4160392608</v>
          </cell>
          <cell r="AE154">
            <v>22.2539946608</v>
          </cell>
          <cell r="AF154">
            <v>25.989481869400002</v>
          </cell>
          <cell r="AG154">
            <v>28.476029481899999</v>
          </cell>
          <cell r="AH154">
            <v>45.245031204</v>
          </cell>
          <cell r="AI154">
            <v>65.426709279500002</v>
          </cell>
          <cell r="AJ154">
            <v>41.727034298400007</v>
          </cell>
          <cell r="AK154">
            <v>39.092842082799997</v>
          </cell>
          <cell r="AL154">
            <v>52.246030552200004</v>
          </cell>
          <cell r="AM154">
            <v>60.296943839999997</v>
          </cell>
          <cell r="AN154">
            <v>55.218023907199999</v>
          </cell>
          <cell r="AO154">
            <v>55.604930643000003</v>
          </cell>
          <cell r="AP154">
            <v>55.201215576000003</v>
          </cell>
          <cell r="AQ154">
            <v>46.963530663</v>
          </cell>
          <cell r="AR154">
            <v>43.638142233599993</v>
          </cell>
          <cell r="AS154">
            <v>47.277270569100004</v>
          </cell>
          <cell r="AT154">
            <v>51.289165970999996</v>
          </cell>
          <cell r="AU154">
            <v>38.884071526500001</v>
          </cell>
          <cell r="AV154">
            <v>37.131844905400001</v>
          </cell>
          <cell r="AW154">
            <v>55.659335644200006</v>
          </cell>
          <cell r="AX154">
            <v>46.451588156999996</v>
          </cell>
          <cell r="AY154">
            <v>41.667923613799999</v>
          </cell>
          <cell r="AZ154">
            <v>43.980134331800002</v>
          </cell>
          <cell r="BA154">
            <v>0</v>
          </cell>
        </row>
        <row r="160">
          <cell r="B160">
            <v>1.57582353726</v>
          </cell>
          <cell r="C160">
            <v>1.4700962690400003</v>
          </cell>
          <cell r="D160">
            <v>1.3868765058000001</v>
          </cell>
          <cell r="E160">
            <v>1.2444009458600001</v>
          </cell>
          <cell r="F160">
            <v>1.1980152714000001</v>
          </cell>
          <cell r="G160">
            <v>1.0742439298400002</v>
          </cell>
          <cell r="H160">
            <v>1.0785616019199999</v>
          </cell>
          <cell r="I160">
            <v>1.04144602</v>
          </cell>
          <cell r="J160">
            <v>0.91608059851063839</v>
          </cell>
          <cell r="K160">
            <v>0.62429002084000007</v>
          </cell>
          <cell r="L160">
            <v>0.66581646505000003</v>
          </cell>
          <cell r="M160">
            <v>0.75937882679999991</v>
          </cell>
          <cell r="N160">
            <v>0.63567057860000009</v>
          </cell>
          <cell r="O160">
            <v>0.63019117600000008</v>
          </cell>
          <cell r="P160">
            <v>0.69440700360000007</v>
          </cell>
          <cell r="Q160">
            <v>0.76293180800000016</v>
          </cell>
          <cell r="R160">
            <v>0.73458483920000006</v>
          </cell>
          <cell r="S160">
            <v>0.7964409588000001</v>
          </cell>
          <cell r="T160">
            <v>0.79099751759999992</v>
          </cell>
          <cell r="U160">
            <v>0.71821548600000007</v>
          </cell>
          <cell r="V160">
            <v>0.67302161876</v>
          </cell>
          <cell r="W160">
            <v>0.82594515977599992</v>
          </cell>
          <cell r="X160">
            <v>0.77973563016000003</v>
          </cell>
          <cell r="Y160">
            <v>0.71753906725600003</v>
          </cell>
          <cell r="Z160">
            <v>0.75847410630000012</v>
          </cell>
          <cell r="AA160">
            <v>0.75847410630000012</v>
          </cell>
          <cell r="AB160">
            <v>166.85645456595898</v>
          </cell>
          <cell r="AC160">
            <v>146.09942144959999</v>
          </cell>
          <cell r="AD160">
            <v>144.50618539200002</v>
          </cell>
          <cell r="AE160">
            <v>161.54741972319999</v>
          </cell>
          <cell r="AF160">
            <v>166.11825252120002</v>
          </cell>
          <cell r="AG160">
            <v>154.09498365690001</v>
          </cell>
          <cell r="AH160">
            <v>169.94665784240001</v>
          </cell>
          <cell r="AI160">
            <v>202.58844614450001</v>
          </cell>
          <cell r="AJ160">
            <v>187.50829877800004</v>
          </cell>
          <cell r="AK160">
            <v>107.81641784759999</v>
          </cell>
          <cell r="AL160">
            <v>116.26687017360001</v>
          </cell>
          <cell r="AM160">
            <v>139.117039584</v>
          </cell>
          <cell r="AN160">
            <v>107.48338340960001</v>
          </cell>
          <cell r="AO160">
            <v>109.7694345723</v>
          </cell>
          <cell r="AP160">
            <v>118.331442581</v>
          </cell>
          <cell r="AQ160">
            <v>106.934994656</v>
          </cell>
          <cell r="AR160">
            <v>99.788724129399995</v>
          </cell>
          <cell r="AS160">
            <v>112.997666353</v>
          </cell>
          <cell r="AT160">
            <v>126.87302070800001</v>
          </cell>
          <cell r="AU160">
            <v>113.79777953000001</v>
          </cell>
          <cell r="AV160">
            <v>102.89697505660001</v>
          </cell>
          <cell r="AW160">
            <v>169.19552803810004</v>
          </cell>
          <cell r="AX160">
            <v>157.78710511199998</v>
          </cell>
          <cell r="AY160">
            <v>123.71439087589999</v>
          </cell>
          <cell r="AZ160">
            <v>142.03127884450001</v>
          </cell>
          <cell r="BA160">
            <v>0</v>
          </cell>
        </row>
        <row r="171">
          <cell r="B171">
            <v>0.21474473199999999</v>
          </cell>
          <cell r="C171">
            <v>0.21458907166666669</v>
          </cell>
          <cell r="D171">
            <v>0.24247482028666661</v>
          </cell>
          <cell r="E171">
            <v>0.21761132448833337</v>
          </cell>
          <cell r="F171">
            <v>0.23660844725634084</v>
          </cell>
          <cell r="G171">
            <v>0.19582903742000005</v>
          </cell>
          <cell r="H171">
            <v>0.19944274811999996</v>
          </cell>
          <cell r="I171">
            <v>0.21461016516</v>
          </cell>
          <cell r="J171">
            <v>0.15465301839999998</v>
          </cell>
          <cell r="K171">
            <v>9.6242660399999999E-2</v>
          </cell>
          <cell r="L171">
            <v>0.12375021803904764</v>
          </cell>
          <cell r="M171">
            <v>0.1219343716363889</v>
          </cell>
          <cell r="N171">
            <v>0.14302435310588235</v>
          </cell>
          <cell r="O171">
            <v>0.14203600053858864</v>
          </cell>
          <cell r="P171">
            <v>0.15220709072696562</v>
          </cell>
          <cell r="Q171">
            <v>0.15960990174320899</v>
          </cell>
          <cell r="R171">
            <v>0.16036347902595238</v>
          </cell>
          <cell r="S171">
            <v>0.18529818521936503</v>
          </cell>
          <cell r="T171">
            <v>0.16537621609454717</v>
          </cell>
          <cell r="U171">
            <v>0.14713044280752685</v>
          </cell>
          <cell r="V171">
            <v>0.12562465865200001</v>
          </cell>
          <cell r="W171">
            <v>0.18313971318400002</v>
          </cell>
          <cell r="X171">
            <v>0.15908416080200002</v>
          </cell>
          <cell r="Y171">
            <v>0.11390038964992209</v>
          </cell>
          <cell r="Z171">
            <v>0.10407903238248062</v>
          </cell>
          <cell r="AA171">
            <v>0.10407903238248062</v>
          </cell>
          <cell r="AB171">
            <v>37.308559293111003</v>
          </cell>
          <cell r="AC171">
            <v>37.698704848399998</v>
          </cell>
          <cell r="AD171">
            <v>40.8280028832</v>
          </cell>
          <cell r="AE171">
            <v>42.175160809600001</v>
          </cell>
          <cell r="AF171">
            <v>50.379076973400004</v>
          </cell>
          <cell r="AG171">
            <v>50.624527796700001</v>
          </cell>
          <cell r="AH171">
            <v>55.636360481200008</v>
          </cell>
          <cell r="AI171">
            <v>70.545149891999998</v>
          </cell>
          <cell r="AJ171">
            <v>56.634379176400003</v>
          </cell>
          <cell r="AK171">
            <v>28.516242453600004</v>
          </cell>
          <cell r="AL171">
            <v>40.037383506600001</v>
          </cell>
          <cell r="AM171">
            <v>42.833838912000004</v>
          </cell>
          <cell r="AN171">
            <v>42.938750905600003</v>
          </cell>
          <cell r="AO171">
            <v>43.512188353500008</v>
          </cell>
          <cell r="AP171">
            <v>47.020691198500003</v>
          </cell>
          <cell r="AQ171">
            <v>41.431811081500001</v>
          </cell>
          <cell r="AR171">
            <v>41.453181406199995</v>
          </cell>
          <cell r="AS171">
            <v>49.317927887799996</v>
          </cell>
          <cell r="AT171">
            <v>47.372322783000001</v>
          </cell>
          <cell r="AU171">
            <v>41.303923393000005</v>
          </cell>
          <cell r="AV171">
            <v>33.646990421000005</v>
          </cell>
          <cell r="AW171">
            <v>59.270675795900004</v>
          </cell>
          <cell r="AX171">
            <v>59.897504159999997</v>
          </cell>
          <cell r="AY171">
            <v>40.020886372500001</v>
          </cell>
          <cell r="AZ171">
            <v>34.378836333400002</v>
          </cell>
          <cell r="BA171">
            <v>0</v>
          </cell>
        </row>
        <row r="187">
          <cell r="B187">
            <v>2.3296000000000001E-6</v>
          </cell>
          <cell r="C187">
            <v>0</v>
          </cell>
          <cell r="D187">
            <v>3.3209680000000004E-4</v>
          </cell>
          <cell r="E187">
            <v>3.4186880000000006E-4</v>
          </cell>
          <cell r="F187">
            <v>9.8432880000000008E-4</v>
          </cell>
          <cell r="G187">
            <v>1.0261888000000002E-3</v>
          </cell>
          <cell r="H187">
            <v>9.3806440000000009E-4</v>
          </cell>
          <cell r="I187">
            <v>7.7532000000000002E-4</v>
          </cell>
          <cell r="J187">
            <v>1.1375000000000001E-3</v>
          </cell>
          <cell r="K187">
            <v>1.1518400000000003E-3</v>
          </cell>
          <cell r="L187">
            <v>7.9315600000000005E-4</v>
          </cell>
          <cell r="M187">
            <v>1.96378E-3</v>
          </cell>
          <cell r="N187">
            <v>1.8169829333333336E-3</v>
          </cell>
          <cell r="O187">
            <v>1.3158600000000001E-3</v>
          </cell>
          <cell r="P187">
            <v>1.6216995873015875E-3</v>
          </cell>
          <cell r="Q187">
            <v>2.0874924377358487E-3</v>
          </cell>
          <cell r="R187">
            <v>9.5364308357142862E-3</v>
          </cell>
          <cell r="S187">
            <v>5.661419142857143E-2</v>
          </cell>
          <cell r="T187">
            <v>7.9211863640000019E-2</v>
          </cell>
          <cell r="U187">
            <v>0.12765422000000001</v>
          </cell>
          <cell r="V187">
            <v>8.4326247440000002E-2</v>
          </cell>
          <cell r="W187">
            <v>0.14214630322000002</v>
          </cell>
          <cell r="X187">
            <v>0.11183506</v>
          </cell>
          <cell r="Y187">
            <v>0.12178492</v>
          </cell>
          <cell r="Z187">
            <v>0.14750917999999999</v>
          </cell>
          <cell r="AA187">
            <v>0.14750917999999999</v>
          </cell>
          <cell r="AB187">
            <v>4.3483700039999998E-3</v>
          </cell>
          <cell r="AC187">
            <v>0</v>
          </cell>
          <cell r="AD187">
            <v>5.4661353599999997E-2</v>
          </cell>
          <cell r="AE187">
            <v>6.0964892800000003E-2</v>
          </cell>
          <cell r="AF187">
            <v>0.17682536060000001</v>
          </cell>
          <cell r="AG187">
            <v>0.17029116390000001</v>
          </cell>
          <cell r="AH187">
            <v>0.17803277960000002</v>
          </cell>
          <cell r="AI187">
            <v>0.17022158200000001</v>
          </cell>
          <cell r="AJ187">
            <v>0.22918741000000004</v>
          </cell>
          <cell r="AK187">
            <v>0.23197058279999999</v>
          </cell>
          <cell r="AL187">
            <v>0.13660940790000001</v>
          </cell>
          <cell r="AM187">
            <v>0.267039888</v>
          </cell>
          <cell r="AN187">
            <v>0.20862710879999999</v>
          </cell>
          <cell r="AO187">
            <v>0.22490576640000001</v>
          </cell>
          <cell r="AP187">
            <v>0.27385831850000003</v>
          </cell>
          <cell r="AQ187">
            <v>0.34026035049999998</v>
          </cell>
          <cell r="AR187">
            <v>1.4008195846</v>
          </cell>
          <cell r="AS187">
            <v>8.4802647643999993</v>
          </cell>
          <cell r="AT187">
            <v>14.310733251</v>
          </cell>
          <cell r="AU187">
            <v>23.858622791999998</v>
          </cell>
          <cell r="AV187">
            <v>14.874002528</v>
          </cell>
          <cell r="AW187">
            <v>47.722555273200008</v>
          </cell>
          <cell r="AX187">
            <v>37.838959001999996</v>
          </cell>
          <cell r="AY187">
            <v>23.660965510600001</v>
          </cell>
          <cell r="AZ187">
            <v>29.829680641350002</v>
          </cell>
          <cell r="BA187">
            <v>0</v>
          </cell>
        </row>
        <row r="188">
          <cell r="B188">
            <v>2.637396904717949E-2</v>
          </cell>
          <cell r="C188">
            <v>3.5576769300000005E-2</v>
          </cell>
          <cell r="D188">
            <v>3.1648812119999994E-2</v>
          </cell>
          <cell r="E188">
            <v>2.7633264439999999E-2</v>
          </cell>
          <cell r="F188">
            <v>3.4636395639999998E-2</v>
          </cell>
          <cell r="G188">
            <v>4.4654228000000004E-2</v>
          </cell>
          <cell r="H188">
            <v>5.8778372019999997E-2</v>
          </cell>
          <cell r="I188">
            <v>0.10412271370000001</v>
          </cell>
          <cell r="J188">
            <v>0.13306030000000002</v>
          </cell>
          <cell r="K188">
            <v>8.9540689600000001E-2</v>
          </cell>
          <cell r="L188">
            <v>0.12544027480000003</v>
          </cell>
          <cell r="M188">
            <v>0.1560546572</v>
          </cell>
          <cell r="N188">
            <v>0.12702754599999999</v>
          </cell>
          <cell r="O188">
            <v>0.16982912119166668</v>
          </cell>
          <cell r="P188">
            <v>0.26315568000000006</v>
          </cell>
          <cell r="Q188">
            <v>0.23177618000000003</v>
          </cell>
          <cell r="R188">
            <v>0.23114778818181822</v>
          </cell>
          <cell r="S188">
            <v>0.23521953557142858</v>
          </cell>
          <cell r="T188">
            <v>0.32721288688333333</v>
          </cell>
          <cell r="U188">
            <v>0.27444259581290326</v>
          </cell>
          <cell r="V188">
            <v>0.22448192040000006</v>
          </cell>
          <cell r="W188">
            <v>0.27522043496800003</v>
          </cell>
          <cell r="X188">
            <v>0.34540170802799997</v>
          </cell>
          <cell r="Y188">
            <v>0.25661137016400004</v>
          </cell>
          <cell r="Z188">
            <v>0.28872707325200009</v>
          </cell>
          <cell r="AA188">
            <v>0.28872707325200009</v>
          </cell>
          <cell r="AB188">
            <v>6.421127520792</v>
          </cell>
          <cell r="AC188">
            <v>7.8081542600000002</v>
          </cell>
          <cell r="AD188">
            <v>7.4312396736000004</v>
          </cell>
          <cell r="AE188">
            <v>8.1884841807999997</v>
          </cell>
          <cell r="AF188">
            <v>11.436348185500002</v>
          </cell>
          <cell r="AG188">
            <v>13.9922483844</v>
          </cell>
          <cell r="AH188">
            <v>16.351860862000002</v>
          </cell>
          <cell r="AI188">
            <v>26.626919598500002</v>
          </cell>
          <cell r="AJ188">
            <v>35.1427201172</v>
          </cell>
          <cell r="AK188">
            <v>18.988835095999999</v>
          </cell>
          <cell r="AL188">
            <v>24.715645527600003</v>
          </cell>
          <cell r="AM188">
            <v>32.527946975999996</v>
          </cell>
          <cell r="AN188">
            <v>26.882905948800001</v>
          </cell>
          <cell r="AO188">
            <v>43.903246070400002</v>
          </cell>
          <cell r="AP188">
            <v>64.655274594500014</v>
          </cell>
          <cell r="AQ188">
            <v>50.427136697000002</v>
          </cell>
          <cell r="AR188">
            <v>50.750841436299993</v>
          </cell>
          <cell r="AS188">
            <v>53.108463393699999</v>
          </cell>
          <cell r="AT188">
            <v>62.189596382000005</v>
          </cell>
          <cell r="AU188">
            <v>54.386702658000004</v>
          </cell>
          <cell r="AV188">
            <v>50.438939780799998</v>
          </cell>
          <cell r="AW188">
            <v>83.483298121500013</v>
          </cell>
          <cell r="AX188">
            <v>87.994905335999988</v>
          </cell>
          <cell r="AY188">
            <v>64.186982259399997</v>
          </cell>
          <cell r="AZ188">
            <v>69.556150905350009</v>
          </cell>
          <cell r="BA188">
            <v>0</v>
          </cell>
        </row>
        <row r="200">
          <cell r="B200">
            <v>0.28198618000000003</v>
          </cell>
          <cell r="C200">
            <v>0.30833294</v>
          </cell>
          <cell r="D200">
            <v>0.39461824000000001</v>
          </cell>
          <cell r="E200">
            <v>0.38906572</v>
          </cell>
          <cell r="F200">
            <v>0.32379574000000005</v>
          </cell>
          <cell r="G200">
            <v>0.33692228000000007</v>
          </cell>
          <cell r="H200">
            <v>0.30097349480000002</v>
          </cell>
          <cell r="I200">
            <v>0.30440964720000002</v>
          </cell>
          <cell r="J200">
            <v>0.26705674000000001</v>
          </cell>
          <cell r="K200">
            <v>0.30227355800000005</v>
          </cell>
          <cell r="L200">
            <v>0.47331656000000005</v>
          </cell>
          <cell r="M200">
            <v>0.58122144000000009</v>
          </cell>
          <cell r="N200">
            <v>0.64699626037500013</v>
          </cell>
          <cell r="O200">
            <v>0.73711636422222238</v>
          </cell>
          <cell r="P200">
            <v>0.73380947107503602</v>
          </cell>
          <cell r="Q200">
            <v>0.71534712460000005</v>
          </cell>
          <cell r="R200">
            <v>0.81729905980000006</v>
          </cell>
          <cell r="S200">
            <v>0.67737028400000021</v>
          </cell>
          <cell r="T200">
            <v>0.42011022275000004</v>
          </cell>
          <cell r="U200">
            <v>0.86523196324324336</v>
          </cell>
          <cell r="V200">
            <v>1.0703746338</v>
          </cell>
          <cell r="W200">
            <v>0.88812677780000004</v>
          </cell>
          <cell r="X200">
            <v>0.89797527288000001</v>
          </cell>
          <cell r="Y200">
            <v>0.69599540642800006</v>
          </cell>
          <cell r="Z200">
            <v>0.73388885193911113</v>
          </cell>
          <cell r="AA200">
            <v>0.73388885193911113</v>
          </cell>
          <cell r="AB200">
            <v>28.108096456331996</v>
          </cell>
          <cell r="AC200">
            <v>25.327190952399999</v>
          </cell>
          <cell r="AD200">
            <v>32.044259236799995</v>
          </cell>
          <cell r="AE200">
            <v>33.589469323200007</v>
          </cell>
          <cell r="AF200">
            <v>28.286481292300007</v>
          </cell>
          <cell r="AG200">
            <v>30.842603777699999</v>
          </cell>
          <cell r="AH200">
            <v>33.623993654400003</v>
          </cell>
          <cell r="AI200">
            <v>46.633216833000006</v>
          </cell>
          <cell r="AJ200">
            <v>33.523957637199999</v>
          </cell>
          <cell r="AK200">
            <v>33.133612085199999</v>
          </cell>
          <cell r="AL200">
            <v>57.938293372499999</v>
          </cell>
          <cell r="AM200">
            <v>71.469315408</v>
          </cell>
          <cell r="AN200">
            <v>75.784404660799993</v>
          </cell>
          <cell r="AO200">
            <v>92.248234936199992</v>
          </cell>
          <cell r="AP200">
            <v>96.532439461999999</v>
          </cell>
          <cell r="AQ200">
            <v>71.815306594499987</v>
          </cell>
          <cell r="AR200">
            <v>76.5398791378</v>
          </cell>
          <cell r="AS200">
            <v>62.238589212799994</v>
          </cell>
          <cell r="AT200">
            <v>48.776877816000002</v>
          </cell>
          <cell r="AU200">
            <v>88.455495702500016</v>
          </cell>
          <cell r="AV200">
            <v>112.524524031</v>
          </cell>
          <cell r="AW200">
            <v>130.49603470110003</v>
          </cell>
          <cell r="AX200">
            <v>119.67727449599998</v>
          </cell>
          <cell r="AY200">
            <v>75.455197665100002</v>
          </cell>
          <cell r="AZ200">
            <v>91.923665244550008</v>
          </cell>
          <cell r="BA200">
            <v>0</v>
          </cell>
        </row>
        <row r="212">
          <cell r="B212">
            <v>0.51928029434666678</v>
          </cell>
          <cell r="C212">
            <v>0.51278638281999989</v>
          </cell>
          <cell r="D212">
            <v>0.66874677819999995</v>
          </cell>
          <cell r="E212">
            <v>0.81737543440000027</v>
          </cell>
          <cell r="F212">
            <v>0.67205795718000005</v>
          </cell>
          <cell r="G212">
            <v>0.71107301043999993</v>
          </cell>
          <cell r="H212">
            <v>0.60522536352</v>
          </cell>
          <cell r="I212">
            <v>0.56608480520000015</v>
          </cell>
          <cell r="J212">
            <v>0.26821529864000004</v>
          </cell>
          <cell r="K212">
            <v>0.23426997533000002</v>
          </cell>
          <cell r="L212">
            <v>0.25972052756000003</v>
          </cell>
          <cell r="M212">
            <v>0.21640273999999998</v>
          </cell>
          <cell r="N212">
            <v>0.16321982999999998</v>
          </cell>
          <cell r="O212">
            <v>0.143550016</v>
          </cell>
          <cell r="P212">
            <v>0.18627157023737373</v>
          </cell>
          <cell r="Q212">
            <v>0.186806904</v>
          </cell>
          <cell r="R212">
            <v>0.19257837999999999</v>
          </cell>
          <cell r="S212">
            <v>0.20058872</v>
          </cell>
          <cell r="T212">
            <v>0.20169907840000001</v>
          </cell>
          <cell r="U212">
            <v>0.1932962916967742</v>
          </cell>
          <cell r="V212">
            <v>0.14616049151999999</v>
          </cell>
          <cell r="W212">
            <v>0.23265053999999999</v>
          </cell>
          <cell r="X212">
            <v>0.22405893959600004</v>
          </cell>
          <cell r="Y212">
            <v>0.197734763156</v>
          </cell>
          <cell r="Z212">
            <v>0.18432641334400002</v>
          </cell>
          <cell r="AA212">
            <v>0.18432641334400002</v>
          </cell>
          <cell r="AB212">
            <v>59.230753063877998</v>
          </cell>
          <cell r="AC212">
            <v>56.417723739199999</v>
          </cell>
          <cell r="AD212">
            <v>73.588145620799992</v>
          </cell>
          <cell r="AE212">
            <v>110.76829402240001</v>
          </cell>
          <cell r="AF212">
            <v>98.162179427200016</v>
          </cell>
          <cell r="AG212">
            <v>102.22212716430002</v>
          </cell>
          <cell r="AH212">
            <v>104.7620984616</v>
          </cell>
          <cell r="AI212">
            <v>123.0512593645</v>
          </cell>
          <cell r="AJ212">
            <v>67.728092617600012</v>
          </cell>
          <cell r="AK212">
            <v>43.5610852776</v>
          </cell>
          <cell r="AL212">
            <v>48.458210021100001</v>
          </cell>
          <cell r="AM212">
            <v>43.902701424</v>
          </cell>
          <cell r="AN212">
            <v>30.880594553599998</v>
          </cell>
          <cell r="AO212">
            <v>28.287122214</v>
          </cell>
          <cell r="AP212">
            <v>40.365539893000005</v>
          </cell>
          <cell r="AQ212">
            <v>32.807971584499995</v>
          </cell>
          <cell r="AR212">
            <v>33.661494246899998</v>
          </cell>
          <cell r="AS212">
            <v>38.030114608199995</v>
          </cell>
          <cell r="AT212">
            <v>41.337828495000004</v>
          </cell>
          <cell r="AU212">
            <v>35.427150683999997</v>
          </cell>
          <cell r="AV212">
            <v>26.776548912000003</v>
          </cell>
          <cell r="AW212">
            <v>54.406832690200012</v>
          </cell>
          <cell r="AX212">
            <v>50.511375954000002</v>
          </cell>
          <cell r="AY212">
            <v>41.243971834999996</v>
          </cell>
          <cell r="AZ212">
            <v>39.588039279300006</v>
          </cell>
          <cell r="BA212">
            <v>0</v>
          </cell>
        </row>
        <row r="225">
          <cell r="B225">
            <v>0.60166934541777772</v>
          </cell>
          <cell r="C225">
            <v>0.55988550566461537</v>
          </cell>
          <cell r="D225">
            <v>0.56140681042823526</v>
          </cell>
          <cell r="E225">
            <v>0.60352370737999994</v>
          </cell>
          <cell r="F225">
            <v>0.74310054309999996</v>
          </cell>
          <cell r="G225">
            <v>0.88670003990000001</v>
          </cell>
          <cell r="H225">
            <v>0.85418109679999998</v>
          </cell>
          <cell r="I225">
            <v>0.76765948352000002</v>
          </cell>
          <cell r="J225">
            <v>0.76666203697777768</v>
          </cell>
          <cell r="K225">
            <v>0.52942130980000002</v>
          </cell>
          <cell r="L225">
            <v>0.54997432491111109</v>
          </cell>
          <cell r="M225">
            <v>0.74735672575238099</v>
          </cell>
          <cell r="N225">
            <v>0.67717223416969696</v>
          </cell>
          <cell r="O225">
            <v>0.89223606481999995</v>
          </cell>
          <cell r="P225">
            <v>0.92005029942857153</v>
          </cell>
          <cell r="Q225">
            <v>0.85967885599999994</v>
          </cell>
          <cell r="R225">
            <v>0.97122319531515144</v>
          </cell>
          <cell r="S225">
            <v>1.1181578999999999</v>
          </cell>
          <cell r="T225">
            <v>1.450742957183333</v>
          </cell>
          <cell r="U225">
            <v>1.0221726684241981</v>
          </cell>
          <cell r="V225">
            <v>0.89131995488000004</v>
          </cell>
          <cell r="W225">
            <v>1.2327678007920002</v>
          </cell>
          <cell r="X225">
            <v>1.4408114241599999</v>
          </cell>
          <cell r="Y225">
            <v>1.3446078865239999</v>
          </cell>
          <cell r="Z225">
            <v>0.94790670511200015</v>
          </cell>
          <cell r="AA225">
            <v>0.94790670511200015</v>
          </cell>
          <cell r="AB225">
            <v>74.226741544803005</v>
          </cell>
          <cell r="AC225">
            <v>64.139789344799993</v>
          </cell>
          <cell r="AD225">
            <v>66.451497225600008</v>
          </cell>
          <cell r="AE225">
            <v>79.605003228800015</v>
          </cell>
          <cell r="AF225">
            <v>96.468364528900011</v>
          </cell>
          <cell r="AG225">
            <v>106.14113920410001</v>
          </cell>
          <cell r="AH225">
            <v>110.45897790280002</v>
          </cell>
          <cell r="AI225">
            <v>129.91972294850001</v>
          </cell>
          <cell r="AJ225">
            <v>129.49582118400002</v>
          </cell>
          <cell r="AK225">
            <v>77.988049374399992</v>
          </cell>
          <cell r="AL225">
            <v>82.315671962400017</v>
          </cell>
          <cell r="AM225">
            <v>113.120417856</v>
          </cell>
          <cell r="AN225">
            <v>98.643992814400008</v>
          </cell>
          <cell r="AO225">
            <v>121.76747536320001</v>
          </cell>
          <cell r="AP225">
            <v>129.12921691000003</v>
          </cell>
          <cell r="AQ225">
            <v>100.994827073</v>
          </cell>
          <cell r="AR225">
            <v>108.9562890956</v>
          </cell>
          <cell r="AS225">
            <v>129.55188346099999</v>
          </cell>
          <cell r="AT225">
            <v>154.884622353</v>
          </cell>
          <cell r="AU225">
            <v>115.37912029900001</v>
          </cell>
          <cell r="AV225">
            <v>102.2565834936</v>
          </cell>
          <cell r="AW225">
            <v>159.5813727478</v>
          </cell>
          <cell r="AX225">
            <v>177.23370377699999</v>
          </cell>
          <cell r="AY225">
            <v>155.78690802949998</v>
          </cell>
          <cell r="AZ225">
            <v>124.61115896140001</v>
          </cell>
          <cell r="BA225">
            <v>0</v>
          </cell>
        </row>
        <row r="226">
          <cell r="B226">
            <v>0.14902840923999999</v>
          </cell>
          <cell r="C226">
            <v>0.15556291534000002</v>
          </cell>
          <cell r="D226">
            <v>0.13815954563894739</v>
          </cell>
          <cell r="E226">
            <v>0.13904524294000001</v>
          </cell>
          <cell r="F226">
            <v>0.13164907840000001</v>
          </cell>
          <cell r="G226">
            <v>0.1264171992</v>
          </cell>
          <cell r="H226">
            <v>0.11287497300000002</v>
          </cell>
          <cell r="I226">
            <v>0.11608646443999998</v>
          </cell>
          <cell r="J226">
            <v>0.10836853920000002</v>
          </cell>
          <cell r="K226">
            <v>9.0250677420000022E-2</v>
          </cell>
          <cell r="L226">
            <v>0.11276230071948053</v>
          </cell>
          <cell r="M226">
            <v>0.10700317102857146</v>
          </cell>
          <cell r="N226">
            <v>9.9353792066666669E-2</v>
          </cell>
          <cell r="O226">
            <v>0.10452222424000002</v>
          </cell>
          <cell r="P226">
            <v>0.1189984058</v>
          </cell>
          <cell r="Q226">
            <v>9.629901302857144E-2</v>
          </cell>
          <cell r="R226">
            <v>0.1047327844</v>
          </cell>
          <cell r="S226">
            <v>0.10929633584693879</v>
          </cell>
          <cell r="T226">
            <v>0.11021489922857143</v>
          </cell>
          <cell r="U226">
            <v>0.11276044899999998</v>
          </cell>
          <cell r="V226">
            <v>0.10191892670133335</v>
          </cell>
          <cell r="W226">
            <v>0.12554183086044446</v>
          </cell>
          <cell r="X226">
            <v>0.11149235246646154</v>
          </cell>
          <cell r="Y226">
            <v>0.10109586749</v>
          </cell>
          <cell r="Z226">
            <v>9.8128193986999998E-2</v>
          </cell>
          <cell r="AA226">
            <v>9.8128193986999998E-2</v>
          </cell>
          <cell r="AB226">
            <v>22.280599948191</v>
          </cell>
          <cell r="AC226">
            <v>22.605244921599997</v>
          </cell>
          <cell r="AD226">
            <v>20.895469756800001</v>
          </cell>
          <cell r="AE226">
            <v>24.644807353599997</v>
          </cell>
          <cell r="AF226">
            <v>25.301506901300002</v>
          </cell>
          <cell r="AG226">
            <v>24.889011747600001</v>
          </cell>
          <cell r="AH226">
            <v>23.714307514800002</v>
          </cell>
          <cell r="AI226">
            <v>29.567490438</v>
          </cell>
          <cell r="AJ226">
            <v>32.102541218000006</v>
          </cell>
          <cell r="AK226">
            <v>22.559467303999998</v>
          </cell>
          <cell r="AL226">
            <v>27.339431196600003</v>
          </cell>
          <cell r="AM226">
            <v>28.998749519999997</v>
          </cell>
          <cell r="AN226">
            <v>24.959231439999996</v>
          </cell>
          <cell r="AO226">
            <v>27.256924340699996</v>
          </cell>
          <cell r="AP226">
            <v>29.930645339000002</v>
          </cell>
          <cell r="AQ226">
            <v>20.658347454499999</v>
          </cell>
          <cell r="AR226">
            <v>22.949078761199999</v>
          </cell>
          <cell r="AS226">
            <v>24.940269411199999</v>
          </cell>
          <cell r="AT226">
            <v>27.474981227000001</v>
          </cell>
          <cell r="AU226">
            <v>25.926363921</v>
          </cell>
          <cell r="AV226">
            <v>23.6674268286</v>
          </cell>
          <cell r="AW226">
            <v>36.658420427200006</v>
          </cell>
          <cell r="AX226">
            <v>34.164473381999997</v>
          </cell>
          <cell r="AY226">
            <v>28.975564742300001</v>
          </cell>
          <cell r="AZ226">
            <v>28.387603391000003</v>
          </cell>
          <cell r="BA226">
            <v>0</v>
          </cell>
        </row>
        <row r="228">
          <cell r="B228">
            <v>3.8139340000000008E-2</v>
          </cell>
          <cell r="C228">
            <v>4.1728632000000002E-2</v>
          </cell>
          <cell r="D228">
            <v>5.5692500000000013E-2</v>
          </cell>
          <cell r="E228">
            <v>5.8307640000000001E-2</v>
          </cell>
          <cell r="F228">
            <v>5.3560300000000012E-2</v>
          </cell>
          <cell r="G228">
            <v>5.8980619999999997E-2</v>
          </cell>
          <cell r="H228">
            <v>4.845188000000001E-2</v>
          </cell>
          <cell r="I228">
            <v>1.9885360000000005E-2</v>
          </cell>
          <cell r="J228">
            <v>1.3414321199999999E-2</v>
          </cell>
          <cell r="K228">
            <v>1.719356E-2</v>
          </cell>
          <cell r="L228">
            <v>1.3968987200000003E-2</v>
          </cell>
          <cell r="M228">
            <v>2.8447376000000003E-2</v>
          </cell>
          <cell r="N228">
            <v>3.0584194000000002E-2</v>
          </cell>
          <cell r="O228">
            <v>4.0292864805194804E-2</v>
          </cell>
          <cell r="P228">
            <v>3.9672920317460322E-2</v>
          </cell>
          <cell r="Q228">
            <v>4.793325588013319E-2</v>
          </cell>
          <cell r="R228">
            <v>3.0992757125000006E-2</v>
          </cell>
          <cell r="S228">
            <v>6.2585347600000008E-2</v>
          </cell>
          <cell r="T228">
            <v>4.9093280015837105E-2</v>
          </cell>
          <cell r="U228">
            <v>5.4825741200000007E-2</v>
          </cell>
          <cell r="V228">
            <v>4.2147287079999998E-2</v>
          </cell>
          <cell r="W228">
            <v>3.6615358420000008E-2</v>
          </cell>
          <cell r="X228">
            <v>4.9328040000000004E-2</v>
          </cell>
          <cell r="Y228">
            <v>5.3399415648000007E-2</v>
          </cell>
          <cell r="Z228">
            <v>3.0482825320000004E-2</v>
          </cell>
          <cell r="AA228">
            <v>3.0482825320000004E-2</v>
          </cell>
          <cell r="AB228">
            <v>3.9285010758779997</v>
          </cell>
          <cell r="AC228">
            <v>3.5500930211999999</v>
          </cell>
          <cell r="AD228">
            <v>4.9310543616000002</v>
          </cell>
          <cell r="AE228">
            <v>5.6760041408000008</v>
          </cell>
          <cell r="AF228">
            <v>5.719297956400001</v>
          </cell>
          <cell r="AG228">
            <v>5.8311004323000004</v>
          </cell>
          <cell r="AH228">
            <v>5.6286174916000009</v>
          </cell>
          <cell r="AI228">
            <v>2.9307306495000005</v>
          </cell>
          <cell r="AJ228">
            <v>1.9277805016000003</v>
          </cell>
          <cell r="AK228">
            <v>2.0021014992000001</v>
          </cell>
          <cell r="AL228">
            <v>2.0832752421</v>
          </cell>
          <cell r="AM228">
            <v>4.1596955040000001</v>
          </cell>
          <cell r="AN228">
            <v>4.073156472</v>
          </cell>
          <cell r="AO228">
            <v>5.6159691294000007</v>
          </cell>
          <cell r="AP228">
            <v>5.7907282394999999</v>
          </cell>
          <cell r="AQ228">
            <v>5.8569783824999995</v>
          </cell>
          <cell r="AR228">
            <v>3.4552381604999995</v>
          </cell>
          <cell r="AS228">
            <v>6.7244466145999997</v>
          </cell>
          <cell r="AT228">
            <v>6.4628772370000007</v>
          </cell>
          <cell r="AU228">
            <v>5.942675435</v>
          </cell>
          <cell r="AV228">
            <v>4.3752130908</v>
          </cell>
          <cell r="AW228">
            <v>5.6958548152000006</v>
          </cell>
          <cell r="AX228">
            <v>7.0870532849999996</v>
          </cell>
          <cell r="AY228">
            <v>6.1233716235999998</v>
          </cell>
          <cell r="AZ228">
            <v>3.7444275327000005</v>
          </cell>
          <cell r="BA228">
            <v>0</v>
          </cell>
        </row>
        <row r="237">
          <cell r="B237">
            <v>0.30801042000000001</v>
          </cell>
          <cell r="C237">
            <v>0.30893772000000003</v>
          </cell>
          <cell r="D237">
            <v>0.30479176000000002</v>
          </cell>
          <cell r="E237">
            <v>0.31130553999999999</v>
          </cell>
          <cell r="F237">
            <v>0.28886676</v>
          </cell>
          <cell r="G237">
            <v>0.25403924</v>
          </cell>
          <cell r="H237">
            <v>0.26492530000000003</v>
          </cell>
          <cell r="I237">
            <v>0.28133196000000005</v>
          </cell>
          <cell r="J237">
            <v>0.23834188000000001</v>
          </cell>
          <cell r="K237">
            <v>0.18669892000000002</v>
          </cell>
          <cell r="L237">
            <v>0.23150456</v>
          </cell>
          <cell r="M237">
            <v>0.23808818000000001</v>
          </cell>
          <cell r="N237">
            <v>0.21740100208928573</v>
          </cell>
          <cell r="O237">
            <v>0.17031824000000001</v>
          </cell>
          <cell r="P237">
            <v>0.24444394015873019</v>
          </cell>
          <cell r="Q237">
            <v>0.19945848169811323</v>
          </cell>
          <cell r="R237">
            <v>0.16323204000000002</v>
          </cell>
          <cell r="S237">
            <v>0.15745080000000003</v>
          </cell>
          <cell r="T237">
            <v>0.19333864000000001</v>
          </cell>
          <cell r="U237">
            <v>0.15303610866666664</v>
          </cell>
          <cell r="V237">
            <v>0.15146091932</v>
          </cell>
          <cell r="W237">
            <v>0.16516380000000003</v>
          </cell>
          <cell r="X237">
            <v>0.14771666</v>
          </cell>
          <cell r="Y237">
            <v>0.15576106000000001</v>
          </cell>
          <cell r="Z237">
            <v>0.14503034000000001</v>
          </cell>
          <cell r="AA237">
            <v>0.14503034000000001</v>
          </cell>
          <cell r="AB237">
            <v>28.150797856160999</v>
          </cell>
          <cell r="AC237">
            <v>26.120578811199998</v>
          </cell>
          <cell r="AD237">
            <v>26.760062044800002</v>
          </cell>
          <cell r="AE237">
            <v>35.040130384000001</v>
          </cell>
          <cell r="AF237">
            <v>30.389594022200001</v>
          </cell>
          <cell r="AG237">
            <v>27.180296843700003</v>
          </cell>
          <cell r="AH237">
            <v>32.688086992800002</v>
          </cell>
          <cell r="AI237">
            <v>47.345335485500001</v>
          </cell>
          <cell r="AJ237">
            <v>38.960005021200004</v>
          </cell>
          <cell r="AK237">
            <v>27.644071223999997</v>
          </cell>
          <cell r="AL237">
            <v>35.764193714400001</v>
          </cell>
          <cell r="AM237">
            <v>36.700771823999993</v>
          </cell>
          <cell r="AN237">
            <v>31.650806457599998</v>
          </cell>
          <cell r="AO237">
            <v>26.189817240300002</v>
          </cell>
          <cell r="AP237">
            <v>37.438980600500003</v>
          </cell>
          <cell r="AQ237">
            <v>24.936501789499999</v>
          </cell>
          <cell r="AR237">
            <v>19.813245450899998</v>
          </cell>
          <cell r="AS237">
            <v>19.517339999299999</v>
          </cell>
          <cell r="AT237">
            <v>24.956581397000001</v>
          </cell>
          <cell r="AU237">
            <v>16.8044237945</v>
          </cell>
          <cell r="AV237">
            <v>16.523483245200001</v>
          </cell>
          <cell r="AW237">
            <v>27.493330413400002</v>
          </cell>
          <cell r="AX237">
            <v>23.988855266999998</v>
          </cell>
          <cell r="AY237">
            <v>19.9818152281</v>
          </cell>
          <cell r="AZ237">
            <v>19.317577875950001</v>
          </cell>
          <cell r="BA237">
            <v>0</v>
          </cell>
        </row>
        <row r="238">
          <cell r="B238">
            <v>3.0456249599999999E-2</v>
          </cell>
          <cell r="C238">
            <v>1.7594599199999998E-2</v>
          </cell>
          <cell r="D238">
            <v>2.2296809199999996E-2</v>
          </cell>
          <cell r="E238">
            <v>2.8210906400000003E-2</v>
          </cell>
          <cell r="F238">
            <v>3.6739786399999995E-2</v>
          </cell>
          <cell r="G238">
            <v>3.1904754799999997E-2</v>
          </cell>
          <cell r="H238">
            <v>3.7824679999999999E-2</v>
          </cell>
          <cell r="I238">
            <v>3.6073599999999997E-2</v>
          </cell>
          <cell r="J238">
            <v>2.8792509599999995E-2</v>
          </cell>
          <cell r="K238">
            <v>1.5380959999999999E-2</v>
          </cell>
          <cell r="L238">
            <v>2.6154699999999999E-2</v>
          </cell>
          <cell r="M238">
            <v>4.6305066219318181E-2</v>
          </cell>
          <cell r="N238">
            <v>7.4953998827777799E-2</v>
          </cell>
          <cell r="O238">
            <v>9.6779597032432427E-2</v>
          </cell>
          <cell r="P238">
            <v>0.10473606520346321</v>
          </cell>
          <cell r="Q238">
            <v>0.12190878241850509</v>
          </cell>
          <cell r="R238">
            <v>0.12096221569999999</v>
          </cell>
          <cell r="S238">
            <v>0.14719068200000002</v>
          </cell>
          <cell r="T238">
            <v>8.108661755555556E-2</v>
          </cell>
          <cell r="U238">
            <v>6.1532722275000007E-2</v>
          </cell>
          <cell r="V238">
            <v>6.8612976739999998E-2</v>
          </cell>
          <cell r="W238">
            <v>7.4415054060000013E-2</v>
          </cell>
          <cell r="X238">
            <v>9.0198629580000023E-2</v>
          </cell>
          <cell r="Y238">
            <v>0.11034063640000001</v>
          </cell>
          <cell r="Z238">
            <v>0.10293049684000001</v>
          </cell>
          <cell r="AA238">
            <v>0.10293049684000001</v>
          </cell>
          <cell r="AB238">
            <v>6.0366523664429996</v>
          </cell>
          <cell r="AC238">
            <v>3.4198378527999997</v>
          </cell>
          <cell r="AD238">
            <v>4.3083739248000006</v>
          </cell>
          <cell r="AE238">
            <v>7.8828509088000009</v>
          </cell>
          <cell r="AF238">
            <v>11.547420992099999</v>
          </cell>
          <cell r="AG238">
            <v>10.249210557300001</v>
          </cell>
          <cell r="AH238">
            <v>12.133808266800001</v>
          </cell>
          <cell r="AI238">
            <v>13.540411172999999</v>
          </cell>
          <cell r="AJ238">
            <v>12.410723651600001</v>
          </cell>
          <cell r="AK238">
            <v>4.9806090267999998</v>
          </cell>
          <cell r="AL238">
            <v>8.0359360335000005</v>
          </cell>
          <cell r="AM238">
            <v>14.776510128</v>
          </cell>
          <cell r="AN238">
            <v>18.981907577599998</v>
          </cell>
          <cell r="AO238">
            <v>24.176132098800004</v>
          </cell>
          <cell r="AP238">
            <v>28.443477270000002</v>
          </cell>
          <cell r="AQ238">
            <v>23.171347202499994</v>
          </cell>
          <cell r="AR238">
            <v>22.379776846299997</v>
          </cell>
          <cell r="AS238">
            <v>28.069685272200001</v>
          </cell>
          <cell r="AT238">
            <v>17.231195083000003</v>
          </cell>
          <cell r="AU238">
            <v>11.8315477</v>
          </cell>
          <cell r="AV238">
            <v>12.798076872000001</v>
          </cell>
          <cell r="AW238">
            <v>18.178148673400003</v>
          </cell>
          <cell r="AX238">
            <v>19.045509912</v>
          </cell>
          <cell r="AY238">
            <v>20.474718263999996</v>
          </cell>
          <cell r="AZ238">
            <v>19.116950657250001</v>
          </cell>
          <cell r="BA238">
            <v>0</v>
          </cell>
        </row>
        <row r="246">
          <cell r="B246">
            <v>2.7213047443600007</v>
          </cell>
          <cell r="C246">
            <v>2.8410898692733335</v>
          </cell>
          <cell r="D246">
            <v>2.9439867145400003</v>
          </cell>
          <cell r="E246">
            <v>3.2098549875600004</v>
          </cell>
          <cell r="F246">
            <v>3.1106242669899999</v>
          </cell>
          <cell r="G246">
            <v>2.7421717865800006</v>
          </cell>
          <cell r="H246">
            <v>2.7863455503000001</v>
          </cell>
          <cell r="I246">
            <v>2.5951276088800004</v>
          </cell>
          <cell r="J246">
            <v>2.1189779018600001</v>
          </cell>
          <cell r="K246">
            <v>1.6697978194275001</v>
          </cell>
          <cell r="L246">
            <v>1.698153</v>
          </cell>
          <cell r="M246">
            <v>1.6720038420000003</v>
          </cell>
          <cell r="N246">
            <v>1.5394535286</v>
          </cell>
          <cell r="O246">
            <v>1.6281036863999998</v>
          </cell>
          <cell r="P246">
            <v>1.76967539</v>
          </cell>
          <cell r="Q246">
            <v>1.8957459821333333</v>
          </cell>
          <cell r="R246">
            <v>1.9372324988666667</v>
          </cell>
          <cell r="S246">
            <v>1.9760885148000003</v>
          </cell>
          <cell r="T246">
            <v>2.0118544467722228</v>
          </cell>
          <cell r="U246">
            <v>1.8600394276712753</v>
          </cell>
          <cell r="V246">
            <v>1.7082937190120004</v>
          </cell>
          <cell r="W246">
            <v>2.2731177929973336</v>
          </cell>
          <cell r="X246">
            <v>1.6725965090912593</v>
          </cell>
          <cell r="Y246">
            <v>1.6950769050946668</v>
          </cell>
          <cell r="Z246">
            <v>1.5890693778445151</v>
          </cell>
          <cell r="AA246">
            <v>1.5890693778445151</v>
          </cell>
          <cell r="AB246">
            <v>310.890280429386</v>
          </cell>
          <cell r="AC246">
            <v>289.53489681999997</v>
          </cell>
          <cell r="AD246">
            <v>319.71304589280004</v>
          </cell>
          <cell r="AE246">
            <v>406.43148030240002</v>
          </cell>
          <cell r="AF246">
            <v>439.03787596899997</v>
          </cell>
          <cell r="AG246">
            <v>389.96933190930002</v>
          </cell>
          <cell r="AH246">
            <v>426.66106525640009</v>
          </cell>
          <cell r="AI246">
            <v>522.34924114850003</v>
          </cell>
          <cell r="AJ246">
            <v>398.3290393584</v>
          </cell>
          <cell r="AK246">
            <v>257.45903665240002</v>
          </cell>
          <cell r="AL246">
            <v>294.59485201230001</v>
          </cell>
          <cell r="AM246">
            <v>298.74082967999999</v>
          </cell>
          <cell r="AN246">
            <v>275.50095136959999</v>
          </cell>
          <cell r="AO246">
            <v>300.21432090990004</v>
          </cell>
          <cell r="AP246">
            <v>338.09467851800002</v>
          </cell>
          <cell r="AQ246">
            <v>304.31618078399998</v>
          </cell>
          <cell r="AR246">
            <v>275.40985336850002</v>
          </cell>
          <cell r="AS246">
            <v>294.98775203040003</v>
          </cell>
          <cell r="AT246">
            <v>329.40043846399999</v>
          </cell>
          <cell r="AU246">
            <v>281.52697786049998</v>
          </cell>
          <cell r="AV246">
            <v>248.64391092460002</v>
          </cell>
          <cell r="AW246">
            <v>524.34785818770001</v>
          </cell>
          <cell r="AX246">
            <v>372.71330296199994</v>
          </cell>
          <cell r="AY246">
            <v>309.97655646319998</v>
          </cell>
          <cell r="AZ246">
            <v>299.59798019490006</v>
          </cell>
          <cell r="BA246">
            <v>0</v>
          </cell>
        </row>
        <row r="247">
          <cell r="B247">
            <v>0.21364993879999999</v>
          </cell>
          <cell r="C247">
            <v>0.25407160186666666</v>
          </cell>
          <cell r="D247">
            <v>0.27295453200000008</v>
          </cell>
          <cell r="E247">
            <v>0.19628046038333335</v>
          </cell>
          <cell r="F247">
            <v>0.2040239012</v>
          </cell>
          <cell r="G247">
            <v>0.1935522442</v>
          </cell>
          <cell r="H247">
            <v>0.14819700520000001</v>
          </cell>
          <cell r="I247">
            <v>9.2934949999999988E-2</v>
          </cell>
          <cell r="J247">
            <v>6.06353008E-2</v>
          </cell>
          <cell r="K247">
            <v>4.8154477600000002E-2</v>
          </cell>
          <cell r="L247">
            <v>6.4230564386666661E-2</v>
          </cell>
          <cell r="M247">
            <v>6.0223157781818179E-2</v>
          </cell>
          <cell r="N247">
            <v>3.6442453506208713E-2</v>
          </cell>
          <cell r="O247">
            <v>3.7724416851785715E-2</v>
          </cell>
          <cell r="P247">
            <v>7.3694904609848483E-2</v>
          </cell>
          <cell r="Q247">
            <v>7.8171644480952387E-2</v>
          </cell>
          <cell r="R247">
            <v>8.0895447289826838E-2</v>
          </cell>
          <cell r="S247">
            <v>0.12522560614666667</v>
          </cell>
          <cell r="T247">
            <v>0.17470055884999999</v>
          </cell>
          <cell r="U247">
            <v>0.19516335780874747</v>
          </cell>
          <cell r="V247">
            <v>0.29699763822050007</v>
          </cell>
          <cell r="W247">
            <v>0.3643649586506667</v>
          </cell>
          <cell r="X247">
            <v>0.30423420880222229</v>
          </cell>
          <cell r="Y247">
            <v>0.3420134380662424</v>
          </cell>
          <cell r="Z247">
            <v>0.3024849741092222</v>
          </cell>
          <cell r="AA247">
            <v>0.3024849741092222</v>
          </cell>
          <cell r="AB247">
            <v>37.762474443639</v>
          </cell>
          <cell r="AC247">
            <v>40.884191944799994</v>
          </cell>
          <cell r="AD247">
            <v>43.180249075199995</v>
          </cell>
          <cell r="AE247">
            <v>35.014815259200006</v>
          </cell>
          <cell r="AF247">
            <v>41.567520738800006</v>
          </cell>
          <cell r="AG247">
            <v>38.714351676</v>
          </cell>
          <cell r="AH247">
            <v>36.923594939200001</v>
          </cell>
          <cell r="AI247">
            <v>27.453596975499998</v>
          </cell>
          <cell r="AJ247">
            <v>23.704374703200003</v>
          </cell>
          <cell r="AK247">
            <v>16.0048655316</v>
          </cell>
          <cell r="AL247">
            <v>17.409456967500002</v>
          </cell>
          <cell r="AM247">
            <v>15.249759504</v>
          </cell>
          <cell r="AN247">
            <v>13.5231315648</v>
          </cell>
          <cell r="AO247">
            <v>17.768263422900002</v>
          </cell>
          <cell r="AP247">
            <v>18.5761351865</v>
          </cell>
          <cell r="AQ247">
            <v>19.3985368325</v>
          </cell>
          <cell r="AR247">
            <v>19.078435420399998</v>
          </cell>
          <cell r="AS247">
            <v>29.674305503699994</v>
          </cell>
          <cell r="AT247">
            <v>39.450458222999998</v>
          </cell>
          <cell r="AU247">
            <v>43.916838632000001</v>
          </cell>
          <cell r="AV247">
            <v>68.435360742400007</v>
          </cell>
          <cell r="AW247">
            <v>100.86326621890001</v>
          </cell>
          <cell r="AX247">
            <v>91.522382678999989</v>
          </cell>
          <cell r="AY247">
            <v>99.427137486599989</v>
          </cell>
          <cell r="AZ247">
            <v>85.665629069550008</v>
          </cell>
          <cell r="BA247">
            <v>0</v>
          </cell>
        </row>
        <row r="253">
          <cell r="B253">
            <v>1.8886140000000003E-2</v>
          </cell>
          <cell r="C253">
            <v>3.2061920000000001E-2</v>
          </cell>
          <cell r="D253">
            <v>7.4543560000000009E-2</v>
          </cell>
          <cell r="E253">
            <v>8.1596060000000026E-2</v>
          </cell>
          <cell r="F253">
            <v>0.11745916000000002</v>
          </cell>
          <cell r="G253">
            <v>0.10299380000000001</v>
          </cell>
          <cell r="H253">
            <v>0.10268440000000001</v>
          </cell>
          <cell r="I253">
            <v>5.81763E-2</v>
          </cell>
          <cell r="J253">
            <v>4.5789716000000008E-2</v>
          </cell>
          <cell r="K253">
            <v>6.7762229400000012E-2</v>
          </cell>
          <cell r="L253">
            <v>9.1458640000000008E-2</v>
          </cell>
          <cell r="M253">
            <v>6.81311E-2</v>
          </cell>
          <cell r="N253">
            <v>8.7090360000000019E-2</v>
          </cell>
          <cell r="O253">
            <v>9.5265220000000012E-2</v>
          </cell>
          <cell r="P253">
            <v>0.10388046200000001</v>
          </cell>
          <cell r="Q253">
            <v>7.1220243333333336E-2</v>
          </cell>
          <cell r="R253">
            <v>6.8754235999999996E-2</v>
          </cell>
          <cell r="S253">
            <v>8.3572360999999998E-2</v>
          </cell>
          <cell r="T253">
            <v>0.10784232275</v>
          </cell>
          <cell r="U253">
            <v>0.13134394000000002</v>
          </cell>
          <cell r="V253">
            <v>0.14568008000000002</v>
          </cell>
          <cell r="W253">
            <v>9.3413319999999994E-2</v>
          </cell>
          <cell r="X253">
            <v>9.6374460000000009E-2</v>
          </cell>
          <cell r="Y253">
            <v>6.1056016000000005E-2</v>
          </cell>
          <cell r="Z253">
            <v>7.581574000000002E-2</v>
          </cell>
          <cell r="AA253">
            <v>7.581574000000002E-2</v>
          </cell>
          <cell r="AB253">
            <v>1.8341273204339998</v>
          </cell>
          <cell r="AC253">
            <v>2.6360920235999998</v>
          </cell>
          <cell r="AD253">
            <v>6.2557520208000001</v>
          </cell>
          <cell r="AE253">
            <v>7.1959489392000009</v>
          </cell>
          <cell r="AF253">
            <v>11.440265226600001</v>
          </cell>
          <cell r="AG253">
            <v>9.4967340897000003</v>
          </cell>
          <cell r="AH253">
            <v>12.146476015200001</v>
          </cell>
          <cell r="AI253">
            <v>8.6495215280000011</v>
          </cell>
          <cell r="AJ253">
            <v>5.9713215112000011</v>
          </cell>
          <cell r="AK253">
            <v>7.1156126492</v>
          </cell>
          <cell r="AL253">
            <v>11.919307717800001</v>
          </cell>
          <cell r="AM253">
            <v>8.6577862079999992</v>
          </cell>
          <cell r="AN253">
            <v>11.343680356799998</v>
          </cell>
          <cell r="AO253">
            <v>12.8445611061</v>
          </cell>
          <cell r="AP253">
            <v>14.894427267000001</v>
          </cell>
          <cell r="AQ253">
            <v>8.3242034889999985</v>
          </cell>
          <cell r="AR253">
            <v>7.7749906796999992</v>
          </cell>
          <cell r="AS253">
            <v>10.465705736199999</v>
          </cell>
          <cell r="AT253">
            <v>14.516801216999999</v>
          </cell>
          <cell r="AU253">
            <v>14.496996596000001</v>
          </cell>
          <cell r="AV253">
            <v>15.799240495800001</v>
          </cell>
          <cell r="AW253">
            <v>13.903649708500001</v>
          </cell>
          <cell r="AX253">
            <v>14.363150607</v>
          </cell>
          <cell r="AY253">
            <v>7.177923505499999</v>
          </cell>
          <cell r="AZ253">
            <v>9.6238717255000008</v>
          </cell>
          <cell r="BA253">
            <v>0</v>
          </cell>
        </row>
        <row r="263">
          <cell r="B263">
            <v>18.512302571223248</v>
          </cell>
          <cell r="C263">
            <v>17.843101855894925</v>
          </cell>
          <cell r="D263">
            <v>18.523357537397612</v>
          </cell>
          <cell r="E263">
            <v>18.590557762195218</v>
          </cell>
          <cell r="F263">
            <v>18.63376132808763</v>
          </cell>
          <cell r="G263">
            <v>17.707881243659997</v>
          </cell>
          <cell r="H263">
            <v>17.864030131960003</v>
          </cell>
          <cell r="I263">
            <v>16.565996872600007</v>
          </cell>
          <cell r="J263">
            <v>14.309003552677309</v>
          </cell>
          <cell r="K263">
            <v>11.548076649778663</v>
          </cell>
          <cell r="L263">
            <v>13.122969554684786</v>
          </cell>
          <cell r="M263">
            <v>13.88960055364171</v>
          </cell>
          <cell r="N263">
            <v>14.306545674360954</v>
          </cell>
          <cell r="O263">
            <v>15.892660810488787</v>
          </cell>
          <cell r="P263">
            <v>16.791823155999936</v>
          </cell>
          <cell r="Q263">
            <v>17.439482790783302</v>
          </cell>
          <cell r="R263">
            <v>18.782492077817842</v>
          </cell>
          <cell r="S263">
            <v>20.560119740302557</v>
          </cell>
          <cell r="T263">
            <v>19.887643323277118</v>
          </cell>
          <cell r="U263">
            <v>19.577003209831844</v>
          </cell>
          <cell r="V263">
            <v>17.885752584532508</v>
          </cell>
          <cell r="W263">
            <v>19.496904457328448</v>
          </cell>
          <cell r="X263">
            <v>19.528116758876187</v>
          </cell>
          <cell r="Y263">
            <v>18.652973895182257</v>
          </cell>
          <cell r="Z263">
            <v>18.063461387563553</v>
          </cell>
          <cell r="AA263">
            <v>18.063461387563553</v>
          </cell>
          <cell r="AB263">
            <v>2047.2358904794469</v>
          </cell>
          <cell r="AC263">
            <v>1842.6242781756005</v>
          </cell>
          <cell r="AD263">
            <v>1983.1581494495999</v>
          </cell>
          <cell r="AE263">
            <v>2396.0545186255999</v>
          </cell>
          <cell r="AF263">
            <v>2624.4449761901001</v>
          </cell>
          <cell r="AG263">
            <v>2512.4431658469007</v>
          </cell>
          <cell r="AH263">
            <v>2800.9275265564011</v>
          </cell>
          <cell r="AI263">
            <v>3347.8635741025009</v>
          </cell>
          <cell r="AJ263">
            <v>2786.9142872880002</v>
          </cell>
          <cell r="AK263">
            <v>1842.9615086607996</v>
          </cell>
          <cell r="AL263">
            <v>2202.0131202975003</v>
          </cell>
          <cell r="AM263">
            <v>2402.4381171840005</v>
          </cell>
          <cell r="AN263">
            <v>2291.833087984</v>
          </cell>
          <cell r="AO263">
            <v>2667.7329866543996</v>
          </cell>
          <cell r="AP263">
            <v>2889.7537513275001</v>
          </cell>
          <cell r="AQ263">
            <v>2424.200935470999</v>
          </cell>
          <cell r="AR263">
            <v>2496.2337980085008</v>
          </cell>
          <cell r="AS263">
            <v>2834.760968296398</v>
          </cell>
          <cell r="AT263">
            <v>3021.0926181769996</v>
          </cell>
          <cell r="AU263">
            <v>2634.7689425249991</v>
          </cell>
          <cell r="AV263">
            <v>2412.1915998403992</v>
          </cell>
          <cell r="AW263">
            <v>3878.3271251605011</v>
          </cell>
          <cell r="AX263">
            <v>3638.2086654030004</v>
          </cell>
          <cell r="AY263">
            <v>2868.2108961968001</v>
          </cell>
          <cell r="AZ263">
            <v>2957.8332794181492</v>
          </cell>
          <cell r="BA263">
            <v>0</v>
          </cell>
        </row>
        <row r="264">
          <cell r="B264">
            <v>12.657981527531629</v>
          </cell>
          <cell r="C264">
            <v>12.022658521337952</v>
          </cell>
          <cell r="D264">
            <v>12.175139986360076</v>
          </cell>
          <cell r="E264">
            <v>12.306169075799389</v>
          </cell>
          <cell r="F264">
            <v>12.282295752309057</v>
          </cell>
          <cell r="G264">
            <v>11.270691039059999</v>
          </cell>
          <cell r="H264">
            <v>11.256923198240003</v>
          </cell>
          <cell r="I264">
            <v>10.393637423420001</v>
          </cell>
          <cell r="J264">
            <v>8.4735188908403316</v>
          </cell>
          <cell r="K264">
            <v>6.3883892372425004</v>
          </cell>
          <cell r="L264">
            <v>7.1017111104501591</v>
          </cell>
          <cell r="M264">
            <v>7.5100456565112053</v>
          </cell>
          <cell r="N264">
            <v>7.0348754355478711</v>
          </cell>
          <cell r="O264">
            <v>7.3918215679144126</v>
          </cell>
          <cell r="P264">
            <v>8.2187843073921361</v>
          </cell>
          <cell r="Q264">
            <v>8.0932640285914523</v>
          </cell>
          <cell r="R264">
            <v>8.331099985787878</v>
          </cell>
          <cell r="S264">
            <v>9.0177023696513192</v>
          </cell>
          <cell r="T264">
            <v>9.6081423809157922</v>
          </cell>
          <cell r="U264">
            <v>8.6748544112295587</v>
          </cell>
          <cell r="V264">
            <v>8.2277712764840008</v>
          </cell>
          <cell r="W264">
            <v>10.460257579857334</v>
          </cell>
          <cell r="X264">
            <v>10.056859881031261</v>
          </cell>
          <cell r="Y264">
            <v>9.9394764538466696</v>
          </cell>
          <cell r="Z264">
            <v>9.5860242145525163</v>
          </cell>
          <cell r="AA264">
            <v>9.5860242145525163</v>
          </cell>
          <cell r="AB264">
            <v>1457.7493011514648</v>
          </cell>
          <cell r="AC264">
            <v>1289.586857494</v>
          </cell>
          <cell r="AD264">
            <v>1361.5957749600002</v>
          </cell>
          <cell r="AE264">
            <v>1665.5288877472003</v>
          </cell>
          <cell r="AF264">
            <v>1821.8719155000003</v>
          </cell>
          <cell r="AG264">
            <v>1702.7254034504999</v>
          </cell>
          <cell r="AH264">
            <v>1839.9408815008001</v>
          </cell>
          <cell r="AI264">
            <v>2190.8952283915005</v>
          </cell>
          <cell r="AJ264">
            <v>1796.5831030712002</v>
          </cell>
          <cell r="AK264">
            <v>1113.753846458</v>
          </cell>
          <cell r="AL264">
            <v>1289.6318524409999</v>
          </cell>
          <cell r="AM264">
            <v>1431.3701253119996</v>
          </cell>
          <cell r="AN264">
            <v>1251.2672865967997</v>
          </cell>
          <cell r="AO264">
            <v>1360.5212810337002</v>
          </cell>
          <cell r="AP264">
            <v>1558.3975108684999</v>
          </cell>
          <cell r="AQ264">
            <v>1265.0282798544999</v>
          </cell>
          <cell r="AR264">
            <v>1261.0208796361999</v>
          </cell>
          <cell r="AS264">
            <v>1397.3253515936001</v>
          </cell>
          <cell r="AT264">
            <v>1556.884095358</v>
          </cell>
          <cell r="AU264">
            <v>1339.0128563810001</v>
          </cell>
          <cell r="AV264">
            <v>1246.6742458898</v>
          </cell>
          <cell r="AW264">
            <v>2226.4710954994002</v>
          </cell>
          <cell r="AX264">
            <v>2043.0889172459997</v>
          </cell>
          <cell r="AY264">
            <v>1705.5521670923999</v>
          </cell>
          <cell r="AZ264">
            <v>1736.9253329368503</v>
          </cell>
          <cell r="BA264">
            <v>0</v>
          </cell>
        </row>
        <row r="265">
          <cell r="B265">
            <v>0.92995310500000006</v>
          </cell>
          <cell r="C265">
            <v>0.91159815680000011</v>
          </cell>
          <cell r="D265">
            <v>0.99388762879999981</v>
          </cell>
          <cell r="E265">
            <v>1.0114642784600001</v>
          </cell>
          <cell r="F265">
            <v>0.8471663192000003</v>
          </cell>
          <cell r="G265">
            <v>0.81861227190000008</v>
          </cell>
          <cell r="H265">
            <v>0.77748854326000005</v>
          </cell>
          <cell r="I265">
            <v>0.73987932720000005</v>
          </cell>
          <cell r="J265">
            <v>0.75149695500000002</v>
          </cell>
          <cell r="K265">
            <v>0.77883863720000013</v>
          </cell>
          <cell r="L265">
            <v>1.0412746057933333</v>
          </cell>
          <cell r="M265">
            <v>1.2267002376000002</v>
          </cell>
          <cell r="N265">
            <v>1.3482160423642859</v>
          </cell>
          <cell r="O265">
            <v>1.5256487412940842</v>
          </cell>
          <cell r="P265">
            <v>1.5830350792508294</v>
          </cell>
          <cell r="Q265">
            <v>1.646344296938385</v>
          </cell>
          <cell r="R265">
            <v>1.7634427572196356</v>
          </cell>
          <cell r="S265">
            <v>1.6719161479838995</v>
          </cell>
          <cell r="T265">
            <v>1.3240669117000001</v>
          </cell>
          <cell r="U265">
            <v>1.5984635595653225</v>
          </cell>
          <cell r="V265">
            <v>1.908697193536</v>
          </cell>
          <cell r="W265">
            <v>1.6480768211480001</v>
          </cell>
          <cell r="X265">
            <v>1.7436887466662223</v>
          </cell>
          <cell r="Y265">
            <v>1.4889209716320002</v>
          </cell>
          <cell r="Z265">
            <v>1.474611475863111</v>
          </cell>
          <cell r="AA265">
            <v>1.474611475863111</v>
          </cell>
          <cell r="AB265">
            <v>85.989851775252006</v>
          </cell>
          <cell r="AC265">
            <v>73.30248755560001</v>
          </cell>
          <cell r="AD265">
            <v>83.707726094399973</v>
          </cell>
          <cell r="AE265">
            <v>92.760554936000034</v>
          </cell>
          <cell r="AF265">
            <v>80.540740003500005</v>
          </cell>
          <cell r="AG265">
            <v>79.697954193000015</v>
          </cell>
          <cell r="AH265">
            <v>89.468581583999992</v>
          </cell>
          <cell r="AI265">
            <v>118.23112863450001</v>
          </cell>
          <cell r="AJ265">
            <v>106.84057988720001</v>
          </cell>
          <cell r="AK265">
            <v>95.323000370399996</v>
          </cell>
          <cell r="AL265">
            <v>128.54444433930001</v>
          </cell>
          <cell r="AM265">
            <v>156.892411872</v>
          </cell>
          <cell r="AN265">
            <v>162.38528741599998</v>
          </cell>
          <cell r="AO265">
            <v>198.38057469149999</v>
          </cell>
          <cell r="AP265">
            <v>217.74061727149999</v>
          </cell>
          <cell r="AQ265">
            <v>175.27914174049994</v>
          </cell>
          <cell r="AR265">
            <v>177.7103199716</v>
          </cell>
          <cell r="AS265">
            <v>174.21279707259998</v>
          </cell>
          <cell r="AT265">
            <v>165.43092400899999</v>
          </cell>
          <cell r="AU265">
            <v>166.83774495850002</v>
          </cell>
          <cell r="AV265">
            <v>201.45843875219998</v>
          </cell>
          <cell r="AW265">
            <v>247.25934704580004</v>
          </cell>
          <cell r="AX265">
            <v>244.27035523799995</v>
          </cell>
          <cell r="AY265">
            <v>172.38677476789999</v>
          </cell>
          <cell r="AZ265">
            <v>189.22813574450004</v>
          </cell>
          <cell r="BA265">
            <v>0</v>
          </cell>
        </row>
        <row r="266">
          <cell r="B266">
            <v>2.6352853560000007</v>
          </cell>
          <cell r="C266">
            <v>2.5044903220000001</v>
          </cell>
          <cell r="D266">
            <v>2.4176336266866025</v>
          </cell>
          <cell r="E266">
            <v>2.3135839140000005</v>
          </cell>
          <cell r="F266">
            <v>2.1958261080000003</v>
          </cell>
          <cell r="G266">
            <v>2.3959071120000006</v>
          </cell>
          <cell r="H266">
            <v>2.4342629104000002</v>
          </cell>
          <cell r="I266">
            <v>2.7411387524000004</v>
          </cell>
          <cell r="J266">
            <v>2.8847919473199997</v>
          </cell>
          <cell r="K266">
            <v>2.7946071236400005</v>
          </cell>
          <cell r="L266">
            <v>3.0027553432000005</v>
          </cell>
          <cell r="M266">
            <v>2.9831223108000002</v>
          </cell>
          <cell r="N266">
            <v>3.4961908366285717</v>
          </cell>
          <cell r="O266">
            <v>3.4686920986683982</v>
          </cell>
          <cell r="P266">
            <v>3.8777169926841282</v>
          </cell>
          <cell r="Q266">
            <v>3.9766966275580331</v>
          </cell>
          <cell r="R266">
            <v>4.0561478136945199</v>
          </cell>
          <cell r="S266">
            <v>3.6020405047695734</v>
          </cell>
          <cell r="T266">
            <v>3.9990181229947717</v>
          </cell>
          <cell r="U266">
            <v>4.1640081267659905</v>
          </cell>
          <cell r="V266">
            <v>3.2946562021000001</v>
          </cell>
          <cell r="W266">
            <v>3.14999660836</v>
          </cell>
          <cell r="X266">
            <v>3.3227332177960003</v>
          </cell>
          <cell r="Y266">
            <v>3.3741805773999998</v>
          </cell>
          <cell r="Z266">
            <v>3.4502952865840006</v>
          </cell>
          <cell r="AA266">
            <v>3.4502952865840006</v>
          </cell>
          <cell r="AB266">
            <v>194.21495594762101</v>
          </cell>
          <cell r="AC266">
            <v>164.439271064</v>
          </cell>
          <cell r="AD266">
            <v>161.7963092928</v>
          </cell>
          <cell r="AE266">
            <v>193.63502874240001</v>
          </cell>
          <cell r="AF266">
            <v>197.95774384680004</v>
          </cell>
          <cell r="AG266">
            <v>222.04605856290001</v>
          </cell>
          <cell r="AH266">
            <v>281.45012543920001</v>
          </cell>
          <cell r="AI266">
            <v>443.35176000950003</v>
          </cell>
          <cell r="AJ266">
            <v>393.17030837280004</v>
          </cell>
          <cell r="AK266">
            <v>332.88566693799993</v>
          </cell>
          <cell r="AL266">
            <v>398.55004703910004</v>
          </cell>
          <cell r="AM266">
            <v>382.54495497599993</v>
          </cell>
          <cell r="AN266">
            <v>427.34797128320002</v>
          </cell>
          <cell r="AO266">
            <v>446.47243971720002</v>
          </cell>
          <cell r="AP266">
            <v>514.1377619415</v>
          </cell>
          <cell r="AQ266">
            <v>419.45835663549997</v>
          </cell>
          <cell r="AR266">
            <v>380.27852126460004</v>
          </cell>
          <cell r="AS266">
            <v>354.96338607730002</v>
          </cell>
          <cell r="AT266">
            <v>476.86842097100003</v>
          </cell>
          <cell r="AU266">
            <v>384.53723523950003</v>
          </cell>
          <cell r="AV266">
            <v>307.49745409619999</v>
          </cell>
          <cell r="AW266">
            <v>455.12878188909997</v>
          </cell>
          <cell r="AX266">
            <v>419.42858969700001</v>
          </cell>
          <cell r="AY266">
            <v>342.63259067399997</v>
          </cell>
          <cell r="AZ266">
            <v>397.72132882205005</v>
          </cell>
          <cell r="BA266">
            <v>0</v>
          </cell>
        </row>
        <row r="267">
          <cell r="B267">
            <v>1.6176613758800005</v>
          </cell>
          <cell r="C267">
            <v>1.6960631440666667</v>
          </cell>
          <cell r="D267">
            <v>2.1694598431999998</v>
          </cell>
          <cell r="E267">
            <v>2.2420180160000003</v>
          </cell>
          <cell r="F267">
            <v>2.5606156826400008</v>
          </cell>
          <cell r="G267">
            <v>2.5427366615400002</v>
          </cell>
          <cell r="H267">
            <v>2.7591164662600001</v>
          </cell>
          <cell r="I267">
            <v>2.086147575700001</v>
          </cell>
          <cell r="J267">
            <v>1.7483178878666672</v>
          </cell>
          <cell r="K267">
            <v>1.2421930076444443</v>
          </cell>
          <cell r="L267">
            <v>1.5616121943909091</v>
          </cell>
          <cell r="M267">
            <v>1.7338603029480466</v>
          </cell>
          <cell r="N267">
            <v>1.9747525558644186</v>
          </cell>
          <cell r="O267">
            <v>3.0099323527524668</v>
          </cell>
          <cell r="P267">
            <v>2.4926446057448777</v>
          </cell>
          <cell r="Q267">
            <v>3.1446703822282074</v>
          </cell>
          <cell r="R267">
            <v>4.0220761681306882</v>
          </cell>
          <cell r="S267">
            <v>5.518671396923037</v>
          </cell>
          <cell r="T267">
            <v>4.1699728651490533</v>
          </cell>
          <cell r="U267">
            <v>4.4455419759397605</v>
          </cell>
          <cell r="V267">
            <v>3.6714707910600004</v>
          </cell>
          <cell r="W267">
            <v>3.2460513144179997</v>
          </cell>
          <cell r="X267">
            <v>3.4530430534959997</v>
          </cell>
          <cell r="Y267">
            <v>2.9502179504774291</v>
          </cell>
          <cell r="Z267">
            <v>2.6574221222385561</v>
          </cell>
          <cell r="AA267">
            <v>2.6574221222385561</v>
          </cell>
          <cell r="AB267">
            <v>193.42238054199601</v>
          </cell>
          <cell r="AC267">
            <v>198.57750467839998</v>
          </cell>
          <cell r="AD267">
            <v>251.15251457760002</v>
          </cell>
          <cell r="AE267">
            <v>309.61835385599994</v>
          </cell>
          <cell r="AF267">
            <v>366.62790946180007</v>
          </cell>
          <cell r="AG267">
            <v>355.99585344180002</v>
          </cell>
          <cell r="AH267">
            <v>427.7411009864</v>
          </cell>
          <cell r="AI267">
            <v>415.33749696599995</v>
          </cell>
          <cell r="AJ267">
            <v>337.56308590920008</v>
          </cell>
          <cell r="AK267">
            <v>207.63692850119995</v>
          </cell>
          <cell r="AL267">
            <v>271.72323264779999</v>
          </cell>
          <cell r="AM267">
            <v>301.54345464000011</v>
          </cell>
          <cell r="AN267">
            <v>322.85203181440005</v>
          </cell>
          <cell r="AO267">
            <v>516.3286337367</v>
          </cell>
          <cell r="AP267">
            <v>433.34981172750008</v>
          </cell>
          <cell r="AQ267">
            <v>431.69193219250002</v>
          </cell>
          <cell r="AR267">
            <v>536.95048882739979</v>
          </cell>
          <cell r="AS267">
            <v>737.36380509219998</v>
          </cell>
          <cell r="AT267">
            <v>635.57802715100001</v>
          </cell>
          <cell r="AU267">
            <v>583.17249022099986</v>
          </cell>
          <cell r="AV267">
            <v>477.87183018180014</v>
          </cell>
          <cell r="AW267">
            <v>671.18944318139995</v>
          </cell>
          <cell r="AX267">
            <v>650.704017249</v>
          </cell>
          <cell r="AY267">
            <v>401.88904172999997</v>
          </cell>
          <cell r="AZ267">
            <v>403.13110704825004</v>
          </cell>
          <cell r="BA267">
            <v>0</v>
          </cell>
        </row>
        <row r="268">
          <cell r="B268">
            <v>0.21919420719999999</v>
          </cell>
          <cell r="C268">
            <v>0.26267312146666666</v>
          </cell>
          <cell r="D268">
            <v>0.28104546600000008</v>
          </cell>
          <cell r="E268">
            <v>0.21391074038333335</v>
          </cell>
          <cell r="F268">
            <v>0.22374632119999999</v>
          </cell>
          <cell r="G268">
            <v>0.21175626219999999</v>
          </cell>
          <cell r="H268">
            <v>0.1621208412</v>
          </cell>
          <cell r="I268">
            <v>9.8595254399999985E-2</v>
          </cell>
          <cell r="J268">
            <v>6.4543568800000006E-2</v>
          </cell>
          <cell r="K268">
            <v>5.0739917600000004E-2</v>
          </cell>
          <cell r="L268">
            <v>6.9670397786666657E-2</v>
          </cell>
          <cell r="M268">
            <v>6.6625518448484841E-2</v>
          </cell>
          <cell r="N268">
            <v>4.5048453324390531E-2</v>
          </cell>
          <cell r="O268">
            <v>4.539187434442641E-2</v>
          </cell>
          <cell r="P268">
            <v>8.1434657027255636E-2</v>
          </cell>
          <cell r="Q268">
            <v>8.245523470258069E-2</v>
          </cell>
          <cell r="R268">
            <v>8.4807950285813727E-2</v>
          </cell>
          <cell r="S268">
            <v>0.12924100425445886</v>
          </cell>
          <cell r="T268">
            <v>0.1811306889550505</v>
          </cell>
          <cell r="U268">
            <v>0.19938003824722572</v>
          </cell>
          <cell r="V268">
            <v>0.30459731169116672</v>
          </cell>
          <cell r="W268">
            <v>0.37636178160666672</v>
          </cell>
          <cell r="X268">
            <v>0.31574953667350436</v>
          </cell>
          <cell r="Y268">
            <v>0.35968895191824241</v>
          </cell>
          <cell r="Z268">
            <v>0.31975348427188888</v>
          </cell>
          <cell r="AA268">
            <v>0.31975348427188888</v>
          </cell>
          <cell r="AB268">
            <v>39.714307928406001</v>
          </cell>
          <cell r="AC268">
            <v>43.65327788159999</v>
          </cell>
          <cell r="AD268">
            <v>46.172601220799997</v>
          </cell>
          <cell r="AE268">
            <v>40.327827500800005</v>
          </cell>
          <cell r="AF268">
            <v>48.027439243000003</v>
          </cell>
          <cell r="AG268">
            <v>45.122970792899999</v>
          </cell>
          <cell r="AH268">
            <v>43.203092869999999</v>
          </cell>
          <cell r="AI268">
            <v>30.655586578499999</v>
          </cell>
          <cell r="AJ268">
            <v>26.289598392400002</v>
          </cell>
          <cell r="AK268">
            <v>17.397499407200002</v>
          </cell>
          <cell r="AL268">
            <v>20.074930598700004</v>
          </cell>
          <cell r="AM268">
            <v>18.084805536000001</v>
          </cell>
          <cell r="AN268">
            <v>17.478545110399999</v>
          </cell>
          <cell r="AO268">
            <v>21.443090889000004</v>
          </cell>
          <cell r="AP268">
            <v>21.478424112500001</v>
          </cell>
          <cell r="AQ268">
            <v>21.499979759999999</v>
          </cell>
          <cell r="AR268">
            <v>21.270376359199997</v>
          </cell>
          <cell r="AS268">
            <v>31.657367327299994</v>
          </cell>
          <cell r="AT268">
            <v>41.927016404</v>
          </cell>
          <cell r="AU268">
            <v>45.547051173500002</v>
          </cell>
          <cell r="AV268">
            <v>70.736314647</v>
          </cell>
          <cell r="AW268">
            <v>104.17652694150001</v>
          </cell>
          <cell r="AX268">
            <v>95.45127836399999</v>
          </cell>
          <cell r="AY268">
            <v>104.29445481069999</v>
          </cell>
          <cell r="AZ268">
            <v>90.929344612400001</v>
          </cell>
          <cell r="BA268">
            <v>0</v>
          </cell>
        </row>
        <row r="269">
          <cell r="B269">
            <v>3.3885999999999996E-4</v>
          </cell>
          <cell r="C269">
            <v>3.7259999999999995E-4</v>
          </cell>
          <cell r="D269">
            <v>1.2649999999999998E-4</v>
          </cell>
          <cell r="E269">
            <v>5.9800000000000003E-5</v>
          </cell>
          <cell r="F269">
            <v>3.5503240000000005E-4</v>
          </cell>
          <cell r="G269">
            <v>3.3866000000000001E-4</v>
          </cell>
          <cell r="H269">
            <v>9.7218000000000001E-4</v>
          </cell>
          <cell r="I269">
            <v>1.1907200000000001E-3</v>
          </cell>
          <cell r="J269">
            <v>4.6690000000000002E-4</v>
          </cell>
          <cell r="K269">
            <v>4.7840000000000003E-4</v>
          </cell>
          <cell r="L269">
            <v>1.2371958333333333E-3</v>
          </cell>
          <cell r="M269">
            <v>2.9290060000000001E-3</v>
          </cell>
          <cell r="N269">
            <v>5.264581209714795E-3</v>
          </cell>
          <cell r="O269">
            <v>6.3888621244444447E-3</v>
          </cell>
          <cell r="P269">
            <v>9.9280953333333345E-3</v>
          </cell>
          <cell r="Q269">
            <v>2.9099642044809792E-3</v>
          </cell>
          <cell r="R269">
            <v>4.9994509666666659E-3</v>
          </cell>
          <cell r="S269">
            <v>3.5149100000000009E-3</v>
          </cell>
          <cell r="T269">
            <v>1.065876945882353E-3</v>
          </cell>
          <cell r="U269">
            <v>1.0119586431372549E-3</v>
          </cell>
          <cell r="V269">
            <v>1.281790572E-3</v>
          </cell>
          <cell r="W269">
            <v>1.9050291640000001E-3</v>
          </cell>
          <cell r="X269">
            <v>3.2024799999999997E-3</v>
          </cell>
          <cell r="Y269">
            <v>2.8673005400000002E-3</v>
          </cell>
          <cell r="Z269">
            <v>2.5057269720000002E-3</v>
          </cell>
          <cell r="AA269">
            <v>2.5057269720000002E-3</v>
          </cell>
          <cell r="AB269">
            <v>8.8767521816999997E-2</v>
          </cell>
          <cell r="AC269">
            <v>9.6000259599999985E-2</v>
          </cell>
          <cell r="AD269">
            <v>6.3837456000000001E-2</v>
          </cell>
          <cell r="AE269">
            <v>4.0470942400000001E-2</v>
          </cell>
          <cell r="AF269">
            <v>0.109786614</v>
          </cell>
          <cell r="AG269">
            <v>0.1527107868</v>
          </cell>
          <cell r="AH269">
            <v>0.40604722840000002</v>
          </cell>
          <cell r="AI269">
            <v>0.35832818900000002</v>
          </cell>
          <cell r="AJ269">
            <v>0.28377615200000006</v>
          </cell>
          <cell r="AK269">
            <v>0.23584812679999997</v>
          </cell>
          <cell r="AL269">
            <v>0.50797244610000003</v>
          </cell>
          <cell r="AM269">
            <v>1.4302020479999999</v>
          </cell>
          <cell r="AN269">
            <v>1.8678216831999999</v>
          </cell>
          <cell r="AO269">
            <v>2.1108356565000004</v>
          </cell>
          <cell r="AP269">
            <v>3.1746872229999998</v>
          </cell>
          <cell r="AQ269">
            <v>0.83048404949999988</v>
          </cell>
          <cell r="AR269">
            <v>1.5421629663</v>
          </cell>
          <cell r="AS269">
            <v>1.0528600654</v>
          </cell>
          <cell r="AT269">
            <v>0.289370982</v>
          </cell>
          <cell r="AU269">
            <v>0.38446540699999998</v>
          </cell>
          <cell r="AV269">
            <v>0.39892362980000001</v>
          </cell>
          <cell r="AW269">
            <v>0.71309477260000009</v>
          </cell>
          <cell r="AX269">
            <v>1.1219083199999997</v>
          </cell>
          <cell r="AY269">
            <v>0.8730026931999999</v>
          </cell>
          <cell r="AZ269">
            <v>0.93603709094999998</v>
          </cell>
          <cell r="BA269">
            <v>0</v>
          </cell>
        </row>
        <row r="273">
          <cell r="B273">
            <v>3.2430519385964912E-3</v>
          </cell>
          <cell r="C273">
            <v>8.8763565800000013E-3</v>
          </cell>
          <cell r="D273">
            <v>6.1847327666666677E-3</v>
          </cell>
          <cell r="E273">
            <v>1.431147196666667E-2</v>
          </cell>
          <cell r="F273">
            <v>9.2032799999999994E-3</v>
          </cell>
          <cell r="G273">
            <v>1.0999473100000002E-2</v>
          </cell>
          <cell r="H273">
            <v>1.5689103540000002E-2</v>
          </cell>
          <cell r="I273">
            <v>2.4359599200000005E-2</v>
          </cell>
          <cell r="J273">
            <v>1.9300188261538464E-2</v>
          </cell>
          <cell r="K273">
            <v>1.7831838444444446E-2</v>
          </cell>
          <cell r="L273">
            <v>2.3871692400000005E-2</v>
          </cell>
          <cell r="M273">
            <v>1.6452630999999999E-2</v>
          </cell>
          <cell r="N273">
            <v>1.5936543442857144E-2</v>
          </cell>
          <cell r="O273">
            <v>9.6614204444444435E-3</v>
          </cell>
          <cell r="P273">
            <v>1.6632108111111113E-2</v>
          </cell>
          <cell r="Q273">
            <v>9.6366114344062156E-3</v>
          </cell>
          <cell r="R273">
            <v>1.0002541016216216E-2</v>
          </cell>
          <cell r="S273">
            <v>1.2009600164681295E-2</v>
          </cell>
          <cell r="T273">
            <v>9.8148042588235285E-3</v>
          </cell>
          <cell r="U273">
            <v>1.4401275800000002E-2</v>
          </cell>
          <cell r="V273">
            <v>1.2288525180000001E-2</v>
          </cell>
          <cell r="W273">
            <v>9.6271321240000013E-3</v>
          </cell>
          <cell r="X273">
            <v>1.8969079712000004E-2</v>
          </cell>
          <cell r="Y273">
            <v>1.5156481036000001E-2</v>
          </cell>
          <cell r="Z273">
            <v>1.7450491888000002E-2</v>
          </cell>
          <cell r="AA273">
            <v>1.7450491888000002E-2</v>
          </cell>
          <cell r="AB273">
            <v>0.208857531303</v>
          </cell>
          <cell r="AC273">
            <v>0.55795700879999999</v>
          </cell>
          <cell r="AD273">
            <v>0.31233073440000003</v>
          </cell>
          <cell r="AE273">
            <v>0.73105609920000003</v>
          </cell>
          <cell r="AF273">
            <v>0.80217991489999996</v>
          </cell>
          <cell r="AG273">
            <v>0.95541032730000008</v>
          </cell>
          <cell r="AH273">
            <v>1.5895720216</v>
          </cell>
          <cell r="AI273">
            <v>3.4668949185000004</v>
          </cell>
          <cell r="AJ273">
            <v>3.446452100000001</v>
          </cell>
          <cell r="AK273">
            <v>2.2549285263999996</v>
          </cell>
          <cell r="AL273">
            <v>2.8282748940000002</v>
          </cell>
          <cell r="AM273">
            <v>2.1785788319999999</v>
          </cell>
          <cell r="AN273">
            <v>2.0843259007999997</v>
          </cell>
          <cell r="AO273">
            <v>1.5732951501000001</v>
          </cell>
          <cell r="AP273">
            <v>3.1494218100000002</v>
          </cell>
          <cell r="AQ273">
            <v>1.5876479009999998</v>
          </cell>
          <cell r="AR273">
            <v>1.5322728148</v>
          </cell>
          <cell r="AS273">
            <v>2.0213304111000001</v>
          </cell>
          <cell r="AT273">
            <v>2.0941692769999998</v>
          </cell>
          <cell r="AU273">
            <v>2.6013194580000003</v>
          </cell>
          <cell r="AV273">
            <v>2.0806075338000003</v>
          </cell>
          <cell r="AW273">
            <v>2.5349625163000007</v>
          </cell>
          <cell r="AX273">
            <v>3.8872000440000001</v>
          </cell>
          <cell r="AY273">
            <v>2.6785758152999994</v>
          </cell>
          <cell r="AZ273">
            <v>2.9933842020499997</v>
          </cell>
          <cell r="BA273">
            <v>0</v>
          </cell>
        </row>
      </sheetData>
      <sheetData sheetId="32">
        <row r="69">
          <cell r="B69">
            <v>0.11733045661653718</v>
          </cell>
          <cell r="C69">
            <v>8.5379166142009355E-2</v>
          </cell>
          <cell r="D69">
            <v>7.0255525586608858E-2</v>
          </cell>
          <cell r="E69">
            <v>7.2472386023956226E-2</v>
          </cell>
          <cell r="F69">
            <v>0.11635391206585077</v>
          </cell>
          <cell r="G69">
            <v>0.13418672550747102</v>
          </cell>
          <cell r="H69">
            <v>9.1885815240974722E-2</v>
          </cell>
          <cell r="I69">
            <v>7.6131296184030695E-2</v>
          </cell>
          <cell r="J69">
            <v>4.5303397229532028E-2</v>
          </cell>
          <cell r="K69">
            <v>3.193043366309592E-2</v>
          </cell>
          <cell r="L69">
            <v>3.1308615088408154E-2</v>
          </cell>
          <cell r="M69">
            <v>2.6336760139659576E-2</v>
          </cell>
          <cell r="N69">
            <v>2.5542668379338829E-2</v>
          </cell>
          <cell r="O69">
            <v>3.1374917640022204E-2</v>
          </cell>
          <cell r="P69">
            <v>2.1708876798115784E-2</v>
          </cell>
          <cell r="Q69">
            <v>1.6317641002307703E-2</v>
          </cell>
          <cell r="R69">
            <v>2.9750735000647399E-2</v>
          </cell>
          <cell r="S69">
            <v>3.0486701173759789E-2</v>
          </cell>
          <cell r="T69">
            <v>3.8733969755799569E-2</v>
          </cell>
          <cell r="U69">
            <v>4.3401377221183535E-2</v>
          </cell>
          <cell r="V69">
            <v>2.6976230100672849E-2</v>
          </cell>
          <cell r="W69">
            <v>8.0032941569440463E-2</v>
          </cell>
          <cell r="X69">
            <v>6.4890734879999967E-2</v>
          </cell>
          <cell r="Y69">
            <v>5.7378804867049271E-2</v>
          </cell>
          <cell r="Z69">
            <v>5.0460623379628533E-2</v>
          </cell>
          <cell r="AA69">
            <v>5.0460623379628533E-2</v>
          </cell>
          <cell r="AB69">
            <v>32.431452249453002</v>
          </cell>
          <cell r="AC69">
            <v>28.124550981200002</v>
          </cell>
          <cell r="AD69">
            <v>32.000077967999985</v>
          </cell>
          <cell r="AE69">
            <v>38.954085777599985</v>
          </cell>
          <cell r="AF69">
            <v>50.49067097409997</v>
          </cell>
          <cell r="AG69">
            <v>54.633988394700012</v>
          </cell>
          <cell r="AH69">
            <v>50.244809058800001</v>
          </cell>
          <cell r="AI69">
            <v>46.528004918500017</v>
          </cell>
          <cell r="AJ69">
            <v>36.039666905999994</v>
          </cell>
          <cell r="AK69">
            <v>22.334986797200003</v>
          </cell>
          <cell r="AL69">
            <v>17.109370102100002</v>
          </cell>
          <cell r="AM69">
            <v>13.95912494400001</v>
          </cell>
          <cell r="AN69">
            <v>11.952319764000009</v>
          </cell>
          <cell r="AO69">
            <v>12.92639568509999</v>
          </cell>
          <cell r="AP69">
            <v>11.355841076200008</v>
          </cell>
          <cell r="AQ69">
            <v>10.244864137799993</v>
          </cell>
          <cell r="AR69">
            <v>14.906710305399997</v>
          </cell>
          <cell r="AS69">
            <v>16.552714110900006</v>
          </cell>
          <cell r="AT69">
            <v>6.5776609890000088</v>
          </cell>
          <cell r="AU69">
            <v>17.441337570999998</v>
          </cell>
          <cell r="AV69">
            <v>14.090824542999997</v>
          </cell>
          <cell r="AW69">
            <v>30.575250285200013</v>
          </cell>
          <cell r="AX69">
            <v>30.663204156000006</v>
          </cell>
          <cell r="AY69">
            <v>21.862395968600012</v>
          </cell>
          <cell r="AZ69">
            <v>20.222528752449989</v>
          </cell>
          <cell r="BA69">
            <v>0</v>
          </cell>
        </row>
        <row r="85">
          <cell r="B85">
            <v>8.9178301071146659E-3</v>
          </cell>
          <cell r="C85">
            <v>1.6526889026953651E-2</v>
          </cell>
          <cell r="D85">
            <v>2.1743946747992071E-2</v>
          </cell>
          <cell r="E85">
            <v>3.3395862611871774E-2</v>
          </cell>
          <cell r="F85">
            <v>0.10526082217951371</v>
          </cell>
          <cell r="G85">
            <v>0.11458803364292947</v>
          </cell>
          <cell r="H85">
            <v>0.12299689674590253</v>
          </cell>
          <cell r="I85">
            <v>0.1347645361892551</v>
          </cell>
          <cell r="J85">
            <v>0.11722937516282128</v>
          </cell>
          <cell r="K85">
            <v>9.409695704756893E-2</v>
          </cell>
          <cell r="L85">
            <v>0.13425164564032355</v>
          </cell>
          <cell r="M85">
            <v>0.15598759556664632</v>
          </cell>
          <cell r="N85">
            <v>0.14766818636306756</v>
          </cell>
          <cell r="O85">
            <v>8.2817525030886019E-2</v>
          </cell>
          <cell r="P85">
            <v>5.5170741398757661E-2</v>
          </cell>
          <cell r="Q85">
            <v>3.5437415148857565E-2</v>
          </cell>
          <cell r="R85">
            <v>5.4943154017950246E-2</v>
          </cell>
          <cell r="S85">
            <v>4.2416295812746085E-2</v>
          </cell>
          <cell r="T85">
            <v>4.0556143585947724E-2</v>
          </cell>
          <cell r="U85">
            <v>5.0913894088778444E-2</v>
          </cell>
          <cell r="V85">
            <v>1.531200279999978E-2</v>
          </cell>
          <cell r="W85">
            <v>9.7455473760498013E-2</v>
          </cell>
          <cell r="X85">
            <v>1.7352151288289375E-2</v>
          </cell>
          <cell r="Y85">
            <v>1.689759691333359E-2</v>
          </cell>
          <cell r="Z85">
            <v>1.720804890034211E-2</v>
          </cell>
          <cell r="AA85">
            <v>1.720804890034211E-2</v>
          </cell>
          <cell r="AB85">
            <v>4.1493554164380271</v>
          </cell>
          <cell r="AC85">
            <v>7.904888016000001</v>
          </cell>
          <cell r="AD85">
            <v>10.259956684800017</v>
          </cell>
          <cell r="AE85">
            <v>18.182348855999976</v>
          </cell>
          <cell r="AF85">
            <v>58.966543379100017</v>
          </cell>
          <cell r="AG85">
            <v>61.536653306700003</v>
          </cell>
          <cell r="AH85">
            <v>65.309782879999943</v>
          </cell>
          <cell r="AI85">
            <v>87.158916908500032</v>
          </cell>
          <cell r="AJ85">
            <v>85.923241753600053</v>
          </cell>
          <cell r="AK85">
            <v>59.911710570800011</v>
          </cell>
          <cell r="AL85">
            <v>47.494364797800017</v>
          </cell>
          <cell r="AM85">
            <v>63.995492015999957</v>
          </cell>
          <cell r="AN85">
            <v>53.183840498800009</v>
          </cell>
          <cell r="AO85">
            <v>44.253955121100006</v>
          </cell>
          <cell r="AP85">
            <v>40.551727529999994</v>
          </cell>
          <cell r="AQ85">
            <v>20.827121297700018</v>
          </cell>
          <cell r="AR85">
            <v>27.835028142800013</v>
          </cell>
          <cell r="AS85">
            <v>16.252039135200022</v>
          </cell>
          <cell r="AT85">
            <v>7.6329022040000041</v>
          </cell>
          <cell r="AU85">
            <v>18.453019645500007</v>
          </cell>
          <cell r="AV85">
            <v>10.230910413399997</v>
          </cell>
          <cell r="AW85">
            <v>31.458249374399998</v>
          </cell>
          <cell r="AX85">
            <v>17.371623204000031</v>
          </cell>
          <cell r="AY85">
            <v>12.676247501500001</v>
          </cell>
          <cell r="AZ85">
            <v>11.360247098950026</v>
          </cell>
          <cell r="BA85">
            <v>0</v>
          </cell>
        </row>
        <row r="91">
          <cell r="B91">
            <v>0.1610834476618539</v>
          </cell>
          <cell r="C91">
            <v>0.12703479540904716</v>
          </cell>
          <cell r="D91">
            <v>0.11104107111403017</v>
          </cell>
          <cell r="E91">
            <v>8.0966834171723123E-2</v>
          </cell>
          <cell r="F91">
            <v>0.14859698271935251</v>
          </cell>
          <cell r="G91">
            <v>0.10876346325732955</v>
          </cell>
          <cell r="H91">
            <v>9.3701292221607613E-2</v>
          </cell>
          <cell r="I91">
            <v>8.2777171901285307E-2</v>
          </cell>
          <cell r="J91">
            <v>7.7152619934393041E-2</v>
          </cell>
          <cell r="K91">
            <v>6.5681527011914986E-2</v>
          </cell>
          <cell r="L91">
            <v>7.4450654027271579E-2</v>
          </cell>
          <cell r="M91">
            <v>6.5904082746304216E-2</v>
          </cell>
          <cell r="N91">
            <v>7.5894895673020546E-2</v>
          </cell>
          <cell r="O91">
            <v>6.5102173148010811E-2</v>
          </cell>
          <cell r="P91">
            <v>3.2598465087747774E-2</v>
          </cell>
          <cell r="Q91">
            <v>3.5891240827689685E-2</v>
          </cell>
          <cell r="R91">
            <v>3.7873188132525604E-2</v>
          </cell>
          <cell r="S91">
            <v>2.936370985750214E-2</v>
          </cell>
          <cell r="T91">
            <v>3.0571883506752329E-2</v>
          </cell>
          <cell r="U91">
            <v>3.5605742896893888E-2</v>
          </cell>
          <cell r="V91">
            <v>4.3292030309999729E-2</v>
          </cell>
          <cell r="W91">
            <v>5.6522913240616202E-2</v>
          </cell>
          <cell r="X91">
            <v>4.6217690506267672E-2</v>
          </cell>
          <cell r="Y91">
            <v>4.2235817681808729E-2</v>
          </cell>
          <cell r="Z91">
            <v>4.5343098160000261E-2</v>
          </cell>
          <cell r="AA91">
            <v>4.5343098160000261E-2</v>
          </cell>
          <cell r="AB91">
            <v>69.534641573948988</v>
          </cell>
          <cell r="AC91">
            <v>50.816839266800002</v>
          </cell>
          <cell r="AD91">
            <v>39.775879152000016</v>
          </cell>
          <cell r="AE91">
            <v>42.523504800000069</v>
          </cell>
          <cell r="AF91">
            <v>90.502106398199999</v>
          </cell>
          <cell r="AG91">
            <v>66.283351391400004</v>
          </cell>
          <cell r="AH91">
            <v>58.993759545200021</v>
          </cell>
          <cell r="AI91">
            <v>62.176811108000038</v>
          </cell>
          <cell r="AJ91">
            <v>65.506566881600008</v>
          </cell>
          <cell r="AK91">
            <v>49.068871517600002</v>
          </cell>
          <cell r="AL91">
            <v>43.670412996700009</v>
          </cell>
          <cell r="AM91">
            <v>44.366319551999936</v>
          </cell>
          <cell r="AN91">
            <v>33.486680950800007</v>
          </cell>
          <cell r="AO91">
            <v>30.032475753699998</v>
          </cell>
          <cell r="AP91">
            <v>26.593841556600012</v>
          </cell>
          <cell r="AQ91">
            <v>26.877948286800006</v>
          </cell>
          <cell r="AR91">
            <v>27.289097011299987</v>
          </cell>
          <cell r="AS91">
            <v>22.776811350699973</v>
          </cell>
          <cell r="AT91">
            <v>19.718323214000009</v>
          </cell>
          <cell r="AU91">
            <v>28.311785565000008</v>
          </cell>
          <cell r="AV91">
            <v>30.562119528000011</v>
          </cell>
          <cell r="AW91">
            <v>37.053832518200068</v>
          </cell>
          <cell r="AX91">
            <v>40.25428933500001</v>
          </cell>
          <cell r="AY91">
            <v>34.428361683099979</v>
          </cell>
          <cell r="AZ91">
            <v>29.00279642619995</v>
          </cell>
          <cell r="BA91">
            <v>0</v>
          </cell>
        </row>
        <row r="116">
          <cell r="B116">
            <v>0.1009432516349249</v>
          </cell>
          <cell r="C116">
            <v>0.11393087383747247</v>
          </cell>
          <cell r="D116">
            <v>0.15450651482392974</v>
          </cell>
          <cell r="E116">
            <v>0.15973852463371419</v>
          </cell>
          <cell r="F116">
            <v>0.25173624191470134</v>
          </cell>
          <cell r="G116">
            <v>0.30022108991761209</v>
          </cell>
          <cell r="H116">
            <v>0.41558183160477125</v>
          </cell>
          <cell r="I116">
            <v>0.34286714207194069</v>
          </cell>
          <cell r="J116">
            <v>0.24093579158676226</v>
          </cell>
          <cell r="K116">
            <v>0.22776147801647928</v>
          </cell>
          <cell r="L116">
            <v>0.35336484417719349</v>
          </cell>
          <cell r="M116">
            <v>0.40991859128908259</v>
          </cell>
          <cell r="N116">
            <v>0.34030778261348393</v>
          </cell>
          <cell r="O116">
            <v>0.3764996042570905</v>
          </cell>
          <cell r="P116">
            <v>0.40061279733245114</v>
          </cell>
          <cell r="Q116">
            <v>0.42170424164008069</v>
          </cell>
          <cell r="R116">
            <v>0.52406469348208096</v>
          </cell>
          <cell r="S116">
            <v>0.5798157927220442</v>
          </cell>
          <cell r="T116">
            <v>0.51611164807282384</v>
          </cell>
          <cell r="U116">
            <v>0.57183033231868574</v>
          </cell>
          <cell r="V116">
            <v>0.62498507758888877</v>
          </cell>
          <cell r="W116">
            <v>0.66614686819000024</v>
          </cell>
          <cell r="X116">
            <v>0.48330074364624953</v>
          </cell>
          <cell r="Y116">
            <v>0.43413387686047566</v>
          </cell>
          <cell r="Z116">
            <v>0.42218638410592435</v>
          </cell>
          <cell r="AA116">
            <v>0.42218638410592435</v>
          </cell>
          <cell r="AB116">
            <v>45.025612832267996</v>
          </cell>
          <cell r="AC116">
            <v>43.922705707600016</v>
          </cell>
          <cell r="AD116">
            <v>56.62264998240002</v>
          </cell>
          <cell r="AE116">
            <v>69.421898974399994</v>
          </cell>
          <cell r="AF116">
            <v>115.07810116109999</v>
          </cell>
          <cell r="AG116">
            <v>105.1793292264</v>
          </cell>
          <cell r="AH116">
            <v>131.76275942560005</v>
          </cell>
          <cell r="AI116">
            <v>126.91181807350006</v>
          </cell>
          <cell r="AJ116">
            <v>112.86459133760002</v>
          </cell>
          <cell r="AK116">
            <v>99.452088181600004</v>
          </cell>
          <cell r="AL116">
            <v>121.74348211919994</v>
          </cell>
          <cell r="AM116">
            <v>162.13558449599995</v>
          </cell>
          <cell r="AN116">
            <v>134.913266488</v>
          </cell>
          <cell r="AO116">
            <v>157.91211910849995</v>
          </cell>
          <cell r="AP116">
            <v>136.84224916980006</v>
          </cell>
          <cell r="AQ116">
            <v>114.43961277739999</v>
          </cell>
          <cell r="AR116">
            <v>149.44863655379999</v>
          </cell>
          <cell r="AS116">
            <v>167.96842122389995</v>
          </cell>
          <cell r="AT116">
            <v>7.8647643909999942</v>
          </cell>
          <cell r="AU116">
            <v>151.6422184255</v>
          </cell>
          <cell r="AV116">
            <v>157.83915484180002</v>
          </cell>
          <cell r="AW116">
            <v>290.79135376549999</v>
          </cell>
          <cell r="AX116">
            <v>295.67720555099999</v>
          </cell>
          <cell r="AY116">
            <v>110.96055361160001</v>
          </cell>
          <cell r="AZ116">
            <v>113.58809270910001</v>
          </cell>
          <cell r="BA116">
            <v>0</v>
          </cell>
        </row>
        <row r="171">
          <cell r="B171">
            <v>6.2886639866654437E-2</v>
          </cell>
          <cell r="C171">
            <v>6.35630204391891E-2</v>
          </cell>
          <cell r="D171">
            <v>6.1243135870530097E-2</v>
          </cell>
          <cell r="E171">
            <v>5.7263591847614093E-2</v>
          </cell>
          <cell r="F171">
            <v>7.7159947989911326E-2</v>
          </cell>
          <cell r="G171">
            <v>0.10275951124451954</v>
          </cell>
          <cell r="H171">
            <v>0.11394091564856978</v>
          </cell>
          <cell r="I171">
            <v>0.10405180909252648</v>
          </cell>
          <cell r="J171">
            <v>9.9233783557723887E-2</v>
          </cell>
          <cell r="K171">
            <v>7.0243412839265121E-2</v>
          </cell>
          <cell r="L171">
            <v>7.7052895332013108E-2</v>
          </cell>
          <cell r="M171">
            <v>7.9956856789286823E-2</v>
          </cell>
          <cell r="N171">
            <v>7.3223919490934375E-2</v>
          </cell>
          <cell r="O171">
            <v>6.4134638292833196E-2</v>
          </cell>
          <cell r="P171">
            <v>5.7849304999491258E-2</v>
          </cell>
          <cell r="Q171">
            <v>5.7588679954665128E-2</v>
          </cell>
          <cell r="R171">
            <v>5.7242391464705916E-2</v>
          </cell>
          <cell r="S171">
            <v>6.1768013326477494E-2</v>
          </cell>
          <cell r="T171">
            <v>6.2158527448755885E-2</v>
          </cell>
          <cell r="U171">
            <v>6.5828331581698124E-2</v>
          </cell>
          <cell r="V171">
            <v>6.6473015590476192E-2</v>
          </cell>
          <cell r="W171">
            <v>7.0454491062026975E-2</v>
          </cell>
          <cell r="X171">
            <v>6.8801876979613513E-2</v>
          </cell>
          <cell r="Y171">
            <v>5.7062391179047642E-2</v>
          </cell>
          <cell r="Z171">
            <v>5.8456439746515099E-2</v>
          </cell>
          <cell r="AA171">
            <v>5.8456439746515099E-2</v>
          </cell>
          <cell r="AB171">
            <v>36.436487592963005</v>
          </cell>
          <cell r="AC171">
            <v>36.907884674800002</v>
          </cell>
          <cell r="AD171">
            <v>40.867823044800005</v>
          </cell>
          <cell r="AE171">
            <v>43.181158462399992</v>
          </cell>
          <cell r="AF171">
            <v>54.090212818600008</v>
          </cell>
          <cell r="AG171">
            <v>68.010101230500013</v>
          </cell>
          <cell r="AH171">
            <v>74.695898886799995</v>
          </cell>
          <cell r="AI171">
            <v>84.879238172499996</v>
          </cell>
          <cell r="AJ171">
            <v>93.205038710800025</v>
          </cell>
          <cell r="AK171">
            <v>58.04888961519999</v>
          </cell>
          <cell r="AL171">
            <v>54.015733968900008</v>
          </cell>
          <cell r="AM171">
            <v>59.695468991999988</v>
          </cell>
          <cell r="AN171">
            <v>58.653047679600007</v>
          </cell>
          <cell r="AO171">
            <v>48.846246746799991</v>
          </cell>
          <cell r="AP171">
            <v>45.587300914199993</v>
          </cell>
          <cell r="AQ171">
            <v>37.844722325699998</v>
          </cell>
          <cell r="AR171">
            <v>36.389660064800005</v>
          </cell>
          <cell r="AS171">
            <v>35.628250968199993</v>
          </cell>
          <cell r="AT171">
            <v>18.255021697999993</v>
          </cell>
          <cell r="AU171">
            <v>32.546602177499992</v>
          </cell>
          <cell r="AV171">
            <v>29.211860944800002</v>
          </cell>
          <cell r="AW171">
            <v>39.830106046300003</v>
          </cell>
          <cell r="AX171">
            <v>42.890831801999994</v>
          </cell>
          <cell r="AY171">
            <v>32.146925731799996</v>
          </cell>
          <cell r="AZ171">
            <v>27.839735506799997</v>
          </cell>
          <cell r="BA171">
            <v>0</v>
          </cell>
        </row>
        <row r="194">
          <cell r="B194">
            <v>6.5242878392400033E-2</v>
          </cell>
          <cell r="C194">
            <v>8.4353800166138415E-2</v>
          </cell>
          <cell r="D194">
            <v>7.8036342929931696E-2</v>
          </cell>
          <cell r="E194">
            <v>8.0570898910033911E-2</v>
          </cell>
          <cell r="F194">
            <v>0.13981717095597632</v>
          </cell>
          <cell r="G194">
            <v>0.14060463862105876</v>
          </cell>
          <cell r="H194">
            <v>0.1739706065238332</v>
          </cell>
          <cell r="I194">
            <v>0.16531582971629616</v>
          </cell>
          <cell r="J194">
            <v>0.17124909040904648</v>
          </cell>
          <cell r="K194">
            <v>8.2222569551119243E-2</v>
          </cell>
          <cell r="L194">
            <v>7.1580090743341568E-2</v>
          </cell>
          <cell r="M194">
            <v>7.4348202937751767E-2</v>
          </cell>
          <cell r="N194">
            <v>7.7148327162281163E-2</v>
          </cell>
          <cell r="O194">
            <v>7.8602190639566138E-2</v>
          </cell>
          <cell r="P194">
            <v>6.8104820676504169E-2</v>
          </cell>
          <cell r="Q194">
            <v>4.2792827311763294E-2</v>
          </cell>
          <cell r="R194">
            <v>2.9017348902895895E-2</v>
          </cell>
          <cell r="S194">
            <v>1.0543255905909616E-2</v>
          </cell>
          <cell r="T194">
            <v>1.0375350716181213E-2</v>
          </cell>
          <cell r="U194">
            <v>8.2864528875230999E-3</v>
          </cell>
          <cell r="V194">
            <v>8.7523194199999928E-3</v>
          </cell>
          <cell r="W194">
            <v>9.0509332700000056E-3</v>
          </cell>
          <cell r="X194">
            <v>1.9763866352380944E-3</v>
          </cell>
          <cell r="Y194">
            <v>1.3193834372413787E-3</v>
          </cell>
          <cell r="Z194">
            <v>7.7969823000000006E-4</v>
          </cell>
          <cell r="AA194">
            <v>7.7969823000000006E-4</v>
          </cell>
          <cell r="AB194">
            <v>48.202681767218991</v>
          </cell>
          <cell r="AC194">
            <v>53.562967393199997</v>
          </cell>
          <cell r="AD194">
            <v>52.4654084688</v>
          </cell>
          <cell r="AE194">
            <v>57.032121025599999</v>
          </cell>
          <cell r="AF194">
            <v>86.036506642099994</v>
          </cell>
          <cell r="AG194">
            <v>80.949892023000004</v>
          </cell>
          <cell r="AH194">
            <v>100.8002736472</v>
          </cell>
          <cell r="AI194">
            <v>131.97785624799999</v>
          </cell>
          <cell r="AJ194">
            <v>166.4587371952</v>
          </cell>
          <cell r="AK194">
            <v>80.751289049199997</v>
          </cell>
          <cell r="AL194">
            <v>57.7575658214</v>
          </cell>
          <cell r="AM194">
            <v>85.922056080000004</v>
          </cell>
          <cell r="AN194">
            <v>92.063803959599994</v>
          </cell>
          <cell r="AO194">
            <v>91.976563196899988</v>
          </cell>
          <cell r="AP194">
            <v>78.599201216300003</v>
          </cell>
          <cell r="AQ194">
            <v>49.086081003800004</v>
          </cell>
          <cell r="AR194">
            <v>34.845280203199998</v>
          </cell>
          <cell r="AS194">
            <v>20.037410043200001</v>
          </cell>
          <cell r="AT194">
            <v>6.8376380619999999</v>
          </cell>
          <cell r="AU194">
            <v>9.2663757775000004</v>
          </cell>
          <cell r="AV194">
            <v>8.3519834179999997</v>
          </cell>
          <cell r="AW194">
            <v>10.2208863038</v>
          </cell>
          <cell r="AX194">
            <v>4.3778106450000003</v>
          </cell>
          <cell r="AY194">
            <v>2.7643639946999996</v>
          </cell>
          <cell r="AZ194">
            <v>1.6597846283000002</v>
          </cell>
          <cell r="BA194">
            <v>0</v>
          </cell>
        </row>
        <row r="225">
          <cell r="B225">
            <v>8.9317025919368853E-2</v>
          </cell>
          <cell r="C225">
            <v>8.9340833771956008E-2</v>
          </cell>
          <cell r="D225">
            <v>9.3913077348020013E-2</v>
          </cell>
          <cell r="E225">
            <v>0.10186554992095087</v>
          </cell>
          <cell r="F225">
            <v>0.12861882135412195</v>
          </cell>
          <cell r="G225">
            <v>0.13853546758089519</v>
          </cell>
          <cell r="H225">
            <v>0.16061259011856566</v>
          </cell>
          <cell r="I225">
            <v>0.18324218724999963</v>
          </cell>
          <cell r="J225">
            <v>0.1382532105931884</v>
          </cell>
          <cell r="K225">
            <v>0.12151574603333021</v>
          </cell>
          <cell r="L225">
            <v>0.35705694153469048</v>
          </cell>
          <cell r="M225">
            <v>0.49839547545825935</v>
          </cell>
          <cell r="N225">
            <v>0.43980113272528037</v>
          </cell>
          <cell r="O225">
            <v>0.17886201454643635</v>
          </cell>
          <cell r="P225">
            <v>0.13221076608531346</v>
          </cell>
          <cell r="Q225">
            <v>0.28173801128209963</v>
          </cell>
          <cell r="R225">
            <v>0.18574440029701944</v>
          </cell>
          <cell r="S225">
            <v>0.2352388906538696</v>
          </cell>
          <cell r="T225">
            <v>0.22584262910315767</v>
          </cell>
          <cell r="U225">
            <v>0.15473273256450071</v>
          </cell>
          <cell r="V225">
            <v>7.8040564022856529E-2</v>
          </cell>
          <cell r="W225">
            <v>9.5214661017777757E-2</v>
          </cell>
          <cell r="X225">
            <v>9.6467407579999831E-2</v>
          </cell>
          <cell r="Y225">
            <v>9.0514201099999747E-2</v>
          </cell>
          <cell r="Z225">
            <v>8.7384179179999966E-2</v>
          </cell>
          <cell r="AA225">
            <v>8.7384179179999966E-2</v>
          </cell>
          <cell r="AB225">
            <v>58.050626872613989</v>
          </cell>
          <cell r="AC225">
            <v>54.176126499199995</v>
          </cell>
          <cell r="AD225">
            <v>60.076031299200004</v>
          </cell>
          <cell r="AE225">
            <v>75.725673867200015</v>
          </cell>
          <cell r="AF225">
            <v>96.979184502899997</v>
          </cell>
          <cell r="AG225">
            <v>105.877961046</v>
          </cell>
          <cell r="AH225">
            <v>115.11627955720002</v>
          </cell>
          <cell r="AI225">
            <v>141.59312664050003</v>
          </cell>
          <cell r="AJ225">
            <v>122.84183520680003</v>
          </cell>
          <cell r="AK225">
            <v>96.521931395999985</v>
          </cell>
          <cell r="AL225">
            <v>106.6667813039</v>
          </cell>
          <cell r="AM225">
            <v>142.99704887999999</v>
          </cell>
          <cell r="AN225">
            <v>125.09710627039996</v>
          </cell>
          <cell r="AO225">
            <v>133.25347819090001</v>
          </cell>
          <cell r="AP225">
            <v>144.24980460649999</v>
          </cell>
          <cell r="AQ225">
            <v>119.2181445116</v>
          </cell>
          <cell r="AR225">
            <v>113.09751596539999</v>
          </cell>
          <cell r="AS225">
            <v>121.91853881130001</v>
          </cell>
          <cell r="AT225">
            <v>56.880895092000003</v>
          </cell>
          <cell r="AU225">
            <v>76.773418045000014</v>
          </cell>
          <cell r="AV225">
            <v>62.952329013800011</v>
          </cell>
          <cell r="AW225">
            <v>82.122031710100003</v>
          </cell>
          <cell r="AX225">
            <v>93.241543121999968</v>
          </cell>
          <cell r="AY225">
            <v>79.764895066999998</v>
          </cell>
          <cell r="AZ225">
            <v>60.50137147480001</v>
          </cell>
          <cell r="BA225">
            <v>0</v>
          </cell>
        </row>
        <row r="246">
          <cell r="B246">
            <v>0.32376842363797875</v>
          </cell>
          <cell r="C246">
            <v>0.40422528001203073</v>
          </cell>
          <cell r="D246">
            <v>0.44843940744971622</v>
          </cell>
          <cell r="E246">
            <v>0.40898780006242896</v>
          </cell>
          <cell r="F246">
            <v>0.41337306556144737</v>
          </cell>
          <cell r="G246">
            <v>0.35718184219934956</v>
          </cell>
          <cell r="H246">
            <v>0.31335011200711449</v>
          </cell>
          <cell r="I246">
            <v>0.25898589432526853</v>
          </cell>
          <cell r="J246">
            <v>0.1320523646424876</v>
          </cell>
          <cell r="K246">
            <v>0.10954694482964422</v>
          </cell>
          <cell r="L246">
            <v>0.14280065095244954</v>
          </cell>
          <cell r="M246">
            <v>0.15184125258582992</v>
          </cell>
          <cell r="N246">
            <v>0.17944958063243277</v>
          </cell>
          <cell r="O246">
            <v>0.11723549998079208</v>
          </cell>
          <cell r="P246">
            <v>6.2520948465169868E-2</v>
          </cell>
          <cell r="Q246">
            <v>9.5477899115545162E-2</v>
          </cell>
          <cell r="R246">
            <v>8.543878313453046E-2</v>
          </cell>
          <cell r="S246">
            <v>8.0979563107739683E-2</v>
          </cell>
          <cell r="T246">
            <v>7.728120370115299E-2</v>
          </cell>
          <cell r="U246">
            <v>0.11051230509896515</v>
          </cell>
          <cell r="V246">
            <v>0.11538628568324594</v>
          </cell>
          <cell r="W246">
            <v>8.8434033709999582E-2</v>
          </cell>
          <cell r="X246">
            <v>5.3765194538494931E-2</v>
          </cell>
          <cell r="Y246">
            <v>5.1433363357106465E-2</v>
          </cell>
          <cell r="Z246">
            <v>4.1275387276846986E-2</v>
          </cell>
          <cell r="AA246">
            <v>4.1275387276846986E-2</v>
          </cell>
          <cell r="AB246">
            <v>88.805506325238014</v>
          </cell>
          <cell r="AC246">
            <v>85.854741592000039</v>
          </cell>
          <cell r="AD246">
            <v>96.846044735999953</v>
          </cell>
          <cell r="AE246">
            <v>107.91015998559999</v>
          </cell>
          <cell r="AF246">
            <v>124.7508914631</v>
          </cell>
          <cell r="AG246">
            <v>106.46972467560005</v>
          </cell>
          <cell r="AH246">
            <v>98.329837956799963</v>
          </cell>
          <cell r="AI246">
            <v>102.07149186850006</v>
          </cell>
          <cell r="AJ246">
            <v>66.452479544000084</v>
          </cell>
          <cell r="AK246">
            <v>42.408596907599986</v>
          </cell>
          <cell r="AL246">
            <v>37.773373045500023</v>
          </cell>
          <cell r="AM246">
            <v>40.700211936000017</v>
          </cell>
          <cell r="AN246">
            <v>36.281151873999988</v>
          </cell>
          <cell r="AO246">
            <v>34.809828931299933</v>
          </cell>
          <cell r="AP246">
            <v>33.897825377900006</v>
          </cell>
          <cell r="AQ246">
            <v>28.484802266799989</v>
          </cell>
          <cell r="AR246">
            <v>30.639313891499967</v>
          </cell>
          <cell r="AS246">
            <v>28.940803502599977</v>
          </cell>
          <cell r="AT246">
            <v>15.40193001099999</v>
          </cell>
          <cell r="AU246">
            <v>37.81982892700006</v>
          </cell>
          <cell r="AV246">
            <v>36.746127391999977</v>
          </cell>
          <cell r="AW246">
            <v>45.024208665400124</v>
          </cell>
          <cell r="AX246">
            <v>36.488486502000001</v>
          </cell>
          <cell r="AY246">
            <v>33.535676085999967</v>
          </cell>
          <cell r="AZ246">
            <v>25.978631147799945</v>
          </cell>
          <cell r="BA246">
            <v>0</v>
          </cell>
        </row>
        <row r="247">
          <cell r="B247">
            <v>1.4609133978904343E-2</v>
          </cell>
          <cell r="C247">
            <v>2.1032367529726481E-2</v>
          </cell>
          <cell r="D247">
            <v>3.0949468855882623E-2</v>
          </cell>
          <cell r="E247">
            <v>3.5531878962424018E-2</v>
          </cell>
          <cell r="F247">
            <v>5.7747654380302854E-2</v>
          </cell>
          <cell r="G247">
            <v>4.706139625875741E-2</v>
          </cell>
          <cell r="H247">
            <v>3.2524092734658477E-2</v>
          </cell>
          <cell r="I247">
            <v>3.5047946344150788E-2</v>
          </cell>
          <cell r="J247">
            <v>3.0294756028118E-2</v>
          </cell>
          <cell r="K247">
            <v>1.1620563922592454E-2</v>
          </cell>
          <cell r="L247">
            <v>8.5098411808908897E-3</v>
          </cell>
          <cell r="M247">
            <v>9.0317218780860825E-3</v>
          </cell>
          <cell r="N247">
            <v>2.8954220473915576E-2</v>
          </cell>
          <cell r="O247">
            <v>4.9688964661750698E-2</v>
          </cell>
          <cell r="P247">
            <v>2.8338642301243694E-3</v>
          </cell>
          <cell r="Q247">
            <v>2.8762660726728978E-3</v>
          </cell>
          <cell r="R247">
            <v>3.9366183699675039E-3</v>
          </cell>
          <cell r="S247">
            <v>4.2185737889994801E-3</v>
          </cell>
          <cell r="T247">
            <v>5.6380917027192279E-3</v>
          </cell>
          <cell r="U247">
            <v>2.728258847269599E-3</v>
          </cell>
          <cell r="V247">
            <v>6.6281349894870556E-3</v>
          </cell>
          <cell r="W247">
            <v>5.0069895381318896E-3</v>
          </cell>
          <cell r="X247">
            <v>8.3617000326076663E-3</v>
          </cell>
          <cell r="Y247">
            <v>1.2030521051310694E-2</v>
          </cell>
          <cell r="Z247">
            <v>1.5513028644137672E-2</v>
          </cell>
          <cell r="AA247">
            <v>1.5513028644137672E-2</v>
          </cell>
          <cell r="AB247">
            <v>12.918012550682995</v>
          </cell>
          <cell r="AC247">
            <v>15.277357952800003</v>
          </cell>
          <cell r="AD247">
            <v>19.891880836800006</v>
          </cell>
          <cell r="AE247">
            <v>26.745179921599991</v>
          </cell>
          <cell r="AF247">
            <v>40.559701763699998</v>
          </cell>
          <cell r="AG247">
            <v>28.482396785699997</v>
          </cell>
          <cell r="AH247">
            <v>23.221572406800007</v>
          </cell>
          <cell r="AI247">
            <v>30.348267029000006</v>
          </cell>
          <cell r="AJ247">
            <v>35.871558878400009</v>
          </cell>
          <cell r="AK247">
            <v>11.671982097600001</v>
          </cell>
          <cell r="AL247">
            <v>6.4548853834999953</v>
          </cell>
          <cell r="AM247">
            <v>10.435336799999998</v>
          </cell>
          <cell r="AN247">
            <v>6.7239652172</v>
          </cell>
          <cell r="AO247">
            <v>7.0897009422000004</v>
          </cell>
          <cell r="AP247">
            <v>4.1218697186000028</v>
          </cell>
          <cell r="AQ247">
            <v>5.2578789730000004</v>
          </cell>
          <cell r="AR247">
            <v>11.215934647200001</v>
          </cell>
          <cell r="AS247">
            <v>21.372488106200002</v>
          </cell>
          <cell r="AT247">
            <v>24.293020013000003</v>
          </cell>
          <cell r="AU247">
            <v>37.963092461500004</v>
          </cell>
          <cell r="AV247">
            <v>24.467829189599996</v>
          </cell>
          <cell r="AW247">
            <v>30.58688568780002</v>
          </cell>
          <cell r="AX247">
            <v>29.917111536000007</v>
          </cell>
          <cell r="AY247">
            <v>27.836302737099999</v>
          </cell>
          <cell r="AZ247">
            <v>16.974627995549994</v>
          </cell>
          <cell r="BA247">
            <v>0</v>
          </cell>
        </row>
        <row r="263">
          <cell r="B263">
            <v>1.2100141294837263</v>
          </cell>
          <cell r="C263">
            <v>1.2567606344856626</v>
          </cell>
          <cell r="D263">
            <v>1.3313139213510934</v>
          </cell>
          <cell r="E263">
            <v>1.3067284386690468</v>
          </cell>
          <cell r="F263">
            <v>1.7946681155436401</v>
          </cell>
          <cell r="G263">
            <v>1.8245613236433817</v>
          </cell>
          <cell r="H263">
            <v>1.9176529477489617</v>
          </cell>
          <cell r="I263">
            <v>1.8397392422950289</v>
          </cell>
          <cell r="J263">
            <v>1.3917985880872543</v>
          </cell>
          <cell r="K263">
            <v>1.0257311226394152</v>
          </cell>
          <cell r="L263">
            <v>1.4790095768727491</v>
          </cell>
          <cell r="M263">
            <v>1.6998316116528531</v>
          </cell>
          <cell r="N263">
            <v>1.5999085050430588</v>
          </cell>
          <cell r="O263">
            <v>1.2483334077668753</v>
          </cell>
          <cell r="P263">
            <v>1.0158489031001257</v>
          </cell>
          <cell r="Q263">
            <v>1.1881932731460485</v>
          </cell>
          <cell r="R263">
            <v>1.2254821921484946</v>
          </cell>
          <cell r="S263">
            <v>1.3166767554151795</v>
          </cell>
          <cell r="T263">
            <v>1.289471915397713</v>
          </cell>
          <cell r="U263">
            <v>1.414661095454707</v>
          </cell>
          <cell r="V263">
            <v>1.357911641146984</v>
          </cell>
          <cell r="W263">
            <v>1.6130223490539877</v>
          </cell>
          <cell r="X263">
            <v>1.2111948362273617</v>
          </cell>
          <cell r="Y263">
            <v>0.99163856158345354</v>
          </cell>
          <cell r="Z263">
            <v>0.97865151982588194</v>
          </cell>
          <cell r="AA263">
            <v>0.97865151982588194</v>
          </cell>
          <cell r="AB263">
            <v>503.0792635531169</v>
          </cell>
          <cell r="AC263">
            <v>476.25447121360008</v>
          </cell>
          <cell r="AD263">
            <v>523.29930087359992</v>
          </cell>
          <cell r="AE263">
            <v>615.83380811680013</v>
          </cell>
          <cell r="AF263">
            <v>909.36112313060016</v>
          </cell>
          <cell r="AG263">
            <v>864.44410779870009</v>
          </cell>
          <cell r="AH263">
            <v>924.06563539680019</v>
          </cell>
          <cell r="AI263">
            <v>1103.7374144214998</v>
          </cell>
          <cell r="AJ263">
            <v>1027.2544901132001</v>
          </cell>
          <cell r="AK263">
            <v>645.62064014359987</v>
          </cell>
          <cell r="AL263">
            <v>603.66076320640002</v>
          </cell>
          <cell r="AM263">
            <v>753.11597606400039</v>
          </cell>
          <cell r="AN263">
            <v>658.89798568440006</v>
          </cell>
          <cell r="AO263">
            <v>673.21562372929998</v>
          </cell>
          <cell r="AP263">
            <v>635.06633798440009</v>
          </cell>
          <cell r="AQ263">
            <v>507.11395386870032</v>
          </cell>
          <cell r="AR263">
            <v>558.09585964480027</v>
          </cell>
          <cell r="AS263">
            <v>560.02777048459984</v>
          </cell>
          <cell r="AT263">
            <v>238.89914361300004</v>
          </cell>
          <cell r="AU263">
            <v>551.17256900050018</v>
          </cell>
          <cell r="AV263">
            <v>514.70060488140007</v>
          </cell>
          <cell r="AW263">
            <v>787.41029361330038</v>
          </cell>
          <cell r="AX263">
            <v>787.7132789759994</v>
          </cell>
          <cell r="AY263">
            <v>505.14674177549966</v>
          </cell>
          <cell r="AZ263">
            <v>419.78666555004986</v>
          </cell>
          <cell r="BA263">
            <v>0</v>
          </cell>
        </row>
        <row r="264">
          <cell r="B264">
            <v>0.87677926157063046</v>
          </cell>
          <cell r="C264">
            <v>0.9162216384385955</v>
          </cell>
          <cell r="D264">
            <v>0.94930318940216285</v>
          </cell>
          <cell r="E264">
            <v>0.9048277510717635</v>
          </cell>
          <cell r="F264">
            <v>1.1766840057185841</v>
          </cell>
          <cell r="G264">
            <v>1.1270842635336544</v>
          </cell>
          <cell r="H264">
            <v>1.0948182252674112</v>
          </cell>
          <cell r="I264">
            <v>1.0776695922587347</v>
          </cell>
          <cell r="J264">
            <v>0.76264782011725285</v>
          </cell>
          <cell r="K264">
            <v>0.58271506275529217</v>
          </cell>
          <cell r="L264">
            <v>0.9078258624690001</v>
          </cell>
          <cell r="M264">
            <v>1.0563859827013986</v>
          </cell>
          <cell r="N264">
            <v>1.0085290770006516</v>
          </cell>
          <cell r="O264">
            <v>0.59670979117579548</v>
          </cell>
          <cell r="P264">
            <v>0.42208608871658526</v>
          </cell>
          <cell r="Q264">
            <v>0.58924763010480641</v>
          </cell>
          <cell r="R264">
            <v>0.52444468992460169</v>
          </cell>
          <cell r="S264">
            <v>0.55692969825236205</v>
          </cell>
          <cell r="T264">
            <v>0.61612189739038403</v>
          </cell>
          <cell r="U264">
            <v>0.59005143775863955</v>
          </cell>
          <cell r="V264">
            <v>0.52091256264481745</v>
          </cell>
          <cell r="W264">
            <v>0.79270756903634121</v>
          </cell>
          <cell r="X264">
            <v>0.60426489219513457</v>
          </cell>
          <cell r="Y264">
            <v>0.44292171403361841</v>
          </cell>
          <cell r="Z264">
            <v>0.4403154014892201</v>
          </cell>
          <cell r="AA264">
            <v>0.4403154014892201</v>
          </cell>
          <cell r="AB264">
            <v>325.02670847186101</v>
          </cell>
          <cell r="AC264">
            <v>301.08795859560007</v>
          </cell>
          <cell r="AD264">
            <v>326.20198192799995</v>
          </cell>
          <cell r="AE264">
            <v>381.80775399200002</v>
          </cell>
          <cell r="AF264">
            <v>559.31562839809999</v>
          </cell>
          <cell r="AG264">
            <v>528.97231761660009</v>
          </cell>
          <cell r="AH264">
            <v>541.80608549759995</v>
          </cell>
          <cell r="AI264">
            <v>638.29372890700029</v>
          </cell>
          <cell r="AJ264">
            <v>546.13883708120011</v>
          </cell>
          <cell r="AK264">
            <v>360.91051437760001</v>
          </cell>
          <cell r="AL264">
            <v>324.36206183330006</v>
          </cell>
          <cell r="AM264">
            <v>384.23517427199982</v>
          </cell>
          <cell r="AN264">
            <v>323.79815397599987</v>
          </cell>
          <cell r="AO264">
            <v>316.91965156039993</v>
          </cell>
          <cell r="AP264">
            <v>321.9128182668</v>
          </cell>
          <cell r="AQ264">
            <v>259.83972411910003</v>
          </cell>
          <cell r="AR264">
            <v>275.59580139299999</v>
          </cell>
          <cell r="AS264">
            <v>264.85287308039995</v>
          </cell>
          <cell r="AT264">
            <v>156.67948017099997</v>
          </cell>
          <cell r="AU264">
            <v>250.87858868800009</v>
          </cell>
          <cell r="AV264">
            <v>234.58754541339997</v>
          </cell>
          <cell r="AW264">
            <v>356.34442197030012</v>
          </cell>
          <cell r="AX264">
            <v>354.08510748000003</v>
          </cell>
          <cell r="AY264">
            <v>276.49470965379999</v>
          </cell>
          <cell r="AZ264">
            <v>228.2958312454499</v>
          </cell>
          <cell r="BA264">
            <v>0</v>
          </cell>
        </row>
        <row r="265">
          <cell r="B265">
            <v>5.0887162615833289E-3</v>
          </cell>
          <cell r="C265">
            <v>3.1837509789905665E-3</v>
          </cell>
          <cell r="D265">
            <v>2.8743625085193751E-3</v>
          </cell>
          <cell r="E265">
            <v>2.5418363110444576E-3</v>
          </cell>
          <cell r="F265">
            <v>2.5908296670626892E-3</v>
          </cell>
          <cell r="G265">
            <v>2.1190650230626983E-3</v>
          </cell>
          <cell r="H265">
            <v>4.4167127349546021E-3</v>
          </cell>
          <cell r="I265">
            <v>4.6543394953778442E-3</v>
          </cell>
          <cell r="J265">
            <v>5.292148740304382E-3</v>
          </cell>
          <cell r="K265">
            <v>6.8585357080728493E-3</v>
          </cell>
          <cell r="L265">
            <v>5.9201921889712964E-3</v>
          </cell>
          <cell r="M265">
            <v>7.3495173249238282E-3</v>
          </cell>
          <cell r="N265">
            <v>1.2488853993384685E-2</v>
          </cell>
          <cell r="O265">
            <v>9.2529644549710459E-3</v>
          </cell>
          <cell r="P265">
            <v>4.0567622367100025E-3</v>
          </cell>
          <cell r="Q265">
            <v>4.0887263944470193E-3</v>
          </cell>
          <cell r="R265">
            <v>5.3924305359221167E-3</v>
          </cell>
          <cell r="S265">
            <v>5.9277555639302391E-3</v>
          </cell>
          <cell r="T265">
            <v>3.1342364439395261E-3</v>
          </cell>
          <cell r="U265">
            <v>2.9104802708364765E-3</v>
          </cell>
          <cell r="V265">
            <v>1.9677882546554554E-3</v>
          </cell>
          <cell r="W265">
            <v>1.3528909564071228E-3</v>
          </cell>
          <cell r="X265">
            <v>1.5675869745833252E-3</v>
          </cell>
          <cell r="Y265">
            <v>3.3452110235189449E-3</v>
          </cell>
          <cell r="Z265">
            <v>2.3182117233566091E-3</v>
          </cell>
          <cell r="AA265">
            <v>2.3182117233566091E-3</v>
          </cell>
          <cell r="AB265">
            <v>1.9630969453019991</v>
          </cell>
          <cell r="AC265">
            <v>1.4105816427999962</v>
          </cell>
          <cell r="AD265">
            <v>1.523414553600007</v>
          </cell>
          <cell r="AE265">
            <v>1.3898386991999905</v>
          </cell>
          <cell r="AF265">
            <v>1.6456013342999984</v>
          </cell>
          <cell r="AG265">
            <v>1.054174449900001</v>
          </cell>
          <cell r="AH265">
            <v>2.4826991356000008</v>
          </cell>
          <cell r="AI265">
            <v>2.4906302074999891</v>
          </cell>
          <cell r="AJ265">
            <v>3.3284880568000061</v>
          </cell>
          <cell r="AK265">
            <v>4.6724600471999977</v>
          </cell>
          <cell r="AL265">
            <v>4.6322277115999952</v>
          </cell>
          <cell r="AM265">
            <v>5.9821701119999977</v>
          </cell>
          <cell r="AN265">
            <v>4.1962945068000161</v>
          </cell>
          <cell r="AO265">
            <v>5.2418224048000237</v>
          </cell>
          <cell r="AP265">
            <v>7.5600039143000002</v>
          </cell>
          <cell r="AQ265">
            <v>3.3345044238000092</v>
          </cell>
          <cell r="AR265">
            <v>5.1092679091000175</v>
          </cell>
          <cell r="AS265">
            <v>5.5980719036000082</v>
          </cell>
          <cell r="AT265">
            <v>2.3671219970000035</v>
          </cell>
          <cell r="AU265">
            <v>2.6274340344999656</v>
          </cell>
          <cell r="AV265">
            <v>1.6991412888000215</v>
          </cell>
          <cell r="AW265">
            <v>2.7688532682999814</v>
          </cell>
          <cell r="AX265">
            <v>3.4893513720000242</v>
          </cell>
          <cell r="AY265">
            <v>4.0598727685999894</v>
          </cell>
          <cell r="AZ265">
            <v>2.5573461853499806</v>
          </cell>
          <cell r="BA265">
            <v>0</v>
          </cell>
        </row>
        <row r="266">
          <cell r="B266">
            <v>2.4653992563371395E-3</v>
          </cell>
          <cell r="C266">
            <v>1.4866142412396108E-3</v>
          </cell>
          <cell r="D266">
            <v>8.3247190693163341E-4</v>
          </cell>
          <cell r="E266">
            <v>8.7484843285795142E-4</v>
          </cell>
          <cell r="F266">
            <v>4.218552214373659E-3</v>
          </cell>
          <cell r="G266">
            <v>1.6101798939345803E-2</v>
          </cell>
          <cell r="H266">
            <v>1.516129474150996E-3</v>
          </cell>
          <cell r="I266">
            <v>4.409961673451702E-4</v>
          </cell>
          <cell r="J266">
            <v>7.8758167212915819E-4</v>
          </cell>
          <cell r="K266">
            <v>1.6527872715617889E-3</v>
          </cell>
          <cell r="L266">
            <v>6.5325953361155924E-4</v>
          </cell>
          <cell r="M266">
            <v>2.7996531612941742E-3</v>
          </cell>
          <cell r="N266">
            <v>3.8257638015033969E-3</v>
          </cell>
          <cell r="O266">
            <v>4.2382522820627782E-3</v>
          </cell>
          <cell r="P266">
            <v>5.021177293612838E-3</v>
          </cell>
          <cell r="Q266">
            <v>8.5269194210616447E-3</v>
          </cell>
          <cell r="R266">
            <v>1.104400289556536E-2</v>
          </cell>
          <cell r="S266">
            <v>7.5509234543558153E-3</v>
          </cell>
          <cell r="T266">
            <v>7.70576078748953E-3</v>
          </cell>
          <cell r="U266">
            <v>6.4053980993001476E-3</v>
          </cell>
          <cell r="V266">
            <v>7.1787049900000986E-3</v>
          </cell>
          <cell r="W266">
            <v>4.3855811871041806E-3</v>
          </cell>
          <cell r="X266">
            <v>2.2582242432032593E-3</v>
          </cell>
          <cell r="Y266">
            <v>2.0927479838831454E-3</v>
          </cell>
          <cell r="Z266">
            <v>3.4558232400001433E-3</v>
          </cell>
          <cell r="AA266">
            <v>3.4558232400001433E-3</v>
          </cell>
          <cell r="AB266">
            <v>0.98555325861900012</v>
          </cell>
          <cell r="AC266">
            <v>1.1887594347999979</v>
          </cell>
          <cell r="AD266">
            <v>0.52848732959999722</v>
          </cell>
          <cell r="AE266">
            <v>0.89002250400000782</v>
          </cell>
          <cell r="AF266">
            <v>1.5024296881999972</v>
          </cell>
          <cell r="AG266">
            <v>5.0515063169999976</v>
          </cell>
          <cell r="AH266">
            <v>0.82137334080001356</v>
          </cell>
          <cell r="AI266">
            <v>0.53258315250001276</v>
          </cell>
          <cell r="AJ266">
            <v>1.1538528956000182</v>
          </cell>
          <cell r="AK266">
            <v>1.1949711884000451</v>
          </cell>
          <cell r="AL266">
            <v>0.87760224589999747</v>
          </cell>
          <cell r="AM266">
            <v>1.4854658400000398</v>
          </cell>
          <cell r="AN266">
            <v>2.2319655599999724</v>
          </cell>
          <cell r="AO266">
            <v>2.6999518697999942</v>
          </cell>
          <cell r="AP266">
            <v>1.7027373430000146</v>
          </cell>
          <cell r="AQ266">
            <v>5.6879796277999928</v>
          </cell>
          <cell r="AR266">
            <v>6.2929821669000106</v>
          </cell>
          <cell r="AS266">
            <v>1.9691168309999776</v>
          </cell>
          <cell r="AT266">
            <v>1.9677951909999722</v>
          </cell>
          <cell r="AU266">
            <v>2.1730648085000235</v>
          </cell>
          <cell r="AV266">
            <v>2.0981939872000255</v>
          </cell>
          <cell r="AW266">
            <v>1.9588894522000559</v>
          </cell>
          <cell r="AX266">
            <v>2.2500019619999998</v>
          </cell>
          <cell r="AY266">
            <v>2.1098130965999977</v>
          </cell>
          <cell r="AZ266">
            <v>2.147742650150009</v>
          </cell>
          <cell r="BA266">
            <v>0</v>
          </cell>
        </row>
        <row r="267">
          <cell r="B267">
            <v>0.1042021511071099</v>
          </cell>
          <cell r="C267">
            <v>0.12316162333223156</v>
          </cell>
          <cell r="D267">
            <v>0.1606244851786558</v>
          </cell>
          <cell r="E267">
            <v>0.16652389120491953</v>
          </cell>
          <cell r="F267">
            <v>0.26311994594307697</v>
          </cell>
          <cell r="G267">
            <v>0.31445093763270215</v>
          </cell>
          <cell r="H267">
            <v>0.42971134314753839</v>
          </cell>
          <cell r="I267">
            <v>0.36035411021451985</v>
          </cell>
          <cell r="J267">
            <v>0.25888472507566129</v>
          </cell>
          <cell r="K267">
            <v>0.23903689874715128</v>
          </cell>
          <cell r="L267">
            <v>0.36447696976686961</v>
          </cell>
          <cell r="M267">
            <v>0.43174704466823483</v>
          </cell>
          <cell r="N267">
            <v>0.35870626713412224</v>
          </cell>
          <cell r="O267">
            <v>0.41150927525624803</v>
          </cell>
          <cell r="P267">
            <v>0.43057240650673811</v>
          </cell>
          <cell r="Q267">
            <v>0.4644012542498307</v>
          </cell>
          <cell r="R267">
            <v>0.57312746663616365</v>
          </cell>
          <cell r="S267">
            <v>0.65466625217905572</v>
          </cell>
          <cell r="T267">
            <v>0.56397780247407481</v>
          </cell>
          <cell r="U267">
            <v>0.60772633853166225</v>
          </cell>
          <cell r="V267">
            <v>0.65819532666210623</v>
          </cell>
          <cell r="W267">
            <v>0.70134106575621069</v>
          </cell>
          <cell r="X267">
            <v>0.50125039164855278</v>
          </cell>
          <cell r="Y267">
            <v>0.45036892443428395</v>
          </cell>
          <cell r="Z267">
            <v>0.43180521642936531</v>
          </cell>
          <cell r="AA267">
            <v>0.43180521642936531</v>
          </cell>
          <cell r="AB267">
            <v>47.183344592285998</v>
          </cell>
          <cell r="AC267">
            <v>47.093259569600022</v>
          </cell>
          <cell r="AD267">
            <v>59.543559211200019</v>
          </cell>
          <cell r="AE267">
            <v>73.648070092800012</v>
          </cell>
          <cell r="AF267">
            <v>122.0172371159</v>
          </cell>
          <cell r="AG267">
            <v>112.60798344510002</v>
          </cell>
          <cell r="AH267">
            <v>138.9857641648</v>
          </cell>
          <cell r="AI267">
            <v>139.45474919550009</v>
          </cell>
          <cell r="AJ267">
            <v>126.60025134080003</v>
          </cell>
          <cell r="AK267">
            <v>106.6375747316</v>
          </cell>
          <cell r="AL267">
            <v>129.73336275179989</v>
          </cell>
          <cell r="AM267">
            <v>175.54118063999996</v>
          </cell>
          <cell r="AN267">
            <v>146.8104445676</v>
          </cell>
          <cell r="AO267">
            <v>179.16512264879998</v>
          </cell>
          <cell r="AP267">
            <v>155.54751988740006</v>
          </cell>
          <cell r="AQ267">
            <v>134.73961385850001</v>
          </cell>
          <cell r="AR267">
            <v>172.61312779639997</v>
          </cell>
          <cell r="AS267">
            <v>198.15395823519992</v>
          </cell>
          <cell r="AT267">
            <v>12.770769482000025</v>
          </cell>
          <cell r="AU267">
            <v>171.87224393049996</v>
          </cell>
          <cell r="AV267">
            <v>175.23854329460005</v>
          </cell>
          <cell r="AW267">
            <v>316.71146136969992</v>
          </cell>
          <cell r="AX267">
            <v>318.40695291600002</v>
          </cell>
          <cell r="AY267">
            <v>128.39235418789997</v>
          </cell>
          <cell r="AZ267">
            <v>120.56921853505001</v>
          </cell>
          <cell r="BA267">
            <v>0</v>
          </cell>
        </row>
        <row r="268">
          <cell r="B268">
            <v>1.9259969030287927E-2</v>
          </cell>
          <cell r="C268">
            <v>2.6268612807099346E-2</v>
          </cell>
          <cell r="D268">
            <v>3.998602354779366E-2</v>
          </cell>
          <cell r="E268">
            <v>4.461715442200391E-2</v>
          </cell>
          <cell r="F268">
            <v>6.6249364910064751E-2</v>
          </cell>
          <cell r="G268">
            <v>5.4781512758757409E-2</v>
          </cell>
          <cell r="H268">
            <v>3.9060264801255642E-2</v>
          </cell>
          <cell r="I268">
            <v>4.3969225135544639E-2</v>
          </cell>
          <cell r="J268">
            <v>3.6456968213306962E-2</v>
          </cell>
          <cell r="K268">
            <v>1.3491443823657696E-2</v>
          </cell>
          <cell r="L268">
            <v>9.3478550739021157E-3</v>
          </cell>
          <cell r="M268">
            <v>1.1365947548592773E-2</v>
          </cell>
          <cell r="N268">
            <v>3.0683941848448758E-2</v>
          </cell>
          <cell r="O268">
            <v>5.0555841973422277E-2</v>
          </cell>
          <cell r="P268">
            <v>3.8805966295013916E-3</v>
          </cell>
          <cell r="Q268">
            <v>4.1965442810299961E-3</v>
          </cell>
          <cell r="R268">
            <v>4.7867172770874131E-3</v>
          </cell>
          <cell r="S268">
            <v>5.0206986160819325E-3</v>
          </cell>
          <cell r="T268">
            <v>6.5999421649300845E-3</v>
          </cell>
          <cell r="U268">
            <v>4.230843003617285E-3</v>
          </cell>
          <cell r="V268">
            <v>7.8207082794870542E-3</v>
          </cell>
          <cell r="W268">
            <v>6.2334192930155567E-3</v>
          </cell>
          <cell r="X268">
            <v>8.8493612245039519E-3</v>
          </cell>
          <cell r="Y268">
            <v>1.2789340355070958E-2</v>
          </cell>
          <cell r="Z268">
            <v>1.621240926255604E-2</v>
          </cell>
          <cell r="AA268">
            <v>1.621240926255604E-2</v>
          </cell>
          <cell r="AB268">
            <v>16.268812167320995</v>
          </cell>
          <cell r="AC268">
            <v>18.974812102400001</v>
          </cell>
          <cell r="AD268">
            <v>25.481500209600007</v>
          </cell>
          <cell r="AE268">
            <v>34.071094691199988</v>
          </cell>
          <cell r="AF268">
            <v>48.196237716900001</v>
          </cell>
          <cell r="AG268">
            <v>35.696928953399997</v>
          </cell>
          <cell r="AH268">
            <v>29.590269417200009</v>
          </cell>
          <cell r="AI268">
            <v>40.437121919500001</v>
          </cell>
          <cell r="AJ268">
            <v>43.361079861200011</v>
          </cell>
          <cell r="AK268">
            <v>13.9483598584</v>
          </cell>
          <cell r="AL268">
            <v>7.4870043125999954</v>
          </cell>
          <cell r="AM268">
            <v>13.064645231999998</v>
          </cell>
          <cell r="AN268">
            <v>8.9660660671999999</v>
          </cell>
          <cell r="AO268">
            <v>8.6476518998000014</v>
          </cell>
          <cell r="AP268">
            <v>5.4078163675000033</v>
          </cell>
          <cell r="AQ268">
            <v>6.4641817068000007</v>
          </cell>
          <cell r="AR268">
            <v>12.476032393400001</v>
          </cell>
          <cell r="AS268">
            <v>23.8671631594</v>
          </cell>
          <cell r="AT268">
            <v>27.409681375000005</v>
          </cell>
          <cell r="AU268">
            <v>41.941402517000007</v>
          </cell>
          <cell r="AV268">
            <v>28.018588613999995</v>
          </cell>
          <cell r="AW268">
            <v>34.399858449000021</v>
          </cell>
          <cell r="AX268">
            <v>32.60785717800001</v>
          </cell>
          <cell r="AY268">
            <v>30.555579765699996</v>
          </cell>
          <cell r="AZ268">
            <v>18.217259625799993</v>
          </cell>
          <cell r="BA268">
            <v>0</v>
          </cell>
        </row>
        <row r="269">
          <cell r="B269">
            <v>2.7184484285944091E-4</v>
          </cell>
          <cell r="C269">
            <v>5.2794127257977224E-5</v>
          </cell>
          <cell r="D269">
            <v>1.3603874999999995E-5</v>
          </cell>
          <cell r="E269">
            <v>1.023195238095238E-5</v>
          </cell>
          <cell r="F269">
            <v>2.0031971403169953E-4</v>
          </cell>
          <cell r="G269">
            <v>2.7027994232725492E-4</v>
          </cell>
          <cell r="H269">
            <v>3.6449889509325688E-4</v>
          </cell>
          <cell r="I269">
            <v>4.06314344187755E-5</v>
          </cell>
          <cell r="J269">
            <v>4.1836348876439809E-4</v>
          </cell>
          <cell r="K269">
            <v>5.7807405062513259E-4</v>
          </cell>
          <cell r="L269">
            <v>1.5340246709366653E-3</v>
          </cell>
          <cell r="M269">
            <v>1.1408804431985475E-3</v>
          </cell>
          <cell r="N269">
            <v>6.7281771121560652E-4</v>
          </cell>
          <cell r="O269">
            <v>1.102917646636995E-3</v>
          </cell>
          <cell r="P269">
            <v>5.5981132456936293E-4</v>
          </cell>
          <cell r="Q269">
            <v>1.7572159099442931E-4</v>
          </cell>
          <cell r="R269">
            <v>1.7020239709301468E-3</v>
          </cell>
          <cell r="S269">
            <v>2.7508209018970239E-4</v>
          </cell>
          <cell r="T269">
            <v>1.3844044099953871E-4</v>
          </cell>
          <cell r="U269">
            <v>7.1039283142957932E-3</v>
          </cell>
          <cell r="V269">
            <v>3.9468403600000004E-3</v>
          </cell>
          <cell r="W269">
            <v>4.8954791768253967E-3</v>
          </cell>
          <cell r="X269">
            <v>4.2658595111917533E-3</v>
          </cell>
          <cell r="Y269">
            <v>6.2936290487012984E-4</v>
          </cell>
          <cell r="Z269">
            <v>1.1736670947058822E-3</v>
          </cell>
          <cell r="AA269">
            <v>1.1736670947058822E-3</v>
          </cell>
          <cell r="AB269">
            <v>0.22115174394599998</v>
          </cell>
          <cell r="AC269">
            <v>7.6242428000000001E-2</v>
          </cell>
          <cell r="AD269">
            <v>3.5622643199999998E-2</v>
          </cell>
          <cell r="AE269">
            <v>2.7149931200000001E-2</v>
          </cell>
          <cell r="AF269">
            <v>0.16221451119999999</v>
          </cell>
          <cell r="AG269">
            <v>0.12269314200000001</v>
          </cell>
          <cell r="AH269">
            <v>0.41271195320000004</v>
          </cell>
          <cell r="AI269">
            <v>0.1108337055</v>
          </cell>
          <cell r="AJ269">
            <v>0.4134315844</v>
          </cell>
          <cell r="AK269">
            <v>0.48878952759999988</v>
          </cell>
          <cell r="AL269">
            <v>0.79249596500000019</v>
          </cell>
          <cell r="AM269">
            <v>0.86523657600000003</v>
          </cell>
          <cell r="AN269">
            <v>0.36680738159999998</v>
          </cell>
          <cell r="AO269">
            <v>0.20510887870000027</v>
          </cell>
          <cell r="AP269">
            <v>0.66584800620000006</v>
          </cell>
          <cell r="AQ269">
            <v>0.17490379900000011</v>
          </cell>
          <cell r="AR269">
            <v>0.22896965009999987</v>
          </cell>
          <cell r="AS269">
            <v>0.31342542000000001</v>
          </cell>
          <cell r="AT269">
            <v>0.33827146799999991</v>
          </cell>
          <cell r="AU269">
            <v>0.33578394950000001</v>
          </cell>
          <cell r="AV269">
            <v>0.4804127466</v>
          </cell>
          <cell r="AW269">
            <v>0.5329790242000001</v>
          </cell>
          <cell r="AX269">
            <v>0.62045287199999977</v>
          </cell>
          <cell r="AY269">
            <v>0.91468248299999999</v>
          </cell>
          <cell r="AZ269">
            <v>1.3726604967000002</v>
          </cell>
          <cell r="BA269">
            <v>0</v>
          </cell>
        </row>
        <row r="273">
          <cell r="B273">
            <v>9.0560017768210493E-4</v>
          </cell>
          <cell r="C273">
            <v>1.0156980041421929E-3</v>
          </cell>
          <cell r="D273">
            <v>7.8459870862095473E-4</v>
          </cell>
          <cell r="E273">
            <v>1.2396632756614958E-3</v>
          </cell>
          <cell r="F273">
            <v>7.006644903957423E-3</v>
          </cell>
          <cell r="G273">
            <v>5.945823769569294E-3</v>
          </cell>
          <cell r="H273">
            <v>6.7870041112719796E-3</v>
          </cell>
          <cell r="I273">
            <v>1.288312917524272E-2</v>
          </cell>
          <cell r="J273">
            <v>1.7539463135114432E-2</v>
          </cell>
          <cell r="K273">
            <v>6.7772130285036992E-3</v>
          </cell>
          <cell r="L273">
            <v>8.4707474541287353E-3</v>
          </cell>
          <cell r="M273">
            <v>6.7205924760730864E-3</v>
          </cell>
          <cell r="N273">
            <v>1.1153281460582941E-2</v>
          </cell>
          <cell r="O273">
            <v>5.4527375894730312E-3</v>
          </cell>
          <cell r="P273">
            <v>4.801533360290689E-3</v>
          </cell>
          <cell r="Q273">
            <v>1.1714035635068416E-3</v>
          </cell>
          <cell r="R273">
            <v>2.2287023820675347E-3</v>
          </cell>
          <cell r="S273">
            <v>7.2321409199774798E-4</v>
          </cell>
          <cell r="T273">
            <v>3.2638500798707064E-4</v>
          </cell>
          <cell r="U273">
            <v>3.8267421888888911E-4</v>
          </cell>
          <cell r="V273">
            <v>5.4858271111111047E-4</v>
          </cell>
          <cell r="W273">
            <v>8.275529183783784E-4</v>
          </cell>
          <cell r="X273">
            <v>2.5697385714285818E-4</v>
          </cell>
          <cell r="Y273">
            <v>5.3203114689655197E-4</v>
          </cell>
          <cell r="Z273">
            <v>1.0844983599999985E-3</v>
          </cell>
          <cell r="AA273">
            <v>1.0844983599999985E-3</v>
          </cell>
          <cell r="AB273">
            <v>0.998506930944</v>
          </cell>
          <cell r="AC273">
            <v>1.2079987139999999</v>
          </cell>
          <cell r="AD273">
            <v>1.1611306080000001</v>
          </cell>
          <cell r="AE273">
            <v>1.2175806943999998</v>
          </cell>
          <cell r="AF273">
            <v>5.6941127131</v>
          </cell>
          <cell r="AG273">
            <v>4.7783343035999994</v>
          </cell>
          <cell r="AH273">
            <v>6.4471807996000008</v>
          </cell>
          <cell r="AI273">
            <v>12.112218604999999</v>
          </cell>
          <cell r="AJ273">
            <v>19.028883882399999</v>
          </cell>
          <cell r="AK273">
            <v>5.6967551387999995</v>
          </cell>
          <cell r="AL273">
            <v>6.2008762782999991</v>
          </cell>
          <cell r="AM273">
            <v>6.5166591359999995</v>
          </cell>
          <cell r="AN273">
            <v>9.2411485539999987</v>
          </cell>
          <cell r="AO273">
            <v>4.5197610195999998</v>
          </cell>
          <cell r="AP273">
            <v>4.3817725353999997</v>
          </cell>
          <cell r="AQ273">
            <v>0.88389820080000003</v>
          </cell>
          <cell r="AR273">
            <v>2.0472042374999999</v>
          </cell>
          <cell r="AS273">
            <v>0.42567075319999997</v>
          </cell>
          <cell r="AT273">
            <v>0.42325386599999998</v>
          </cell>
          <cell r="AU273">
            <v>0.47436461549999992</v>
          </cell>
          <cell r="AV273">
            <v>0.5967298258</v>
          </cell>
          <cell r="AW273">
            <v>1.1492615228999998</v>
          </cell>
          <cell r="AX273">
            <v>0.55180569599999996</v>
          </cell>
          <cell r="AY273">
            <v>0.72533171480000014</v>
          </cell>
          <cell r="AZ273">
            <v>0.70142268175000044</v>
          </cell>
          <cell r="BA273">
            <v>0</v>
          </cell>
        </row>
      </sheetData>
      <sheetData sheetId="33"/>
      <sheetData sheetId="34">
        <row r="75">
          <cell r="B75">
            <v>0.15402299999999999</v>
          </cell>
          <cell r="C75">
            <v>0.12373099999999999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2.5399999999999034E-4</v>
          </cell>
          <cell r="L75">
            <v>0</v>
          </cell>
          <cell r="M75">
            <v>0</v>
          </cell>
          <cell r="N75">
            <v>0</v>
          </cell>
          <cell r="O75">
            <v>1.2000000000000205E-4</v>
          </cell>
          <cell r="P75">
            <v>3.1899999999999984E-4</v>
          </cell>
          <cell r="Q75">
            <v>0</v>
          </cell>
          <cell r="R75">
            <v>0</v>
          </cell>
          <cell r="S75">
            <v>5.9268000000000001E-2</v>
          </cell>
          <cell r="T75">
            <v>6.3981999999999997E-2</v>
          </cell>
          <cell r="U75">
            <v>0</v>
          </cell>
          <cell r="V75">
            <v>0</v>
          </cell>
          <cell r="W75">
            <v>0</v>
          </cell>
          <cell r="X75">
            <v>6.6969000000000001E-2</v>
          </cell>
          <cell r="Y75">
            <v>4.4395999999999998E-2</v>
          </cell>
          <cell r="Z75">
            <v>6.2594999999999998E-2</v>
          </cell>
          <cell r="AA75">
            <v>6.2594999999999998E-2</v>
          </cell>
          <cell r="AB75">
            <v>12.406712400851999</v>
          </cell>
          <cell r="AC75">
            <v>9.9256571639999986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0.1104374744</v>
          </cell>
          <cell r="AL75">
            <v>0</v>
          </cell>
          <cell r="AM75">
            <v>0</v>
          </cell>
          <cell r="AN75">
            <v>0</v>
          </cell>
          <cell r="AO75">
            <v>1.341381E-2</v>
          </cell>
          <cell r="AP75">
            <v>3.7374690500000002E-2</v>
          </cell>
          <cell r="AQ75">
            <v>0</v>
          </cell>
          <cell r="AR75">
            <v>0</v>
          </cell>
          <cell r="AS75">
            <v>0</v>
          </cell>
          <cell r="AT75">
            <v>9.332254914</v>
          </cell>
          <cell r="AU75">
            <v>0</v>
          </cell>
          <cell r="AV75">
            <v>0</v>
          </cell>
          <cell r="AW75">
            <v>0.98666510960000009</v>
          </cell>
          <cell r="AX75">
            <v>10.403418869999999</v>
          </cell>
          <cell r="AY75">
            <v>6.3611711195999998</v>
          </cell>
          <cell r="AZ75">
            <v>10.22615915035</v>
          </cell>
          <cell r="BA75">
            <v>0</v>
          </cell>
        </row>
        <row r="112">
          <cell r="B112">
            <v>2.2047999999999998E-2</v>
          </cell>
          <cell r="C112">
            <v>2.6880999999999999E-2</v>
          </cell>
          <cell r="D112">
            <v>2.9880000000000004E-2</v>
          </cell>
          <cell r="E112">
            <v>3.3068E-2</v>
          </cell>
          <cell r="F112">
            <v>3.6611999999999999E-2</v>
          </cell>
          <cell r="G112">
            <v>3.0413000000000003E-2</v>
          </cell>
          <cell r="H112">
            <v>2.0058999999999997E-2</v>
          </cell>
          <cell r="I112">
            <v>1.2039000000000001E-2</v>
          </cell>
          <cell r="J112">
            <v>1.2434000000000001E-2</v>
          </cell>
          <cell r="K112">
            <v>1.1701E-2</v>
          </cell>
          <cell r="L112">
            <v>7.7209999999999987E-3</v>
          </cell>
          <cell r="M112">
            <v>7.7509999999999992E-3</v>
          </cell>
          <cell r="N112">
            <v>5.019E-3</v>
          </cell>
          <cell r="O112">
            <v>3.7459999999999998E-3</v>
          </cell>
          <cell r="P112">
            <v>7.5910000000000005E-3</v>
          </cell>
          <cell r="Q112">
            <v>2.2739999999999995E-3</v>
          </cell>
          <cell r="R112">
            <v>3.873999999999999E-3</v>
          </cell>
          <cell r="S112">
            <v>2.1947999999999999E-2</v>
          </cell>
          <cell r="T112">
            <v>9.6369999999999997E-3</v>
          </cell>
          <cell r="U112">
            <v>4.3439999999999998E-3</v>
          </cell>
          <cell r="V112">
            <v>7.8869999999999999E-3</v>
          </cell>
          <cell r="W112">
            <v>8.1029999999999991E-3</v>
          </cell>
          <cell r="X112">
            <v>1.1892E-2</v>
          </cell>
          <cell r="Y112">
            <v>1.5733E-2</v>
          </cell>
          <cell r="Z112">
            <v>2.4032000000000001E-2</v>
          </cell>
          <cell r="AA112">
            <v>2.4032000000000001E-2</v>
          </cell>
          <cell r="AB112">
            <v>4.4558573141010003</v>
          </cell>
          <cell r="AC112">
            <v>5.8440694272</v>
          </cell>
          <cell r="AD112">
            <v>7.9024368815999999</v>
          </cell>
          <cell r="AE112">
            <v>12.473737875200001</v>
          </cell>
          <cell r="AF112">
            <v>17.5783358009</v>
          </cell>
          <cell r="AG112">
            <v>14.964842220900001</v>
          </cell>
          <cell r="AH112">
            <v>10.182048380400001</v>
          </cell>
          <cell r="AI112">
            <v>7.0097977670000002</v>
          </cell>
          <cell r="AJ112">
            <v>7.9550291828000006</v>
          </cell>
          <cell r="AK112">
            <v>7.244186708</v>
          </cell>
          <cell r="AL112">
            <v>4.5431646201000007</v>
          </cell>
          <cell r="AM112">
            <v>4.8776918880000002</v>
          </cell>
          <cell r="AN112">
            <v>3.0026367008000001</v>
          </cell>
          <cell r="AO112">
            <v>2.3565447813000002</v>
          </cell>
          <cell r="AP112">
            <v>4.5974097570000003</v>
          </cell>
          <cell r="AQ112">
            <v>1.3832314019999998</v>
          </cell>
          <cell r="AR112">
            <v>2.4756847917</v>
          </cell>
          <cell r="AS112">
            <v>8.8601681882999994</v>
          </cell>
          <cell r="AT112">
            <v>4.1432987570000002</v>
          </cell>
          <cell r="AU112">
            <v>1.2965590005000001</v>
          </cell>
          <cell r="AV112">
            <v>2.2925336062000001</v>
          </cell>
          <cell r="AW112">
            <v>3.0998519692000004</v>
          </cell>
          <cell r="AX112">
            <v>3.7778660009999996</v>
          </cell>
          <cell r="AY112">
            <v>7.2941567676999997</v>
          </cell>
          <cell r="AZ112">
            <v>10.3628015064</v>
          </cell>
          <cell r="BA112">
            <v>0</v>
          </cell>
        </row>
        <row r="130">
          <cell r="B130">
            <v>0</v>
          </cell>
          <cell r="C130">
            <v>1.194E-3</v>
          </cell>
          <cell r="D130">
            <v>6.6E-4</v>
          </cell>
          <cell r="E130">
            <v>1.6899999999999999E-4</v>
          </cell>
          <cell r="F130">
            <v>1.081E-2</v>
          </cell>
          <cell r="G130">
            <v>3.1011999999999998E-2</v>
          </cell>
          <cell r="H130">
            <v>1.7458000000000001E-2</v>
          </cell>
          <cell r="I130">
            <v>1.0657E-2</v>
          </cell>
          <cell r="J130">
            <v>1.7073999999999999E-2</v>
          </cell>
          <cell r="K130">
            <v>1.8346999999999999E-2</v>
          </cell>
          <cell r="L130">
            <v>1.2046119999999999E-2</v>
          </cell>
          <cell r="M130">
            <v>0</v>
          </cell>
          <cell r="N130">
            <v>1.7017999999999998E-2</v>
          </cell>
          <cell r="O130">
            <v>3.0349000000000001E-2</v>
          </cell>
          <cell r="P130">
            <v>1.2445999999999999E-2</v>
          </cell>
          <cell r="Q130">
            <v>7.4819999999999999E-3</v>
          </cell>
          <cell r="R130">
            <v>9.5599999999999993E-4</v>
          </cell>
          <cell r="S130">
            <v>1.0442E-2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3.5279999999999999E-3</v>
          </cell>
          <cell r="Y130">
            <v>3.0600000000000001E-4</v>
          </cell>
          <cell r="Z130">
            <v>2.7499999999999996E-4</v>
          </cell>
          <cell r="AA130">
            <v>2.7499999999999996E-4</v>
          </cell>
          <cell r="AB130">
            <v>0</v>
          </cell>
          <cell r="AC130">
            <v>0.29330362639999996</v>
          </cell>
          <cell r="AD130">
            <v>0.18676167360000001</v>
          </cell>
          <cell r="AE130">
            <v>0.12243543200000001</v>
          </cell>
          <cell r="AF130">
            <v>3.4597473869000002</v>
          </cell>
          <cell r="AG130">
            <v>10.4881598679</v>
          </cell>
          <cell r="AH130">
            <v>6.631150056000001</v>
          </cell>
          <cell r="AI130">
            <v>4.3414726410000002</v>
          </cell>
          <cell r="AJ130">
            <v>9.4619696804000011</v>
          </cell>
          <cell r="AK130">
            <v>9.023925006799999</v>
          </cell>
          <cell r="AL130">
            <v>5.4849498542999999</v>
          </cell>
          <cell r="AM130">
            <v>0</v>
          </cell>
          <cell r="AN130">
            <v>7.9386725615999998</v>
          </cell>
          <cell r="AO130">
            <v>14.1923940159</v>
          </cell>
          <cell r="AP130">
            <v>5.6941755165000005</v>
          </cell>
          <cell r="AQ130">
            <v>3.1977731624999999</v>
          </cell>
          <cell r="AR130">
            <v>0.41706220959999996</v>
          </cell>
          <cell r="AS130">
            <v>4.5324908342999999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1.2104456129999999</v>
          </cell>
          <cell r="AY130">
            <v>5.8007419799999994E-2</v>
          </cell>
          <cell r="AZ130">
            <v>4.4760080300000005E-2</v>
          </cell>
          <cell r="BA130">
            <v>0</v>
          </cell>
        </row>
        <row r="171">
          <cell r="B171">
            <v>1.9381839999999997E-2</v>
          </cell>
          <cell r="C171">
            <v>8.8751666666666666E-3</v>
          </cell>
          <cell r="D171">
            <v>5.3718199999999959E-3</v>
          </cell>
          <cell r="E171">
            <v>7.7870000000000023E-3</v>
          </cell>
          <cell r="F171">
            <v>5.5434200000000003E-3</v>
          </cell>
          <cell r="G171">
            <v>4.248E-3</v>
          </cell>
          <cell r="H171">
            <v>3.6065600000000004E-3</v>
          </cell>
          <cell r="I171">
            <v>2.2201400000000007E-3</v>
          </cell>
          <cell r="J171">
            <v>2.4080999999999998E-3</v>
          </cell>
          <cell r="K171">
            <v>1.957E-3</v>
          </cell>
          <cell r="L171">
            <v>4.3149999999999994E-3</v>
          </cell>
          <cell r="M171">
            <v>6.2719999999999998E-3</v>
          </cell>
          <cell r="N171">
            <v>3.0268647058823528E-3</v>
          </cell>
          <cell r="O171">
            <v>3.1120000000000002E-3</v>
          </cell>
          <cell r="P171">
            <v>4.2210000000000008E-3</v>
          </cell>
          <cell r="Q171">
            <v>3.0077466666666667E-3</v>
          </cell>
          <cell r="R171">
            <v>4.0159999999999987E-3</v>
          </cell>
          <cell r="S171">
            <v>7.3946999999999988E-3</v>
          </cell>
          <cell r="T171">
            <v>1.103734E-2</v>
          </cell>
          <cell r="U171">
            <v>3.8763800000000005E-3</v>
          </cell>
          <cell r="V171">
            <v>1.7000000000000001E-4</v>
          </cell>
          <cell r="W171">
            <v>2.8862912000000001E-3</v>
          </cell>
          <cell r="X171">
            <v>4.6540000000000002E-3</v>
          </cell>
          <cell r="Y171">
            <v>3.2720153999999998E-3</v>
          </cell>
          <cell r="Z171">
            <v>4.7894042553191485E-4</v>
          </cell>
          <cell r="AA171">
            <v>4.7894042553191485E-4</v>
          </cell>
          <cell r="AB171">
            <v>1.584631740744</v>
          </cell>
          <cell r="AC171">
            <v>1.2545914083999998</v>
          </cell>
          <cell r="AD171">
            <v>1.1435736528</v>
          </cell>
          <cell r="AE171">
            <v>1.6750956656</v>
          </cell>
          <cell r="AF171">
            <v>1.8390850037000002</v>
          </cell>
          <cell r="AG171">
            <v>1.8934443099000002</v>
          </cell>
          <cell r="AH171">
            <v>1.4984091836000002</v>
          </cell>
          <cell r="AI171">
            <v>1.1521944255000001</v>
          </cell>
          <cell r="AJ171">
            <v>1.1989299740000001</v>
          </cell>
          <cell r="AK171">
            <v>1.097791288</v>
          </cell>
          <cell r="AL171">
            <v>4.1089912416000001</v>
          </cell>
          <cell r="AM171">
            <v>5.0073650399999998</v>
          </cell>
          <cell r="AN171">
            <v>1.8318575615999999</v>
          </cell>
          <cell r="AO171">
            <v>1.7676599289000001</v>
          </cell>
          <cell r="AP171">
            <v>2.1895686035000002</v>
          </cell>
          <cell r="AQ171">
            <v>1.2771620925</v>
          </cell>
          <cell r="AR171">
            <v>1.8361965616</v>
          </cell>
          <cell r="AS171">
            <v>2.9519580662</v>
          </cell>
          <cell r="AT171">
            <v>3.1738489250000002</v>
          </cell>
          <cell r="AU171">
            <v>0.31253641250000003</v>
          </cell>
          <cell r="AV171">
            <v>5.2465814800000003E-2</v>
          </cell>
          <cell r="AW171">
            <v>1.2635907665000001</v>
          </cell>
          <cell r="AX171">
            <v>1.9974862439999999</v>
          </cell>
          <cell r="AY171">
            <v>1.0635742491</v>
          </cell>
          <cell r="AZ171">
            <v>0.15433495560000002</v>
          </cell>
          <cell r="BA171">
            <v>0</v>
          </cell>
        </row>
        <row r="172">
          <cell r="B172">
            <v>5.1549999999999999E-3</v>
          </cell>
          <cell r="C172">
            <v>8.2529999999999999E-3</v>
          </cell>
          <cell r="D172">
            <v>6.6889999999999988E-3</v>
          </cell>
          <cell r="E172">
            <v>5.4229999999999999E-3</v>
          </cell>
          <cell r="F172">
            <v>5.2259999999999997E-3</v>
          </cell>
          <cell r="G172">
            <v>7.6470000000000002E-3</v>
          </cell>
          <cell r="H172">
            <v>9.2619999999999994E-3</v>
          </cell>
          <cell r="I172">
            <v>1.1390999999999998E-2</v>
          </cell>
          <cell r="J172">
            <v>8.6379999999999998E-3</v>
          </cell>
          <cell r="K172">
            <v>9.4619999999999999E-3</v>
          </cell>
          <cell r="L172">
            <v>6.0699999999999999E-3</v>
          </cell>
          <cell r="M172">
            <v>4.8549999999999999E-3</v>
          </cell>
          <cell r="N172">
            <v>5.363999999999999E-3</v>
          </cell>
          <cell r="O172">
            <v>5.5409999999999991E-3</v>
          </cell>
          <cell r="P172">
            <v>3.7929999999999999E-3</v>
          </cell>
          <cell r="Q172">
            <v>9.7429999999999982E-3</v>
          </cell>
          <cell r="R172">
            <v>6.1980000000000004E-3</v>
          </cell>
          <cell r="S172">
            <v>5.5888999999999999E-3</v>
          </cell>
          <cell r="T172">
            <v>4.801999999999999E-3</v>
          </cell>
          <cell r="U172">
            <v>0</v>
          </cell>
          <cell r="V172">
            <v>0</v>
          </cell>
          <cell r="W172">
            <v>3.8739999999999998E-3</v>
          </cell>
          <cell r="X172">
            <v>4.6169999999999996E-3</v>
          </cell>
          <cell r="Y172">
            <v>5.6259999999999999E-3</v>
          </cell>
          <cell r="Z172">
            <v>5.3869999999999994E-3</v>
          </cell>
          <cell r="AA172">
            <v>5.3869999999999994E-3</v>
          </cell>
          <cell r="AB172">
            <v>1.6748419460669999</v>
          </cell>
          <cell r="AC172">
            <v>2.3270177768</v>
          </cell>
          <cell r="AD172">
            <v>1.8740335775999999</v>
          </cell>
          <cell r="AE172">
            <v>1.5652335216000002</v>
          </cell>
          <cell r="AF172">
            <v>1.6553236567</v>
          </cell>
          <cell r="AG172">
            <v>1.3141726884</v>
          </cell>
          <cell r="AH172">
            <v>4.3255181436000001</v>
          </cell>
          <cell r="AI172">
            <v>5.2051685934999998</v>
          </cell>
          <cell r="AJ172">
            <v>3.8939650620000004</v>
          </cell>
          <cell r="AK172">
            <v>3.6691608799999997</v>
          </cell>
          <cell r="AL172">
            <v>2.4496085745</v>
          </cell>
          <cell r="AM172">
            <v>2.2136948159999998</v>
          </cell>
          <cell r="AN172">
            <v>2.6388558592</v>
          </cell>
          <cell r="AO172">
            <v>3.0888431840999999</v>
          </cell>
          <cell r="AP172">
            <v>2.1571943870000001</v>
          </cell>
          <cell r="AQ172">
            <v>4.8300085399999997</v>
          </cell>
          <cell r="AR172">
            <v>2.7363663831</v>
          </cell>
          <cell r="AS172">
            <v>2.9683590507999997</v>
          </cell>
          <cell r="AT172">
            <v>2.5433543599999999</v>
          </cell>
          <cell r="AU172">
            <v>0</v>
          </cell>
          <cell r="AV172">
            <v>0</v>
          </cell>
          <cell r="AW172">
            <v>1.6791028440000002</v>
          </cell>
          <cell r="AX172">
            <v>2.1878096759999996</v>
          </cell>
          <cell r="AY172">
            <v>3.2092443349999997</v>
          </cell>
          <cell r="AZ172">
            <v>3.1031354515</v>
          </cell>
          <cell r="BA172">
            <v>0</v>
          </cell>
        </row>
        <row r="225">
          <cell r="B225">
            <v>0.28260111999999998</v>
          </cell>
          <cell r="C225">
            <v>0.24252227999999998</v>
          </cell>
          <cell r="D225">
            <v>8.5676280000000007E-2</v>
          </cell>
          <cell r="E225">
            <v>0.13228099999999995</v>
          </cell>
          <cell r="F225">
            <v>0.17684228000000002</v>
          </cell>
          <cell r="G225">
            <v>0.26407295999999997</v>
          </cell>
          <cell r="H225">
            <v>0.24187225999999989</v>
          </cell>
          <cell r="I225">
            <v>0.21799699999999997</v>
          </cell>
          <cell r="J225">
            <v>0.17938899999999997</v>
          </cell>
          <cell r="K225">
            <v>0.10447378500000001</v>
          </cell>
          <cell r="L225">
            <v>0.16363869333333328</v>
          </cell>
          <cell r="M225">
            <v>0.23678411166666666</v>
          </cell>
          <cell r="N225">
            <v>0.27233768000000003</v>
          </cell>
          <cell r="O225">
            <v>0.40671641999999997</v>
          </cell>
          <cell r="P225">
            <v>0.37151107142857143</v>
          </cell>
          <cell r="Q225">
            <v>0.24806000000000003</v>
          </cell>
          <cell r="R225">
            <v>0.28184299999999995</v>
          </cell>
          <cell r="S225">
            <v>0.71635366</v>
          </cell>
          <cell r="T225">
            <v>1.0758959999999997</v>
          </cell>
          <cell r="U225">
            <v>0.69285799999999997</v>
          </cell>
          <cell r="V225">
            <v>0.60227200420000004</v>
          </cell>
          <cell r="W225">
            <v>0.63202900000000017</v>
          </cell>
          <cell r="X225">
            <v>1.1298880599999999</v>
          </cell>
          <cell r="Y225">
            <v>1.15137</v>
          </cell>
          <cell r="Z225">
            <v>0.74221000000000004</v>
          </cell>
          <cell r="AA225">
            <v>0.74221000000000004</v>
          </cell>
          <cell r="AB225">
            <v>13.09677692322</v>
          </cell>
          <cell r="AC225">
            <v>10.505704146799999</v>
          </cell>
          <cell r="AD225">
            <v>4.9302808607999999</v>
          </cell>
          <cell r="AE225">
            <v>8.8585765184000014</v>
          </cell>
          <cell r="AF225">
            <v>13.057367568</v>
          </cell>
          <cell r="AG225">
            <v>19.298410774500002</v>
          </cell>
          <cell r="AH225">
            <v>19.399888875200002</v>
          </cell>
          <cell r="AI225">
            <v>23.378434412500003</v>
          </cell>
          <cell r="AJ225">
            <v>20.171380731200003</v>
          </cell>
          <cell r="AK225">
            <v>9.9160502451999992</v>
          </cell>
          <cell r="AL225">
            <v>15.419923298100001</v>
          </cell>
          <cell r="AM225">
            <v>23.936479823999999</v>
          </cell>
          <cell r="AN225">
            <v>22.798796556799999</v>
          </cell>
          <cell r="AO225">
            <v>32.250444874499998</v>
          </cell>
          <cell r="AP225">
            <v>30.922649574000001</v>
          </cell>
          <cell r="AQ225">
            <v>16.935459036999998</v>
          </cell>
          <cell r="AR225">
            <v>19.603568704600001</v>
          </cell>
          <cell r="AS225">
            <v>37.157979429999997</v>
          </cell>
          <cell r="AT225">
            <v>70.398528974000001</v>
          </cell>
          <cell r="AU225">
            <v>44.707600815500001</v>
          </cell>
          <cell r="AV225">
            <v>38.596288080400001</v>
          </cell>
          <cell r="AW225">
            <v>45.864172849700005</v>
          </cell>
          <cell r="AX225">
            <v>77.826987809999991</v>
          </cell>
          <cell r="AY225">
            <v>95.647920458199991</v>
          </cell>
          <cell r="AZ225">
            <v>65.30382857955</v>
          </cell>
          <cell r="BA225">
            <v>0</v>
          </cell>
        </row>
        <row r="263">
          <cell r="B263">
            <v>0.67362004666666675</v>
          </cell>
          <cell r="C263">
            <v>0.51265800666666661</v>
          </cell>
          <cell r="D263">
            <v>0.20975458000000005</v>
          </cell>
          <cell r="E263">
            <v>0.22223623999999995</v>
          </cell>
          <cell r="F263">
            <v>0.25130998000000004</v>
          </cell>
          <cell r="G263">
            <v>0.35837726399999992</v>
          </cell>
          <cell r="H263">
            <v>0.32162016599999987</v>
          </cell>
          <cell r="I263">
            <v>0.29536128</v>
          </cell>
          <cell r="J263">
            <v>0.24969011846153838</v>
          </cell>
          <cell r="K263">
            <v>0.16735904500000001</v>
          </cell>
          <cell r="L263">
            <v>0.20479881333333327</v>
          </cell>
          <cell r="M263">
            <v>0.27187472408045976</v>
          </cell>
          <cell r="N263">
            <v>0.31687343708683474</v>
          </cell>
          <cell r="O263">
            <v>0.47293899294117642</v>
          </cell>
          <cell r="P263">
            <v>0.42165065392857143</v>
          </cell>
          <cell r="Q263">
            <v>0.28389204190476192</v>
          </cell>
          <cell r="R263">
            <v>0.3262151966666666</v>
          </cell>
          <cell r="S263">
            <v>0.96053789000000001</v>
          </cell>
          <cell r="T263">
            <v>1.5195396888888886</v>
          </cell>
          <cell r="U263">
            <v>0.82707620909090895</v>
          </cell>
          <cell r="V263">
            <v>0.68719307280000008</v>
          </cell>
          <cell r="W263">
            <v>0.72882299820000007</v>
          </cell>
          <cell r="X263">
            <v>1.5895692147230767</v>
          </cell>
          <cell r="Y263">
            <v>1.5058486055666664</v>
          </cell>
          <cell r="Z263">
            <v>1.1065708430255321</v>
          </cell>
          <cell r="AA263">
            <v>1.1065708430255321</v>
          </cell>
          <cell r="AB263">
            <v>65.722002207243008</v>
          </cell>
          <cell r="AC263">
            <v>49.298575157999991</v>
          </cell>
          <cell r="AD263">
            <v>33.007349054400002</v>
          </cell>
          <cell r="AE263">
            <v>37.035869214400009</v>
          </cell>
          <cell r="AF263">
            <v>42.664850757900005</v>
          </cell>
          <cell r="AG263">
            <v>53.536495626899999</v>
          </cell>
          <cell r="AH263">
            <v>52.852579766000005</v>
          </cell>
          <cell r="AI263">
            <v>57.207883822499994</v>
          </cell>
          <cell r="AJ263">
            <v>57.571490571600009</v>
          </cell>
          <cell r="AK263">
            <v>41.683423649999995</v>
          </cell>
          <cell r="AL263">
            <v>36.413968335300005</v>
          </cell>
          <cell r="AM263">
            <v>43.132928207999996</v>
          </cell>
          <cell r="AN263">
            <v>43.435108974400002</v>
          </cell>
          <cell r="AO263">
            <v>62.229728516699986</v>
          </cell>
          <cell r="AP263">
            <v>53.064522601000007</v>
          </cell>
          <cell r="AQ263">
            <v>30.584006572</v>
          </cell>
          <cell r="AR263">
            <v>34.912031125399999</v>
          </cell>
          <cell r="AS263">
            <v>74.480632969599981</v>
          </cell>
          <cell r="AT263">
            <v>131.42792630899999</v>
          </cell>
          <cell r="AU263">
            <v>61.202142532000011</v>
          </cell>
          <cell r="AV263">
            <v>58.041678833600002</v>
          </cell>
          <cell r="AW263">
            <v>76.663564890800004</v>
          </cell>
          <cell r="AX263">
            <v>145.39751448299998</v>
          </cell>
          <cell r="AY263">
            <v>167.31926772439999</v>
          </cell>
          <cell r="AZ263">
            <v>148.74451289555003</v>
          </cell>
          <cell r="BA263">
            <v>0</v>
          </cell>
        </row>
        <row r="264">
          <cell r="B264">
            <v>0.41139130666666662</v>
          </cell>
          <cell r="C264">
            <v>0.32714889999999996</v>
          </cell>
          <cell r="D264">
            <v>0.14100827999999999</v>
          </cell>
          <cell r="E264">
            <v>0.18286827999999997</v>
          </cell>
          <cell r="F264">
            <v>0.22454628000000001</v>
          </cell>
          <cell r="G264">
            <v>0.30237695999999997</v>
          </cell>
          <cell r="H264">
            <v>0.26712225999999989</v>
          </cell>
          <cell r="I264">
            <v>0.24241399999999996</v>
          </cell>
          <cell r="J264">
            <v>0.19743141999999997</v>
          </cell>
          <cell r="K264">
            <v>0.12319378500000001</v>
          </cell>
          <cell r="L264">
            <v>0.18058069333333329</v>
          </cell>
          <cell r="M264">
            <v>0.25163811166666666</v>
          </cell>
          <cell r="N264">
            <v>0.28613957238095239</v>
          </cell>
          <cell r="O264">
            <v>0.42820957686274502</v>
          </cell>
          <cell r="P264">
            <v>0.3954664139285714</v>
          </cell>
          <cell r="Q264">
            <v>0.26156200000000007</v>
          </cell>
          <cell r="R264">
            <v>0.30994299999999991</v>
          </cell>
          <cell r="S264">
            <v>0.8714134</v>
          </cell>
          <cell r="T264">
            <v>1.4245329599999996</v>
          </cell>
          <cell r="U264">
            <v>0.82277257999999998</v>
          </cell>
          <cell r="V264">
            <v>0.68695600420000003</v>
          </cell>
          <cell r="W264">
            <v>0.72128170000000025</v>
          </cell>
          <cell r="X264">
            <v>1.5086970599999998</v>
          </cell>
          <cell r="Y264">
            <v>1.4483270448000001</v>
          </cell>
          <cell r="Z264">
            <v>1.0349511204000001</v>
          </cell>
          <cell r="AA264">
            <v>1.0349511204000001</v>
          </cell>
          <cell r="AB264">
            <v>30.234199089164996</v>
          </cell>
          <cell r="AC264">
            <v>26.015013543600002</v>
          </cell>
          <cell r="AD264">
            <v>18.1093501344</v>
          </cell>
          <cell r="AE264">
            <v>26.284994187200002</v>
          </cell>
          <cell r="AF264">
            <v>34.511255428300004</v>
          </cell>
          <cell r="AG264">
            <v>37.253921347500004</v>
          </cell>
          <cell r="AH264">
            <v>31.470426202400002</v>
          </cell>
          <cell r="AI264">
            <v>34.793393326</v>
          </cell>
          <cell r="AJ264">
            <v>30.112245833200003</v>
          </cell>
          <cell r="AK264">
            <v>20.404911375200001</v>
          </cell>
          <cell r="AL264">
            <v>23.786417323799999</v>
          </cell>
          <cell r="AM264">
            <v>31.809498192</v>
          </cell>
          <cell r="AN264">
            <v>29.1395158208</v>
          </cell>
          <cell r="AO264">
            <v>41.164430281800001</v>
          </cell>
          <cell r="AP264">
            <v>41.598856853500003</v>
          </cell>
          <cell r="AQ264">
            <v>20.236227084499998</v>
          </cell>
          <cell r="AR264">
            <v>27.286771915599999</v>
          </cell>
          <cell r="AS264">
            <v>62.9799514487</v>
          </cell>
          <cell r="AT264">
            <v>112.867723582</v>
          </cell>
          <cell r="AU264">
            <v>60.773773693500004</v>
          </cell>
          <cell r="AV264">
            <v>57.964206834199999</v>
          </cell>
          <cell r="AW264">
            <v>72.427074355800016</v>
          </cell>
          <cell r="AX264">
            <v>129.15857494799997</v>
          </cell>
          <cell r="AY264">
            <v>154.69949003409999</v>
          </cell>
          <cell r="AZ264">
            <v>134.24054481370001</v>
          </cell>
          <cell r="BA264">
            <v>0</v>
          </cell>
        </row>
        <row r="265">
          <cell r="B265">
            <v>6.4705899999999983E-2</v>
          </cell>
          <cell r="C265">
            <v>4.3130999999999996E-2</v>
          </cell>
          <cell r="D265">
            <v>6.0433000000000001E-2</v>
          </cell>
          <cell r="E265">
            <v>3.0424999999999997E-2</v>
          </cell>
          <cell r="F265">
            <v>7.1219999999999999E-3</v>
          </cell>
          <cell r="G265">
            <v>1.8939000000000001E-2</v>
          </cell>
          <cell r="H265">
            <v>1.9988180000000001E-2</v>
          </cell>
          <cell r="I265">
            <v>3.198086E-2</v>
          </cell>
          <cell r="J265">
            <v>3.1016000000000002E-2</v>
          </cell>
          <cell r="K265">
            <v>2.3458E-2</v>
          </cell>
          <cell r="L265">
            <v>6.7910000000000002E-3</v>
          </cell>
          <cell r="M265">
            <v>1.3776839999999999E-2</v>
          </cell>
          <cell r="N265">
            <v>6.3299999999999997E-3</v>
          </cell>
          <cell r="O265">
            <v>1.0313999999999999E-2</v>
          </cell>
          <cell r="P265">
            <v>8.6119999999999999E-3</v>
          </cell>
          <cell r="Q265">
            <v>9.896669999999998E-3</v>
          </cell>
          <cell r="R265">
            <v>6.411E-3</v>
          </cell>
          <cell r="S265">
            <v>1.1083900000000001E-2</v>
          </cell>
          <cell r="T265">
            <v>9.7299999999999991E-3</v>
          </cell>
          <cell r="U265">
            <v>2.3970000000000003E-4</v>
          </cell>
          <cell r="V265">
            <v>6.7002800000000008E-5</v>
          </cell>
          <cell r="W265">
            <v>4.1050000000000001E-3</v>
          </cell>
          <cell r="X265">
            <v>5.7073079999999995E-3</v>
          </cell>
          <cell r="Y265">
            <v>8.2590000000000007E-3</v>
          </cell>
          <cell r="Z265">
            <v>8.26E-3</v>
          </cell>
          <cell r="AA265">
            <v>8.26E-3</v>
          </cell>
          <cell r="AB265">
            <v>17.177363810130004</v>
          </cell>
          <cell r="AC265">
            <v>10.543924772399999</v>
          </cell>
          <cell r="AD265">
            <v>13.041105288000001</v>
          </cell>
          <cell r="AE265">
            <v>8.7271706704000014</v>
          </cell>
          <cell r="AF265">
            <v>2.2762660976999998</v>
          </cell>
          <cell r="AG265">
            <v>3.3977926125000004</v>
          </cell>
          <cell r="AH265">
            <v>8.4492450443999996</v>
          </cell>
          <cell r="AI265">
            <v>13.398257431000001</v>
          </cell>
          <cell r="AJ265">
            <v>15.676427668800002</v>
          </cell>
          <cell r="AK265">
            <v>10.945804583999999</v>
          </cell>
          <cell r="AL265">
            <v>2.7274090095000001</v>
          </cell>
          <cell r="AM265">
            <v>6.2180236319999995</v>
          </cell>
          <cell r="AN265">
            <v>2.9423731567999996</v>
          </cell>
          <cell r="AO265">
            <v>4.4920578638999995</v>
          </cell>
          <cell r="AP265">
            <v>3.261305423</v>
          </cell>
          <cell r="AQ265">
            <v>4.9188872564999997</v>
          </cell>
          <cell r="AR265">
            <v>2.8515869247999999</v>
          </cell>
          <cell r="AS265">
            <v>3.7875406711999995</v>
          </cell>
          <cell r="AT265">
            <v>4.3431050609999993</v>
          </cell>
          <cell r="AU265">
            <v>7.5347947499999998E-2</v>
          </cell>
          <cell r="AV265">
            <v>2.4949074600000003E-2</v>
          </cell>
          <cell r="AW265">
            <v>1.8519461701000004</v>
          </cell>
          <cell r="AX265">
            <v>2.6179685999999993</v>
          </cell>
          <cell r="AY265">
            <v>4.0208540580999994</v>
          </cell>
          <cell r="AZ265">
            <v>4.0704697566500005</v>
          </cell>
          <cell r="BA265">
            <v>0</v>
          </cell>
        </row>
        <row r="266">
          <cell r="B266">
            <v>0.15851599999999999</v>
          </cell>
          <cell r="C266">
            <v>0.12492499999999999</v>
          </cell>
          <cell r="D266">
            <v>1.521E-3</v>
          </cell>
          <cell r="E266">
            <v>1.6899999999999999E-4</v>
          </cell>
          <cell r="F266">
            <v>1.1389E-2</v>
          </cell>
          <cell r="G266">
            <v>3.1807999999999996E-2</v>
          </cell>
          <cell r="H266">
            <v>2.9972000000000002E-2</v>
          </cell>
          <cell r="I266">
            <v>1.804E-2</v>
          </cell>
          <cell r="J266">
            <v>1.7988999999999998E-2</v>
          </cell>
          <cell r="K266">
            <v>1.861199999999999E-2</v>
          </cell>
          <cell r="L266">
            <v>1.2046119999999999E-2</v>
          </cell>
          <cell r="M266">
            <v>1.7999999999999998E-4</v>
          </cell>
          <cell r="N266">
            <v>2.1264999999999999E-2</v>
          </cell>
          <cell r="O266">
            <v>3.0712000000000003E-2</v>
          </cell>
          <cell r="P266">
            <v>1.2764999999999999E-2</v>
          </cell>
          <cell r="Q266">
            <v>7.4820257142857146E-3</v>
          </cell>
          <cell r="R266">
            <v>9.5609999999999988E-4</v>
          </cell>
          <cell r="S266">
            <v>6.976112000000001E-2</v>
          </cell>
          <cell r="T266">
            <v>6.4045999999999992E-2</v>
          </cell>
          <cell r="U266">
            <v>0</v>
          </cell>
          <cell r="V266">
            <v>0</v>
          </cell>
          <cell r="W266">
            <v>2.8E-5</v>
          </cell>
          <cell r="X266">
            <v>7.0507E-2</v>
          </cell>
          <cell r="Y266">
            <v>4.4968999999999995E-2</v>
          </cell>
          <cell r="Z266">
            <v>6.2879999999999991E-2</v>
          </cell>
          <cell r="AA266">
            <v>6.2879999999999991E-2</v>
          </cell>
          <cell r="AB266">
            <v>13.355402417415</v>
          </cell>
          <cell r="AC266">
            <v>10.218960790399999</v>
          </cell>
          <cell r="AD266">
            <v>0.39449202719999998</v>
          </cell>
          <cell r="AE266">
            <v>0.12243543200000001</v>
          </cell>
          <cell r="AF266">
            <v>3.6560534654000003</v>
          </cell>
          <cell r="AG266">
            <v>10.6983281691</v>
          </cell>
          <cell r="AH266">
            <v>11.300545649600002</v>
          </cell>
          <cell r="AI266">
            <v>7.5403100940000005</v>
          </cell>
          <cell r="AJ266">
            <v>10.087577402000001</v>
          </cell>
          <cell r="AK266">
            <v>9.1453869803999996</v>
          </cell>
          <cell r="AL266">
            <v>5.4849498542999999</v>
          </cell>
          <cell r="AM266">
            <v>8.8769232000000003E-2</v>
          </cell>
          <cell r="AN266">
            <v>9.4528813104000005</v>
          </cell>
          <cell r="AO266">
            <v>14.353355751599999</v>
          </cell>
          <cell r="AP266">
            <v>5.7315502070000006</v>
          </cell>
          <cell r="AQ266">
            <v>3.1977831480000001</v>
          </cell>
          <cell r="AR266">
            <v>0.41706220959999996</v>
          </cell>
          <cell r="AS266">
            <v>4.5331234663000002</v>
          </cell>
          <cell r="AT266">
            <v>9.3427410129999995</v>
          </cell>
          <cell r="AU266">
            <v>0</v>
          </cell>
          <cell r="AV266">
            <v>0</v>
          </cell>
          <cell r="AW266">
            <v>1.0033494585</v>
          </cell>
          <cell r="AX266">
            <v>11.619392732999998</v>
          </cell>
          <cell r="AY266">
            <v>6.4791312179</v>
          </cell>
          <cell r="AZ266">
            <v>10.274706405649999</v>
          </cell>
          <cell r="BA266">
            <v>0</v>
          </cell>
        </row>
        <row r="267">
          <cell r="B267">
            <v>1.23E-3</v>
          </cell>
          <cell r="C267">
            <v>6.7095999999999996E-4</v>
          </cell>
          <cell r="D267">
            <v>5.6948000000000003E-4</v>
          </cell>
          <cell r="E267">
            <v>4.4960000000000003E-5</v>
          </cell>
          <cell r="F267">
            <v>4.1999999999999998E-5</v>
          </cell>
          <cell r="G267">
            <v>1.5099999999999998E-4</v>
          </cell>
          <cell r="H267">
            <v>0</v>
          </cell>
          <cell r="I267">
            <v>2.3899999999999995E-4</v>
          </cell>
          <cell r="J267">
            <v>0</v>
          </cell>
          <cell r="K267">
            <v>3.1000000000000001E-5</v>
          </cell>
          <cell r="L267">
            <v>1.44E-4</v>
          </cell>
          <cell r="M267">
            <v>0</v>
          </cell>
          <cell r="N267">
            <v>9.9999999999999995E-7</v>
          </cell>
          <cell r="O267">
            <v>6.0000000000000002E-6</v>
          </cell>
          <cell r="P267">
            <v>0</v>
          </cell>
          <cell r="Q267">
            <v>3.7566666666666666E-6</v>
          </cell>
          <cell r="R267">
            <v>1.0499999999999999E-6</v>
          </cell>
          <cell r="S267">
            <v>1.7000000000000001E-4</v>
          </cell>
          <cell r="T267">
            <v>2.9702888888888889E-4</v>
          </cell>
          <cell r="U267">
            <v>3.6649090909090905E-5</v>
          </cell>
          <cell r="V267">
            <v>6.579999999999998E-8</v>
          </cell>
          <cell r="W267">
            <v>6.9999999999999965E-9</v>
          </cell>
          <cell r="X267">
            <v>7.2799999999999985E-7</v>
          </cell>
          <cell r="Y267">
            <v>7.2572000000000006E-6</v>
          </cell>
          <cell r="Z267">
            <v>5.7819999999999992E-7</v>
          </cell>
          <cell r="AA267">
            <v>5.7819999999999992E-7</v>
          </cell>
          <cell r="AB267">
            <v>0.131538192621</v>
          </cell>
          <cell r="AC267">
            <v>0.18279106439999998</v>
          </cell>
          <cell r="AD267">
            <v>9.6036081599999989E-2</v>
          </cell>
          <cell r="AE267">
            <v>2.8472304000000004E-2</v>
          </cell>
          <cell r="AF267">
            <v>1.4288679300000001E-2</v>
          </cell>
          <cell r="AG267">
            <v>4.7515911300000005E-2</v>
          </cell>
          <cell r="AH267">
            <v>0</v>
          </cell>
          <cell r="AI267">
            <v>0.13243552650000001</v>
          </cell>
          <cell r="AJ267">
            <v>0</v>
          </cell>
          <cell r="AK267">
            <v>1.36662504E-2</v>
          </cell>
          <cell r="AL267">
            <v>3.8941111800000004E-2</v>
          </cell>
          <cell r="AM267">
            <v>0</v>
          </cell>
          <cell r="AN267">
            <v>0</v>
          </cell>
          <cell r="AO267">
            <v>6.50769E-3</v>
          </cell>
          <cell r="AP267">
            <v>0</v>
          </cell>
          <cell r="AQ267">
            <v>7.2339399999999993E-4</v>
          </cell>
          <cell r="AR267">
            <v>1.162245E-4</v>
          </cell>
          <cell r="AS267">
            <v>5.2374021699999995E-2</v>
          </cell>
          <cell r="AT267">
            <v>8.8467528999999989E-2</v>
          </cell>
          <cell r="AU267">
            <v>2.2087735000000004E-3</v>
          </cell>
          <cell r="AV267">
            <v>5.711E-5</v>
          </cell>
          <cell r="AW267">
            <v>2.3654000000000004E-4</v>
          </cell>
          <cell r="AX267">
            <v>6.40224E-4</v>
          </cell>
          <cell r="AY267">
            <v>1.29258602E-2</v>
          </cell>
          <cell r="AZ267">
            <v>2.1273103E-3</v>
          </cell>
          <cell r="BA267">
            <v>0</v>
          </cell>
        </row>
        <row r="268">
          <cell r="B268">
            <v>2.4000000000000001E-5</v>
          </cell>
          <cell r="C268">
            <v>2.4000000000000001E-5</v>
          </cell>
          <cell r="D268">
            <v>0</v>
          </cell>
          <cell r="E268">
            <v>6.7999999999999999E-5</v>
          </cell>
          <cell r="F268">
            <v>0</v>
          </cell>
          <cell r="G268">
            <v>0</v>
          </cell>
          <cell r="H268">
            <v>0</v>
          </cell>
          <cell r="I268">
            <v>2.7999999999999997E-7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2.3599999999999994E-6</v>
          </cell>
          <cell r="P268">
            <v>4.9999999999999998E-8</v>
          </cell>
          <cell r="Q268">
            <v>0</v>
          </cell>
          <cell r="R268">
            <v>0</v>
          </cell>
          <cell r="S268">
            <v>1.3999999999999998E-7</v>
          </cell>
          <cell r="T268">
            <v>0</v>
          </cell>
          <cell r="U268">
            <v>1.29E-5</v>
          </cell>
          <cell r="V268">
            <v>0</v>
          </cell>
          <cell r="W268">
            <v>0</v>
          </cell>
          <cell r="X268">
            <v>2.5675846153846148E-6</v>
          </cell>
          <cell r="Y268">
            <v>7.3796666666666656E-7</v>
          </cell>
          <cell r="Z268">
            <v>4.9999999999999998E-8</v>
          </cell>
          <cell r="AA268">
            <v>4.9999999999999998E-8</v>
          </cell>
          <cell r="AB268">
            <v>3.6353407679999999E-3</v>
          </cell>
          <cell r="AC268">
            <v>5.9521575999999998E-3</v>
          </cell>
          <cell r="AD268">
            <v>0</v>
          </cell>
          <cell r="AE268">
            <v>1.14273824E-2</v>
          </cell>
          <cell r="AF268">
            <v>0</v>
          </cell>
          <cell r="AG268">
            <v>0</v>
          </cell>
          <cell r="AH268">
            <v>0</v>
          </cell>
          <cell r="AI268">
            <v>3.5591885000000002E-3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6.9725250000000005E-4</v>
          </cell>
          <cell r="AP268">
            <v>9.2995000000000013E-6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5.1049199999999998E-3</v>
          </cell>
          <cell r="AV268">
            <v>0</v>
          </cell>
          <cell r="AW268">
            <v>1.1827E-5</v>
          </cell>
          <cell r="AX268">
            <v>3.2600879999999995E-3</v>
          </cell>
          <cell r="AY268">
            <v>4.4333299999999996E-4</v>
          </cell>
          <cell r="AZ268">
            <v>4.3282000000000003E-6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3.1999999999999999E-5</v>
          </cell>
          <cell r="I269">
            <v>4.6499999999999997E-4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4.9999999999999998E-8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1.23337588E-2</v>
          </cell>
          <cell r="AI269">
            <v>0.186941682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9.2995000000000013E-6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1.9799999999999999E-4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6.8445846153846151E-4</v>
          </cell>
          <cell r="K273">
            <v>1.2599999999999998E-6</v>
          </cell>
          <cell r="L273">
            <v>0</v>
          </cell>
          <cell r="M273">
            <v>0</v>
          </cell>
          <cell r="N273">
            <v>0</v>
          </cell>
          <cell r="O273">
            <v>7.9999999999999996E-6</v>
          </cell>
          <cell r="P273">
            <v>0</v>
          </cell>
          <cell r="Q273">
            <v>7.9999999999999996E-6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2.2816304000000003E-2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0.47021181840000004</v>
          </cell>
          <cell r="AK273">
            <v>2.0140912E-2</v>
          </cell>
          <cell r="AL273">
            <v>0</v>
          </cell>
          <cell r="AM273">
            <v>0</v>
          </cell>
          <cell r="AN273">
            <v>0</v>
          </cell>
          <cell r="AO273">
            <v>2.9736159000000001E-3</v>
          </cell>
          <cell r="AP273">
            <v>0</v>
          </cell>
          <cell r="AQ273">
            <v>2.7537789999999996E-3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6">
          <cell r="B6">
            <v>0.66516085999999996</v>
          </cell>
          <cell r="C6">
            <v>0.70514626000000002</v>
          </cell>
          <cell r="D6">
            <v>0.71400602000000002</v>
          </cell>
          <cell r="E6">
            <v>0.77636468000000014</v>
          </cell>
          <cell r="F6">
            <v>0.65782626</v>
          </cell>
          <cell r="G6">
            <v>0.56769440000000004</v>
          </cell>
          <cell r="H6">
            <v>0.75495783999999999</v>
          </cell>
          <cell r="I6">
            <v>0.87981133240000009</v>
          </cell>
          <cell r="J6">
            <v>0.77228242000000002</v>
          </cell>
          <cell r="K6">
            <v>0.55593538000000009</v>
          </cell>
          <cell r="L6">
            <v>0.72999046120000011</v>
          </cell>
          <cell r="M6">
            <v>0.74489506000000005</v>
          </cell>
          <cell r="N6">
            <v>0.83447546000000017</v>
          </cell>
          <cell r="O6">
            <v>0.90484030000000004</v>
          </cell>
          <cell r="P6">
            <v>0.88924836000000007</v>
          </cell>
          <cell r="Q6">
            <v>0.88350444000000006</v>
          </cell>
          <cell r="R6">
            <v>0.89139050000000009</v>
          </cell>
          <cell r="S6">
            <v>0.49740964000000004</v>
          </cell>
          <cell r="T6">
            <v>0.94213210000000003</v>
          </cell>
          <cell r="U6">
            <v>0.81297762000000007</v>
          </cell>
          <cell r="V6">
            <v>0.56802200000000003</v>
          </cell>
          <cell r="W6">
            <v>0.56007224</v>
          </cell>
          <cell r="X6">
            <v>0.48271132</v>
          </cell>
          <cell r="Y6">
            <v>0.71688708000000012</v>
          </cell>
          <cell r="Z6">
            <v>0.4965324000000001</v>
          </cell>
          <cell r="AA6">
            <v>0.4965324000000001</v>
          </cell>
          <cell r="AB6">
            <v>59.315667272258999</v>
          </cell>
          <cell r="AC6">
            <v>58.493414661599999</v>
          </cell>
          <cell r="AD6">
            <v>56.663076273599998</v>
          </cell>
          <cell r="AE6">
            <v>76.890473900800004</v>
          </cell>
          <cell r="AF6">
            <v>73.51568787570001</v>
          </cell>
          <cell r="AG6">
            <v>60.043221981600006</v>
          </cell>
          <cell r="AH6">
            <v>96.313984712800007</v>
          </cell>
          <cell r="AI6">
            <v>162.44700274749999</v>
          </cell>
          <cell r="AJ6">
            <v>118.05464595080001</v>
          </cell>
          <cell r="AK6">
            <v>74.688868958</v>
          </cell>
          <cell r="AL6">
            <v>112.1681584098</v>
          </cell>
          <cell r="AM6">
            <v>113.88928766399999</v>
          </cell>
          <cell r="AN6">
            <v>118.1515788816</v>
          </cell>
          <cell r="AO6">
            <v>139.26466560750001</v>
          </cell>
          <cell r="AP6">
            <v>142.41633055350002</v>
          </cell>
          <cell r="AQ6">
            <v>109.32271299249999</v>
          </cell>
          <cell r="AR6">
            <v>104.06372578849999</v>
          </cell>
          <cell r="AS6">
            <v>63.136358413699995</v>
          </cell>
          <cell r="AT6">
            <v>136.18647882600001</v>
          </cell>
          <cell r="AU6">
            <v>93.513929584500005</v>
          </cell>
          <cell r="AV6">
            <v>65.518837565200002</v>
          </cell>
          <cell r="AW6">
            <v>94.465635070100006</v>
          </cell>
          <cell r="AX6">
            <v>76.434645923999994</v>
          </cell>
          <cell r="AY6">
            <v>94.234055830199992</v>
          </cell>
          <cell r="AZ6">
            <v>69.420684737650006</v>
          </cell>
          <cell r="BA6">
            <v>0</v>
          </cell>
        </row>
        <row r="15">
          <cell r="B15">
            <v>5.7792280000000008E-3</v>
          </cell>
          <cell r="C15">
            <v>9.3839200000000005E-3</v>
          </cell>
          <cell r="D15">
            <v>7.5184200000000005E-3</v>
          </cell>
          <cell r="E15">
            <v>1.1351308149999999E-2</v>
          </cell>
          <cell r="F15">
            <v>7.6264916000000002E-3</v>
          </cell>
          <cell r="G15">
            <v>1.075802E-2</v>
          </cell>
          <cell r="H15">
            <v>1.9601545599999999E-2</v>
          </cell>
          <cell r="I15">
            <v>2.4640974539999999E-2</v>
          </cell>
          <cell r="J15">
            <v>9.6426875999999998E-3</v>
          </cell>
          <cell r="K15">
            <v>1.1684500100000002E-2</v>
          </cell>
          <cell r="L15">
            <v>1.175356E-2</v>
          </cell>
          <cell r="M15">
            <v>2.4216920000000003E-2</v>
          </cell>
          <cell r="N15">
            <v>1.8200000000000001E-2</v>
          </cell>
          <cell r="O15">
            <v>3.6132459999999998E-2</v>
          </cell>
          <cell r="P15">
            <v>7.8800540000000002E-2</v>
          </cell>
          <cell r="Q15">
            <v>5.5410700800000004E-2</v>
          </cell>
          <cell r="R15">
            <v>3.904544280000001E-2</v>
          </cell>
          <cell r="S15">
            <v>5.1940980000000005E-2</v>
          </cell>
          <cell r="T15">
            <v>0.10686581550666668</v>
          </cell>
          <cell r="U15">
            <v>3.1688584200000008E-2</v>
          </cell>
          <cell r="V15">
            <v>2.4487386924000001E-2</v>
          </cell>
          <cell r="W15">
            <v>5.2339570192000001E-2</v>
          </cell>
          <cell r="X15">
            <v>6.6536091197333336E-2</v>
          </cell>
          <cell r="Y15">
            <v>4.0658642388000002E-2</v>
          </cell>
          <cell r="Z15">
            <v>7.6794902548000005E-2</v>
          </cell>
          <cell r="AA15">
            <v>7.6794902548000005E-2</v>
          </cell>
          <cell r="AB15">
            <v>0.89195801165099997</v>
          </cell>
          <cell r="AC15">
            <v>1.3191722287999998</v>
          </cell>
          <cell r="AD15">
            <v>1.4109165215999999</v>
          </cell>
          <cell r="AE15">
            <v>2.3585440816000003</v>
          </cell>
          <cell r="AF15">
            <v>1.8320072127</v>
          </cell>
          <cell r="AG15">
            <v>2.7552572619000002</v>
          </cell>
          <cell r="AH15">
            <v>4.4207867936000005</v>
          </cell>
          <cell r="AI15">
            <v>7.0727187924999999</v>
          </cell>
          <cell r="AJ15">
            <v>3.0741940908000003</v>
          </cell>
          <cell r="AK15">
            <v>3.5262524615999999</v>
          </cell>
          <cell r="AL15">
            <v>3.5913544425000001</v>
          </cell>
          <cell r="AM15">
            <v>6.25153464</v>
          </cell>
          <cell r="AN15">
            <v>5.4299463856000001</v>
          </cell>
          <cell r="AO15">
            <v>8.8830579426000007</v>
          </cell>
          <cell r="AP15">
            <v>16.564641380000001</v>
          </cell>
          <cell r="AQ15">
            <v>10.009455214499999</v>
          </cell>
          <cell r="AR15">
            <v>7.2317352286999999</v>
          </cell>
          <cell r="AS15">
            <v>8.8273221607999997</v>
          </cell>
          <cell r="AT15">
            <v>19.690840163000001</v>
          </cell>
          <cell r="AU15">
            <v>5.3864238725</v>
          </cell>
          <cell r="AV15">
            <v>4.4285252758000002</v>
          </cell>
          <cell r="AW15">
            <v>14.515112704700002</v>
          </cell>
          <cell r="AX15">
            <v>18.530246474999998</v>
          </cell>
          <cell r="AY15">
            <v>8.1310051140999988</v>
          </cell>
          <cell r="AZ15">
            <v>14.642329815350001</v>
          </cell>
          <cell r="BA15">
            <v>0</v>
          </cell>
        </row>
        <row r="23">
          <cell r="B23">
            <v>0.19916662220000003</v>
          </cell>
          <cell r="C23">
            <v>0.25598877485999999</v>
          </cell>
          <cell r="D23">
            <v>0.24840513698000002</v>
          </cell>
          <cell r="E23">
            <v>0.22708849253999999</v>
          </cell>
          <cell r="F23">
            <v>0.28901073474000005</v>
          </cell>
          <cell r="G23">
            <v>0.22013090554000003</v>
          </cell>
          <cell r="H23">
            <v>0.25680394740000001</v>
          </cell>
          <cell r="I23">
            <v>0.21727151810000001</v>
          </cell>
          <cell r="J23">
            <v>0.17806364394000002</v>
          </cell>
          <cell r="K23">
            <v>0.16637174372000002</v>
          </cell>
          <cell r="L23">
            <v>0.19033903252000001</v>
          </cell>
          <cell r="M23">
            <v>0.21766654000000002</v>
          </cell>
          <cell r="N23">
            <v>0.20630428000000001</v>
          </cell>
          <cell r="O23">
            <v>0.18199090000000001</v>
          </cell>
          <cell r="P23">
            <v>0.19063448040000003</v>
          </cell>
          <cell r="Q23">
            <v>0.15265319160000002</v>
          </cell>
          <cell r="R23">
            <v>0.14856456160000003</v>
          </cell>
          <cell r="S23">
            <v>0.16745266720000002</v>
          </cell>
          <cell r="T23">
            <v>0.16089913840000003</v>
          </cell>
          <cell r="U23">
            <v>0.17201478840000001</v>
          </cell>
          <cell r="V23">
            <v>0.17191189288000003</v>
          </cell>
          <cell r="W23">
            <v>0.29305384799599998</v>
          </cell>
          <cell r="X23">
            <v>0.22230208000000001</v>
          </cell>
          <cell r="Y23">
            <v>0.24515582</v>
          </cell>
          <cell r="Z23">
            <v>0.20611153836000001</v>
          </cell>
          <cell r="AA23">
            <v>0.20611153836000001</v>
          </cell>
          <cell r="AB23">
            <v>14.972797482108</v>
          </cell>
          <cell r="AC23">
            <v>16.786436788</v>
          </cell>
          <cell r="AD23">
            <v>18.045133492800002</v>
          </cell>
          <cell r="AE23">
            <v>20.546196003200002</v>
          </cell>
          <cell r="AF23">
            <v>24.923452106000003</v>
          </cell>
          <cell r="AG23">
            <v>20.0377843809</v>
          </cell>
          <cell r="AH23">
            <v>29.918016174000002</v>
          </cell>
          <cell r="AI23">
            <v>33.743421754499998</v>
          </cell>
          <cell r="AJ23">
            <v>24.549137508000001</v>
          </cell>
          <cell r="AK23">
            <v>21.602545236800001</v>
          </cell>
          <cell r="AL23">
            <v>27.393269199300001</v>
          </cell>
          <cell r="AM23">
            <v>30.566056608</v>
          </cell>
          <cell r="AN23">
            <v>27.573881667199998</v>
          </cell>
          <cell r="AO23">
            <v>25.915127645400002</v>
          </cell>
          <cell r="AP23">
            <v>29.722353809500003</v>
          </cell>
          <cell r="AQ23">
            <v>19.748182443499999</v>
          </cell>
          <cell r="AR23">
            <v>21.835694540999999</v>
          </cell>
          <cell r="AS23">
            <v>23.149248679699998</v>
          </cell>
          <cell r="AT23">
            <v>25.752904896</v>
          </cell>
          <cell r="AU23">
            <v>25.383847504000002</v>
          </cell>
          <cell r="AV23">
            <v>24.961510873600002</v>
          </cell>
          <cell r="AW23">
            <v>61.218955246400007</v>
          </cell>
          <cell r="AX23">
            <v>43.532713223999998</v>
          </cell>
          <cell r="AY23">
            <v>34.663044872499995</v>
          </cell>
          <cell r="AZ23">
            <v>33.300473959800001</v>
          </cell>
          <cell r="BA23">
            <v>0</v>
          </cell>
        </row>
        <row r="47">
          <cell r="B47">
            <v>4.1128360000000003E-2</v>
          </cell>
          <cell r="C47">
            <v>5.0592360000000003E-2</v>
          </cell>
          <cell r="D47">
            <v>8.7560163600000018E-2</v>
          </cell>
          <cell r="E47">
            <v>0.10766938</v>
          </cell>
          <cell r="F47">
            <v>0.11367286840000002</v>
          </cell>
          <cell r="G47">
            <v>0.12649655200000001</v>
          </cell>
          <cell r="H47">
            <v>0.11409135920000002</v>
          </cell>
          <cell r="I47">
            <v>5.5965364000000004E-2</v>
          </cell>
          <cell r="J47">
            <v>6.9364568000000001E-2</v>
          </cell>
          <cell r="K47">
            <v>7.5018580000000001E-2</v>
          </cell>
          <cell r="L47">
            <v>0.12488294000000003</v>
          </cell>
          <cell r="M47">
            <v>0.22928702160000003</v>
          </cell>
          <cell r="N47">
            <v>0.3108045304</v>
          </cell>
          <cell r="O47">
            <v>0.73631525240000006</v>
          </cell>
          <cell r="P47">
            <v>0.74272141233333344</v>
          </cell>
          <cell r="Q47">
            <v>1.1658122148400001</v>
          </cell>
          <cell r="R47">
            <v>1.9419506379000002</v>
          </cell>
          <cell r="S47">
            <v>3.1688786948000001</v>
          </cell>
          <cell r="T47">
            <v>1.9617764348</v>
          </cell>
          <cell r="U47">
            <v>2.2458336991999999</v>
          </cell>
          <cell r="V47">
            <v>1.744884664068</v>
          </cell>
          <cell r="W47">
            <v>1.3380898571040001</v>
          </cell>
          <cell r="X47">
            <v>1.6952557418159997</v>
          </cell>
          <cell r="Y47">
            <v>1.4562599819040001</v>
          </cell>
          <cell r="Z47">
            <v>0.9194021200000001</v>
          </cell>
          <cell r="AA47">
            <v>0.9194021200000001</v>
          </cell>
          <cell r="AB47">
            <v>4.1015464367189995</v>
          </cell>
          <cell r="AC47">
            <v>4.3289954455999995</v>
          </cell>
          <cell r="AD47">
            <v>8.3301005567999997</v>
          </cell>
          <cell r="AE47">
            <v>11.051675812800001</v>
          </cell>
          <cell r="AF47">
            <v>11.943511093500002</v>
          </cell>
          <cell r="AG47">
            <v>13.817054222400001</v>
          </cell>
          <cell r="AH47">
            <v>13.997355975200001</v>
          </cell>
          <cell r="AI47">
            <v>9.5389828805000008</v>
          </cell>
          <cell r="AJ47">
            <v>9.9911296920000012</v>
          </cell>
          <cell r="AK47">
            <v>8.9380276435999999</v>
          </cell>
          <cell r="AL47">
            <v>17.483639162399999</v>
          </cell>
          <cell r="AM47">
            <v>31.77601224</v>
          </cell>
          <cell r="AN47">
            <v>41.100590115199999</v>
          </cell>
          <cell r="AO47">
            <v>103.26676080600001</v>
          </cell>
          <cell r="AP47">
            <v>110.32975024550001</v>
          </cell>
          <cell r="AQ47">
            <v>148.33781339299998</v>
          </cell>
          <cell r="AR47">
            <v>233.7890164607</v>
          </cell>
          <cell r="AS47">
            <v>370.15178345859999</v>
          </cell>
          <cell r="AT47">
            <v>250.762898009</v>
          </cell>
          <cell r="AU47">
            <v>238.951668544</v>
          </cell>
          <cell r="AV47">
            <v>176.46108107380002</v>
          </cell>
          <cell r="AW47">
            <v>190.26905522580003</v>
          </cell>
          <cell r="AX47">
            <v>205.20360981899998</v>
          </cell>
          <cell r="AY47">
            <v>148.38898322599999</v>
          </cell>
          <cell r="AZ47">
            <v>103.04231654770001</v>
          </cell>
          <cell r="BA47">
            <v>0</v>
          </cell>
        </row>
        <row r="69">
          <cell r="B69">
            <v>1.1054719312000001</v>
          </cell>
          <cell r="C69">
            <v>0.95771180960000002</v>
          </cell>
          <cell r="D69">
            <v>0.85545642000000022</v>
          </cell>
          <cell r="E69">
            <v>0.78373568000000005</v>
          </cell>
          <cell r="F69">
            <v>0.68644030000000011</v>
          </cell>
          <cell r="G69">
            <v>0.57301986742</v>
          </cell>
          <cell r="H69">
            <v>0.54527018000000005</v>
          </cell>
          <cell r="I69">
            <v>0.53506813360000005</v>
          </cell>
          <cell r="J69">
            <v>0.32510478000000004</v>
          </cell>
          <cell r="K69">
            <v>0.176828288</v>
          </cell>
          <cell r="L69">
            <v>0.21149176685000001</v>
          </cell>
          <cell r="M69">
            <v>0.23798134360000006</v>
          </cell>
          <cell r="N69">
            <v>0.19184035375555555</v>
          </cell>
          <cell r="O69">
            <v>0.19022816904000001</v>
          </cell>
          <cell r="P69">
            <v>0.21669648000000002</v>
          </cell>
          <cell r="Q69">
            <v>0.2182988444</v>
          </cell>
          <cell r="R69">
            <v>0.19463858960000002</v>
          </cell>
          <cell r="S69">
            <v>0.18874120720000001</v>
          </cell>
          <cell r="T69">
            <v>0.19932534440000002</v>
          </cell>
          <cell r="U69">
            <v>0.17775786691764706</v>
          </cell>
          <cell r="V69">
            <v>0.19630536562000003</v>
          </cell>
          <cell r="W69">
            <v>0.29314894154000004</v>
          </cell>
          <cell r="X69">
            <v>0.21980687783600006</v>
          </cell>
          <cell r="Y69">
            <v>0.17089618000000001</v>
          </cell>
          <cell r="Z69">
            <v>0.18680844000000002</v>
          </cell>
          <cell r="AA69">
            <v>0.18680844000000002</v>
          </cell>
          <cell r="AB69">
            <v>100.20552304228799</v>
          </cell>
          <cell r="AC69">
            <v>80.690222098799993</v>
          </cell>
          <cell r="AD69">
            <v>71.477265720000005</v>
          </cell>
          <cell r="AE69">
            <v>82.759098777600002</v>
          </cell>
          <cell r="AF69">
            <v>78.951568192700009</v>
          </cell>
          <cell r="AG69">
            <v>68.380821880799999</v>
          </cell>
          <cell r="AH69">
            <v>74.429396531200013</v>
          </cell>
          <cell r="AI69">
            <v>100.563120939</v>
          </cell>
          <cell r="AJ69">
            <v>65.45250174440001</v>
          </cell>
          <cell r="AK69">
            <v>31.74149847</v>
          </cell>
          <cell r="AL69">
            <v>39.794076459900005</v>
          </cell>
          <cell r="AM69">
            <v>44.546133935999997</v>
          </cell>
          <cell r="AN69">
            <v>32.949949964799998</v>
          </cell>
          <cell r="AO69">
            <v>33.594600275399998</v>
          </cell>
          <cell r="AP69">
            <v>37.790736845000005</v>
          </cell>
          <cell r="AQ69">
            <v>31.548831100499999</v>
          </cell>
          <cell r="AR69">
            <v>28.756648777399999</v>
          </cell>
          <cell r="AS69">
            <v>27.3880129952</v>
          </cell>
          <cell r="AT69">
            <v>32.536118934999998</v>
          </cell>
          <cell r="AU69">
            <v>27.415119800999999</v>
          </cell>
          <cell r="AV69">
            <v>31.385762232400001</v>
          </cell>
          <cell r="AW69">
            <v>66.506038191400009</v>
          </cell>
          <cell r="AX69">
            <v>50.937952571999993</v>
          </cell>
          <cell r="AY69">
            <v>30.486518215999997</v>
          </cell>
          <cell r="AZ69">
            <v>36.689851672150006</v>
          </cell>
          <cell r="BA69">
            <v>0</v>
          </cell>
        </row>
        <row r="75">
          <cell r="B75">
            <v>1.3495700400000001</v>
          </cell>
          <cell r="C75">
            <v>1.1698213800000001</v>
          </cell>
          <cell r="D75">
            <v>1.078283857368421</v>
          </cell>
          <cell r="E75">
            <v>0.88686543399999995</v>
          </cell>
          <cell r="F75">
            <v>0.87776052000000004</v>
          </cell>
          <cell r="G75">
            <v>1.1303292000000003</v>
          </cell>
          <cell r="H75">
            <v>0.89131664440000002</v>
          </cell>
          <cell r="I75">
            <v>1.0520546400000002</v>
          </cell>
          <cell r="J75">
            <v>1.40288148</v>
          </cell>
          <cell r="K75">
            <v>1.59423482764</v>
          </cell>
          <cell r="L75">
            <v>1.5495389000000002</v>
          </cell>
          <cell r="M75">
            <v>1.4447851600000001</v>
          </cell>
          <cell r="N75">
            <v>1.8568695600000003</v>
          </cell>
          <cell r="O75">
            <v>1.8226572000000001</v>
          </cell>
          <cell r="P75">
            <v>2.2255014600000003</v>
          </cell>
          <cell r="Q75">
            <v>2.2833319236</v>
          </cell>
          <cell r="R75">
            <v>2.4364685800000001</v>
          </cell>
          <cell r="S75">
            <v>2.3611096600000003</v>
          </cell>
          <cell r="T75">
            <v>2.3350672800000001</v>
          </cell>
          <cell r="U75">
            <v>2.7636845599999997</v>
          </cell>
          <cell r="V75">
            <v>2.1306882323999998</v>
          </cell>
          <cell r="W75">
            <v>1.9492982778360002</v>
          </cell>
          <cell r="X75">
            <v>2.2555897000000003</v>
          </cell>
          <cell r="Y75">
            <v>2.01536062</v>
          </cell>
          <cell r="Z75">
            <v>2.3338315050960001</v>
          </cell>
          <cell r="AA75">
            <v>2.3338315050960001</v>
          </cell>
          <cell r="AB75">
            <v>80.770716983499</v>
          </cell>
          <cell r="AC75">
            <v>55.248002969199995</v>
          </cell>
          <cell r="AD75">
            <v>53.812651123199998</v>
          </cell>
          <cell r="AE75">
            <v>52.174414521600006</v>
          </cell>
          <cell r="AF75">
            <v>54.953562759900002</v>
          </cell>
          <cell r="AG75">
            <v>82.163963181300005</v>
          </cell>
          <cell r="AH75">
            <v>83.475622873600003</v>
          </cell>
          <cell r="AI75">
            <v>142.19405114599999</v>
          </cell>
          <cell r="AJ75">
            <v>158.35488805600002</v>
          </cell>
          <cell r="AK75">
            <v>162.35037659279999</v>
          </cell>
          <cell r="AL75">
            <v>176.6225629134</v>
          </cell>
          <cell r="AM75">
            <v>152.89118860799999</v>
          </cell>
          <cell r="AN75">
            <v>191.43591049439999</v>
          </cell>
          <cell r="AO75">
            <v>190.24498338180001</v>
          </cell>
          <cell r="AP75">
            <v>257.49710368250004</v>
          </cell>
          <cell r="AQ75">
            <v>216.08886837649999</v>
          </cell>
          <cell r="AR75">
            <v>201.5034177311</v>
          </cell>
          <cell r="AS75">
            <v>204.6646174716</v>
          </cell>
          <cell r="AT75">
            <v>247.81412996899999</v>
          </cell>
          <cell r="AU75">
            <v>228.509693502</v>
          </cell>
          <cell r="AV75">
            <v>179.75683635280001</v>
          </cell>
          <cell r="AW75">
            <v>259.8522091616</v>
          </cell>
          <cell r="AX75">
            <v>254.10409584299998</v>
          </cell>
          <cell r="AY75">
            <v>173.10430057799999</v>
          </cell>
          <cell r="AZ75">
            <v>246.62958437425002</v>
          </cell>
          <cell r="BA75">
            <v>0</v>
          </cell>
        </row>
        <row r="79">
          <cell r="B79">
            <v>1.073819292E-2</v>
          </cell>
          <cell r="C79">
            <v>1.127321559E-2</v>
          </cell>
          <cell r="D79">
            <v>2.0807460357894738E-2</v>
          </cell>
          <cell r="E79">
            <v>2.460456817E-2</v>
          </cell>
          <cell r="F79">
            <v>3.289364715000001E-2</v>
          </cell>
          <cell r="G79">
            <v>5.0069765200000005E-2</v>
          </cell>
          <cell r="H79">
            <v>7.7239344000000001E-2</v>
          </cell>
          <cell r="I79">
            <v>9.3605235360000011E-2</v>
          </cell>
          <cell r="J79">
            <v>8.1949504000000006E-2</v>
          </cell>
          <cell r="K79">
            <v>4.7973161600000008E-2</v>
          </cell>
          <cell r="L79">
            <v>0.10670842000000001</v>
          </cell>
          <cell r="M79">
            <v>0.14932237320000002</v>
          </cell>
          <cell r="N79">
            <v>0.21320572000000002</v>
          </cell>
          <cell r="O79">
            <v>0.25203542000000001</v>
          </cell>
          <cell r="P79">
            <v>0.40404364000000004</v>
          </cell>
          <cell r="Q79">
            <v>0.47827779999999998</v>
          </cell>
          <cell r="R79">
            <v>0.49458681999999998</v>
          </cell>
          <cell r="S79">
            <v>0.691955082</v>
          </cell>
          <cell r="T79">
            <v>0.69241143244000003</v>
          </cell>
          <cell r="U79">
            <v>0.63384612200000023</v>
          </cell>
          <cell r="V79">
            <v>0.7125584109280001</v>
          </cell>
          <cell r="W79">
            <v>0.80943729848800006</v>
          </cell>
          <cell r="X79">
            <v>0.92400531605200009</v>
          </cell>
          <cell r="Y79">
            <v>1.1227473085920003</v>
          </cell>
          <cell r="Z79">
            <v>1.1700087621040001</v>
          </cell>
          <cell r="AA79">
            <v>1.1700087621040001</v>
          </cell>
          <cell r="AB79">
            <v>2.262395585178</v>
          </cell>
          <cell r="AC79">
            <v>2.1447479515999999</v>
          </cell>
          <cell r="AD79">
            <v>2.8307283023999998</v>
          </cell>
          <cell r="AE79">
            <v>4.0130643504000005</v>
          </cell>
          <cell r="AF79">
            <v>5.2384136798000007</v>
          </cell>
          <cell r="AG79">
            <v>6.1576542885000007</v>
          </cell>
          <cell r="AH79">
            <v>10.63596787</v>
          </cell>
          <cell r="AI79">
            <v>16.686983238</v>
          </cell>
          <cell r="AJ79">
            <v>13.271184304800002</v>
          </cell>
          <cell r="AK79">
            <v>7.2512890295999997</v>
          </cell>
          <cell r="AL79">
            <v>16.097446145700001</v>
          </cell>
          <cell r="AM79">
            <v>22.723122144000001</v>
          </cell>
          <cell r="AN79">
            <v>29.296953928000001</v>
          </cell>
          <cell r="AO79">
            <v>36.804950000399998</v>
          </cell>
          <cell r="AP79">
            <v>60.485008143000002</v>
          </cell>
          <cell r="AQ79">
            <v>55.644539366499998</v>
          </cell>
          <cell r="AR79">
            <v>57.009163270499997</v>
          </cell>
          <cell r="AS79">
            <v>83.5876632019</v>
          </cell>
          <cell r="AT79">
            <v>95.056120144000005</v>
          </cell>
          <cell r="AU79">
            <v>78.489518626500001</v>
          </cell>
          <cell r="AV79">
            <v>86.624795228800011</v>
          </cell>
          <cell r="AW79">
            <v>159.31108795140003</v>
          </cell>
          <cell r="AX79">
            <v>172.85102511299999</v>
          </cell>
          <cell r="AY79">
            <v>150.46470617749998</v>
          </cell>
          <cell r="AZ79">
            <v>168.68036548510003</v>
          </cell>
          <cell r="BA79">
            <v>0</v>
          </cell>
        </row>
        <row r="85">
          <cell r="B85">
            <v>1.4909909341600001</v>
          </cell>
          <cell r="C85">
            <v>1.5163404529000002</v>
          </cell>
          <cell r="D85">
            <v>1.4809761783600002</v>
          </cell>
          <cell r="E85">
            <v>1.4732520202400003</v>
          </cell>
          <cell r="F85">
            <v>1.5467264849400002</v>
          </cell>
          <cell r="G85">
            <v>1.4230200530000003</v>
          </cell>
          <cell r="H85">
            <v>1.3310897599999998</v>
          </cell>
          <cell r="I85">
            <v>1.2260744223</v>
          </cell>
          <cell r="J85">
            <v>1.0855882801400001</v>
          </cell>
          <cell r="K85">
            <v>0.91981658405000011</v>
          </cell>
          <cell r="L85">
            <v>1.1017342336000002</v>
          </cell>
          <cell r="M85">
            <v>1.0440442740000002</v>
          </cell>
          <cell r="N85">
            <v>1.0369573031999999</v>
          </cell>
          <cell r="O85">
            <v>0.99734671400000008</v>
          </cell>
          <cell r="P85">
            <v>1.0039907696000001</v>
          </cell>
          <cell r="Q85">
            <v>0.83782294960000003</v>
          </cell>
          <cell r="R85">
            <v>0.90179289200000001</v>
          </cell>
          <cell r="S85">
            <v>0.92149686720000012</v>
          </cell>
          <cell r="T85">
            <v>0.87671624040000018</v>
          </cell>
          <cell r="U85">
            <v>0.85253426440000002</v>
          </cell>
          <cell r="V85">
            <v>0.76912654000000003</v>
          </cell>
          <cell r="W85">
            <v>1.0533247320960002</v>
          </cell>
          <cell r="X85">
            <v>0.79323865712000008</v>
          </cell>
          <cell r="Y85">
            <v>0.8667568000000001</v>
          </cell>
          <cell r="Z85">
            <v>0.79467569999999998</v>
          </cell>
          <cell r="AA85">
            <v>0.79467569999999998</v>
          </cell>
          <cell r="AB85">
            <v>133.87498800416699</v>
          </cell>
          <cell r="AC85">
            <v>125.50652434919999</v>
          </cell>
          <cell r="AD85">
            <v>133.74070149120001</v>
          </cell>
          <cell r="AE85">
            <v>160.43255651360002</v>
          </cell>
          <cell r="AF85">
            <v>182.47256584410002</v>
          </cell>
          <cell r="AG85">
            <v>171.48726154560001</v>
          </cell>
          <cell r="AH85">
            <v>170.43277970520001</v>
          </cell>
          <cell r="AI85">
            <v>213.61508758799999</v>
          </cell>
          <cell r="AJ85">
            <v>171.94006315720003</v>
          </cell>
          <cell r="AK85">
            <v>125.6366811348</v>
          </cell>
          <cell r="AL85">
            <v>162.2360863989</v>
          </cell>
          <cell r="AM85">
            <v>160.161413904</v>
          </cell>
          <cell r="AN85">
            <v>141.01502400479998</v>
          </cell>
          <cell r="AO85">
            <v>144.70995662160001</v>
          </cell>
          <cell r="AP85">
            <v>151.22711393</v>
          </cell>
          <cell r="AQ85">
            <v>100.92372698449999</v>
          </cell>
          <cell r="AR85">
            <v>111.67773446669999</v>
          </cell>
          <cell r="AS85">
            <v>118.0733022612</v>
          </cell>
          <cell r="AT85">
            <v>124.08360263599999</v>
          </cell>
          <cell r="AU85">
            <v>111.51174709600001</v>
          </cell>
          <cell r="AV85">
            <v>100.18062928260001</v>
          </cell>
          <cell r="AW85">
            <v>202.77721591570003</v>
          </cell>
          <cell r="AX85">
            <v>147.81513087899998</v>
          </cell>
          <cell r="AY85">
            <v>124.7218867444</v>
          </cell>
          <cell r="AZ85">
            <v>119.61506684505001</v>
          </cell>
          <cell r="BA85">
            <v>0</v>
          </cell>
        </row>
        <row r="91">
          <cell r="B91">
            <v>1.8082283291800003</v>
          </cell>
          <cell r="C91">
            <v>1.4381575026000002</v>
          </cell>
          <cell r="D91">
            <v>1.3900043539200002</v>
          </cell>
          <cell r="E91">
            <v>1.2146748341000002</v>
          </cell>
          <cell r="F91">
            <v>1.1849044953200003</v>
          </cell>
          <cell r="G91">
            <v>0.99357922118000008</v>
          </cell>
          <cell r="H91">
            <v>0.97210952929999994</v>
          </cell>
          <cell r="I91">
            <v>0.75694427900000005</v>
          </cell>
          <cell r="J91">
            <v>0.65789706528000003</v>
          </cell>
          <cell r="K91">
            <v>0.56850516359000003</v>
          </cell>
          <cell r="L91">
            <v>0.69355670384000012</v>
          </cell>
          <cell r="M91">
            <v>0.81651787490000016</v>
          </cell>
          <cell r="N91">
            <v>0.83122394506666664</v>
          </cell>
          <cell r="O91">
            <v>0.90106198000000004</v>
          </cell>
          <cell r="P91">
            <v>0.95626075999999993</v>
          </cell>
          <cell r="Q91">
            <v>0.87355584680000009</v>
          </cell>
          <cell r="R91">
            <v>0.88442718000000009</v>
          </cell>
          <cell r="S91">
            <v>0.90852325200000006</v>
          </cell>
          <cell r="T91">
            <v>0.92702806560000006</v>
          </cell>
          <cell r="U91">
            <v>0.8703651320000001</v>
          </cell>
          <cell r="V91">
            <v>0.90070587516000011</v>
          </cell>
          <cell r="W91">
            <v>1.0005429273840001</v>
          </cell>
          <cell r="X91">
            <v>0.87747471047600012</v>
          </cell>
          <cell r="Y91">
            <v>0.79497436018000012</v>
          </cell>
          <cell r="Z91">
            <v>0.79174414482800004</v>
          </cell>
          <cell r="AA91">
            <v>0.79174414482800004</v>
          </cell>
          <cell r="AB91">
            <v>170.88552231972901</v>
          </cell>
          <cell r="AC91">
            <v>122.67555334799999</v>
          </cell>
          <cell r="AD91">
            <v>122.3211403968</v>
          </cell>
          <cell r="AE91">
            <v>132.00310915680001</v>
          </cell>
          <cell r="AF91">
            <v>141.70064105750001</v>
          </cell>
          <cell r="AG91">
            <v>116.59641875310001</v>
          </cell>
          <cell r="AH91">
            <v>127.29488135400001</v>
          </cell>
          <cell r="AI91">
            <v>130.58846390549999</v>
          </cell>
          <cell r="AJ91">
            <v>101.50423656440002</v>
          </cell>
          <cell r="AK91">
            <v>81.020205094399998</v>
          </cell>
          <cell r="AL91">
            <v>105.78614448510001</v>
          </cell>
          <cell r="AM91">
            <v>128.18039068799999</v>
          </cell>
          <cell r="AN91">
            <v>118.80088982079999</v>
          </cell>
          <cell r="AO91">
            <v>135.0713319642</v>
          </cell>
          <cell r="AP91">
            <v>149.14306011050002</v>
          </cell>
          <cell r="AQ91">
            <v>107.48123035299999</v>
          </cell>
          <cell r="AR91">
            <v>110.88074764939999</v>
          </cell>
          <cell r="AS91">
            <v>117.83607203939999</v>
          </cell>
          <cell r="AT91">
            <v>132.186988077</v>
          </cell>
          <cell r="AU91">
            <v>115.470166995</v>
          </cell>
          <cell r="AV91">
            <v>115.6715774342</v>
          </cell>
          <cell r="AW91">
            <v>205.91389243210003</v>
          </cell>
          <cell r="AX91">
            <v>168.98338349099998</v>
          </cell>
          <cell r="AY91">
            <v>116.17869655809999</v>
          </cell>
          <cell r="AZ91">
            <v>123.22128196715001</v>
          </cell>
          <cell r="BA91">
            <v>0</v>
          </cell>
        </row>
        <row r="94">
          <cell r="B94">
            <v>0.19587206002000002</v>
          </cell>
          <cell r="C94">
            <v>0.20237320194000002</v>
          </cell>
          <cell r="D94">
            <v>0.27648714730000001</v>
          </cell>
          <cell r="E94">
            <v>0.30310280000000001</v>
          </cell>
          <cell r="F94">
            <v>0.27464164000000002</v>
          </cell>
          <cell r="G94">
            <v>0.24691940000000004</v>
          </cell>
          <cell r="H94">
            <v>0.33508202000000004</v>
          </cell>
          <cell r="I94">
            <v>0.30408195999999998</v>
          </cell>
          <cell r="J94">
            <v>0.1806907547319149</v>
          </cell>
          <cell r="K94">
            <v>0.11422079760000001</v>
          </cell>
          <cell r="L94">
            <v>9.7439232799999997E-2</v>
          </cell>
          <cell r="M94">
            <v>7.0625099999999996E-2</v>
          </cell>
          <cell r="N94">
            <v>4.4189600000000002E-2</v>
          </cell>
          <cell r="O94">
            <v>4.8075300000000001E-2</v>
          </cell>
          <cell r="P94">
            <v>6.1825400000000003E-2</v>
          </cell>
          <cell r="Q94">
            <v>5.3783111200000004E-2</v>
          </cell>
          <cell r="R94">
            <v>6.2240360000000002E-2</v>
          </cell>
          <cell r="S94">
            <v>5.1944619999999997E-2</v>
          </cell>
          <cell r="T94">
            <v>6.3497980000000009E-2</v>
          </cell>
          <cell r="U94">
            <v>8.2593420000000001E-2</v>
          </cell>
          <cell r="V94">
            <v>6.650462E-2</v>
          </cell>
          <cell r="W94">
            <v>8.8239060000000008E-2</v>
          </cell>
          <cell r="X94">
            <v>0.10523058</v>
          </cell>
          <cell r="Y94">
            <v>0.12249146000000002</v>
          </cell>
          <cell r="Z94">
            <v>0.12364898000000002</v>
          </cell>
          <cell r="AA94">
            <v>0.12364898000000002</v>
          </cell>
          <cell r="AB94">
            <v>16.91711737512</v>
          </cell>
          <cell r="AC94">
            <v>15.2735874768</v>
          </cell>
          <cell r="AD94">
            <v>22.034198155199999</v>
          </cell>
          <cell r="AE94">
            <v>29.637578006400002</v>
          </cell>
          <cell r="AF94">
            <v>30.155919943800001</v>
          </cell>
          <cell r="AG94">
            <v>25.794644389800002</v>
          </cell>
          <cell r="AH94">
            <v>38.521581992000002</v>
          </cell>
          <cell r="AI94">
            <v>50.324024041500003</v>
          </cell>
          <cell r="AJ94">
            <v>27.059546013600002</v>
          </cell>
          <cell r="AK94">
            <v>15.2430955116</v>
          </cell>
          <cell r="AL94">
            <v>14.604702642900001</v>
          </cell>
          <cell r="AM94">
            <v>10.457163359999999</v>
          </cell>
          <cell r="AN94">
            <v>6.2119784496000001</v>
          </cell>
          <cell r="AO94">
            <v>7.6980102498000003</v>
          </cell>
          <cell r="AP94">
            <v>10.706568818500001</v>
          </cell>
          <cell r="AQ94">
            <v>7.6022296489999999</v>
          </cell>
          <cell r="AR94">
            <v>7.8171115453999995</v>
          </cell>
          <cell r="AS94">
            <v>6.9133663456000001</v>
          </cell>
          <cell r="AT94">
            <v>9.4935488079999999</v>
          </cell>
          <cell r="AU94">
            <v>10.6859711865</v>
          </cell>
          <cell r="AV94">
            <v>8.5065676238000005</v>
          </cell>
          <cell r="AW94">
            <v>17.656317779400002</v>
          </cell>
          <cell r="AX94">
            <v>19.368881999999999</v>
          </cell>
          <cell r="AY94">
            <v>17.9137576123</v>
          </cell>
          <cell r="AZ94">
            <v>18.167008141750003</v>
          </cell>
          <cell r="BA94">
            <v>0</v>
          </cell>
        </row>
        <row r="105">
          <cell r="B105">
            <v>1.54220976E-2</v>
          </cell>
          <cell r="C105">
            <v>1.1465090000000001E-2</v>
          </cell>
          <cell r="D105">
            <v>1.2919015200000002E-2</v>
          </cell>
          <cell r="E105">
            <v>1.3350937600000001E-2</v>
          </cell>
          <cell r="F105">
            <v>1.3268054800000002E-2</v>
          </cell>
          <cell r="G105">
            <v>8.0605470400000011E-3</v>
          </cell>
          <cell r="H105">
            <v>7.5969348000000008E-3</v>
          </cell>
          <cell r="I105">
            <v>6.2335000000000012E-3</v>
          </cell>
          <cell r="J105">
            <v>4.0240199999999997E-3</v>
          </cell>
          <cell r="K105">
            <v>2.4224200000000002E-3</v>
          </cell>
          <cell r="L105">
            <v>8.7305400000000019E-3</v>
          </cell>
          <cell r="M105">
            <v>7.3964800000000004E-3</v>
          </cell>
          <cell r="N105">
            <v>1.4966952000000002E-3</v>
          </cell>
          <cell r="O105">
            <v>8.4812000000000006E-4</v>
          </cell>
          <cell r="P105">
            <v>9.1800921333333348E-3</v>
          </cell>
          <cell r="Q105">
            <v>2.0857200000000001E-3</v>
          </cell>
          <cell r="R105">
            <v>8.8634000000000011E-4</v>
          </cell>
          <cell r="S105">
            <v>7.5584600000000012E-3</v>
          </cell>
          <cell r="T105">
            <v>9.3988440000000012E-4</v>
          </cell>
          <cell r="U105">
            <v>4.2268043999999999E-3</v>
          </cell>
          <cell r="V105">
            <v>3.307355688E-3</v>
          </cell>
          <cell r="W105">
            <v>2.4337487720000003E-3</v>
          </cell>
          <cell r="X105">
            <v>2.1584453800000004E-3</v>
          </cell>
          <cell r="Y105">
            <v>1.4924E-4</v>
          </cell>
          <cell r="Z105">
            <v>1.1848200000000001E-3</v>
          </cell>
          <cell r="AA105">
            <v>1.1848200000000001E-3</v>
          </cell>
          <cell r="AB105">
            <v>1.903506358155</v>
          </cell>
          <cell r="AC105">
            <v>1.2939136219999998</v>
          </cell>
          <cell r="AD105">
            <v>1.3327154016</v>
          </cell>
          <cell r="AE105">
            <v>1.7132736656000001</v>
          </cell>
          <cell r="AF105">
            <v>2.0031168528000003</v>
          </cell>
          <cell r="AG105">
            <v>1.0089576354000001</v>
          </cell>
          <cell r="AH105">
            <v>1.0585247908000002</v>
          </cell>
          <cell r="AI105">
            <v>1.0644317169999999</v>
          </cell>
          <cell r="AJ105">
            <v>0.66169527040000009</v>
          </cell>
          <cell r="AK105">
            <v>0.31183962040000002</v>
          </cell>
          <cell r="AL105">
            <v>1.1722780647</v>
          </cell>
          <cell r="AM105">
            <v>0.98423587199999996</v>
          </cell>
          <cell r="AN105">
            <v>0.22989825759999999</v>
          </cell>
          <cell r="AO105">
            <v>0.1046436552</v>
          </cell>
          <cell r="AP105">
            <v>1.3986235440000001</v>
          </cell>
          <cell r="AQ105">
            <v>0.25481664599999998</v>
          </cell>
          <cell r="AR105">
            <v>0.1077877082</v>
          </cell>
          <cell r="AS105">
            <v>0.86033772109999995</v>
          </cell>
          <cell r="AT105">
            <v>0.127118116</v>
          </cell>
          <cell r="AU105">
            <v>0.43566126150000001</v>
          </cell>
          <cell r="AV105">
            <v>0.37468614580000004</v>
          </cell>
          <cell r="AW105">
            <v>0.36513970180000005</v>
          </cell>
          <cell r="AX105">
            <v>0.31908111299999997</v>
          </cell>
          <cell r="AY105">
            <v>1.9341213099999997E-2</v>
          </cell>
          <cell r="AZ105">
            <v>0.20527678755000001</v>
          </cell>
          <cell r="BA105">
            <v>0</v>
          </cell>
        </row>
        <row r="112">
          <cell r="B112">
            <v>0.35740377400000001</v>
          </cell>
          <cell r="C112">
            <v>0.29528589999999999</v>
          </cell>
          <cell r="D112">
            <v>0.27022632000000002</v>
          </cell>
          <cell r="E112">
            <v>0.33012383040000004</v>
          </cell>
          <cell r="F112">
            <v>0.34321014000000005</v>
          </cell>
          <cell r="G112">
            <v>0.30307186000000003</v>
          </cell>
          <cell r="H112">
            <v>0.30002518</v>
          </cell>
          <cell r="I112">
            <v>0.19483976148000004</v>
          </cell>
          <cell r="J112">
            <v>9.9811329800000015E-2</v>
          </cell>
          <cell r="K112">
            <v>7.3285939999999994E-2</v>
          </cell>
          <cell r="L112">
            <v>6.1648860000000007E-2</v>
          </cell>
          <cell r="M112">
            <v>4.0926340000000005E-2</v>
          </cell>
          <cell r="N112">
            <v>2.6149760000000001E-2</v>
          </cell>
          <cell r="O112">
            <v>2.482844E-2</v>
          </cell>
          <cell r="P112">
            <v>3.2285125600000006E-2</v>
          </cell>
          <cell r="Q112">
            <v>4.4526300000000005E-2</v>
          </cell>
          <cell r="R112">
            <v>3.3335120000000003E-2</v>
          </cell>
          <cell r="S112">
            <v>2.430792E-2</v>
          </cell>
          <cell r="T112">
            <v>3.1045560000000003E-2</v>
          </cell>
          <cell r="U112">
            <v>9.2073800000000011E-2</v>
          </cell>
          <cell r="V112">
            <v>9.4164980000000009E-2</v>
          </cell>
          <cell r="W112">
            <v>6.4222340000000003E-2</v>
          </cell>
          <cell r="X112">
            <v>8.2813639999999994E-2</v>
          </cell>
          <cell r="Y112">
            <v>0.12760384000000002</v>
          </cell>
          <cell r="Z112">
            <v>0.11140636925600002</v>
          </cell>
          <cell r="AA112">
            <v>0.11140636925600002</v>
          </cell>
          <cell r="AB112">
            <v>34.343675667101998</v>
          </cell>
          <cell r="AC112">
            <v>26.091795122799997</v>
          </cell>
          <cell r="AD112">
            <v>25.6274072352</v>
          </cell>
          <cell r="AE112">
            <v>39.309253166400005</v>
          </cell>
          <cell r="AF112">
            <v>44.0086558303</v>
          </cell>
          <cell r="AG112">
            <v>38.007924325800005</v>
          </cell>
          <cell r="AH112">
            <v>38.0137131372</v>
          </cell>
          <cell r="AI112">
            <v>35.247426271000002</v>
          </cell>
          <cell r="AJ112">
            <v>16.724952164000001</v>
          </cell>
          <cell r="AK112">
            <v>10.1397022408</v>
          </cell>
          <cell r="AL112">
            <v>9.1927392021000003</v>
          </cell>
          <cell r="AM112">
            <v>6.8715759839999997</v>
          </cell>
          <cell r="AN112">
            <v>3.5391833135999997</v>
          </cell>
          <cell r="AO112">
            <v>3.6738061572</v>
          </cell>
          <cell r="AP112">
            <v>5.2345570285000003</v>
          </cell>
          <cell r="AQ112">
            <v>5.5153511279999998</v>
          </cell>
          <cell r="AR112">
            <v>4.4197399031</v>
          </cell>
          <cell r="AS112">
            <v>3.4040572279999997</v>
          </cell>
          <cell r="AT112">
            <v>4.7795318010000001</v>
          </cell>
          <cell r="AU112">
            <v>11.748709178</v>
          </cell>
          <cell r="AV112">
            <v>12.118572954400001</v>
          </cell>
          <cell r="AW112">
            <v>16.469077394100001</v>
          </cell>
          <cell r="AX112">
            <v>16.454327526</v>
          </cell>
          <cell r="AY112">
            <v>17.6552739286</v>
          </cell>
          <cell r="AZ112">
            <v>16.064605550700001</v>
          </cell>
          <cell r="BA112">
            <v>0</v>
          </cell>
        </row>
        <row r="113">
          <cell r="B113">
            <v>0.58731561980000002</v>
          </cell>
          <cell r="C113">
            <v>0.54860522080000007</v>
          </cell>
          <cell r="D113">
            <v>0.52174122000000001</v>
          </cell>
          <cell r="E113">
            <v>0.57573880000000011</v>
          </cell>
          <cell r="F113">
            <v>0.48640774000000009</v>
          </cell>
          <cell r="G113">
            <v>0.43845802</v>
          </cell>
          <cell r="H113">
            <v>0.42386892366000001</v>
          </cell>
          <cell r="I113">
            <v>0.36923978000000002</v>
          </cell>
          <cell r="J113">
            <v>0.43306536000000007</v>
          </cell>
          <cell r="K113">
            <v>0.43175132000000005</v>
          </cell>
          <cell r="L113">
            <v>0.53599546000000009</v>
          </cell>
          <cell r="M113">
            <v>0.60516820000000004</v>
          </cell>
          <cell r="N113">
            <v>0.65657100600000007</v>
          </cell>
          <cell r="O113">
            <v>0.70953974000000009</v>
          </cell>
          <cell r="P113">
            <v>0.73856328000000004</v>
          </cell>
          <cell r="Q113">
            <v>0.82065641840000003</v>
          </cell>
          <cell r="R113">
            <v>0.84049106960000008</v>
          </cell>
          <cell r="S113">
            <v>0.86335340182000009</v>
          </cell>
          <cell r="T113">
            <v>0.79439360000000003</v>
          </cell>
          <cell r="U113">
            <v>0.65625560000000005</v>
          </cell>
          <cell r="V113">
            <v>0.71954428000000004</v>
          </cell>
          <cell r="W113">
            <v>0.68551574000000004</v>
          </cell>
          <cell r="X113">
            <v>0.70566688920000009</v>
          </cell>
          <cell r="Y113">
            <v>0.64812397650000009</v>
          </cell>
          <cell r="Z113">
            <v>0.61489428000000013</v>
          </cell>
          <cell r="AA113">
            <v>0.61489428000000013</v>
          </cell>
          <cell r="AB113">
            <v>43.616521131077995</v>
          </cell>
          <cell r="AC113">
            <v>36.311513590799997</v>
          </cell>
          <cell r="AD113">
            <v>36.868601692799999</v>
          </cell>
          <cell r="AE113">
            <v>47.249295284800006</v>
          </cell>
          <cell r="AF113">
            <v>43.473516367400002</v>
          </cell>
          <cell r="AG113">
            <v>40.138540127400006</v>
          </cell>
          <cell r="AH113">
            <v>41.083824643200003</v>
          </cell>
          <cell r="AI113">
            <v>50.906084985</v>
          </cell>
          <cell r="AJ113">
            <v>51.936073306000004</v>
          </cell>
          <cell r="AK113">
            <v>47.653682331200002</v>
          </cell>
          <cell r="AL113">
            <v>62.612866679400007</v>
          </cell>
          <cell r="AM113">
            <v>72.636355679999994</v>
          </cell>
          <cell r="AN113">
            <v>75.925582339199991</v>
          </cell>
          <cell r="AO113">
            <v>87.871068347100007</v>
          </cell>
          <cell r="AP113">
            <v>97.757640616000003</v>
          </cell>
          <cell r="AQ113">
            <v>80.979803222499996</v>
          </cell>
          <cell r="AR113">
            <v>81.302784606499998</v>
          </cell>
          <cell r="AS113">
            <v>89.506550118699991</v>
          </cell>
          <cell r="AT113">
            <v>95.472597432000001</v>
          </cell>
          <cell r="AU113">
            <v>68.459178137000009</v>
          </cell>
          <cell r="AV113">
            <v>74.784024731800002</v>
          </cell>
          <cell r="AW113">
            <v>102.54893423060001</v>
          </cell>
          <cell r="AX113">
            <v>103.01035890599999</v>
          </cell>
          <cell r="AY113">
            <v>77.019545732799997</v>
          </cell>
          <cell r="AZ113">
            <v>78.544058563850001</v>
          </cell>
          <cell r="BA113">
            <v>0</v>
          </cell>
        </row>
        <row r="114">
          <cell r="B114">
            <v>0.42826420000000004</v>
          </cell>
          <cell r="C114">
            <v>0.42484081276000002</v>
          </cell>
          <cell r="D114">
            <v>0.46413822000000005</v>
          </cell>
          <cell r="E114">
            <v>0.46472243999999996</v>
          </cell>
          <cell r="F114">
            <v>0.49443758000000004</v>
          </cell>
          <cell r="G114">
            <v>0.50206019863999996</v>
          </cell>
          <cell r="H114">
            <v>0.48249756282</v>
          </cell>
          <cell r="I114">
            <v>0.39944154250000002</v>
          </cell>
          <cell r="J114">
            <v>0.34818851158000008</v>
          </cell>
          <cell r="K114">
            <v>0.28511028000000005</v>
          </cell>
          <cell r="L114">
            <v>0.24299917277999999</v>
          </cell>
          <cell r="M114">
            <v>0.24427828880000002</v>
          </cell>
          <cell r="N114">
            <v>0.21776118</v>
          </cell>
          <cell r="O114">
            <v>0.19082518000000004</v>
          </cell>
          <cell r="P114">
            <v>0.20518498000000002</v>
          </cell>
          <cell r="Q114">
            <v>0.21948472000000002</v>
          </cell>
          <cell r="R114">
            <v>0.23426854360000005</v>
          </cell>
          <cell r="S114">
            <v>0.26776932000000003</v>
          </cell>
          <cell r="T114">
            <v>0.25293632000000005</v>
          </cell>
          <cell r="U114">
            <v>0.25579918000000001</v>
          </cell>
          <cell r="V114">
            <v>0.23058490000000001</v>
          </cell>
          <cell r="W114">
            <v>0.28139060731599996</v>
          </cell>
          <cell r="X114">
            <v>0.31785617973200009</v>
          </cell>
          <cell r="Y114">
            <v>0.33437574133600007</v>
          </cell>
          <cell r="Z114">
            <v>0.32376620203200002</v>
          </cell>
          <cell r="AA114">
            <v>0.32376620203200002</v>
          </cell>
          <cell r="AB114">
            <v>47.870115510695996</v>
          </cell>
          <cell r="AC114">
            <v>45.239884330799995</v>
          </cell>
          <cell r="AD114">
            <v>50.021852303999999</v>
          </cell>
          <cell r="AE114">
            <v>64.309341028800006</v>
          </cell>
          <cell r="AF114">
            <v>70.96236295540001</v>
          </cell>
          <cell r="AG114">
            <v>70.179998245500002</v>
          </cell>
          <cell r="AH114">
            <v>77.534402416800006</v>
          </cell>
          <cell r="AI114">
            <v>84.888275249499998</v>
          </cell>
          <cell r="AJ114">
            <v>69.081060946400015</v>
          </cell>
          <cell r="AK114">
            <v>48.067640838799996</v>
          </cell>
          <cell r="AL114">
            <v>41.784980903099999</v>
          </cell>
          <cell r="AM114">
            <v>43.065004176000002</v>
          </cell>
          <cell r="AN114">
            <v>33.666512475200001</v>
          </cell>
          <cell r="AO114">
            <v>31.731297225000002</v>
          </cell>
          <cell r="AP114">
            <v>35.241087616000002</v>
          </cell>
          <cell r="AQ114">
            <v>29.526962622499997</v>
          </cell>
          <cell r="AR114">
            <v>32.628107903499995</v>
          </cell>
          <cell r="AS114">
            <v>37.729418970099999</v>
          </cell>
          <cell r="AT114">
            <v>39.709279097</v>
          </cell>
          <cell r="AU114">
            <v>37.713617484000004</v>
          </cell>
          <cell r="AV114">
            <v>33.116017049200003</v>
          </cell>
          <cell r="AW114">
            <v>61.373648858300008</v>
          </cell>
          <cell r="AX114">
            <v>67.70899090799999</v>
          </cell>
          <cell r="AY114">
            <v>56.925273142099996</v>
          </cell>
          <cell r="AZ114">
            <v>55.994045671650007</v>
          </cell>
          <cell r="BA114">
            <v>0</v>
          </cell>
        </row>
        <row r="116">
          <cell r="B116">
            <v>1.4326881296000002</v>
          </cell>
          <cell r="C116">
            <v>1.4657660835999999</v>
          </cell>
          <cell r="D116">
            <v>1.8100998916000002</v>
          </cell>
          <cell r="E116">
            <v>1.8471787516</v>
          </cell>
          <cell r="F116">
            <v>2.1163033127600004</v>
          </cell>
          <cell r="G116">
            <v>2.0644003743999999</v>
          </cell>
          <cell r="H116">
            <v>2.2534003273600001</v>
          </cell>
          <cell r="I116">
            <v>1.7117979424000005</v>
          </cell>
          <cell r="J116">
            <v>1.4137673732000002</v>
          </cell>
          <cell r="K116">
            <v>0.9807185570000001</v>
          </cell>
          <cell r="L116">
            <v>1.2235884023999999</v>
          </cell>
          <cell r="M116">
            <v>1.3151338200000002</v>
          </cell>
          <cell r="N116">
            <v>1.4289311654129033</v>
          </cell>
          <cell r="O116">
            <v>1.9966985495459462</v>
          </cell>
          <cell r="P116">
            <v>1.4125257630909092</v>
          </cell>
          <cell r="Q116">
            <v>1.6419608231764706</v>
          </cell>
          <cell r="R116">
            <v>1.7138166663800001</v>
          </cell>
          <cell r="S116">
            <v>1.7987171754066669</v>
          </cell>
          <cell r="T116">
            <v>1.67367565148</v>
          </cell>
          <cell r="U116">
            <v>1.6258637407600003</v>
          </cell>
          <cell r="V116">
            <v>1.4203352876440003</v>
          </cell>
          <cell r="W116">
            <v>1.4516265552880001</v>
          </cell>
          <cell r="X116">
            <v>1.349233665416</v>
          </cell>
          <cell r="Y116">
            <v>1.1249893378360003</v>
          </cell>
          <cell r="Z116">
            <v>1.3620043691800001</v>
          </cell>
          <cell r="AA116">
            <v>1.3620043691800001</v>
          </cell>
          <cell r="AB116">
            <v>166.43672140894799</v>
          </cell>
          <cell r="AC116">
            <v>164.42074378679999</v>
          </cell>
          <cell r="AD116">
            <v>200.21318914560001</v>
          </cell>
          <cell r="AE116">
            <v>249.43637701920002</v>
          </cell>
          <cell r="AF116">
            <v>298.03013199190002</v>
          </cell>
          <cell r="AG116">
            <v>277.48827652260002</v>
          </cell>
          <cell r="AH116">
            <v>323.73731963360001</v>
          </cell>
          <cell r="AI116">
            <v>309.04529269350002</v>
          </cell>
          <cell r="AJ116">
            <v>242.77436329840003</v>
          </cell>
          <cell r="AK116">
            <v>151.36049074959999</v>
          </cell>
          <cell r="AL116">
            <v>204.70569855300002</v>
          </cell>
          <cell r="AM116">
            <v>226.74329760000001</v>
          </cell>
          <cell r="AN116">
            <v>225.15033573119999</v>
          </cell>
          <cell r="AO116">
            <v>343.26150293850003</v>
          </cell>
          <cell r="AP116">
            <v>233.52002481350002</v>
          </cell>
          <cell r="AQ116">
            <v>211.60492730999999</v>
          </cell>
          <cell r="AR116">
            <v>230.67641033999999</v>
          </cell>
          <cell r="AS116">
            <v>257.55213865809998</v>
          </cell>
          <cell r="AT116">
            <v>259.56708176400002</v>
          </cell>
          <cell r="AU116">
            <v>228.9035123315</v>
          </cell>
          <cell r="AV116">
            <v>196.30703565600001</v>
          </cell>
          <cell r="AW116">
            <v>354.95130899600002</v>
          </cell>
          <cell r="AX116">
            <v>336.61617443999995</v>
          </cell>
          <cell r="AY116">
            <v>167.98349625749998</v>
          </cell>
          <cell r="AZ116">
            <v>213.93890185605002</v>
          </cell>
          <cell r="BA116">
            <v>0</v>
          </cell>
        </row>
        <row r="154">
          <cell r="B154">
            <v>0.15253784000000001</v>
          </cell>
          <cell r="C154">
            <v>0.17670380000000002</v>
          </cell>
          <cell r="D154">
            <v>0.19991062000000001</v>
          </cell>
          <cell r="E154">
            <v>0.24925264000000005</v>
          </cell>
          <cell r="F154">
            <v>0.26744354000000004</v>
          </cell>
          <cell r="G154">
            <v>0.30895410000000001</v>
          </cell>
          <cell r="H154">
            <v>0.37119628000000005</v>
          </cell>
          <cell r="I154">
            <v>0.41083952000000001</v>
          </cell>
          <cell r="J154">
            <v>0.32009618732000006</v>
          </cell>
          <cell r="K154">
            <v>0.32451510000000006</v>
          </cell>
          <cell r="L154">
            <v>0.38131366000000005</v>
          </cell>
          <cell r="M154">
            <v>0.45042077080000004</v>
          </cell>
          <cell r="N154">
            <v>0.44615829440000004</v>
          </cell>
          <cell r="O154">
            <v>0.42499209480000005</v>
          </cell>
          <cell r="P154">
            <v>0.40892171320000004</v>
          </cell>
          <cell r="Q154">
            <v>0.470546986</v>
          </cell>
          <cell r="R154">
            <v>0.47544431480000005</v>
          </cell>
          <cell r="S154">
            <v>0.4640326686666667</v>
          </cell>
          <cell r="T154">
            <v>0.43126585319999999</v>
          </cell>
          <cell r="U154">
            <v>0.39167674000000002</v>
          </cell>
          <cell r="V154">
            <v>0.38755364648000001</v>
          </cell>
          <cell r="W154">
            <v>0.37878353822400002</v>
          </cell>
          <cell r="X154">
            <v>0.34015992155600006</v>
          </cell>
          <cell r="Y154">
            <v>0.40290156998000004</v>
          </cell>
          <cell r="Z154">
            <v>0.36756544588400003</v>
          </cell>
          <cell r="AA154">
            <v>0.36756544588400003</v>
          </cell>
          <cell r="AB154">
            <v>12.125549825843999</v>
          </cell>
          <cell r="AC154">
            <v>12.444107649599999</v>
          </cell>
          <cell r="AD154">
            <v>15.4160392608</v>
          </cell>
          <cell r="AE154">
            <v>22.149906161600001</v>
          </cell>
          <cell r="AF154">
            <v>25.635344783300003</v>
          </cell>
          <cell r="AG154">
            <v>28.149529122000001</v>
          </cell>
          <cell r="AH154">
            <v>40.5007164696</v>
          </cell>
          <cell r="AI154">
            <v>65.405274659500009</v>
          </cell>
          <cell r="AJ154">
            <v>41.685045900000006</v>
          </cell>
          <cell r="AK154">
            <v>38.337245447599997</v>
          </cell>
          <cell r="AL154">
            <v>51.648928643700003</v>
          </cell>
          <cell r="AM154">
            <v>59.347592880000001</v>
          </cell>
          <cell r="AN154">
            <v>54.192640444799999</v>
          </cell>
          <cell r="AO154">
            <v>54.208786767600003</v>
          </cell>
          <cell r="AP154">
            <v>54.019101662500006</v>
          </cell>
          <cell r="AQ154">
            <v>45.498694426499995</v>
          </cell>
          <cell r="AR154">
            <v>42.588892906299996</v>
          </cell>
          <cell r="AS154">
            <v>46.879380061799999</v>
          </cell>
          <cell r="AT154">
            <v>51.184232940000001</v>
          </cell>
          <cell r="AU154">
            <v>38.736916610000002</v>
          </cell>
          <cell r="AV154">
            <v>36.9850219486</v>
          </cell>
          <cell r="AW154">
            <v>55.659335644200006</v>
          </cell>
          <cell r="AX154">
            <v>46.451588156999996</v>
          </cell>
          <cell r="AY154">
            <v>41.667923613799999</v>
          </cell>
          <cell r="AZ154">
            <v>43.980134331800002</v>
          </cell>
          <cell r="BA154">
            <v>0</v>
          </cell>
        </row>
        <row r="160">
          <cell r="B160">
            <v>1.18642613726</v>
          </cell>
          <cell r="C160">
            <v>1.0914466690400002</v>
          </cell>
          <cell r="D160">
            <v>1.0032214738</v>
          </cell>
          <cell r="E160">
            <v>0.87539893350000009</v>
          </cell>
          <cell r="F160">
            <v>0.8237523294000002</v>
          </cell>
          <cell r="G160">
            <v>0.73633234584000007</v>
          </cell>
          <cell r="H160">
            <v>0.70852610191999998</v>
          </cell>
          <cell r="I160">
            <v>0.68989102000000002</v>
          </cell>
          <cell r="J160">
            <v>0.51616599851063838</v>
          </cell>
          <cell r="K160">
            <v>0.38990672084000005</v>
          </cell>
          <cell r="L160">
            <v>0.40420066505000002</v>
          </cell>
          <cell r="M160">
            <v>0.4705241268</v>
          </cell>
          <cell r="N160">
            <v>0.39347875840000002</v>
          </cell>
          <cell r="O160">
            <v>0.39071869200000009</v>
          </cell>
          <cell r="P160">
            <v>0.42895940360000007</v>
          </cell>
          <cell r="Q160">
            <v>0.44299600800000005</v>
          </cell>
          <cell r="R160">
            <v>0.46450323920000003</v>
          </cell>
          <cell r="S160">
            <v>0.51086005880000007</v>
          </cell>
          <cell r="T160">
            <v>0.48240861759999998</v>
          </cell>
          <cell r="U160">
            <v>0.39984435400000007</v>
          </cell>
          <cell r="V160">
            <v>0.40096841876000006</v>
          </cell>
          <cell r="W160">
            <v>0.53734765229600001</v>
          </cell>
          <cell r="X160">
            <v>0.49371751519999996</v>
          </cell>
          <cell r="Y160">
            <v>0.50136510751600005</v>
          </cell>
          <cell r="Z160">
            <v>0.4938078600000001</v>
          </cell>
          <cell r="AA160">
            <v>0.4938078600000001</v>
          </cell>
          <cell r="AB160">
            <v>101.27388559526099</v>
          </cell>
          <cell r="AC160">
            <v>85.352541056799993</v>
          </cell>
          <cell r="AD160">
            <v>86.056645665600001</v>
          </cell>
          <cell r="AE160">
            <v>93.080806705600011</v>
          </cell>
          <cell r="AF160">
            <v>89.600332385900003</v>
          </cell>
          <cell r="AG160">
            <v>79.220872945500005</v>
          </cell>
          <cell r="AH160">
            <v>86.627649723600001</v>
          </cell>
          <cell r="AI160">
            <v>111.877105524</v>
          </cell>
          <cell r="AJ160">
            <v>75.174582404800006</v>
          </cell>
          <cell r="AK160">
            <v>50.045856387999997</v>
          </cell>
          <cell r="AL160">
            <v>55.680220608300004</v>
          </cell>
          <cell r="AM160">
            <v>68.105742288000002</v>
          </cell>
          <cell r="AN160">
            <v>51.353808035199997</v>
          </cell>
          <cell r="AO160">
            <v>53.803394867400002</v>
          </cell>
          <cell r="AP160">
            <v>61.857696710000006</v>
          </cell>
          <cell r="AQ160">
            <v>51.853972558499997</v>
          </cell>
          <cell r="AR160">
            <v>52.454132514899996</v>
          </cell>
          <cell r="AS160">
            <v>60.5641648183</v>
          </cell>
          <cell r="AT160">
            <v>66.753905105000001</v>
          </cell>
          <cell r="AU160">
            <v>53.171716025000002</v>
          </cell>
          <cell r="AV160">
            <v>53.479171213400001</v>
          </cell>
          <cell r="AW160">
            <v>111.28184082770001</v>
          </cell>
          <cell r="AX160">
            <v>96.135127100999995</v>
          </cell>
          <cell r="AY160">
            <v>70.45002324139999</v>
          </cell>
          <cell r="AZ160">
            <v>75.846285011550009</v>
          </cell>
          <cell r="BA160">
            <v>0</v>
          </cell>
        </row>
        <row r="171">
          <cell r="B171">
            <v>0.10391180800000001</v>
          </cell>
          <cell r="C171">
            <v>0.11441675700000001</v>
          </cell>
          <cell r="D171">
            <v>0.11774712828666667</v>
          </cell>
          <cell r="E171">
            <v>9.6681580905000022E-2</v>
          </cell>
          <cell r="F171">
            <v>0.10313675755157894</v>
          </cell>
          <cell r="G171">
            <v>0.10008067342000002</v>
          </cell>
          <cell r="H171">
            <v>0.10394025641999999</v>
          </cell>
          <cell r="I171">
            <v>0.11195332876000001</v>
          </cell>
          <cell r="J171">
            <v>8.2927062400000001E-2</v>
          </cell>
          <cell r="K171">
            <v>4.4444618399999997E-2</v>
          </cell>
          <cell r="L171">
            <v>4.3703989420000006E-2</v>
          </cell>
          <cell r="M171">
            <v>4.8801311548888893E-2</v>
          </cell>
          <cell r="N171">
            <v>5.8516858400000003E-2</v>
          </cell>
          <cell r="O171">
            <v>5.1229111205490202E-2</v>
          </cell>
          <cell r="P171">
            <v>5.1711751E-2</v>
          </cell>
          <cell r="Q171">
            <v>5.3523714659875661E-2</v>
          </cell>
          <cell r="R171">
            <v>5.0305227245E-2</v>
          </cell>
          <cell r="S171">
            <v>4.8502166440000001E-2</v>
          </cell>
          <cell r="T171">
            <v>3.9576222491372548E-2</v>
          </cell>
          <cell r="U171">
            <v>3.5937361599999995E-2</v>
          </cell>
          <cell r="V171">
            <v>3.3306507052000001E-2</v>
          </cell>
          <cell r="W171">
            <v>6.4893654644000001E-2</v>
          </cell>
          <cell r="X171">
            <v>4.9589489222000009E-2</v>
          </cell>
          <cell r="Y171">
            <v>3.8475672872000002E-2</v>
          </cell>
          <cell r="Z171">
            <v>3.0396084784000001E-2</v>
          </cell>
          <cell r="AA171">
            <v>3.0396084784000001E-2</v>
          </cell>
          <cell r="AB171">
            <v>15.941536366062</v>
          </cell>
          <cell r="AC171">
            <v>17.2342824636</v>
          </cell>
          <cell r="AD171">
            <v>19.223806872000001</v>
          </cell>
          <cell r="AE171">
            <v>19.999834321600002</v>
          </cell>
          <cell r="AF171">
            <v>24.546123748300001</v>
          </cell>
          <cell r="AG171">
            <v>25.0927791543</v>
          </cell>
          <cell r="AH171">
            <v>27.597728898400003</v>
          </cell>
          <cell r="AI171">
            <v>36.481863031000003</v>
          </cell>
          <cell r="AJ171">
            <v>28.751207224800002</v>
          </cell>
          <cell r="AK171">
            <v>12.8952175132</v>
          </cell>
          <cell r="AL171">
            <v>14.2548331788</v>
          </cell>
          <cell r="AM171">
            <v>15.567220416</v>
          </cell>
          <cell r="AN171">
            <v>15.982951828799999</v>
          </cell>
          <cell r="AO171">
            <v>14.965976407200001</v>
          </cell>
          <cell r="AP171">
            <v>14.909201515500001</v>
          </cell>
          <cell r="AQ171">
            <v>12.471392443999999</v>
          </cell>
          <cell r="AR171">
            <v>12.0688871218</v>
          </cell>
          <cell r="AS171">
            <v>10.726089159499999</v>
          </cell>
          <cell r="AT171">
            <v>10.250821361</v>
          </cell>
          <cell r="AU171">
            <v>10.281120804</v>
          </cell>
          <cell r="AV171">
            <v>9.2808101782000012</v>
          </cell>
          <cell r="AW171">
            <v>24.260516944800003</v>
          </cell>
          <cell r="AX171">
            <v>18.732022335</v>
          </cell>
          <cell r="AY171">
            <v>10.353955710999999</v>
          </cell>
          <cell r="AZ171">
            <v>7.9351866237500008</v>
          </cell>
          <cell r="BA171">
            <v>0</v>
          </cell>
        </row>
        <row r="187">
          <cell r="B187">
            <v>2.3296000000000001E-6</v>
          </cell>
          <cell r="C187">
            <v>0</v>
          </cell>
          <cell r="D187">
            <v>2.5159680000000004E-4</v>
          </cell>
          <cell r="E187">
            <v>3.4186880000000006E-4</v>
          </cell>
          <cell r="F187">
            <v>9.8432880000000008E-4</v>
          </cell>
          <cell r="G187">
            <v>1.0261888000000002E-3</v>
          </cell>
          <cell r="H187">
            <v>9.3806440000000009E-4</v>
          </cell>
          <cell r="I187">
            <v>7.7532000000000002E-4</v>
          </cell>
          <cell r="J187">
            <v>1.1375000000000001E-3</v>
          </cell>
          <cell r="K187">
            <v>1.0046400000000002E-3</v>
          </cell>
          <cell r="L187">
            <v>7.9315600000000005E-4</v>
          </cell>
          <cell r="M187">
            <v>1.96378E-3</v>
          </cell>
          <cell r="N187">
            <v>1.7751829333333335E-3</v>
          </cell>
          <cell r="O187">
            <v>1.3158600000000001E-3</v>
          </cell>
          <cell r="P187">
            <v>1.62162E-3</v>
          </cell>
          <cell r="Q187">
            <v>2.0138663999999997E-3</v>
          </cell>
          <cell r="R187">
            <v>9.5361188E-3</v>
          </cell>
          <cell r="S187">
            <v>5.6216160000000001E-2</v>
          </cell>
          <cell r="T187">
            <v>7.9211863640000019E-2</v>
          </cell>
          <cell r="U187">
            <v>0.12745642000000001</v>
          </cell>
          <cell r="V187">
            <v>8.4114939999999999E-2</v>
          </cell>
          <cell r="W187">
            <v>0.14208740000000003</v>
          </cell>
          <cell r="X187">
            <v>0.11179896</v>
          </cell>
          <cell r="Y187">
            <v>0.12175072000000001</v>
          </cell>
          <cell r="Z187">
            <v>0.14709058</v>
          </cell>
          <cell r="AA187">
            <v>0.14709058</v>
          </cell>
          <cell r="AB187">
            <v>4.3483700039999998E-3</v>
          </cell>
          <cell r="AC187">
            <v>0</v>
          </cell>
          <cell r="AD187">
            <v>2.1055675199999999E-2</v>
          </cell>
          <cell r="AE187">
            <v>6.0964892800000003E-2</v>
          </cell>
          <cell r="AF187">
            <v>0.17682536060000001</v>
          </cell>
          <cell r="AG187">
            <v>0.17029116390000001</v>
          </cell>
          <cell r="AH187">
            <v>0.17803277960000002</v>
          </cell>
          <cell r="AI187">
            <v>0.17022158200000001</v>
          </cell>
          <cell r="AJ187">
            <v>0.22918741000000004</v>
          </cell>
          <cell r="AK187">
            <v>0.1668501604</v>
          </cell>
          <cell r="AL187">
            <v>0.13660940790000001</v>
          </cell>
          <cell r="AM187">
            <v>0.267039888</v>
          </cell>
          <cell r="AN187">
            <v>0.20862710879999999</v>
          </cell>
          <cell r="AO187">
            <v>0.22488186060000001</v>
          </cell>
          <cell r="AP187">
            <v>0.27383307700000004</v>
          </cell>
          <cell r="AQ187">
            <v>0.316484875</v>
          </cell>
          <cell r="AR187">
            <v>1.4007786293</v>
          </cell>
          <cell r="AS187">
            <v>8.2687645898</v>
          </cell>
          <cell r="AT187">
            <v>14.310733251</v>
          </cell>
          <cell r="AU187">
            <v>23.790223580999999</v>
          </cell>
          <cell r="AV187">
            <v>14.7133303962</v>
          </cell>
          <cell r="AW187">
            <v>47.685074327500004</v>
          </cell>
          <cell r="AX187">
            <v>37.807844957999997</v>
          </cell>
          <cell r="AY187">
            <v>23.6290282338</v>
          </cell>
          <cell r="AZ187">
            <v>29.694322678650003</v>
          </cell>
          <cell r="BA187">
            <v>0</v>
          </cell>
        </row>
        <row r="188">
          <cell r="B188">
            <v>1.2085800393333335E-2</v>
          </cell>
          <cell r="C188">
            <v>1.5198665300000004E-2</v>
          </cell>
          <cell r="D188">
            <v>1.3373662120000001E-2</v>
          </cell>
          <cell r="E188">
            <v>1.373507044E-2</v>
          </cell>
          <cell r="F188">
            <v>1.4437153639999999E-2</v>
          </cell>
          <cell r="G188">
            <v>2.2581286000000006E-2</v>
          </cell>
          <cell r="H188">
            <v>3.0829063720000001E-2</v>
          </cell>
          <cell r="I188">
            <v>7.106554000000001E-2</v>
          </cell>
          <cell r="J188">
            <v>8.4529900000000005E-2</v>
          </cell>
          <cell r="K188">
            <v>5.2150789599999997E-2</v>
          </cell>
          <cell r="L188">
            <v>7.4622074800000007E-2</v>
          </cell>
          <cell r="M188">
            <v>9.3163179200000001E-2</v>
          </cell>
          <cell r="N188">
            <v>7.8713180000000008E-2</v>
          </cell>
          <cell r="O188">
            <v>0.11422138000000001</v>
          </cell>
          <cell r="P188">
            <v>0.16070418000000003</v>
          </cell>
          <cell r="Q188">
            <v>0.18354518000000003</v>
          </cell>
          <cell r="R188">
            <v>0.18522140000000004</v>
          </cell>
          <cell r="S188">
            <v>0.18478551000000001</v>
          </cell>
          <cell r="T188">
            <v>0.19422701480000001</v>
          </cell>
          <cell r="U188">
            <v>0.18583412120000004</v>
          </cell>
          <cell r="V188">
            <v>0.17608564064000004</v>
          </cell>
          <cell r="W188">
            <v>0.19643499766800004</v>
          </cell>
          <cell r="X188">
            <v>0.19936691210800001</v>
          </cell>
          <cell r="Y188">
            <v>0.18652075114400002</v>
          </cell>
          <cell r="Z188">
            <v>0.22721014789200006</v>
          </cell>
          <cell r="AA188">
            <v>0.22721014789200006</v>
          </cell>
          <cell r="AB188">
            <v>1.407032967813</v>
          </cell>
          <cell r="AC188">
            <v>1.598023558</v>
          </cell>
          <cell r="AD188">
            <v>1.8920775167999999</v>
          </cell>
          <cell r="AE188">
            <v>2.3819961200000002</v>
          </cell>
          <cell r="AF188">
            <v>2.6099509800000003</v>
          </cell>
          <cell r="AG188">
            <v>3.2621322162000004</v>
          </cell>
          <cell r="AH188">
            <v>4.2582682076000005</v>
          </cell>
          <cell r="AI188">
            <v>12.988782182000001</v>
          </cell>
          <cell r="AJ188">
            <v>14.785928867200001</v>
          </cell>
          <cell r="AK188">
            <v>7.2715484995999997</v>
          </cell>
          <cell r="AL188">
            <v>10.866377121300001</v>
          </cell>
          <cell r="AM188">
            <v>14.56883208</v>
          </cell>
          <cell r="AN188">
            <v>12.7553299456</v>
          </cell>
          <cell r="AO188">
            <v>21.983255720999999</v>
          </cell>
          <cell r="AP188">
            <v>32.454290509000003</v>
          </cell>
          <cell r="AQ188">
            <v>32.113574366999998</v>
          </cell>
          <cell r="AR188">
            <v>32.983634221399996</v>
          </cell>
          <cell r="AS188">
            <v>33.126002180699999</v>
          </cell>
          <cell r="AT188">
            <v>36.718221808999999</v>
          </cell>
          <cell r="AU188">
            <v>32.877342779500005</v>
          </cell>
          <cell r="AV188">
            <v>31.395012910200002</v>
          </cell>
          <cell r="AW188">
            <v>52.837684282500007</v>
          </cell>
          <cell r="AX188">
            <v>53.901400994999996</v>
          </cell>
          <cell r="AY188">
            <v>33.937220084899998</v>
          </cell>
          <cell r="AZ188">
            <v>39.638621870650006</v>
          </cell>
          <cell r="BA188">
            <v>0</v>
          </cell>
        </row>
        <row r="200">
          <cell r="B200">
            <v>0.24704498000000003</v>
          </cell>
          <cell r="C200">
            <v>0.28329574000000002</v>
          </cell>
          <cell r="D200">
            <v>0.36511384000000002</v>
          </cell>
          <cell r="E200">
            <v>0.36912512000000003</v>
          </cell>
          <cell r="F200">
            <v>0.31580094000000003</v>
          </cell>
          <cell r="G200">
            <v>0.33200258000000005</v>
          </cell>
          <cell r="H200">
            <v>0.29378829480000002</v>
          </cell>
          <cell r="I200">
            <v>0.3023856472</v>
          </cell>
          <cell r="J200">
            <v>0.26537784000000003</v>
          </cell>
          <cell r="K200">
            <v>0.29977220000000004</v>
          </cell>
          <cell r="L200">
            <v>0.47188596000000005</v>
          </cell>
          <cell r="M200">
            <v>0.57654324000000012</v>
          </cell>
          <cell r="N200">
            <v>0.63976822000000011</v>
          </cell>
          <cell r="O200">
            <v>0.72995650000000012</v>
          </cell>
          <cell r="P200">
            <v>0.72548111999999998</v>
          </cell>
          <cell r="Q200">
            <v>0.71231342000000009</v>
          </cell>
          <cell r="R200">
            <v>0.81569331480000007</v>
          </cell>
          <cell r="S200">
            <v>0.67638662000000016</v>
          </cell>
          <cell r="T200">
            <v>0.41993772275000002</v>
          </cell>
          <cell r="U200">
            <v>0.86523164000000008</v>
          </cell>
          <cell r="V200">
            <v>1.0701782</v>
          </cell>
          <cell r="W200">
            <v>0.88727073344000007</v>
          </cell>
          <cell r="X200">
            <v>0.89797526000000005</v>
          </cell>
          <cell r="Y200">
            <v>0.69599539354800011</v>
          </cell>
          <cell r="Z200">
            <v>0.73355512120800004</v>
          </cell>
          <cell r="AA200">
            <v>0.73355512120800004</v>
          </cell>
          <cell r="AB200">
            <v>18.562483135904998</v>
          </cell>
          <cell r="AC200">
            <v>19.0777254984</v>
          </cell>
          <cell r="AD200">
            <v>26.039006111999999</v>
          </cell>
          <cell r="AE200">
            <v>28.775604737600002</v>
          </cell>
          <cell r="AF200">
            <v>26.307252295100003</v>
          </cell>
          <cell r="AG200">
            <v>29.3670041379</v>
          </cell>
          <cell r="AH200">
            <v>31.382585682000002</v>
          </cell>
          <cell r="AI200">
            <v>45.919597483000004</v>
          </cell>
          <cell r="AJ200">
            <v>32.901663628000001</v>
          </cell>
          <cell r="AK200">
            <v>32.379371195600001</v>
          </cell>
          <cell r="AL200">
            <v>57.489126327000001</v>
          </cell>
          <cell r="AM200">
            <v>70.081448256000002</v>
          </cell>
          <cell r="AN200">
            <v>72.181185630399995</v>
          </cell>
          <cell r="AO200">
            <v>89.416377773999997</v>
          </cell>
          <cell r="AP200">
            <v>93.702236274500009</v>
          </cell>
          <cell r="AQ200">
            <v>70.960111760999993</v>
          </cell>
          <cell r="AR200">
            <v>76.086300297199998</v>
          </cell>
          <cell r="AS200">
            <v>61.969600864599997</v>
          </cell>
          <cell r="AT200">
            <v>48.695268354</v>
          </cell>
          <cell r="AU200">
            <v>88.45543748850001</v>
          </cell>
          <cell r="AV200">
            <v>112.4692461198</v>
          </cell>
          <cell r="AW200">
            <v>130.13813667140002</v>
          </cell>
          <cell r="AX200">
            <v>119.67727238999998</v>
          </cell>
          <cell r="AY200">
            <v>75.454876518999995</v>
          </cell>
          <cell r="AZ200">
            <v>91.757921153750004</v>
          </cell>
          <cell r="BA200">
            <v>0</v>
          </cell>
        </row>
        <row r="212">
          <cell r="B212">
            <v>0.43748603808000008</v>
          </cell>
          <cell r="C212">
            <v>0.41048434881999996</v>
          </cell>
          <cell r="D212">
            <v>0.54571269480000006</v>
          </cell>
          <cell r="E212">
            <v>0.68574291240000007</v>
          </cell>
          <cell r="F212">
            <v>0.55485984918000009</v>
          </cell>
          <cell r="G212">
            <v>0.57660756244</v>
          </cell>
          <cell r="H212">
            <v>0.46831300151999999</v>
          </cell>
          <cell r="I212">
            <v>0.4429113052000001</v>
          </cell>
          <cell r="J212">
            <v>0.18537637664000003</v>
          </cell>
          <cell r="K212">
            <v>0.18108429248000002</v>
          </cell>
          <cell r="L212">
            <v>0.20306387556000002</v>
          </cell>
          <cell r="M212">
            <v>0.16290273999999999</v>
          </cell>
          <cell r="N212">
            <v>0.12275171999999999</v>
          </cell>
          <cell r="O212">
            <v>0.11038664000000001</v>
          </cell>
          <cell r="P212">
            <v>0.13838916000000001</v>
          </cell>
          <cell r="Q212">
            <v>0.13717704</v>
          </cell>
          <cell r="R212">
            <v>0.14203644000000001</v>
          </cell>
          <cell r="S212">
            <v>0.14086982000000001</v>
          </cell>
          <cell r="T212">
            <v>0.1471435784</v>
          </cell>
          <cell r="U212">
            <v>0.1438389316</v>
          </cell>
          <cell r="V212">
            <v>0.11315304000000001</v>
          </cell>
          <cell r="W212">
            <v>0.19485284000000003</v>
          </cell>
          <cell r="X212">
            <v>0.19235088199600003</v>
          </cell>
          <cell r="Y212">
            <v>0.172376189076</v>
          </cell>
          <cell r="Z212">
            <v>0.15541874930400001</v>
          </cell>
          <cell r="AA212">
            <v>0.15541874930400001</v>
          </cell>
          <cell r="AB212">
            <v>37.711882617950998</v>
          </cell>
          <cell r="AC212">
            <v>32.156065722000001</v>
          </cell>
          <cell r="AD212">
            <v>42.066668908799997</v>
          </cell>
          <cell r="AE212">
            <v>71.330132697600007</v>
          </cell>
          <cell r="AF212">
            <v>61.370422421700006</v>
          </cell>
          <cell r="AG212">
            <v>59.539911373800003</v>
          </cell>
          <cell r="AH212">
            <v>57.850452875600006</v>
          </cell>
          <cell r="AI212">
            <v>75.452408789000003</v>
          </cell>
          <cell r="AJ212">
            <v>29.998817737200003</v>
          </cell>
          <cell r="AK212">
            <v>24.822756261599999</v>
          </cell>
          <cell r="AL212">
            <v>30.055909809600003</v>
          </cell>
          <cell r="AM212">
            <v>23.518217231999998</v>
          </cell>
          <cell r="AN212">
            <v>16.534307046399999</v>
          </cell>
          <cell r="AO212">
            <v>15.743488646400001</v>
          </cell>
          <cell r="AP212">
            <v>21.029717923500002</v>
          </cell>
          <cell r="AQ212">
            <v>16.550482507999998</v>
          </cell>
          <cell r="AR212">
            <v>16.932447435099999</v>
          </cell>
          <cell r="AS212">
            <v>17.5532887673</v>
          </cell>
          <cell r="AT212">
            <v>20.612053231000001</v>
          </cell>
          <cell r="AU212">
            <v>18.289811099000001</v>
          </cell>
          <cell r="AV212">
            <v>14.778647103200001</v>
          </cell>
          <cell r="AW212">
            <v>37.826564938300002</v>
          </cell>
          <cell r="AX212">
            <v>33.872090030999999</v>
          </cell>
          <cell r="AY212">
            <v>25.749152607199999</v>
          </cell>
          <cell r="AZ212">
            <v>23.478571935600002</v>
          </cell>
          <cell r="BA212">
            <v>0</v>
          </cell>
        </row>
        <row r="226">
          <cell r="B226">
            <v>0.11161674524000001</v>
          </cell>
          <cell r="C226">
            <v>0.12178918934000002</v>
          </cell>
          <cell r="D226">
            <v>0.10302135163894738</v>
          </cell>
          <cell r="E226">
            <v>0.10772874294000001</v>
          </cell>
          <cell r="F226">
            <v>0.10224417840000001</v>
          </cell>
          <cell r="G226">
            <v>9.8006199200000005E-2</v>
          </cell>
          <cell r="H226">
            <v>8.6482869200000007E-2</v>
          </cell>
          <cell r="I226">
            <v>8.9096056139999991E-2</v>
          </cell>
          <cell r="J226">
            <v>7.7125339200000018E-2</v>
          </cell>
          <cell r="K226">
            <v>7.0118377420000016E-2</v>
          </cell>
          <cell r="L226">
            <v>8.9818792700000011E-2</v>
          </cell>
          <cell r="M226">
            <v>8.4096755600000017E-2</v>
          </cell>
          <cell r="N226">
            <v>7.8900822000000009E-2</v>
          </cell>
          <cell r="O226">
            <v>8.5294358240000007E-2</v>
          </cell>
          <cell r="P226">
            <v>9.51504658E-2</v>
          </cell>
          <cell r="Q226">
            <v>7.6479275600000007E-2</v>
          </cell>
          <cell r="R226">
            <v>7.9145284400000002E-2</v>
          </cell>
          <cell r="S226">
            <v>7.8731307200000017E-2</v>
          </cell>
          <cell r="T226">
            <v>7.9500766799999997E-2</v>
          </cell>
          <cell r="U226">
            <v>8.3246526999999987E-2</v>
          </cell>
          <cell r="V226">
            <v>7.3373622868000005E-2</v>
          </cell>
          <cell r="W226">
            <v>9.0124014020444454E-2</v>
          </cell>
          <cell r="X226">
            <v>8.1922050028000001E-2</v>
          </cell>
          <cell r="Y226">
            <v>7.9135662970000006E-2</v>
          </cell>
          <cell r="Z226">
            <v>7.4079550272E-2</v>
          </cell>
          <cell r="AA226">
            <v>7.4079550272E-2</v>
          </cell>
          <cell r="AB226">
            <v>11.588303539617</v>
          </cell>
          <cell r="AC226">
            <v>12.698481335199999</v>
          </cell>
          <cell r="AD226">
            <v>11.206667764800001</v>
          </cell>
          <cell r="AE226">
            <v>14.100884235200001</v>
          </cell>
          <cell r="AF226">
            <v>14.808440427200001</v>
          </cell>
          <cell r="AG226">
            <v>14.261701782900001</v>
          </cell>
          <cell r="AH226">
            <v>13.236753674400001</v>
          </cell>
          <cell r="AI226">
            <v>17.405725517</v>
          </cell>
          <cell r="AJ226">
            <v>15.865116600800002</v>
          </cell>
          <cell r="AK226">
            <v>13.717920765999999</v>
          </cell>
          <cell r="AL226">
            <v>17.867496923100003</v>
          </cell>
          <cell r="AM226">
            <v>18.339275663999999</v>
          </cell>
          <cell r="AN226">
            <v>15.077974683199999</v>
          </cell>
          <cell r="AO226">
            <v>17.1606165018</v>
          </cell>
          <cell r="AP226">
            <v>19.059160516000002</v>
          </cell>
          <cell r="AQ226">
            <v>12.522061089999999</v>
          </cell>
          <cell r="AR226">
            <v>12.969829559499999</v>
          </cell>
          <cell r="AS226">
            <v>13.124381255699999</v>
          </cell>
          <cell r="AT226">
            <v>14.701267511999999</v>
          </cell>
          <cell r="AU226">
            <v>14.828293589500001</v>
          </cell>
          <cell r="AV226">
            <v>13.240450932</v>
          </cell>
          <cell r="AW226">
            <v>22.608752211300004</v>
          </cell>
          <cell r="AX226">
            <v>21.353195213999999</v>
          </cell>
          <cell r="AY226">
            <v>17.395154238</v>
          </cell>
          <cell r="AZ226">
            <v>16.206790166850002</v>
          </cell>
          <cell r="BA226">
            <v>0</v>
          </cell>
        </row>
        <row r="228">
          <cell r="B228">
            <v>3.6685740000000008E-2</v>
          </cell>
          <cell r="C228">
            <v>4.0818960000000001E-2</v>
          </cell>
          <cell r="D228">
            <v>5.2789100000000005E-2</v>
          </cell>
          <cell r="E228">
            <v>5.795608E-2</v>
          </cell>
          <cell r="F228">
            <v>5.251610000000001E-2</v>
          </cell>
          <cell r="G228">
            <v>5.8614920000000001E-2</v>
          </cell>
          <cell r="H228">
            <v>4.8173580000000008E-2</v>
          </cell>
          <cell r="I228">
            <v>1.9797960000000003E-2</v>
          </cell>
          <cell r="J228">
            <v>1.2979621199999999E-2</v>
          </cell>
          <cell r="K228">
            <v>1.694056E-2</v>
          </cell>
          <cell r="L228">
            <v>1.3770957200000003E-2</v>
          </cell>
          <cell r="M228">
            <v>2.8024360000000002E-2</v>
          </cell>
          <cell r="N228">
            <v>3.0415294000000002E-2</v>
          </cell>
          <cell r="O228">
            <v>4.0014519999999998E-2</v>
          </cell>
          <cell r="P228">
            <v>3.9461240000000002E-2</v>
          </cell>
          <cell r="Q228">
            <v>4.7405540000000003E-2</v>
          </cell>
          <cell r="R228">
            <v>3.0867200000000004E-2</v>
          </cell>
          <cell r="S228">
            <v>6.2273447600000004E-2</v>
          </cell>
          <cell r="T228">
            <v>4.8251840000000004E-2</v>
          </cell>
          <cell r="U228">
            <v>5.0637241200000002E-2</v>
          </cell>
          <cell r="V228">
            <v>4.0488777420000004E-2</v>
          </cell>
          <cell r="W228">
            <v>3.6227100000000005E-2</v>
          </cell>
          <cell r="X228">
            <v>4.9107240000000003E-2</v>
          </cell>
          <cell r="Y228">
            <v>5.3309648028000006E-2</v>
          </cell>
          <cell r="Z228">
            <v>3.0432220000000003E-2</v>
          </cell>
          <cell r="AA228">
            <v>3.0432220000000003E-2</v>
          </cell>
          <cell r="AB228">
            <v>3.4795013937359998</v>
          </cell>
          <cell r="AC228">
            <v>3.3062945803999999</v>
          </cell>
          <cell r="AD228">
            <v>4.2705433056000004</v>
          </cell>
          <cell r="AE228">
            <v>5.3890605552000004</v>
          </cell>
          <cell r="AF228">
            <v>5.2644609458000007</v>
          </cell>
          <cell r="AG228">
            <v>5.6877552303000005</v>
          </cell>
          <cell r="AH228">
            <v>5.4439049200000005</v>
          </cell>
          <cell r="AI228">
            <v>2.8768987800000003</v>
          </cell>
          <cell r="AJ228">
            <v>1.5683243356000003</v>
          </cell>
          <cell r="AK228">
            <v>1.8082940392</v>
          </cell>
          <cell r="AL228">
            <v>1.9679923701000002</v>
          </cell>
          <cell r="AM228">
            <v>3.8656215839999999</v>
          </cell>
          <cell r="AN228">
            <v>3.9461694096</v>
          </cell>
          <cell r="AO228">
            <v>5.3954367963000003</v>
          </cell>
          <cell r="AP228">
            <v>5.626760784</v>
          </cell>
          <cell r="AQ228">
            <v>5.6291381194999994</v>
          </cell>
          <cell r="AR228">
            <v>3.3761866831999998</v>
          </cell>
          <cell r="AS228">
            <v>6.5630633210999996</v>
          </cell>
          <cell r="AT228">
            <v>6.1449177879999999</v>
          </cell>
          <cell r="AU228">
            <v>5.3479175505000001</v>
          </cell>
          <cell r="AV228">
            <v>4.0012636640000006</v>
          </cell>
          <cell r="AW228">
            <v>5.5250102521000004</v>
          </cell>
          <cell r="AX228">
            <v>6.9202654559999992</v>
          </cell>
          <cell r="AY228">
            <v>6.0480233956999996</v>
          </cell>
          <cell r="AZ228">
            <v>3.7053309021000005</v>
          </cell>
          <cell r="BA228">
            <v>0</v>
          </cell>
        </row>
        <row r="237">
          <cell r="B237">
            <v>0.30688112000000001</v>
          </cell>
          <cell r="C237">
            <v>0.30893772000000003</v>
          </cell>
          <cell r="D237">
            <v>0.30479176000000002</v>
          </cell>
          <cell r="E237">
            <v>0.31130553999999999</v>
          </cell>
          <cell r="F237">
            <v>0.28886676</v>
          </cell>
          <cell r="G237">
            <v>0.25403924</v>
          </cell>
          <cell r="H237">
            <v>0.26478270000000004</v>
          </cell>
          <cell r="I237">
            <v>0.28133196000000005</v>
          </cell>
          <cell r="J237">
            <v>0.23824528</v>
          </cell>
          <cell r="K237">
            <v>0.18656092000000002</v>
          </cell>
          <cell r="L237">
            <v>0.23007166000000001</v>
          </cell>
          <cell r="M237">
            <v>0.23496018000000002</v>
          </cell>
          <cell r="N237">
            <v>0.21306740000000002</v>
          </cell>
          <cell r="O237">
            <v>0.16768934000000002</v>
          </cell>
          <cell r="P237">
            <v>0.24028550000000004</v>
          </cell>
          <cell r="Q237">
            <v>0.19409026000000001</v>
          </cell>
          <cell r="R237">
            <v>0.15805244000000002</v>
          </cell>
          <cell r="S237">
            <v>0.15197910000000003</v>
          </cell>
          <cell r="T237">
            <v>0.18906524</v>
          </cell>
          <cell r="U237">
            <v>0.15060500866666665</v>
          </cell>
          <cell r="V237">
            <v>0.15057770000000001</v>
          </cell>
          <cell r="W237">
            <v>0.16380910000000004</v>
          </cell>
          <cell r="X237">
            <v>0.14771666</v>
          </cell>
          <cell r="Y237">
            <v>0.15576106000000001</v>
          </cell>
          <cell r="Z237">
            <v>0.14503034000000001</v>
          </cell>
          <cell r="AA237">
            <v>0.14503034000000001</v>
          </cell>
          <cell r="AB237">
            <v>27.878797522113</v>
          </cell>
          <cell r="AC237">
            <v>26.120578811199998</v>
          </cell>
          <cell r="AD237">
            <v>26.760062044800002</v>
          </cell>
          <cell r="AE237">
            <v>35.040130384000001</v>
          </cell>
          <cell r="AF237">
            <v>30.389594022200001</v>
          </cell>
          <cell r="AG237">
            <v>27.180296843700003</v>
          </cell>
          <cell r="AH237">
            <v>32.634730270800006</v>
          </cell>
          <cell r="AI237">
            <v>47.345335485500001</v>
          </cell>
          <cell r="AJ237">
            <v>38.917900429600003</v>
          </cell>
          <cell r="AK237">
            <v>27.599352541199998</v>
          </cell>
          <cell r="AL237">
            <v>35.376114924900001</v>
          </cell>
          <cell r="AM237">
            <v>35.691548159999996</v>
          </cell>
          <cell r="AN237">
            <v>30.259343646399998</v>
          </cell>
          <cell r="AO237">
            <v>25.3729613667</v>
          </cell>
          <cell r="AP237">
            <v>36.040458022500005</v>
          </cell>
          <cell r="AQ237">
            <v>23.3422212975</v>
          </cell>
          <cell r="AR237">
            <v>18.450672581999999</v>
          </cell>
          <cell r="AS237">
            <v>18.052104413199999</v>
          </cell>
          <cell r="AT237">
            <v>23.858571447999999</v>
          </cell>
          <cell r="AU237">
            <v>16.202243625000001</v>
          </cell>
          <cell r="AV237">
            <v>16.3021545824</v>
          </cell>
          <cell r="AW237">
            <v>27.307739946700003</v>
          </cell>
          <cell r="AX237">
            <v>23.988855266999998</v>
          </cell>
          <cell r="AY237">
            <v>19.9818152281</v>
          </cell>
          <cell r="AZ237">
            <v>19.317577875950001</v>
          </cell>
          <cell r="BA237">
            <v>0</v>
          </cell>
        </row>
        <row r="246">
          <cell r="B246">
            <v>2.5145335087600005</v>
          </cell>
          <cell r="C246">
            <v>2.5995648169400001</v>
          </cell>
          <cell r="D246">
            <v>2.61426947054</v>
          </cell>
          <cell r="E246">
            <v>2.7915617875600001</v>
          </cell>
          <cell r="F246">
            <v>2.6418798669900001</v>
          </cell>
          <cell r="G246">
            <v>2.2454000732800004</v>
          </cell>
          <cell r="H246">
            <v>2.2791271503000003</v>
          </cell>
          <cell r="I246">
            <v>2.04368452288</v>
          </cell>
          <cell r="J246">
            <v>1.6243009018600001</v>
          </cell>
          <cell r="K246">
            <v>1.3123560577400002</v>
          </cell>
          <cell r="L246">
            <v>1.2759292</v>
          </cell>
          <cell r="M246">
            <v>1.2496447600000002</v>
          </cell>
          <cell r="N246">
            <v>1.2027415400000001</v>
          </cell>
          <cell r="O246">
            <v>1.2578428044000001</v>
          </cell>
          <cell r="P246">
            <v>1.3445786900000001</v>
          </cell>
          <cell r="Q246">
            <v>1.4795671800000001</v>
          </cell>
          <cell r="R246">
            <v>1.5969592912000001</v>
          </cell>
          <cell r="S246">
            <v>1.6318408288000001</v>
          </cell>
          <cell r="T246">
            <v>1.6612650721333337</v>
          </cell>
          <cell r="U246">
            <v>1.5284760400000001</v>
          </cell>
          <cell r="V246">
            <v>1.4381682799120004</v>
          </cell>
          <cell r="W246">
            <v>1.9391042759573336</v>
          </cell>
          <cell r="X246">
            <v>1.3674957579920002</v>
          </cell>
          <cell r="Y246">
            <v>1.415933583428</v>
          </cell>
          <cell r="Z246">
            <v>1.324246337604515</v>
          </cell>
          <cell r="AA246">
            <v>1.324246337604515</v>
          </cell>
          <cell r="AB246">
            <v>263.75097278132699</v>
          </cell>
          <cell r="AC246">
            <v>241.83939819519998</v>
          </cell>
          <cell r="AD246">
            <v>257.87087775840001</v>
          </cell>
          <cell r="AE246">
            <v>319.8572387136</v>
          </cell>
          <cell r="AF246">
            <v>332.6503605236</v>
          </cell>
          <cell r="AG246">
            <v>269.17600276710004</v>
          </cell>
          <cell r="AH246">
            <v>303.80709168600004</v>
          </cell>
          <cell r="AI246">
            <v>369.87108682950003</v>
          </cell>
          <cell r="AJ246">
            <v>260.39839785280003</v>
          </cell>
          <cell r="AK246">
            <v>177.937613898</v>
          </cell>
          <cell r="AL246">
            <v>200.2502528505</v>
          </cell>
          <cell r="AM246">
            <v>195.310904736</v>
          </cell>
          <cell r="AN246">
            <v>177.91675281599998</v>
          </cell>
          <cell r="AO246">
            <v>193.3818639429</v>
          </cell>
          <cell r="AP246">
            <v>227.32794875300002</v>
          </cell>
          <cell r="AQ246">
            <v>204.14069283299997</v>
          </cell>
          <cell r="AR246">
            <v>195.4059340014</v>
          </cell>
          <cell r="AS246">
            <v>211.83856493799999</v>
          </cell>
          <cell r="AT246">
            <v>241.94195586399999</v>
          </cell>
          <cell r="AU246">
            <v>199.99479145450002</v>
          </cell>
          <cell r="AV246">
            <v>184.14533094520002</v>
          </cell>
          <cell r="AW246">
            <v>432.35506195100004</v>
          </cell>
          <cell r="AX246">
            <v>278.98535176199999</v>
          </cell>
          <cell r="AY246">
            <v>214.7306482068</v>
          </cell>
          <cell r="AZ246">
            <v>207.35712822360003</v>
          </cell>
          <cell r="BA246">
            <v>0</v>
          </cell>
        </row>
        <row r="247">
          <cell r="B247">
            <v>0.12123020000000001</v>
          </cell>
          <cell r="C247">
            <v>0.1528802548</v>
          </cell>
          <cell r="D247">
            <v>0.15260700000000005</v>
          </cell>
          <cell r="E247">
            <v>5.0892914799999994E-2</v>
          </cell>
          <cell r="F247">
            <v>7.2189317200000006E-2</v>
          </cell>
          <cell r="G247">
            <v>9.6115728800000008E-2</v>
          </cell>
          <cell r="H247">
            <v>4.0353513200000003E-2</v>
          </cell>
          <cell r="I247">
            <v>1.4236040000000002E-2</v>
          </cell>
          <cell r="J247">
            <v>5.0580347999999997E-3</v>
          </cell>
          <cell r="K247">
            <v>4.3455776000000008E-3</v>
          </cell>
          <cell r="L247">
            <v>5.7588440000000008E-3</v>
          </cell>
          <cell r="M247">
            <v>2.4205635999999999E-3</v>
          </cell>
          <cell r="N247">
            <v>4.0877678947368427E-3</v>
          </cell>
          <cell r="O247">
            <v>6.1955712000000005E-3</v>
          </cell>
          <cell r="P247">
            <v>6.7650870000000012E-3</v>
          </cell>
          <cell r="Q247">
            <v>1.4852419399999999E-2</v>
          </cell>
          <cell r="R247">
            <v>6.8526230500000011E-3</v>
          </cell>
          <cell r="S247">
            <v>2.2189981146666669E-2</v>
          </cell>
          <cell r="T247">
            <v>4.8395879350000004E-2</v>
          </cell>
          <cell r="U247">
            <v>7.031583000000001E-2</v>
          </cell>
          <cell r="V247">
            <v>0.16487740349383337</v>
          </cell>
          <cell r="W247">
            <v>0.21149231048400002</v>
          </cell>
          <cell r="X247">
            <v>0.15324686710666668</v>
          </cell>
          <cell r="Y247">
            <v>0.15523470799199998</v>
          </cell>
          <cell r="Z247">
            <v>0.13849962417200001</v>
          </cell>
          <cell r="AA247">
            <v>0.13849962417200001</v>
          </cell>
          <cell r="AB247">
            <v>15.801528642231</v>
          </cell>
          <cell r="AC247">
            <v>17.980800887599997</v>
          </cell>
          <cell r="AD247">
            <v>18.998009884799998</v>
          </cell>
          <cell r="AE247">
            <v>7.1207467632000006</v>
          </cell>
          <cell r="AF247">
            <v>10.343537255100001</v>
          </cell>
          <cell r="AG247">
            <v>11.9948856456</v>
          </cell>
          <cell r="AH247">
            <v>6.4114916252000009</v>
          </cell>
          <cell r="AI247">
            <v>2.8950167900000001</v>
          </cell>
          <cell r="AJ247">
            <v>1.3357717352000003</v>
          </cell>
          <cell r="AK247">
            <v>0.83700832159999994</v>
          </cell>
          <cell r="AL247">
            <v>1.14156027</v>
          </cell>
          <cell r="AM247">
            <v>0.49434235199999998</v>
          </cell>
          <cell r="AN247">
            <v>0.72308929440000003</v>
          </cell>
          <cell r="AO247">
            <v>1.1434449603000001</v>
          </cell>
          <cell r="AP247">
            <v>1.692158276</v>
          </cell>
          <cell r="AQ247">
            <v>3.1236019779999999</v>
          </cell>
          <cell r="AR247">
            <v>1.1513896316999999</v>
          </cell>
          <cell r="AS247">
            <v>4.4990381578999994</v>
          </cell>
          <cell r="AT247">
            <v>10.088211833000001</v>
          </cell>
          <cell r="AU247">
            <v>14.4719746515</v>
          </cell>
          <cell r="AV247">
            <v>37.196095939800003</v>
          </cell>
          <cell r="AW247">
            <v>58.779567899800007</v>
          </cell>
          <cell r="AX247">
            <v>37.893849785999997</v>
          </cell>
          <cell r="AY247">
            <v>32.290466144199996</v>
          </cell>
          <cell r="AZ247">
            <v>31.422182318600001</v>
          </cell>
          <cell r="BA247">
            <v>0</v>
          </cell>
        </row>
        <row r="253">
          <cell r="B253">
            <v>1.8886140000000003E-2</v>
          </cell>
          <cell r="C253">
            <v>3.1988320000000001E-2</v>
          </cell>
          <cell r="D253">
            <v>7.4543560000000009E-2</v>
          </cell>
          <cell r="E253">
            <v>8.1596060000000026E-2</v>
          </cell>
          <cell r="F253">
            <v>0.11745916000000002</v>
          </cell>
          <cell r="G253">
            <v>0.10299380000000001</v>
          </cell>
          <cell r="H253">
            <v>0.10268440000000001</v>
          </cell>
          <cell r="I253">
            <v>5.81763E-2</v>
          </cell>
          <cell r="J253">
            <v>4.5783920000000006E-2</v>
          </cell>
          <cell r="K253">
            <v>6.7724329400000005E-2</v>
          </cell>
          <cell r="L253">
            <v>9.1458640000000008E-2</v>
          </cell>
          <cell r="M253">
            <v>6.8004300000000004E-2</v>
          </cell>
          <cell r="N253">
            <v>8.6864960000000019E-2</v>
          </cell>
          <cell r="O253">
            <v>9.5260620000000018E-2</v>
          </cell>
          <cell r="P253">
            <v>0.10388014000000001</v>
          </cell>
          <cell r="Q253">
            <v>7.1220240000000004E-2</v>
          </cell>
          <cell r="R253">
            <v>6.8754139999999991E-2</v>
          </cell>
          <cell r="S253">
            <v>8.2800939000000004E-2</v>
          </cell>
          <cell r="T253">
            <v>0.10738002275</v>
          </cell>
          <cell r="U253">
            <v>0.13134394000000002</v>
          </cell>
          <cell r="V253">
            <v>0.14568008000000002</v>
          </cell>
          <cell r="W253">
            <v>9.3413319999999994E-2</v>
          </cell>
          <cell r="X253">
            <v>9.6374460000000009E-2</v>
          </cell>
          <cell r="Y253">
            <v>6.1055540000000005E-2</v>
          </cell>
          <cell r="Z253">
            <v>7.581574000000002E-2</v>
          </cell>
          <cell r="AA253">
            <v>7.581574000000002E-2</v>
          </cell>
          <cell r="AB253">
            <v>1.8341273204339998</v>
          </cell>
          <cell r="AC253">
            <v>2.619195634</v>
          </cell>
          <cell r="AD253">
            <v>6.2557520208000001</v>
          </cell>
          <cell r="AE253">
            <v>7.1959489392000009</v>
          </cell>
          <cell r="AF253">
            <v>11.440265226600001</v>
          </cell>
          <cell r="AG253">
            <v>9.4967340897000003</v>
          </cell>
          <cell r="AH253">
            <v>12.146476015200001</v>
          </cell>
          <cell r="AI253">
            <v>8.6495215280000011</v>
          </cell>
          <cell r="AJ253">
            <v>5.9680313316000007</v>
          </cell>
          <cell r="AK253">
            <v>7.0984524247999996</v>
          </cell>
          <cell r="AL253">
            <v>11.919307717800001</v>
          </cell>
          <cell r="AM253">
            <v>8.6028996479999993</v>
          </cell>
          <cell r="AN253">
            <v>11.252347779199999</v>
          </cell>
          <cell r="AO253">
            <v>12.842781452100001</v>
          </cell>
          <cell r="AP253">
            <v>14.894413982000001</v>
          </cell>
          <cell r="AQ253">
            <v>8.3242023794999991</v>
          </cell>
          <cell r="AR253">
            <v>7.7749740761999995</v>
          </cell>
          <cell r="AS253">
            <v>10.195056728999999</v>
          </cell>
          <cell r="AT253">
            <v>14.339528393</v>
          </cell>
          <cell r="AU253">
            <v>14.496996596000001</v>
          </cell>
          <cell r="AV253">
            <v>15.799240495800001</v>
          </cell>
          <cell r="AW253">
            <v>13.903649708500001</v>
          </cell>
          <cell r="AX253">
            <v>14.363150607</v>
          </cell>
          <cell r="AY253">
            <v>7.1779018794999994</v>
          </cell>
          <cell r="AZ253">
            <v>9.6238717255000008</v>
          </cell>
          <cell r="BA253">
            <v>0</v>
          </cell>
        </row>
        <row r="263">
          <cell r="B263">
            <v>15.340837535299706</v>
          </cell>
          <cell r="C263">
            <v>14.810975813876665</v>
          </cell>
          <cell r="D263">
            <v>15.180105136018069</v>
          </cell>
          <cell r="E263">
            <v>15.138756820852368</v>
          </cell>
          <cell r="F263">
            <v>14.964199428551579</v>
          </cell>
          <cell r="G263">
            <v>14.026007992360002</v>
          </cell>
          <cell r="H263">
            <v>14.060177764359999</v>
          </cell>
          <cell r="I263">
            <v>12.864267634400004</v>
          </cell>
          <cell r="J263">
            <v>10.895993460395884</v>
          </cell>
          <cell r="K263">
            <v>9.2896666244200006</v>
          </cell>
          <cell r="L263">
            <v>10.595466372804445</v>
          </cell>
          <cell r="M263">
            <v>11.099688532497369</v>
          </cell>
          <cell r="N263">
            <v>11.732975247574302</v>
          </cell>
          <cell r="O263">
            <v>13.006889507597206</v>
          </cell>
          <cell r="P263">
            <v>13.605165873264589</v>
          </cell>
          <cell r="Q263">
            <v>14.339404092755496</v>
          </cell>
          <cell r="R263">
            <v>15.69259235692153</v>
          </cell>
          <cell r="S263">
            <v>17.054299134182692</v>
          </cell>
          <cell r="T263">
            <v>15.830574361603746</v>
          </cell>
          <cell r="U263">
            <v>16.317014709174231</v>
          </cell>
          <cell r="V263">
            <v>14.955967937592506</v>
          </cell>
          <cell r="W263">
            <v>15.876162260301781</v>
          </cell>
          <cell r="X263">
            <v>15.542978713868667</v>
          </cell>
          <cell r="Y263">
            <v>15.206046233742008</v>
          </cell>
          <cell r="Z263">
            <v>14.903177341944518</v>
          </cell>
          <cell r="AA263">
            <v>14.903177341944518</v>
          </cell>
          <cell r="AB263">
            <v>1434.5432539078561</v>
          </cell>
          <cell r="AC263">
            <v>1268.7816440840004</v>
          </cell>
          <cell r="AD263">
            <v>1362.9145295231999</v>
          </cell>
          <cell r="AE263">
            <v>1652.8162562688001</v>
          </cell>
          <cell r="AF263">
            <v>1766.3980293701002</v>
          </cell>
          <cell r="AG263">
            <v>1616.4475822638005</v>
          </cell>
          <cell r="AH263">
            <v>1825.1882833812006</v>
          </cell>
          <cell r="AI263">
            <v>2244.5060060905012</v>
          </cell>
          <cell r="AJ263">
            <v>1697.6972140828</v>
          </cell>
          <cell r="AK263">
            <v>1240.58634403</v>
          </cell>
          <cell r="AL263">
            <v>1553.6773638009001</v>
          </cell>
          <cell r="AM263">
            <v>1645.647224928</v>
          </cell>
          <cell r="AN263">
            <v>1596.5992121903994</v>
          </cell>
          <cell r="AO263">
            <v>1892.0051029283998</v>
          </cell>
          <cell r="AP263">
            <v>2044.8666923195003</v>
          </cell>
          <cell r="AQ263">
            <v>1723.6263814489994</v>
          </cell>
          <cell r="AR263">
            <v>1815.9251702391005</v>
          </cell>
          <cell r="AS263">
            <v>2050.0671390341986</v>
          </cell>
          <cell r="AT263">
            <v>2167.1292130999996</v>
          </cell>
          <cell r="AU263">
            <v>1936.7714677124995</v>
          </cell>
          <cell r="AV263">
            <v>1779.4895442583995</v>
          </cell>
          <cell r="AW263">
            <v>3039.9911166425009</v>
          </cell>
          <cell r="AX263">
            <v>2717.0741042640002</v>
          </cell>
          <cell r="AY263">
            <v>2000.2644439756</v>
          </cell>
          <cell r="AZ263">
            <v>2121.9747850293993</v>
          </cell>
          <cell r="BA263">
            <v>0</v>
          </cell>
        </row>
        <row r="264">
          <cell r="B264">
            <v>10.084231247191113</v>
          </cell>
          <cell r="C264">
            <v>9.5372724164899978</v>
          </cell>
          <cell r="D264">
            <v>9.4828613769850776</v>
          </cell>
          <cell r="E264">
            <v>9.4962868186310541</v>
          </cell>
          <cell r="F264">
            <v>9.2326611231400015</v>
          </cell>
          <cell r="G264">
            <v>8.1834531651599995</v>
          </cell>
          <cell r="H264">
            <v>8.1156392535399995</v>
          </cell>
          <cell r="I264">
            <v>7.3263587688199987</v>
          </cell>
          <cell r="J264">
            <v>5.6326989263225533</v>
          </cell>
          <cell r="K264">
            <v>4.5252458815200001</v>
          </cell>
          <cell r="L264">
            <v>4.9643210633177777</v>
          </cell>
          <cell r="M264">
            <v>5.1176024835000007</v>
          </cell>
          <cell r="N264">
            <v>4.9021379336222228</v>
          </cell>
          <cell r="O264">
            <v>4.9979029973600007</v>
          </cell>
          <cell r="P264">
            <v>5.5585268283999998</v>
          </cell>
          <cell r="Q264">
            <v>5.5246909900000007</v>
          </cell>
          <cell r="R264">
            <v>5.7934955260000001</v>
          </cell>
          <cell r="S264">
            <v>6.1976048316000014</v>
          </cell>
          <cell r="T264">
            <v>6.2392177641733326</v>
          </cell>
          <cell r="U264">
            <v>5.9394877873882361</v>
          </cell>
          <cell r="V264">
            <v>5.8504498492440007</v>
          </cell>
          <cell r="W264">
            <v>7.4940437496773349</v>
          </cell>
          <cell r="X264">
            <v>6.6742548774720003</v>
          </cell>
          <cell r="Y264">
            <v>7.0290754934400015</v>
          </cell>
          <cell r="Z264">
            <v>6.947989785472517</v>
          </cell>
          <cell r="AA264">
            <v>6.947989785472517</v>
          </cell>
          <cell r="AB264">
            <v>962.59503429193796</v>
          </cell>
          <cell r="AC264">
            <v>826.89696744720004</v>
          </cell>
          <cell r="AD264">
            <v>866.1896505023999</v>
          </cell>
          <cell r="AE264">
            <v>1060.1985171008002</v>
          </cell>
          <cell r="AF264">
            <v>1113.6519437547001</v>
          </cell>
          <cell r="AG264">
            <v>969.52081743659994</v>
          </cell>
          <cell r="AH264">
            <v>1069.3957467212001</v>
          </cell>
          <cell r="AI264">
            <v>1305.6665322030001</v>
          </cell>
          <cell r="AJ264">
            <v>924.72148189760026</v>
          </cell>
          <cell r="AK264">
            <v>642.12676935879995</v>
          </cell>
          <cell r="AL264">
            <v>764.64056157570019</v>
          </cell>
          <cell r="AM264">
            <v>806.59423296</v>
          </cell>
          <cell r="AN264">
            <v>708.84597076479997</v>
          </cell>
          <cell r="AO264">
            <v>765.28067592989987</v>
          </cell>
          <cell r="AP264">
            <v>896.4188034780002</v>
          </cell>
          <cell r="AQ264">
            <v>721.63825841099992</v>
          </cell>
          <cell r="AR264">
            <v>737.84213953199992</v>
          </cell>
          <cell r="AS264">
            <v>815.03247631519992</v>
          </cell>
          <cell r="AT264">
            <v>915.81075002099988</v>
          </cell>
          <cell r="AU264">
            <v>803.18914063349996</v>
          </cell>
          <cell r="AV264">
            <v>781.19119663200013</v>
          </cell>
          <cell r="AW264">
            <v>1586.3932345818998</v>
          </cell>
          <cell r="AX264">
            <v>1333.8791038169998</v>
          </cell>
          <cell r="AY264">
            <v>1046.3338656561998</v>
          </cell>
          <cell r="AZ264">
            <v>1086.6141680537501</v>
          </cell>
          <cell r="BA264">
            <v>0</v>
          </cell>
        </row>
        <row r="265">
          <cell r="B265">
            <v>0.83845661900000013</v>
          </cell>
          <cell r="C265">
            <v>0.83896383480000025</v>
          </cell>
          <cell r="D265">
            <v>0.89786212880000005</v>
          </cell>
          <cell r="E265">
            <v>0.94944877846000009</v>
          </cell>
          <cell r="F265">
            <v>0.80958251920000013</v>
          </cell>
          <cell r="G265">
            <v>0.78164260720000012</v>
          </cell>
          <cell r="H265">
            <v>0.73433449726000011</v>
          </cell>
          <cell r="I265">
            <v>0.69241346720000008</v>
          </cell>
          <cell r="J265">
            <v>0.70224745500000008</v>
          </cell>
          <cell r="K265">
            <v>0.74900927920000004</v>
          </cell>
          <cell r="L265">
            <v>1.0261158234600001</v>
          </cell>
          <cell r="M265">
            <v>1.1974172756000001</v>
          </cell>
          <cell r="N265">
            <v>1.3255182304000002</v>
          </cell>
          <cell r="O265">
            <v>1.4961115329333334</v>
          </cell>
          <cell r="P265">
            <v>1.550571619566667</v>
          </cell>
          <cell r="Q265">
            <v>1.6054771866325583</v>
          </cell>
          <cell r="R265">
            <v>1.730288137956757</v>
          </cell>
          <cell r="S265">
            <v>1.6424501207696134</v>
          </cell>
          <cell r="T265">
            <v>1.2968723677</v>
          </cell>
          <cell r="U265">
            <v>1.5931528433423494</v>
          </cell>
          <cell r="V265">
            <v>1.8963889959560001</v>
          </cell>
          <cell r="W265">
            <v>1.6318904682080002</v>
          </cell>
          <cell r="X265">
            <v>1.7339572763240003</v>
          </cell>
          <cell r="Y265">
            <v>1.4754463389120001</v>
          </cell>
          <cell r="Z265">
            <v>1.4591861567919999</v>
          </cell>
          <cell r="AA265">
            <v>1.4591861567919999</v>
          </cell>
          <cell r="AB265">
            <v>62.585826237866996</v>
          </cell>
          <cell r="AC265">
            <v>55.937837077999994</v>
          </cell>
          <cell r="AD265">
            <v>63.718827643200001</v>
          </cell>
          <cell r="AE265">
            <v>76.5073455104</v>
          </cell>
          <cell r="AF265">
            <v>70.542067803900011</v>
          </cell>
          <cell r="AG265">
            <v>70.647426521100002</v>
          </cell>
          <cell r="AH265">
            <v>74.221008366000007</v>
          </cell>
          <cell r="AI265">
            <v>99.964908652999995</v>
          </cell>
          <cell r="AJ265">
            <v>85.39947663640001</v>
          </cell>
          <cell r="AK265">
            <v>82.134806511999997</v>
          </cell>
          <cell r="AL265">
            <v>122.69937073140001</v>
          </cell>
          <cell r="AM265">
            <v>145.12225286399999</v>
          </cell>
          <cell r="AN265">
            <v>152.59529257279996</v>
          </cell>
          <cell r="AO265">
            <v>186.0873835971</v>
          </cell>
          <cell r="AP265">
            <v>206.12359286199998</v>
          </cell>
          <cell r="AQ265">
            <v>162.20634038349996</v>
          </cell>
          <cell r="AR265">
            <v>168.01764828680001</v>
          </cell>
          <cell r="AS265">
            <v>164.31531010179998</v>
          </cell>
          <cell r="AT265">
            <v>155.66072831300002</v>
          </cell>
          <cell r="AU265">
            <v>165.66070489750001</v>
          </cell>
          <cell r="AV265">
            <v>198.6555519108</v>
          </cell>
          <cell r="AW265">
            <v>241.84160413560005</v>
          </cell>
          <cell r="AX265">
            <v>240.53771453399997</v>
          </cell>
          <cell r="AY265">
            <v>166.98229139239999</v>
          </cell>
          <cell r="AZ265">
            <v>183.82369418889999</v>
          </cell>
          <cell r="BA265">
            <v>0</v>
          </cell>
        </row>
        <row r="266">
          <cell r="B266">
            <v>2.4742408600000001</v>
          </cell>
          <cell r="C266">
            <v>2.3778118000000004</v>
          </cell>
          <cell r="D266">
            <v>2.3129154373684209</v>
          </cell>
          <cell r="E266">
            <v>2.2338274140000003</v>
          </cell>
          <cell r="F266">
            <v>2.1199349080000003</v>
          </cell>
          <cell r="G266">
            <v>2.2726303600000004</v>
          </cell>
          <cell r="H266">
            <v>2.3258224444000004</v>
          </cell>
          <cell r="I266">
            <v>2.6346298524000007</v>
          </cell>
          <cell r="J266">
            <v>2.7580826473199997</v>
          </cell>
          <cell r="K266">
            <v>2.6646365236400005</v>
          </cell>
          <cell r="L266">
            <v>2.8994561232000007</v>
          </cell>
          <cell r="M266">
            <v>2.8800607108000005</v>
          </cell>
          <cell r="N266">
            <v>3.3626284692000006</v>
          </cell>
          <cell r="O266">
            <v>3.3391456644000002</v>
          </cell>
          <cell r="P266">
            <v>3.7916101132000004</v>
          </cell>
          <cell r="Q266">
            <v>3.867250702730435</v>
          </cell>
          <cell r="R266">
            <v>3.9748532192373771</v>
          </cell>
          <cell r="S266">
            <v>3.5101186898818186</v>
          </cell>
          <cell r="T266">
            <v>3.9187687812000003</v>
          </cell>
          <cell r="U266">
            <v>4.1542079324416665</v>
          </cell>
          <cell r="V266">
            <v>3.2870088232799999</v>
          </cell>
          <cell r="W266">
            <v>3.0665266868600001</v>
          </cell>
          <cell r="X266">
            <v>3.2474254845760004</v>
          </cell>
          <cell r="Y266">
            <v>3.3250947711800007</v>
          </cell>
          <cell r="Z266">
            <v>3.3831789413240001</v>
          </cell>
          <cell r="AA266">
            <v>3.3831789413240001</v>
          </cell>
          <cell r="AB266">
            <v>180.099268558674</v>
          </cell>
          <cell r="AC266">
            <v>153.63930320759999</v>
          </cell>
          <cell r="AD266">
            <v>153.62810585759999</v>
          </cell>
          <cell r="AE266">
            <v>186.98364400800003</v>
          </cell>
          <cell r="AF266">
            <v>187.00996599600001</v>
          </cell>
          <cell r="AG266">
            <v>198.91800940440001</v>
          </cell>
          <cell r="AH266">
            <v>257.5135001328</v>
          </cell>
          <cell r="AI266">
            <v>419.35722828600001</v>
          </cell>
          <cell r="AJ266">
            <v>360.85855762120002</v>
          </cell>
          <cell r="AK266">
            <v>303.34164797199998</v>
          </cell>
          <cell r="AL266">
            <v>377.07329739780005</v>
          </cell>
          <cell r="AM266">
            <v>362.54406283199995</v>
          </cell>
          <cell r="AN266">
            <v>395.63615352800002</v>
          </cell>
          <cell r="AO266">
            <v>411.95803324050007</v>
          </cell>
          <cell r="AP266">
            <v>494.11856754300004</v>
          </cell>
          <cell r="AQ266">
            <v>398.5968808115</v>
          </cell>
          <cell r="AR266">
            <v>368.24551984080006</v>
          </cell>
          <cell r="AS266">
            <v>337.15946432739997</v>
          </cell>
          <cell r="AT266">
            <v>462.06809708399999</v>
          </cell>
          <cell r="AU266">
            <v>381.55266951000004</v>
          </cell>
          <cell r="AV266">
            <v>304.82655074920001</v>
          </cell>
          <cell r="AW266">
            <v>439.78761118669996</v>
          </cell>
          <cell r="AX266">
            <v>405.39243349799995</v>
          </cell>
          <cell r="AY266">
            <v>333.5365663993</v>
          </cell>
          <cell r="AZ266">
            <v>384.90346190654998</v>
          </cell>
          <cell r="BA266">
            <v>0</v>
          </cell>
        </row>
        <row r="267">
          <cell r="B267">
            <v>1.5708365400000002</v>
          </cell>
          <cell r="C267">
            <v>1.6250048420666665</v>
          </cell>
          <cell r="D267">
            <v>2.0640531912000002</v>
          </cell>
          <cell r="E267">
            <v>2.1344079120000004</v>
          </cell>
          <cell r="F267">
            <v>2.4526015186400003</v>
          </cell>
          <cell r="G267">
            <v>2.4155134312400008</v>
          </cell>
          <cell r="H267">
            <v>2.5811043949599997</v>
          </cell>
          <cell r="I267">
            <v>1.9010574128000004</v>
          </cell>
          <cell r="J267">
            <v>1.5732714148666673</v>
          </cell>
          <cell r="K267">
            <v>1.1648903812000004</v>
          </cell>
          <cell r="L267">
            <v>1.4931832187999998</v>
          </cell>
          <cell r="M267">
            <v>1.6824859688000005</v>
          </cell>
          <cell r="N267">
            <v>1.9034489485462365</v>
          </cell>
          <cell r="O267">
            <v>2.912020848345946</v>
          </cell>
          <cell r="P267">
            <v>2.3677991504909093</v>
          </cell>
          <cell r="Q267">
            <v>3.0398194916164707</v>
          </cell>
          <cell r="R267">
            <v>3.9228407269914114</v>
          </cell>
          <cell r="S267">
            <v>5.3813348297859767</v>
          </cell>
          <cell r="T267">
            <v>4.007291008886666</v>
          </cell>
          <cell r="U267">
            <v>4.3192926348968408</v>
          </cell>
          <cell r="V267">
            <v>3.5333510048200001</v>
          </cell>
          <cell r="W267">
            <v>3.1541603901079998</v>
          </cell>
          <cell r="X267">
            <v>3.3713395002559992</v>
          </cell>
          <cell r="Y267">
            <v>2.8824414779160006</v>
          </cell>
          <cell r="Z267">
            <v>2.6027733739279997</v>
          </cell>
          <cell r="AA267">
            <v>2.6027733739279997</v>
          </cell>
          <cell r="AB267">
            <v>181.01083764515397</v>
          </cell>
          <cell r="AC267">
            <v>178.80447205959999</v>
          </cell>
          <cell r="AD267">
            <v>223.67502486720002</v>
          </cell>
          <cell r="AE267">
            <v>278.28776310719996</v>
          </cell>
          <cell r="AF267">
            <v>334.21001831910002</v>
          </cell>
          <cell r="AG267">
            <v>315.3177969084</v>
          </cell>
          <cell r="AH267">
            <v>364.72646575879997</v>
          </cell>
          <cell r="AI267">
            <v>341.94205518099994</v>
          </cell>
          <cell r="AJ267">
            <v>266.54800091519996</v>
          </cell>
          <cell r="AK267">
            <v>173.37728740200001</v>
          </cell>
          <cell r="AL267">
            <v>243.24346745370002</v>
          </cell>
          <cell r="AM267">
            <v>279.12050615999993</v>
          </cell>
          <cell r="AN267">
            <v>289.75793242879996</v>
          </cell>
          <cell r="AO267">
            <v>472.41225806970004</v>
          </cell>
          <cell r="AP267">
            <v>376.56589033350008</v>
          </cell>
          <cell r="AQ267">
            <v>389.37531150350003</v>
          </cell>
          <cell r="AR267">
            <v>496.802798564</v>
          </cell>
          <cell r="AS267">
            <v>680.25140812200016</v>
          </cell>
          <cell r="AT267">
            <v>564.91383931300015</v>
          </cell>
          <cell r="AU267">
            <v>529.47816584750001</v>
          </cell>
          <cell r="AV267">
            <v>418.9407224926</v>
          </cell>
          <cell r="AW267">
            <v>631.30333747279997</v>
          </cell>
          <cell r="AX267">
            <v>613.78761155399991</v>
          </cell>
          <cell r="AY267">
            <v>361.39270991009994</v>
          </cell>
          <cell r="AZ267">
            <v>369.86476743775006</v>
          </cell>
          <cell r="BA267">
            <v>0</v>
          </cell>
        </row>
        <row r="268">
          <cell r="B268">
            <v>0.1218310184</v>
          </cell>
          <cell r="C268">
            <v>0.15481578840000002</v>
          </cell>
          <cell r="D268">
            <v>0.15345876000000006</v>
          </cell>
          <cell r="E268">
            <v>5.6705994799999992E-2</v>
          </cell>
          <cell r="F268">
            <v>7.58129372E-2</v>
          </cell>
          <cell r="G268">
            <v>9.9604850800000005E-2</v>
          </cell>
          <cell r="H268">
            <v>4.04299532E-2</v>
          </cell>
          <cell r="I268">
            <v>1.4322344400000003E-2</v>
          </cell>
          <cell r="J268">
            <v>5.2746147999999998E-3</v>
          </cell>
          <cell r="K268">
            <v>5.2865176000000012E-3</v>
          </cell>
          <cell r="L268">
            <v>6.8055624000000012E-3</v>
          </cell>
          <cell r="M268">
            <v>2.4969242666666664E-3</v>
          </cell>
          <cell r="N268">
            <v>4.0950478947368429E-3</v>
          </cell>
          <cell r="O268">
            <v>6.2101312000000007E-3</v>
          </cell>
          <cell r="P268">
            <v>9.2514464736842116E-3</v>
          </cell>
          <cell r="Q268">
            <v>1.5422457829175475E-2</v>
          </cell>
          <cell r="R268">
            <v>6.9580551581081094E-3</v>
          </cell>
          <cell r="S268">
            <v>2.2440813546666671E-2</v>
          </cell>
          <cell r="T268">
            <v>4.874909667727273E-2</v>
          </cell>
          <cell r="U268">
            <v>7.0492886563478269E-2</v>
          </cell>
          <cell r="V268">
            <v>0.16512922694450002</v>
          </cell>
          <cell r="W268">
            <v>0.21580740272000001</v>
          </cell>
          <cell r="X268">
            <v>0.15443963929333335</v>
          </cell>
          <cell r="Y268">
            <v>0.16403626366399998</v>
          </cell>
          <cell r="Z268">
            <v>0.14473143848800002</v>
          </cell>
          <cell r="AA268">
            <v>0.14473143848800002</v>
          </cell>
          <cell r="AB268">
            <v>15.87036828996</v>
          </cell>
          <cell r="AC268">
            <v>18.212168400399996</v>
          </cell>
          <cell r="AD268">
            <v>19.110769847999997</v>
          </cell>
          <cell r="AE268">
            <v>7.7712512416000008</v>
          </cell>
          <cell r="AF268">
            <v>10.969705320000001</v>
          </cell>
          <cell r="AG268">
            <v>12.466018850999999</v>
          </cell>
          <cell r="AH268">
            <v>6.4283116428000007</v>
          </cell>
          <cell r="AI268">
            <v>2.9103252749999999</v>
          </cell>
          <cell r="AJ268">
            <v>1.3779498668000003</v>
          </cell>
          <cell r="AK268">
            <v>0.97705321559999991</v>
          </cell>
          <cell r="AL268">
            <v>1.2930108894000001</v>
          </cell>
          <cell r="AM268">
            <v>0.54786336000000002</v>
          </cell>
          <cell r="AN268">
            <v>0.72630514880000008</v>
          </cell>
          <cell r="AO268">
            <v>1.1485740825000001</v>
          </cell>
          <cell r="AP268">
            <v>2.0745988849999999</v>
          </cell>
          <cell r="AQ268">
            <v>3.1960512185000001</v>
          </cell>
          <cell r="AR268">
            <v>1.1742913926999998</v>
          </cell>
          <cell r="AS268">
            <v>4.5618449590999992</v>
          </cell>
          <cell r="AT268">
            <v>10.218735953000001</v>
          </cell>
          <cell r="AU268">
            <v>14.506242546499999</v>
          </cell>
          <cell r="AV268">
            <v>37.2360695132</v>
          </cell>
          <cell r="AW268">
            <v>59.514064811600008</v>
          </cell>
          <cell r="AX268">
            <v>38.052835937999994</v>
          </cell>
          <cell r="AY268">
            <v>33.636084522699996</v>
          </cell>
          <cell r="AZ268">
            <v>32.706687119750001</v>
          </cell>
          <cell r="BA268">
            <v>0</v>
          </cell>
        </row>
        <row r="269">
          <cell r="B269">
            <v>1.4560000000000001E-5</v>
          </cell>
          <cell r="C269">
            <v>0</v>
          </cell>
          <cell r="D269">
            <v>0</v>
          </cell>
          <cell r="E269">
            <v>0</v>
          </cell>
          <cell r="F269">
            <v>1.9677840000000002E-4</v>
          </cell>
          <cell r="G269">
            <v>7.462E-5</v>
          </cell>
          <cell r="H269">
            <v>8.918000000000001E-5</v>
          </cell>
          <cell r="I269">
            <v>4.7502000000000004E-4</v>
          </cell>
          <cell r="J269">
            <v>0</v>
          </cell>
          <cell r="K269">
            <v>0</v>
          </cell>
          <cell r="L269">
            <v>2.3660000000000003E-4</v>
          </cell>
          <cell r="M269">
            <v>3.2214E-4</v>
          </cell>
          <cell r="N269">
            <v>1.9622373333333336E-4</v>
          </cell>
          <cell r="O269">
            <v>1.2896956800000001E-3</v>
          </cell>
          <cell r="P269">
            <v>1.3741000000000001E-3</v>
          </cell>
          <cell r="Q269">
            <v>3.0572360000000003E-4</v>
          </cell>
          <cell r="R269">
            <v>1.092E-5</v>
          </cell>
          <cell r="S269">
            <v>3.9858000000000005E-4</v>
          </cell>
          <cell r="T269">
            <v>6.7018224000000009E-4</v>
          </cell>
          <cell r="U269">
            <v>2.4389213333333336E-4</v>
          </cell>
          <cell r="V269">
            <v>5.2685651200000004E-4</v>
          </cell>
          <cell r="W269">
            <v>1.315787564E-3</v>
          </cell>
          <cell r="X269">
            <v>2.4733799999999998E-3</v>
          </cell>
          <cell r="Y269">
            <v>2.6050952200000004E-3</v>
          </cell>
          <cell r="Z269">
            <v>2.1827416520000002E-3</v>
          </cell>
          <cell r="AA269">
            <v>2.1827416520000002E-3</v>
          </cell>
          <cell r="AB269">
            <v>1.530426741E-3</v>
          </cell>
          <cell r="AC269">
            <v>0</v>
          </cell>
          <cell r="AD269">
            <v>0</v>
          </cell>
          <cell r="AE269">
            <v>0</v>
          </cell>
          <cell r="AF269">
            <v>1.5746530100000003E-2</v>
          </cell>
          <cell r="AG269">
            <v>1.11707739E-2</v>
          </cell>
          <cell r="AH269">
            <v>9.919240000000001E-3</v>
          </cell>
          <cell r="AI269">
            <v>8.3046818000000008E-2</v>
          </cell>
          <cell r="AJ269">
            <v>0</v>
          </cell>
          <cell r="AK269">
            <v>0</v>
          </cell>
          <cell r="AL269">
            <v>1.8875316600000001E-2</v>
          </cell>
          <cell r="AM269">
            <v>4.9947744000000002E-2</v>
          </cell>
          <cell r="AN269">
            <v>2.5111416000000001E-2</v>
          </cell>
          <cell r="AO269">
            <v>0.21487462710000002</v>
          </cell>
          <cell r="AP269">
            <v>0.26422536500000005</v>
          </cell>
          <cell r="AQ269">
            <v>7.17214085E-2</v>
          </cell>
          <cell r="AR269">
            <v>6.2871919999999996E-3</v>
          </cell>
          <cell r="AS269">
            <v>7.4769194499999997E-2</v>
          </cell>
          <cell r="AT269">
            <v>0.10494365999999999</v>
          </cell>
          <cell r="AU269">
            <v>5.0246518500000004E-2</v>
          </cell>
          <cell r="AV269">
            <v>9.8482768400000004E-2</v>
          </cell>
          <cell r="AW269">
            <v>0.43374576340000004</v>
          </cell>
          <cell r="AX269">
            <v>0.87852105899999988</v>
          </cell>
          <cell r="AY269">
            <v>0.61367343289999998</v>
          </cell>
          <cell r="AZ269">
            <v>0.56102885835000005</v>
          </cell>
          <cell r="BA269">
            <v>0</v>
          </cell>
        </row>
        <row r="273">
          <cell r="B273">
            <v>3.0033919385964915E-3</v>
          </cell>
          <cell r="C273">
            <v>8.8659825800000008E-3</v>
          </cell>
          <cell r="D273">
            <v>5.9823036000000007E-3</v>
          </cell>
          <cell r="E273">
            <v>1.3337942800000002E-2</v>
          </cell>
          <cell r="F273">
            <v>8.324680000000001E-3</v>
          </cell>
          <cell r="G273">
            <v>1.0697195600000002E-2</v>
          </cell>
          <cell r="H273">
            <v>1.5406203540000002E-2</v>
          </cell>
          <cell r="I273">
            <v>2.2819960800000004E-2</v>
          </cell>
          <cell r="J273">
            <v>1.7217272800000002E-2</v>
          </cell>
          <cell r="K273">
            <v>1.6954937999999999E-2</v>
          </cell>
          <cell r="L273">
            <v>2.3361192400000005E-2</v>
          </cell>
          <cell r="M273">
            <v>1.512238E-2</v>
          </cell>
          <cell r="N273">
            <v>1.5534864800000001E-2</v>
          </cell>
          <cell r="O273">
            <v>8.5721999999999986E-3</v>
          </cell>
          <cell r="P273">
            <v>1.4483560000000001E-2</v>
          </cell>
          <cell r="Q273">
            <v>6.4856064000000007E-3</v>
          </cell>
          <cell r="R273">
            <v>7.9143418162162162E-3</v>
          </cell>
          <cell r="S273">
            <v>8.5913328919540229E-3</v>
          </cell>
          <cell r="T273">
            <v>5.4582891999999991E-3</v>
          </cell>
          <cell r="U273">
            <v>9.6213207999999995E-3</v>
          </cell>
          <cell r="V273">
            <v>8.5058063999999996E-3</v>
          </cell>
          <cell r="W273">
            <v>5.7448813240000007E-3</v>
          </cell>
          <cell r="X273">
            <v>1.5919979712000001E-2</v>
          </cell>
          <cell r="Y273">
            <v>1.3064856896000001E-2</v>
          </cell>
          <cell r="Z273">
            <v>1.5645346808000001E-2</v>
          </cell>
          <cell r="AA273">
            <v>1.5645346808000001E-2</v>
          </cell>
          <cell r="AB273">
            <v>0.14751854474699999</v>
          </cell>
          <cell r="AC273">
            <v>0.55506063839999997</v>
          </cell>
          <cell r="AD273">
            <v>0.30233763359999999</v>
          </cell>
          <cell r="AE273">
            <v>0.61514316640000011</v>
          </cell>
          <cell r="AF273">
            <v>0.63551348559999998</v>
          </cell>
          <cell r="AG273">
            <v>0.85441553340000009</v>
          </cell>
          <cell r="AH273">
            <v>1.4966551104000001</v>
          </cell>
          <cell r="AI273">
            <v>3.1060957180000002</v>
          </cell>
          <cell r="AJ273">
            <v>2.3612870352000002</v>
          </cell>
          <cell r="AK273">
            <v>1.9098968504</v>
          </cell>
          <cell r="AL273">
            <v>2.6619234066000002</v>
          </cell>
          <cell r="AM273">
            <v>1.8720186720000001</v>
          </cell>
          <cell r="AN273">
            <v>1.9204046928</v>
          </cell>
          <cell r="AO273">
            <v>1.2094714518</v>
          </cell>
          <cell r="AP273">
            <v>2.3519750715000001</v>
          </cell>
          <cell r="AQ273">
            <v>0.74034161249999997</v>
          </cell>
          <cell r="AR273">
            <v>0.86737680210000001</v>
          </cell>
          <cell r="AS273">
            <v>0.9995156314000001</v>
          </cell>
          <cell r="AT273">
            <v>0.73516659500000003</v>
          </cell>
          <cell r="AU273">
            <v>1.1557695610000001</v>
          </cell>
          <cell r="AV273">
            <v>0.93254576340000006</v>
          </cell>
          <cell r="AW273">
            <v>1.2351976876000004</v>
          </cell>
          <cell r="AX273">
            <v>2.7460734209999997</v>
          </cell>
          <cell r="AY273">
            <v>1.7781124272999997</v>
          </cell>
          <cell r="AZ273">
            <v>2.1710922071000001</v>
          </cell>
          <cell r="BA273">
            <v>0</v>
          </cell>
        </row>
      </sheetData>
      <sheetData sheetId="36"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1.7859999999999998E-4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5.6352231200000005E-2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/>
          <cell r="AC173"/>
          <cell r="AD173"/>
          <cell r="AE173"/>
          <cell r="AF173"/>
          <cell r="AG173"/>
          <cell r="AH173"/>
          <cell r="AI173"/>
          <cell r="AJ173"/>
          <cell r="AK173"/>
          <cell r="AL173"/>
          <cell r="AM173"/>
          <cell r="AN173"/>
          <cell r="AO173"/>
          <cell r="AP173"/>
          <cell r="AQ173"/>
          <cell r="AR173"/>
          <cell r="AS173"/>
          <cell r="AT173"/>
          <cell r="AU173"/>
          <cell r="AV173"/>
          <cell r="AW173"/>
          <cell r="AX173"/>
          <cell r="AY173"/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/>
          <cell r="AC174"/>
          <cell r="AD174"/>
          <cell r="AE174"/>
          <cell r="AF174"/>
          <cell r="AG174"/>
          <cell r="AH174"/>
          <cell r="AI174"/>
          <cell r="AJ174"/>
          <cell r="AK174"/>
          <cell r="AL174"/>
          <cell r="AM174"/>
          <cell r="AN174"/>
          <cell r="AO174"/>
          <cell r="AP174"/>
          <cell r="AQ174"/>
          <cell r="AR174"/>
          <cell r="AS174"/>
          <cell r="AT174"/>
          <cell r="AU174"/>
          <cell r="AV174"/>
          <cell r="AW174"/>
          <cell r="AX174"/>
          <cell r="AY174"/>
          <cell r="AZ174">
            <v>0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/>
          <cell r="AC175"/>
          <cell r="AD175"/>
          <cell r="AE175"/>
          <cell r="AF175"/>
          <cell r="AG175"/>
          <cell r="AH175"/>
          <cell r="AI175"/>
          <cell r="AJ175"/>
          <cell r="AK175"/>
          <cell r="AL175"/>
          <cell r="AM175"/>
          <cell r="AN175"/>
          <cell r="AO175"/>
          <cell r="AP175"/>
          <cell r="AQ175"/>
          <cell r="AR175"/>
          <cell r="AS175"/>
          <cell r="AT175"/>
          <cell r="AU175"/>
          <cell r="AV175"/>
          <cell r="AW175"/>
          <cell r="AX175"/>
          <cell r="AY175"/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/>
          <cell r="AC176"/>
          <cell r="AD176"/>
          <cell r="AE176"/>
          <cell r="AF176"/>
          <cell r="AG176"/>
          <cell r="AH176"/>
          <cell r="AI176"/>
          <cell r="AJ176"/>
          <cell r="AK176"/>
          <cell r="AL176"/>
          <cell r="AM176"/>
          <cell r="AN176"/>
          <cell r="AO176"/>
          <cell r="AP176"/>
          <cell r="AQ176"/>
          <cell r="AR176"/>
          <cell r="AS176"/>
          <cell r="AT176"/>
          <cell r="AU176"/>
          <cell r="AV176"/>
          <cell r="AW176"/>
          <cell r="AX176"/>
          <cell r="AY176"/>
          <cell r="AZ176">
            <v>0</v>
          </cell>
          <cell r="B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/>
          <cell r="AC177"/>
          <cell r="AD177"/>
          <cell r="AE177"/>
          <cell r="AF177"/>
          <cell r="AG177"/>
          <cell r="AH177"/>
          <cell r="AI177"/>
          <cell r="AJ177"/>
          <cell r="AK177"/>
          <cell r="AL177"/>
          <cell r="AM177"/>
          <cell r="AN177"/>
          <cell r="AO177"/>
          <cell r="AP177"/>
          <cell r="AQ177"/>
          <cell r="AR177"/>
          <cell r="AS177"/>
          <cell r="AT177"/>
          <cell r="AU177"/>
          <cell r="AV177"/>
          <cell r="AW177"/>
          <cell r="AX177"/>
          <cell r="AY177"/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/>
          <cell r="AC179"/>
          <cell r="AD179"/>
          <cell r="AE179"/>
          <cell r="AF179"/>
          <cell r="AG179"/>
          <cell r="AH179"/>
          <cell r="AI179"/>
          <cell r="AJ179"/>
          <cell r="AK179"/>
          <cell r="AL179"/>
          <cell r="AM179"/>
          <cell r="AN179"/>
          <cell r="AO179"/>
          <cell r="AP179"/>
          <cell r="AQ179"/>
          <cell r="AR179"/>
          <cell r="AS179"/>
          <cell r="AT179"/>
          <cell r="AU179"/>
          <cell r="AV179"/>
          <cell r="AW179"/>
          <cell r="AX179"/>
          <cell r="AY179"/>
          <cell r="AZ179">
            <v>0</v>
          </cell>
          <cell r="BA179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8.0369999999999997E-4</v>
          </cell>
          <cell r="K202">
            <v>0</v>
          </cell>
          <cell r="L202">
            <v>1.0449999999999998E-4</v>
          </cell>
          <cell r="M202">
            <v>0</v>
          </cell>
          <cell r="N202">
            <v>4.7499999999999989E-5</v>
          </cell>
          <cell r="O202">
            <v>1.0259999999999998E-3</v>
          </cell>
          <cell r="P202">
            <v>1.5485E-3</v>
          </cell>
          <cell r="Q202">
            <v>2.9012999999999999E-3</v>
          </cell>
          <cell r="R202">
            <v>1.6757999999999999E-3</v>
          </cell>
          <cell r="S202">
            <v>3.1995999999999995E-3</v>
          </cell>
          <cell r="T202">
            <v>4.2655000000000002E-3</v>
          </cell>
          <cell r="U202">
            <v>3.2337999999999998E-3</v>
          </cell>
          <cell r="V202">
            <v>2.1355999999999997E-3</v>
          </cell>
          <cell r="W202">
            <v>3.6517999999999993E-3</v>
          </cell>
          <cell r="X202">
            <v>2.5706999999999995E-3</v>
          </cell>
          <cell r="Y202">
            <v>1.5294999999999998E-3</v>
          </cell>
          <cell r="Z202">
            <v>1.2254999999999998E-3</v>
          </cell>
          <cell r="AA202">
            <v>1.2254999999999998E-3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0.25646927920000001</v>
          </cell>
          <cell r="AK202">
            <v>0</v>
          </cell>
          <cell r="AL202">
            <v>3.2075311500000002E-2</v>
          </cell>
          <cell r="AM202">
            <v>0</v>
          </cell>
          <cell r="AN202">
            <v>1.3039435199999999E-2</v>
          </cell>
          <cell r="AO202">
            <v>0.32541637439999999</v>
          </cell>
          <cell r="AP202">
            <v>0.48833003000000003</v>
          </cell>
          <cell r="AQ202">
            <v>0.75664349599999992</v>
          </cell>
          <cell r="AR202">
            <v>0.44920990629999996</v>
          </cell>
          <cell r="AS202">
            <v>0.89826062039999999</v>
          </cell>
          <cell r="AT202">
            <v>1.2881415009999999</v>
          </cell>
          <cell r="AU202">
            <v>0.96955193100000003</v>
          </cell>
          <cell r="AV202">
            <v>0.65315107920000004</v>
          </cell>
          <cell r="AW202">
            <v>1.1897725460000002</v>
          </cell>
          <cell r="AX202">
            <v>0.83210692499999994</v>
          </cell>
          <cell r="AY202">
            <v>0.51685707479999998</v>
          </cell>
          <cell r="AZ202">
            <v>0.41370558675000002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5">
          <cell r="B225">
            <v>5.7466829999999983E-2</v>
          </cell>
          <cell r="C225">
            <v>5.0036651999999994E-2</v>
          </cell>
          <cell r="D225">
            <v>4.3041726000000002E-2</v>
          </cell>
          <cell r="E225">
            <v>4.7904965999999993E-2</v>
          </cell>
          <cell r="F225">
            <v>4.7403099999999997E-2</v>
          </cell>
          <cell r="G225">
            <v>4.8619702299999991E-2</v>
          </cell>
          <cell r="H225">
            <v>5.4887574299999999E-2</v>
          </cell>
          <cell r="I225">
            <v>4.9726800000000002E-2</v>
          </cell>
          <cell r="J225">
            <v>4.0207154000000002E-2</v>
          </cell>
          <cell r="K225">
            <v>2.6645599999999998E-2</v>
          </cell>
          <cell r="L225">
            <v>2.4893800000000001E-2</v>
          </cell>
          <cell r="M225">
            <v>2.6983799999999995E-2</v>
          </cell>
          <cell r="N225">
            <v>2.7264999999999994E-2</v>
          </cell>
          <cell r="O225">
            <v>1.9514899999999998E-2</v>
          </cell>
          <cell r="P225">
            <v>1.8156931999999997E-2</v>
          </cell>
          <cell r="Q225">
            <v>1.2937631999999998E-2</v>
          </cell>
          <cell r="R225">
            <v>1.1681199999999999E-2</v>
          </cell>
          <cell r="S225">
            <v>1.11264E-2</v>
          </cell>
          <cell r="T225">
            <v>1.2912399999999999E-2</v>
          </cell>
          <cell r="U225">
            <v>1.4045065999999998E-2</v>
          </cell>
          <cell r="V225">
            <v>1.1384799999999999E-2</v>
          </cell>
          <cell r="W225">
            <v>1.5857400000000001E-2</v>
          </cell>
          <cell r="X225">
            <v>1.4107499999999999E-2</v>
          </cell>
          <cell r="Y225">
            <v>3.0836999999999995E-3</v>
          </cell>
          <cell r="Z225">
            <v>2.50406016E-3</v>
          </cell>
          <cell r="AA225">
            <v>2.50406016E-3</v>
          </cell>
          <cell r="AB225">
            <v>13.280247103992</v>
          </cell>
          <cell r="AC225">
            <v>11.563235791599999</v>
          </cell>
          <cell r="AD225">
            <v>10.663204968000001</v>
          </cell>
          <cell r="AE225">
            <v>13.4000243888</v>
          </cell>
          <cell r="AF225">
            <v>13.6880385509</v>
          </cell>
          <cell r="AG225">
            <v>13.830376045200001</v>
          </cell>
          <cell r="AH225">
            <v>15.7147807224</v>
          </cell>
          <cell r="AI225">
            <v>16.543916743</v>
          </cell>
          <cell r="AJ225">
            <v>15.905053233200002</v>
          </cell>
          <cell r="AK225">
            <v>9.5545111112000001</v>
          </cell>
          <cell r="AL225">
            <v>8.4418865847000006</v>
          </cell>
          <cell r="AM225">
            <v>8.7930315359999991</v>
          </cell>
          <cell r="AN225">
            <v>7.3177377151999998</v>
          </cell>
          <cell r="AO225">
            <v>6.1001093910000002</v>
          </cell>
          <cell r="AP225">
            <v>6.0407824950000002</v>
          </cell>
          <cell r="AQ225">
            <v>3.7839564069999998</v>
          </cell>
          <cell r="AR225">
            <v>3.4308144119999997</v>
          </cell>
          <cell r="AS225">
            <v>3.5552438493</v>
          </cell>
          <cell r="AT225">
            <v>4.024940118</v>
          </cell>
          <cell r="AU225">
            <v>4.2018339034999999</v>
          </cell>
          <cell r="AV225">
            <v>3.3976954868</v>
          </cell>
          <cell r="AW225">
            <v>4.9120192075000002</v>
          </cell>
          <cell r="AX225">
            <v>4.3431248249999994</v>
          </cell>
          <cell r="AY225">
            <v>1.4426228827999998</v>
          </cell>
          <cell r="AZ225">
            <v>1.1551587082500001</v>
          </cell>
          <cell r="BA225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/>
          <cell r="AC260"/>
          <cell r="AD260"/>
          <cell r="AE260"/>
          <cell r="AF260"/>
          <cell r="AG260"/>
          <cell r="AH260"/>
          <cell r="AI260"/>
          <cell r="AJ260"/>
          <cell r="AK260"/>
          <cell r="AL260"/>
          <cell r="AM260"/>
          <cell r="AN260"/>
          <cell r="AO260"/>
          <cell r="AP260"/>
          <cell r="AQ260"/>
          <cell r="AR260"/>
          <cell r="AS260"/>
          <cell r="AT260"/>
          <cell r="AU260"/>
          <cell r="AV260"/>
          <cell r="AW260"/>
          <cell r="AX260"/>
          <cell r="AY260"/>
          <cell r="AZ260">
            <v>0</v>
          </cell>
          <cell r="BA260">
            <v>0</v>
          </cell>
        </row>
        <row r="263">
          <cell r="B263">
            <v>0.16956036429999999</v>
          </cell>
          <cell r="C263">
            <v>0.18343689136999999</v>
          </cell>
          <cell r="D263">
            <v>0.14353273368788771</v>
          </cell>
          <cell r="E263">
            <v>0.14513748472617646</v>
          </cell>
          <cell r="F263">
            <v>0.14419270977573176</v>
          </cell>
          <cell r="G263">
            <v>0.13460503260000001</v>
          </cell>
          <cell r="H263">
            <v>0.14665721139999996</v>
          </cell>
          <cell r="I263">
            <v>0.13823192549999999</v>
          </cell>
          <cell r="J263">
            <v>0.1180214986135294</v>
          </cell>
          <cell r="K263">
            <v>8.2957789876911769E-2</v>
          </cell>
          <cell r="L263">
            <v>8.943160745609427E-2</v>
          </cell>
          <cell r="M263">
            <v>8.9412891865641692E-2</v>
          </cell>
          <cell r="N263">
            <v>9.0610813800000009E-2</v>
          </cell>
          <cell r="O263">
            <v>9.3394360135876195E-2</v>
          </cell>
          <cell r="P263">
            <v>8.9001191274242428E-2</v>
          </cell>
          <cell r="Q263">
            <v>9.7823053085379127E-2</v>
          </cell>
          <cell r="R263">
            <v>0.10854079404782606</v>
          </cell>
          <cell r="S263">
            <v>0.1110083425648459</v>
          </cell>
          <cell r="T263">
            <v>0.1612681120641026</v>
          </cell>
          <cell r="U263">
            <v>0.27310999823333337</v>
          </cell>
          <cell r="V263">
            <v>0.27719302349999997</v>
          </cell>
          <cell r="W263">
            <v>0.32539548845999983</v>
          </cell>
          <cell r="X263">
            <v>0.33159782375999991</v>
          </cell>
          <cell r="Y263">
            <v>0.27822093620121219</v>
          </cell>
          <cell r="Z263">
            <v>0.3104448816155555</v>
          </cell>
          <cell r="AA263">
            <v>0.3104448816155555</v>
          </cell>
          <cell r="AB263">
            <v>39.220375397427006</v>
          </cell>
          <cell r="AC263">
            <v>39.910518910400008</v>
          </cell>
          <cell r="AD263">
            <v>36.316355217599998</v>
          </cell>
          <cell r="AE263">
            <v>46.968649089600014</v>
          </cell>
          <cell r="AF263">
            <v>53.418506818600008</v>
          </cell>
          <cell r="AG263">
            <v>51.83176386960001</v>
          </cell>
          <cell r="AH263">
            <v>55.50283746600001</v>
          </cell>
          <cell r="AI263">
            <v>58.765643460500002</v>
          </cell>
          <cell r="AJ263">
            <v>56.905260824800003</v>
          </cell>
          <cell r="AK263">
            <v>32.526334297600002</v>
          </cell>
          <cell r="AL263">
            <v>32.940872961300002</v>
          </cell>
          <cell r="AM263">
            <v>34.637712287999996</v>
          </cell>
          <cell r="AN263">
            <v>27.495271179199996</v>
          </cell>
          <cell r="AO263">
            <v>29.473626832500003</v>
          </cell>
          <cell r="AP263">
            <v>30.592950415000008</v>
          </cell>
          <cell r="AQ263">
            <v>28.326880823500002</v>
          </cell>
          <cell r="AR263">
            <v>31.249866865100003</v>
          </cell>
          <cell r="AS263">
            <v>32.888099787399995</v>
          </cell>
          <cell r="AT263">
            <v>40.644919260999998</v>
          </cell>
          <cell r="AU263">
            <v>52.692904755500017</v>
          </cell>
          <cell r="AV263">
            <v>50.717731383400022</v>
          </cell>
          <cell r="AW263">
            <v>64.020744344300013</v>
          </cell>
          <cell r="AX263">
            <v>65.183835833999993</v>
          </cell>
          <cell r="AY263">
            <v>57.243015309699999</v>
          </cell>
          <cell r="AZ263">
            <v>60.885069650950008</v>
          </cell>
          <cell r="BA263">
            <v>0</v>
          </cell>
        </row>
        <row r="264">
          <cell r="B264">
            <v>0.14780427331999998</v>
          </cell>
          <cell r="C264">
            <v>0.16031638302999998</v>
          </cell>
          <cell r="D264">
            <v>0.11918267607500001</v>
          </cell>
          <cell r="E264">
            <v>0.11859701703499999</v>
          </cell>
          <cell r="F264">
            <v>0.11015863766905507</v>
          </cell>
          <cell r="G264">
            <v>9.8797925199999984E-2</v>
          </cell>
          <cell r="H264">
            <v>0.11002914629999999</v>
          </cell>
          <cell r="I264">
            <v>0.10456304959999997</v>
          </cell>
          <cell r="J264">
            <v>9.1116332739999986E-2</v>
          </cell>
          <cell r="K264">
            <v>6.0688912272499999E-2</v>
          </cell>
          <cell r="L264">
            <v>6.5984781179999993E-2</v>
          </cell>
          <cell r="M264">
            <v>6.1552885058823524E-2</v>
          </cell>
          <cell r="N264">
            <v>6.7098781199999999E-2</v>
          </cell>
          <cell r="O264">
            <v>6.4769663191666674E-2</v>
          </cell>
          <cell r="P264">
            <v>6.0332176365151514E-2</v>
          </cell>
          <cell r="Q264">
            <v>6.9020673324786327E-2</v>
          </cell>
          <cell r="R264">
            <v>7.9139331999999979E-2</v>
          </cell>
          <cell r="S264">
            <v>7.949232780294116E-2</v>
          </cell>
          <cell r="T264">
            <v>0.13218484738461539</v>
          </cell>
          <cell r="U264">
            <v>0.24417151369999993</v>
          </cell>
          <cell r="V264">
            <v>0.25579202997999995</v>
          </cell>
          <cell r="W264">
            <v>0.29701871979999994</v>
          </cell>
          <cell r="X264">
            <v>0.30301484619999997</v>
          </cell>
          <cell r="Y264">
            <v>0.26071967706666666</v>
          </cell>
          <cell r="Z264">
            <v>0.29184961855999997</v>
          </cell>
          <cell r="AA264">
            <v>0.29184961855999997</v>
          </cell>
          <cell r="AB264">
            <v>34.214658014358001</v>
          </cell>
          <cell r="AC264">
            <v>34.579660524800005</v>
          </cell>
          <cell r="AD264">
            <v>30.305231808000002</v>
          </cell>
          <cell r="AE264">
            <v>38.880150545600003</v>
          </cell>
          <cell r="AF264">
            <v>43.325454950400008</v>
          </cell>
          <cell r="AG264">
            <v>40.972586011499999</v>
          </cell>
          <cell r="AH264">
            <v>44.272378152800002</v>
          </cell>
          <cell r="AI264">
            <v>46.567675411499998</v>
          </cell>
          <cell r="AJ264">
            <v>45.061905627200005</v>
          </cell>
          <cell r="AK264">
            <v>25.139546027199998</v>
          </cell>
          <cell r="AL264">
            <v>23.484950492399999</v>
          </cell>
          <cell r="AM264">
            <v>22.789861584000001</v>
          </cell>
          <cell r="AN264">
            <v>18.9110007504</v>
          </cell>
          <cell r="AO264">
            <v>19.452893195999998</v>
          </cell>
          <cell r="AP264">
            <v>20.177268628000004</v>
          </cell>
          <cell r="AQ264">
            <v>19.747602174999997</v>
          </cell>
          <cell r="AR264">
            <v>22.596465804100003</v>
          </cell>
          <cell r="AS264">
            <v>23.790470918499999</v>
          </cell>
          <cell r="AT264">
            <v>31.609975192000004</v>
          </cell>
          <cell r="AU264">
            <v>43.734201163000009</v>
          </cell>
          <cell r="AV264">
            <v>44.148783844199997</v>
          </cell>
          <cell r="AW264">
            <v>54.835725835500007</v>
          </cell>
          <cell r="AX264">
            <v>55.585678706999992</v>
          </cell>
          <cell r="AY264">
            <v>50.818700595300001</v>
          </cell>
          <cell r="AZ264">
            <v>54.121052829300012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2.2609999999999997E-4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1.5769999999999998E-4</v>
          </cell>
          <cell r="P265">
            <v>4.9999999999999993E-9</v>
          </cell>
          <cell r="Q265">
            <v>0</v>
          </cell>
          <cell r="R265">
            <v>0</v>
          </cell>
          <cell r="S265">
            <v>2.6599999999999992E-7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2.6599999999999995E-9</v>
          </cell>
          <cell r="Y265">
            <v>0</v>
          </cell>
          <cell r="Z265">
            <v>2.1111111111111107E-9</v>
          </cell>
          <cell r="AA265">
            <v>2.1111111111111107E-9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2.4214246000000002E-2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5.6998067700000002E-2</v>
          </cell>
          <cell r="AP265">
            <v>6.6425000000000004E-6</v>
          </cell>
          <cell r="AQ265">
            <v>0</v>
          </cell>
          <cell r="AR265">
            <v>0</v>
          </cell>
          <cell r="AS265">
            <v>1.1206624000000001E-3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5.2649999999999996E-6</v>
          </cell>
          <cell r="AY265">
            <v>0</v>
          </cell>
          <cell r="AZ265">
            <v>1.0820500000000001E-6</v>
          </cell>
          <cell r="BA265">
            <v>0</v>
          </cell>
        </row>
        <row r="266">
          <cell r="B266">
            <v>5.3959999999999988E-6</v>
          </cell>
          <cell r="C266">
            <v>1.8999999999999998E-5</v>
          </cell>
          <cell r="D266">
            <v>2.8931818181818181E-7</v>
          </cell>
          <cell r="E266">
            <v>0</v>
          </cell>
          <cell r="F266">
            <v>1.8999999999999998E-6</v>
          </cell>
          <cell r="G266">
            <v>1.8999999999999998E-6</v>
          </cell>
          <cell r="H266">
            <v>0</v>
          </cell>
          <cell r="I266">
            <v>0</v>
          </cell>
          <cell r="J266">
            <v>8.5499999999999991E-5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1.0639999999999997E-6</v>
          </cell>
          <cell r="P266">
            <v>1.8999999999999998E-6</v>
          </cell>
          <cell r="Q266">
            <v>4.0425531914893614E-8</v>
          </cell>
          <cell r="R266">
            <v>0</v>
          </cell>
          <cell r="S266">
            <v>5.5138775510204065E-7</v>
          </cell>
          <cell r="T266">
            <v>6.3991999999999997E-6</v>
          </cell>
          <cell r="U266">
            <v>0</v>
          </cell>
          <cell r="V266">
            <v>3.1121999999999995E-7</v>
          </cell>
          <cell r="W266">
            <v>4.7613999999999992E-7</v>
          </cell>
          <cell r="X266">
            <v>6.649999999999998E-8</v>
          </cell>
          <cell r="Y266">
            <v>2.2343999999999994E-7</v>
          </cell>
          <cell r="Z266">
            <v>5.8519999999999997E-8</v>
          </cell>
          <cell r="AA266">
            <v>5.8519999999999997E-8</v>
          </cell>
          <cell r="AB266">
            <v>1.6892881769999999E-3</v>
          </cell>
          <cell r="AC266">
            <v>3.7579375999999996E-3</v>
          </cell>
          <cell r="AD266">
            <v>3.16776E-4</v>
          </cell>
          <cell r="AE266">
            <v>0</v>
          </cell>
          <cell r="AF266">
            <v>1.1132905E-3</v>
          </cell>
          <cell r="AG266">
            <v>7.004283E-4</v>
          </cell>
          <cell r="AH266">
            <v>0</v>
          </cell>
          <cell r="AI266">
            <v>0</v>
          </cell>
          <cell r="AJ266">
            <v>2.9543959600000003E-2</v>
          </cell>
          <cell r="AK266">
            <v>0</v>
          </cell>
          <cell r="AL266">
            <v>0</v>
          </cell>
          <cell r="AM266">
            <v>0</v>
          </cell>
          <cell r="AN266">
            <v>1.2848E-5</v>
          </cell>
          <cell r="AO266">
            <v>1.00152021E-2</v>
          </cell>
          <cell r="AP266">
            <v>8.4094050000000004E-4</v>
          </cell>
          <cell r="AQ266">
            <v>1.1095E-5</v>
          </cell>
          <cell r="AR266">
            <v>4.2528204899999998E-2</v>
          </cell>
          <cell r="AS266">
            <v>8.6998196999999999E-3</v>
          </cell>
          <cell r="AT266">
            <v>1.844722E-3</v>
          </cell>
          <cell r="AU266">
            <v>0</v>
          </cell>
          <cell r="AV266">
            <v>1.3477960000000001E-3</v>
          </cell>
          <cell r="AW266">
            <v>2.1986393000000002E-3</v>
          </cell>
          <cell r="AX266">
            <v>9.5191199999999996E-4</v>
          </cell>
          <cell r="AY266">
            <v>9.5046269999999992E-4</v>
          </cell>
          <cell r="AZ266">
            <v>4.0144055000000006E-4</v>
          </cell>
          <cell r="BA266">
            <v>0</v>
          </cell>
        </row>
        <row r="267">
          <cell r="B267">
            <v>1.3783635879999999E-2</v>
          </cell>
          <cell r="C267">
            <v>1.5082731999999998E-2</v>
          </cell>
          <cell r="D267">
            <v>1.5426518E-2</v>
          </cell>
          <cell r="E267">
            <v>1.6716199999999997E-2</v>
          </cell>
          <cell r="F267">
            <v>2.2487563999999995E-2</v>
          </cell>
          <cell r="G267">
            <v>2.2400310299999997E-2</v>
          </cell>
          <cell r="H267">
            <v>2.1715151299999999E-2</v>
          </cell>
          <cell r="I267">
            <v>2.0901443999999998E-2</v>
          </cell>
          <cell r="J267">
            <v>1.5004565999999999E-2</v>
          </cell>
          <cell r="K267">
            <v>2.0634379999999999E-3</v>
          </cell>
          <cell r="L267">
            <v>1.1762063999999999E-2</v>
          </cell>
          <cell r="M267">
            <v>1.264642375E-2</v>
          </cell>
          <cell r="N267">
            <v>8.537725999999999E-3</v>
          </cell>
          <cell r="O267">
            <v>1.1509475888888886E-2</v>
          </cell>
          <cell r="P267">
            <v>1.1913986E-2</v>
          </cell>
          <cell r="Q267">
            <v>1.2625332660756501E-2</v>
          </cell>
          <cell r="R267">
            <v>1.4321257681159419E-2</v>
          </cell>
          <cell r="S267">
            <v>1.4906528908163266E-2</v>
          </cell>
          <cell r="T267">
            <v>1.2054631846153843E-2</v>
          </cell>
          <cell r="U267">
            <v>1.43612355E-2</v>
          </cell>
          <cell r="V267">
            <v>1.1653995039999998E-2</v>
          </cell>
          <cell r="W267">
            <v>1.39561954E-2</v>
          </cell>
          <cell r="X267">
            <v>1.3215624039999999E-2</v>
          </cell>
          <cell r="Y267">
            <v>3.9083478799999986E-3</v>
          </cell>
          <cell r="Z267">
            <v>6.0080206955555552E-3</v>
          </cell>
          <cell r="AA267">
            <v>6.0080206955555552E-3</v>
          </cell>
          <cell r="AB267">
            <v>2.8749671296199999</v>
          </cell>
          <cell r="AC267">
            <v>2.9362156439999998</v>
          </cell>
          <cell r="AD267">
            <v>3.2170815504000001</v>
          </cell>
          <cell r="AE267">
            <v>4.1184254496000001</v>
          </cell>
          <cell r="AF267">
            <v>5.6435432025000001</v>
          </cell>
          <cell r="AG267">
            <v>5.6503227494999999</v>
          </cell>
          <cell r="AH267">
            <v>5.7685377888000007</v>
          </cell>
          <cell r="AI267">
            <v>6.1638210090000003</v>
          </cell>
          <cell r="AJ267">
            <v>5.5464632816000004</v>
          </cell>
          <cell r="AK267">
            <v>0.75977545599999996</v>
          </cell>
          <cell r="AL267">
            <v>3.5882019279000001</v>
          </cell>
          <cell r="AM267">
            <v>4.1494517760000003</v>
          </cell>
          <cell r="AN267">
            <v>2.3118896767999999</v>
          </cell>
          <cell r="AO267">
            <v>3.0894713754000001</v>
          </cell>
          <cell r="AP267">
            <v>4.0403643929999999</v>
          </cell>
          <cell r="AQ267">
            <v>3.6338244144999998</v>
          </cell>
          <cell r="AR267">
            <v>4.0161674837999994</v>
          </cell>
          <cell r="AS267">
            <v>4.2474110393000011</v>
          </cell>
          <cell r="AT267">
            <v>3.7719758230000004</v>
          </cell>
          <cell r="AU267">
            <v>4.5240282425</v>
          </cell>
          <cell r="AV267">
            <v>3.4968304514000002</v>
          </cell>
          <cell r="AW267">
            <v>4.4034889577000005</v>
          </cell>
          <cell r="AX267">
            <v>4.2001600679999997</v>
          </cell>
          <cell r="AY267">
            <v>1.3616010738</v>
          </cell>
          <cell r="AZ267">
            <v>1.97132954635</v>
          </cell>
          <cell r="BA267">
            <v>0</v>
          </cell>
        </row>
        <row r="268">
          <cell r="B268">
            <v>3.6008799999999994E-4</v>
          </cell>
          <cell r="C268">
            <v>9.2210799999999983E-4</v>
          </cell>
          <cell r="D268">
            <v>1.6241959999999998E-3</v>
          </cell>
          <cell r="E268">
            <v>1.3647918499999998E-3</v>
          </cell>
          <cell r="F268">
            <v>1.3080739999999998E-3</v>
          </cell>
          <cell r="G268">
            <v>1.8768579999999997E-3</v>
          </cell>
          <cell r="H268">
            <v>1.7501659999999998E-3</v>
          </cell>
          <cell r="I268">
            <v>2.0974479999999996E-3</v>
          </cell>
          <cell r="J268">
            <v>1.6029539999999995E-3</v>
          </cell>
          <cell r="K268">
            <v>6.6879999999999999E-4</v>
          </cell>
          <cell r="L268">
            <v>5.8519771999999992E-4</v>
          </cell>
          <cell r="M268">
            <v>3.2332818181818177E-4</v>
          </cell>
          <cell r="N268">
            <v>1.5381766666666664E-4</v>
          </cell>
          <cell r="O268">
            <v>1.3299999999999998E-4</v>
          </cell>
          <cell r="P268">
            <v>2.1483818181818181E-4</v>
          </cell>
          <cell r="Q268">
            <v>1.0307879999999999E-3</v>
          </cell>
          <cell r="R268">
            <v>7.9683339999999986E-4</v>
          </cell>
          <cell r="S268">
            <v>1.112051E-3</v>
          </cell>
          <cell r="T268">
            <v>3.4642795E-3</v>
          </cell>
          <cell r="U268">
            <v>2.7230578333333334E-3</v>
          </cell>
          <cell r="V268">
            <v>4.0320287600000004E-3</v>
          </cell>
          <cell r="W268">
            <v>4.8881273399999994E-3</v>
          </cell>
          <cell r="X268">
            <v>4.9844554399999996E-3</v>
          </cell>
          <cell r="Y268">
            <v>6.29330533090909E-3</v>
          </cell>
          <cell r="Z268">
            <v>6.8637627088888884E-3</v>
          </cell>
          <cell r="AA268">
            <v>6.8637627088888884E-3</v>
          </cell>
          <cell r="AB268">
            <v>0.43623442686899999</v>
          </cell>
          <cell r="AC268">
            <v>0.82545481679999988</v>
          </cell>
          <cell r="AD268">
            <v>1.3032760368</v>
          </cell>
          <cell r="AE268">
            <v>1.6561695584</v>
          </cell>
          <cell r="AF268">
            <v>1.5872823267</v>
          </cell>
          <cell r="AG268">
            <v>2.0750567838</v>
          </cell>
          <cell r="AH268">
            <v>1.8513319760000002</v>
          </cell>
          <cell r="AI268">
            <v>2.256160956</v>
          </cell>
          <cell r="AJ268">
            <v>2.0004468464000005</v>
          </cell>
          <cell r="AK268">
            <v>0.89680339759999994</v>
          </cell>
          <cell r="AL268">
            <v>0.75388184190000007</v>
          </cell>
          <cell r="AM268">
            <v>0.47021203199999995</v>
          </cell>
          <cell r="AN268">
            <v>0.1470209488</v>
          </cell>
          <cell r="AO268">
            <v>9.6750756899999998E-2</v>
          </cell>
          <cell r="AP268">
            <v>0.15099332450000003</v>
          </cell>
          <cell r="AQ268">
            <v>0.30147888749999996</v>
          </cell>
          <cell r="AR268">
            <v>0.21141900689999998</v>
          </cell>
          <cell r="AS268">
            <v>0.32924993529999996</v>
          </cell>
          <cell r="AT268">
            <v>1.1174669239999999</v>
          </cell>
          <cell r="AU268">
            <v>0.8773342380000001</v>
          </cell>
          <cell r="AV268">
            <v>1.2926631481999999</v>
          </cell>
          <cell r="AW268">
            <v>1.6323897421000002</v>
          </cell>
          <cell r="AX268">
            <v>1.8078567389999998</v>
          </cell>
          <cell r="AY268">
            <v>2.2948116323000001</v>
          </cell>
          <cell r="AZ268">
            <v>2.5906062382500004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1.8999999999999998E-6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2.1923076923076922E-7</v>
          </cell>
          <cell r="R269">
            <v>3.7999999999999996E-6</v>
          </cell>
          <cell r="S269">
            <v>1.8999999999999998E-6</v>
          </cell>
          <cell r="T269">
            <v>0</v>
          </cell>
          <cell r="U269">
            <v>0</v>
          </cell>
          <cell r="V269">
            <v>0</v>
          </cell>
          <cell r="W269">
            <v>1.6518599999999998E-5</v>
          </cell>
          <cell r="X269">
            <v>0</v>
          </cell>
          <cell r="Y269">
            <v>5.319999999999999E-9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8.6077880000000003E-4</v>
          </cell>
          <cell r="AG269">
            <v>1.3958802E-3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1.6642499999999999E-4</v>
          </cell>
          <cell r="AR269">
            <v>5.0087224999999999E-3</v>
          </cell>
          <cell r="AS269">
            <v>2.9880565E-3</v>
          </cell>
          <cell r="AT269">
            <v>0</v>
          </cell>
          <cell r="AU269">
            <v>0</v>
          </cell>
          <cell r="AV269">
            <v>0</v>
          </cell>
          <cell r="AW269">
            <v>1.03982984E-2</v>
          </cell>
          <cell r="AX269">
            <v>0</v>
          </cell>
          <cell r="AY269">
            <v>4.3251999999999999E-5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1.0373999999999998E-5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9.8229999999999997E-4</v>
          </cell>
          <cell r="K273">
            <v>7.9799999999999988E-5</v>
          </cell>
          <cell r="L273">
            <v>1.4249999999999997E-4</v>
          </cell>
          <cell r="M273">
            <v>0</v>
          </cell>
          <cell r="N273">
            <v>4.7499999999999989E-5</v>
          </cell>
          <cell r="O273">
            <v>1.0259999999999998E-3</v>
          </cell>
          <cell r="P273">
            <v>1.5485E-3</v>
          </cell>
          <cell r="Q273">
            <v>2.9012999999999999E-3</v>
          </cell>
          <cell r="R273">
            <v>1.6757999999999999E-3</v>
          </cell>
          <cell r="S273">
            <v>3.1995999999999995E-3</v>
          </cell>
          <cell r="T273">
            <v>4.2655000000000002E-3</v>
          </cell>
          <cell r="U273">
            <v>3.2343319999999999E-3</v>
          </cell>
          <cell r="V273">
            <v>2.1355999999999997E-3</v>
          </cell>
          <cell r="W273">
            <v>3.6517999999999993E-3</v>
          </cell>
          <cell r="X273">
            <v>2.5706999999999995E-3</v>
          </cell>
          <cell r="Y273">
            <v>1.5294999999999998E-3</v>
          </cell>
          <cell r="Z273">
            <v>1.2254999999999998E-3</v>
          </cell>
          <cell r="AA273">
            <v>1.2254999999999998E-3</v>
          </cell>
          <cell r="AB273">
            <v>0</v>
          </cell>
          <cell r="AC273">
            <v>2.5811191999999998E-3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0.3128215104</v>
          </cell>
          <cell r="AK273">
            <v>4.94958728E-2</v>
          </cell>
          <cell r="AL273">
            <v>5.3828722800000006E-2</v>
          </cell>
          <cell r="AM273">
            <v>0</v>
          </cell>
          <cell r="AN273">
            <v>1.3039435199999999E-2</v>
          </cell>
          <cell r="AO273">
            <v>0.32541637439999999</v>
          </cell>
          <cell r="AP273">
            <v>0.48833003000000003</v>
          </cell>
          <cell r="AQ273">
            <v>0.75664349599999992</v>
          </cell>
          <cell r="AR273">
            <v>0.44920990629999996</v>
          </cell>
          <cell r="AS273">
            <v>0.89826062039999999</v>
          </cell>
          <cell r="AT273">
            <v>1.2881415009999999</v>
          </cell>
          <cell r="AU273">
            <v>0.969596711</v>
          </cell>
          <cell r="AV273">
            <v>0.65315107920000004</v>
          </cell>
          <cell r="AW273">
            <v>1.1897725460000002</v>
          </cell>
          <cell r="AX273">
            <v>0.83210692499999994</v>
          </cell>
          <cell r="AY273">
            <v>0.51685707479999998</v>
          </cell>
          <cell r="AZ273">
            <v>0.41370558675000002</v>
          </cell>
          <cell r="BA273">
            <v>0</v>
          </cell>
        </row>
      </sheetData>
      <sheetData sheetId="37">
        <row r="15">
          <cell r="B15">
            <v>1.2349000000000001E-3</v>
          </cell>
          <cell r="C15">
            <v>3.3143000000000005E-3</v>
          </cell>
          <cell r="D15">
            <v>1.9906800000000002E-2</v>
          </cell>
          <cell r="E15">
            <v>3.4695400000000001E-2</v>
          </cell>
          <cell r="F15">
            <v>3.1473000000000001E-2</v>
          </cell>
          <cell r="G15">
            <v>1.6697816000000001E-2</v>
          </cell>
          <cell r="H15">
            <v>2.86304E-2</v>
          </cell>
          <cell r="I15">
            <v>1.4699300000000002E-2</v>
          </cell>
          <cell r="J15">
            <v>2.9653000000000001E-3</v>
          </cell>
          <cell r="K15">
            <v>6.0574400000000007E-4</v>
          </cell>
          <cell r="L15">
            <v>2.5828539999999999E-3</v>
          </cell>
          <cell r="M15">
            <v>4.5953999999999995E-3</v>
          </cell>
          <cell r="N15">
            <v>2.7605700714285709E-3</v>
          </cell>
          <cell r="O15">
            <v>3.3281766666666667E-3</v>
          </cell>
          <cell r="P15">
            <v>3.3371707619047619E-3</v>
          </cell>
          <cell r="Q15">
            <v>6.3762460251572325E-3</v>
          </cell>
          <cell r="R15">
            <v>3.8122931523809522E-2</v>
          </cell>
          <cell r="S15">
            <v>5.3596913142857146E-2</v>
          </cell>
          <cell r="T15">
            <v>5.5711537888888892E-2</v>
          </cell>
          <cell r="U15">
            <v>6.4367800000000003E-2</v>
          </cell>
          <cell r="V15">
            <v>8.2639003220000007E-2</v>
          </cell>
          <cell r="W15">
            <v>9.3364534339999999E-2</v>
          </cell>
          <cell r="X15">
            <v>9.5827619247407403E-2</v>
          </cell>
          <cell r="Y15">
            <v>7.8535848300000002E-2</v>
          </cell>
          <cell r="Z15">
            <v>8.4006992159999988E-2</v>
          </cell>
          <cell r="AA15">
            <v>8.4006992159999988E-2</v>
          </cell>
          <cell r="AB15">
            <v>0.54504065633400001</v>
          </cell>
          <cell r="AC15">
            <v>0.68679981599999995</v>
          </cell>
          <cell r="AD15">
            <v>2.9283151680000001</v>
          </cell>
          <cell r="AE15">
            <v>6.2177392144000008</v>
          </cell>
          <cell r="AF15">
            <v>6.8951703093000001</v>
          </cell>
          <cell r="AG15">
            <v>4.9932563109000005</v>
          </cell>
          <cell r="AH15">
            <v>8.5709666752000011</v>
          </cell>
          <cell r="AI15">
            <v>5.0433783275000001</v>
          </cell>
          <cell r="AJ15">
            <v>0.97834086080000016</v>
          </cell>
          <cell r="AK15">
            <v>0.30635945119999997</v>
          </cell>
          <cell r="AL15">
            <v>0.76493685420000002</v>
          </cell>
          <cell r="AM15">
            <v>1.6584134879999999</v>
          </cell>
          <cell r="AN15">
            <v>1.3325585856</v>
          </cell>
          <cell r="AO15">
            <v>1.5175454964000001</v>
          </cell>
          <cell r="AP15">
            <v>1.3422964725000002</v>
          </cell>
          <cell r="AQ15">
            <v>1.8893165129999998</v>
          </cell>
          <cell r="AR15">
            <v>9.7985909457999991</v>
          </cell>
          <cell r="AS15">
            <v>13.8230792414</v>
          </cell>
          <cell r="AT15">
            <v>15.755452912999999</v>
          </cell>
          <cell r="AU15">
            <v>16.682441955000002</v>
          </cell>
          <cell r="AV15">
            <v>19.652764016400003</v>
          </cell>
          <cell r="AW15">
            <v>25.689003293400003</v>
          </cell>
          <cell r="AX15">
            <v>30.412894472999998</v>
          </cell>
          <cell r="AY15">
            <v>25.846691273699999</v>
          </cell>
          <cell r="AZ15">
            <v>24.68200305845</v>
          </cell>
          <cell r="BA15">
            <v>0</v>
          </cell>
        </row>
        <row r="47">
          <cell r="B47">
            <v>8.3076000000000001E-3</v>
          </cell>
          <cell r="C47">
            <v>1.0723887999999999E-2</v>
          </cell>
          <cell r="D47">
            <v>5.9920520000000003E-3</v>
          </cell>
          <cell r="E47">
            <v>4.3400999999999995E-3</v>
          </cell>
          <cell r="F47">
            <v>6.7228999999999995E-3</v>
          </cell>
          <cell r="G47">
            <v>8.2064000000000008E-3</v>
          </cell>
          <cell r="H47">
            <v>1.7187899999999999E-2</v>
          </cell>
          <cell r="I47">
            <v>9.1384589000000002E-3</v>
          </cell>
          <cell r="J47">
            <v>6.7252000000000006E-3</v>
          </cell>
          <cell r="K47">
            <v>3.7606444444444444E-3</v>
          </cell>
          <cell r="L47">
            <v>1.3563215E-2</v>
          </cell>
          <cell r="M47">
            <v>8.518217936507937E-3</v>
          </cell>
          <cell r="N47">
            <v>6.8931191666666662E-3</v>
          </cell>
          <cell r="O47">
            <v>9.0171972777777776E-3</v>
          </cell>
          <cell r="P47">
            <v>1.8462834174603177E-2</v>
          </cell>
          <cell r="Q47">
            <v>2.4595777196765499E-2</v>
          </cell>
          <cell r="R47">
            <v>1.8828646399999999E-2</v>
          </cell>
          <cell r="S47">
            <v>1.7647124123376622E-2</v>
          </cell>
          <cell r="T47">
            <v>1.6091313980460716E-2</v>
          </cell>
          <cell r="U47">
            <v>1.336761230532213E-2</v>
          </cell>
          <cell r="V47">
            <v>8.9151822599999996E-3</v>
          </cell>
          <cell r="W47">
            <v>8.8518894799999998E-3</v>
          </cell>
          <cell r="X47">
            <v>1.248999084E-2</v>
          </cell>
          <cell r="Y47">
            <v>8.4917642200000015E-3</v>
          </cell>
          <cell r="Z47">
            <v>1.5086380800000002E-3</v>
          </cell>
          <cell r="AA47">
            <v>1.5086380800000002E-3</v>
          </cell>
          <cell r="AB47">
            <v>1.805993144841</v>
          </cell>
          <cell r="AC47">
            <v>2.2478324071999998</v>
          </cell>
          <cell r="AD47">
            <v>1.3925189280000001</v>
          </cell>
          <cell r="AE47">
            <v>1.4725961600000002</v>
          </cell>
          <cell r="AF47">
            <v>2.1455409150000002</v>
          </cell>
          <cell r="AG47">
            <v>3.0934745556000003</v>
          </cell>
          <cell r="AH47">
            <v>6.6026805816000005</v>
          </cell>
          <cell r="AI47">
            <v>4.0337090495000005</v>
          </cell>
          <cell r="AJ47">
            <v>3.3521620536000003</v>
          </cell>
          <cell r="AK47">
            <v>1.797178878</v>
          </cell>
          <cell r="AL47">
            <v>6.8485383603000001</v>
          </cell>
          <cell r="AM47">
            <v>4.6182286560000003</v>
          </cell>
          <cell r="AN47">
            <v>3.2818699936</v>
          </cell>
          <cell r="AO47">
            <v>4.4503900544999997</v>
          </cell>
          <cell r="AP47">
            <v>8.7191527460000007</v>
          </cell>
          <cell r="AQ47">
            <v>9.7654351129999988</v>
          </cell>
          <cell r="AR47">
            <v>7.3725572604999998</v>
          </cell>
          <cell r="AS47">
            <v>6.8057081949999993</v>
          </cell>
          <cell r="AT47">
            <v>6.9853268359999996</v>
          </cell>
          <cell r="AU47">
            <v>5.5346725404999999</v>
          </cell>
          <cell r="AV47">
            <v>3.5244728336</v>
          </cell>
          <cell r="AW47">
            <v>4.1738429160000008</v>
          </cell>
          <cell r="AX47">
            <v>6.1236646379999993</v>
          </cell>
          <cell r="AY47">
            <v>5.2302134983999995</v>
          </cell>
          <cell r="AZ47">
            <v>0.97440550190000008</v>
          </cell>
          <cell r="BA47">
            <v>0</v>
          </cell>
        </row>
        <row r="69">
          <cell r="B69">
            <v>0.1241661</v>
          </cell>
          <cell r="C69">
            <v>9.5418563999999997E-2</v>
          </cell>
          <cell r="D69">
            <v>0.14869209999999999</v>
          </cell>
          <cell r="E69">
            <v>0.16351836600000003</v>
          </cell>
          <cell r="F69">
            <v>0.153473622</v>
          </cell>
          <cell r="G69">
            <v>0.17331249800000001</v>
          </cell>
          <cell r="H69">
            <v>0.19654463929999999</v>
          </cell>
          <cell r="I69">
            <v>0.19651429999999998</v>
          </cell>
          <cell r="J69">
            <v>0.18764510000000001</v>
          </cell>
          <cell r="K69">
            <v>6.3755100000000009E-2</v>
          </cell>
          <cell r="L69">
            <v>8.5447300000000004E-2</v>
          </cell>
          <cell r="M69">
            <v>9.3271900000000005E-2</v>
          </cell>
          <cell r="N69">
            <v>9.5590484000000003E-2</v>
          </cell>
          <cell r="O69">
            <v>0.126900982</v>
          </cell>
          <cell r="P69">
            <v>0.13598749999999998</v>
          </cell>
          <cell r="Q69">
            <v>0.13750950200000001</v>
          </cell>
          <cell r="R69">
            <v>0.12912572739393938</v>
          </cell>
          <cell r="S69">
            <v>0.13239324399999999</v>
          </cell>
          <cell r="T69">
            <v>0.13393773297222222</v>
          </cell>
          <cell r="U69">
            <v>0.104783354</v>
          </cell>
          <cell r="V69">
            <v>9.2922815200000008E-2</v>
          </cell>
          <cell r="W69">
            <v>0.11055151894000001</v>
          </cell>
          <cell r="X69">
            <v>0.10741304611999999</v>
          </cell>
          <cell r="Y69">
            <v>7.1743611580000005E-2</v>
          </cell>
          <cell r="Z69">
            <v>0.10469919746</v>
          </cell>
          <cell r="AA69">
            <v>0.10469919746</v>
          </cell>
          <cell r="AB69">
            <v>23.405565200256</v>
          </cell>
          <cell r="AC69">
            <v>18.115720340799999</v>
          </cell>
          <cell r="AD69">
            <v>23.1492449472</v>
          </cell>
          <cell r="AE69">
            <v>27.633990910400001</v>
          </cell>
          <cell r="AF69">
            <v>31.554313567700003</v>
          </cell>
          <cell r="AG69">
            <v>39.982048520700005</v>
          </cell>
          <cell r="AH69">
            <v>46.466326956400003</v>
          </cell>
          <cell r="AI69">
            <v>51.803681625500005</v>
          </cell>
          <cell r="AJ69">
            <v>51.799530117200007</v>
          </cell>
          <cell r="AK69">
            <v>16.140339665999999</v>
          </cell>
          <cell r="AL69">
            <v>19.556815221900003</v>
          </cell>
          <cell r="AM69">
            <v>23.973701903999999</v>
          </cell>
          <cell r="AN69">
            <v>23.359633598399999</v>
          </cell>
          <cell r="AO69">
            <v>31.4438817759</v>
          </cell>
          <cell r="AP69">
            <v>33.433254187999999</v>
          </cell>
          <cell r="AQ69">
            <v>27.815987139499999</v>
          </cell>
          <cell r="AR69">
            <v>26.457064027399998</v>
          </cell>
          <cell r="AS69">
            <v>27.678679156699999</v>
          </cell>
          <cell r="AT69">
            <v>30.325739257999999</v>
          </cell>
          <cell r="AU69">
            <v>23.0294998215</v>
          </cell>
          <cell r="AV69">
            <v>20.746561007</v>
          </cell>
          <cell r="AW69">
            <v>27.773663429000003</v>
          </cell>
          <cell r="AX69">
            <v>29.569813181999997</v>
          </cell>
          <cell r="AY69">
            <v>22.842557654399997</v>
          </cell>
          <cell r="AZ69">
            <v>27.626426662100002</v>
          </cell>
          <cell r="BA69">
            <v>0</v>
          </cell>
        </row>
        <row r="85">
          <cell r="B85">
            <v>0.19020942199999999</v>
          </cell>
          <cell r="C85">
            <v>0.18733472199999998</v>
          </cell>
          <cell r="D85">
            <v>0.19754132199999996</v>
          </cell>
          <cell r="E85">
            <v>0.21335229999999999</v>
          </cell>
          <cell r="F85">
            <v>0.22838514399999998</v>
          </cell>
          <cell r="G85">
            <v>0.20481499999999997</v>
          </cell>
          <cell r="H85">
            <v>0.18765304399999999</v>
          </cell>
          <cell r="I85">
            <v>0.19552990000000001</v>
          </cell>
          <cell r="J85">
            <v>0.18017610000000001</v>
          </cell>
          <cell r="K85">
            <v>0.11258170000000001</v>
          </cell>
          <cell r="L85">
            <v>0.14113029999999999</v>
          </cell>
          <cell r="M85">
            <v>0.13842549999999998</v>
          </cell>
          <cell r="N85">
            <v>0.1070305</v>
          </cell>
          <cell r="O85">
            <v>7.5344687999999993E-2</v>
          </cell>
          <cell r="P85">
            <v>8.3372699999999994E-2</v>
          </cell>
          <cell r="Q85">
            <v>6.9541742000000004E-2</v>
          </cell>
          <cell r="R85">
            <v>7.0292921999999994E-2</v>
          </cell>
          <cell r="S85">
            <v>7.7760700000000002E-2</v>
          </cell>
          <cell r="T85">
            <v>7.1486300000000003E-2</v>
          </cell>
          <cell r="U85">
            <v>6.2721920000000014E-2</v>
          </cell>
          <cell r="V85">
            <v>5.1692936999999994E-2</v>
          </cell>
          <cell r="W85">
            <v>5.7308557199999999E-2</v>
          </cell>
          <cell r="X85">
            <v>6.4073758800000005E-2</v>
          </cell>
          <cell r="Y85">
            <v>5.9111551120000008E-2</v>
          </cell>
          <cell r="Z85">
            <v>5.7638439299999997E-2</v>
          </cell>
          <cell r="AA85">
            <v>5.7638439299999997E-2</v>
          </cell>
          <cell r="AB85">
            <v>40.623067384140001</v>
          </cell>
          <cell r="AC85">
            <v>38.553241588399999</v>
          </cell>
          <cell r="AD85">
            <v>39.6861237456</v>
          </cell>
          <cell r="AE85">
            <v>49.839478584000005</v>
          </cell>
          <cell r="AF85">
            <v>59.701996766300006</v>
          </cell>
          <cell r="AG85">
            <v>59.213646148800002</v>
          </cell>
          <cell r="AH85">
            <v>56.812550059200007</v>
          </cell>
          <cell r="AI85">
            <v>66.294996406999999</v>
          </cell>
          <cell r="AJ85">
            <v>68.710851761600011</v>
          </cell>
          <cell r="AK85">
            <v>37.311653192000001</v>
          </cell>
          <cell r="AL85">
            <v>42.265487496600002</v>
          </cell>
          <cell r="AM85">
            <v>46.746933263999999</v>
          </cell>
          <cell r="AN85">
            <v>38.344599039999999</v>
          </cell>
          <cell r="AO85">
            <v>29.962627940100003</v>
          </cell>
          <cell r="AP85">
            <v>30.434716765500003</v>
          </cell>
          <cell r="AQ85">
            <v>21.542757641999998</v>
          </cell>
          <cell r="AR85">
            <v>22.5854366525</v>
          </cell>
          <cell r="AS85">
            <v>25.234670360899997</v>
          </cell>
          <cell r="AT85">
            <v>24.556995952000001</v>
          </cell>
          <cell r="AU85">
            <v>19.5714292525</v>
          </cell>
          <cell r="AV85">
            <v>15.830894284400001</v>
          </cell>
          <cell r="AW85">
            <v>18.239510697500002</v>
          </cell>
          <cell r="AX85">
            <v>22.462971920999998</v>
          </cell>
          <cell r="AY85">
            <v>24.228575563499998</v>
          </cell>
          <cell r="AZ85">
            <v>22.902078418650003</v>
          </cell>
          <cell r="BA85">
            <v>0</v>
          </cell>
        </row>
        <row r="91">
          <cell r="B91">
            <v>0.53129174400000001</v>
          </cell>
          <cell r="C91">
            <v>0.48572135400000005</v>
          </cell>
          <cell r="D91">
            <v>0.47737543199999999</v>
          </cell>
          <cell r="E91">
            <v>0.50315410000000005</v>
          </cell>
          <cell r="F91">
            <v>0.55562679999999998</v>
          </cell>
          <cell r="G91">
            <v>0.47425572199999999</v>
          </cell>
          <cell r="H91">
            <v>0.51797380000000004</v>
          </cell>
          <cell r="I91">
            <v>0.4998475</v>
          </cell>
          <cell r="J91">
            <v>0.402256</v>
          </cell>
          <cell r="K91">
            <v>0.27553159999999999</v>
          </cell>
          <cell r="L91">
            <v>0.3571877</v>
          </cell>
          <cell r="M91">
            <v>0.39961810000000003</v>
          </cell>
          <cell r="N91">
            <v>0.38505652400000001</v>
          </cell>
          <cell r="O91">
            <v>0.39623194800000006</v>
          </cell>
          <cell r="P91">
            <v>0.45727680000000004</v>
          </cell>
          <cell r="Q91">
            <v>0.39054883200000001</v>
          </cell>
          <cell r="R91">
            <v>0.41732115400000003</v>
          </cell>
          <cell r="S91">
            <v>0.422028242</v>
          </cell>
          <cell r="T91">
            <v>0.3951026856944444</v>
          </cell>
          <cell r="U91">
            <v>0.32566759303686638</v>
          </cell>
          <cell r="V91">
            <v>0.2924145434</v>
          </cell>
          <cell r="W91">
            <v>0.35515443927999996</v>
          </cell>
          <cell r="X91">
            <v>0.34053990900000003</v>
          </cell>
          <cell r="Y91">
            <v>0.24867147084000002</v>
          </cell>
          <cell r="Z91">
            <v>0.25605218371999999</v>
          </cell>
          <cell r="AA91">
            <v>0.25605218371999999</v>
          </cell>
          <cell r="AB91">
            <v>124.034694108864</v>
          </cell>
          <cell r="AC91">
            <v>109.41600368959999</v>
          </cell>
          <cell r="AD91">
            <v>106.2056247408</v>
          </cell>
          <cell r="AE91">
            <v>131.67262681440002</v>
          </cell>
          <cell r="AF91">
            <v>162.19423811780001</v>
          </cell>
          <cell r="AG91">
            <v>153.2543042316</v>
          </cell>
          <cell r="AH91">
            <v>168.0006373036</v>
          </cell>
          <cell r="AI91">
            <v>193.081014915</v>
          </cell>
          <cell r="AJ91">
            <v>181.48020732840001</v>
          </cell>
          <cell r="AK91">
            <v>98.569172807599998</v>
          </cell>
          <cell r="AL91">
            <v>121.28872385250001</v>
          </cell>
          <cell r="AM91">
            <v>154.44117364799999</v>
          </cell>
          <cell r="AN91">
            <v>139.98295444319999</v>
          </cell>
          <cell r="AO91">
            <v>150.35608026150001</v>
          </cell>
          <cell r="AP91">
            <v>169.97647090300001</v>
          </cell>
          <cell r="AQ91">
            <v>124.41229687949999</v>
          </cell>
          <cell r="AR91">
            <v>128.8705281025</v>
          </cell>
          <cell r="AS91">
            <v>136.37648588849999</v>
          </cell>
          <cell r="AT91">
            <v>134.12313364900001</v>
          </cell>
          <cell r="AU91">
            <v>103.83714806650001</v>
          </cell>
          <cell r="AV91">
            <v>90.688550939199999</v>
          </cell>
          <cell r="AW91">
            <v>121.99343882310001</v>
          </cell>
          <cell r="AX91">
            <v>137.424414348</v>
          </cell>
          <cell r="AY91">
            <v>117.88590490049999</v>
          </cell>
          <cell r="AZ91">
            <v>113.94743069360001</v>
          </cell>
          <cell r="BA91">
            <v>0</v>
          </cell>
        </row>
        <row r="105">
          <cell r="B105">
            <v>4.5263999999999999E-3</v>
          </cell>
          <cell r="C105">
            <v>2.8037000000000001E-3</v>
          </cell>
          <cell r="D105">
            <v>2.9509000000000002E-3</v>
          </cell>
          <cell r="E105">
            <v>7.2449999999999999E-4</v>
          </cell>
          <cell r="F105">
            <v>1.0947999999999999E-3</v>
          </cell>
          <cell r="G105">
            <v>2.6449999999999998E-4</v>
          </cell>
          <cell r="H105">
            <v>7.5210000000000001E-4</v>
          </cell>
          <cell r="I105">
            <v>2.3138E-3</v>
          </cell>
          <cell r="J105">
            <v>3.657E-4</v>
          </cell>
          <cell r="K105">
            <v>4.1169999999999998E-4</v>
          </cell>
          <cell r="L105">
            <v>1.4927E-3</v>
          </cell>
          <cell r="M105">
            <v>6.3479999999999993E-4</v>
          </cell>
          <cell r="N105">
            <v>5.9592999999999994E-4</v>
          </cell>
          <cell r="O105">
            <v>2.2086133333333333E-4</v>
          </cell>
          <cell r="P105">
            <v>3.4515515873015867E-4</v>
          </cell>
          <cell r="Q105">
            <v>2.8757811320754715E-4</v>
          </cell>
          <cell r="R105">
            <v>7.5221500000000005E-6</v>
          </cell>
          <cell r="S105">
            <v>0</v>
          </cell>
          <cell r="T105">
            <v>1.8412777777777776E-5</v>
          </cell>
          <cell r="U105">
            <v>3.9386541666666672E-5</v>
          </cell>
          <cell r="V105">
            <v>2.0375056E-4</v>
          </cell>
          <cell r="W105">
            <v>5.3829406999999997E-4</v>
          </cell>
          <cell r="X105">
            <v>1.33195438E-3</v>
          </cell>
          <cell r="Y105">
            <v>1.0419096600000001E-3</v>
          </cell>
          <cell r="Z105">
            <v>5.6809999999999999E-4</v>
          </cell>
          <cell r="AA105">
            <v>5.6809999999999999E-4</v>
          </cell>
          <cell r="AB105">
            <v>1.150013636625</v>
          </cell>
          <cell r="AC105">
            <v>0.74484812999999994</v>
          </cell>
          <cell r="AD105">
            <v>0.57464017440000004</v>
          </cell>
          <cell r="AE105">
            <v>0.2233135856</v>
          </cell>
          <cell r="AF105">
            <v>0.3320292514</v>
          </cell>
          <cell r="AG105">
            <v>0.1187456127</v>
          </cell>
          <cell r="AH105">
            <v>0.30851473160000004</v>
          </cell>
          <cell r="AI105">
            <v>0.94120320950000003</v>
          </cell>
          <cell r="AJ105">
            <v>0.17728140720000002</v>
          </cell>
          <cell r="AK105">
            <v>0.17302215039999999</v>
          </cell>
          <cell r="AL105">
            <v>0.57032807130000007</v>
          </cell>
          <cell r="AM105">
            <v>0.32309433599999998</v>
          </cell>
          <cell r="AN105">
            <v>0.33872981120000001</v>
          </cell>
          <cell r="AO105">
            <v>9.5312424600000001E-2</v>
          </cell>
          <cell r="AP105">
            <v>0.17555596100000001</v>
          </cell>
          <cell r="AQ105">
            <v>0.11867544849999999</v>
          </cell>
          <cell r="AR105">
            <v>3.0362266999999997E-3</v>
          </cell>
          <cell r="AS105">
            <v>0</v>
          </cell>
          <cell r="AT105">
            <v>9.3322619999999992E-3</v>
          </cell>
          <cell r="AU105">
            <v>1.7399269000000002E-2</v>
          </cell>
          <cell r="AV105">
            <v>4.6974117200000005E-2</v>
          </cell>
          <cell r="AW105">
            <v>0.17501358060000002</v>
          </cell>
          <cell r="AX105">
            <v>0.47065203899999997</v>
          </cell>
          <cell r="AY105">
            <v>0.52689802659999996</v>
          </cell>
          <cell r="AZ105">
            <v>0.17434530625000003</v>
          </cell>
          <cell r="BA105">
            <v>0</v>
          </cell>
        </row>
        <row r="114">
          <cell r="B114">
            <v>0.1351974</v>
          </cell>
          <cell r="C114">
            <v>0.13287156999999999</v>
          </cell>
          <cell r="D114">
            <v>0.17586379353333331</v>
          </cell>
          <cell r="E114">
            <v>0.14722672599999997</v>
          </cell>
          <cell r="F114">
            <v>0.14519606000000002</v>
          </cell>
          <cell r="G114">
            <v>0.13635320000000001</v>
          </cell>
          <cell r="H114">
            <v>0.13321830000000001</v>
          </cell>
          <cell r="I114">
            <v>0.10509850000000001</v>
          </cell>
          <cell r="J114">
            <v>8.0114500000000005E-2</v>
          </cell>
          <cell r="K114">
            <v>3.7915900000000002E-2</v>
          </cell>
          <cell r="L114">
            <v>6.2373700000000004E-2</v>
          </cell>
          <cell r="M114">
            <v>5.99564E-2</v>
          </cell>
          <cell r="N114">
            <v>9.3609999999999999E-2</v>
          </cell>
          <cell r="O114">
            <v>8.3667099999999994E-2</v>
          </cell>
          <cell r="P114">
            <v>8.1923700000000002E-2</v>
          </cell>
          <cell r="Q114">
            <v>8.3687800000000007E-2</v>
          </cell>
          <cell r="R114">
            <v>6.7912559999999997E-2</v>
          </cell>
          <cell r="S114">
            <v>7.529050000000001E-2</v>
          </cell>
          <cell r="T114">
            <v>4.4937492000000002E-2</v>
          </cell>
          <cell r="U114">
            <v>3.6394233999999998E-2</v>
          </cell>
          <cell r="V114">
            <v>4.6310499999999998E-2</v>
          </cell>
          <cell r="W114">
            <v>5.2196910700000002E-2</v>
          </cell>
          <cell r="X114">
            <v>3.8589399999999996E-2</v>
          </cell>
          <cell r="Y114">
            <v>2.5611672080000002E-2</v>
          </cell>
          <cell r="Z114">
            <v>2.7883100100000002E-2</v>
          </cell>
          <cell r="AA114">
            <v>2.7883100100000002E-2</v>
          </cell>
          <cell r="AB114">
            <v>31.183336134419999</v>
          </cell>
          <cell r="AC114">
            <v>29.451935861999999</v>
          </cell>
          <cell r="AD114">
            <v>34.152139694399999</v>
          </cell>
          <cell r="AE114">
            <v>36.9085356864</v>
          </cell>
          <cell r="AF114">
            <v>40.930276988300001</v>
          </cell>
          <cell r="AG114">
            <v>40.891995701700004</v>
          </cell>
          <cell r="AH114">
            <v>41.394644656400004</v>
          </cell>
          <cell r="AI114">
            <v>38.967604665000003</v>
          </cell>
          <cell r="AJ114">
            <v>33.216510430000007</v>
          </cell>
          <cell r="AK114">
            <v>11.7114884128</v>
          </cell>
          <cell r="AL114">
            <v>16.5636722988</v>
          </cell>
          <cell r="AM114">
            <v>19.242399696</v>
          </cell>
          <cell r="AN114">
            <v>20.788085841600001</v>
          </cell>
          <cell r="AO114">
            <v>20.332335782099999</v>
          </cell>
          <cell r="AP114">
            <v>22.2180213185</v>
          </cell>
          <cell r="AQ114">
            <v>19.1121194075</v>
          </cell>
          <cell r="AR114">
            <v>16.538983226599999</v>
          </cell>
          <cell r="AS114">
            <v>19.217820378900001</v>
          </cell>
          <cell r="AT114">
            <v>15.581046376</v>
          </cell>
          <cell r="AU114">
            <v>12.6203776265</v>
          </cell>
          <cell r="AV114">
            <v>13.321981168000001</v>
          </cell>
          <cell r="AW114">
            <v>19.298096976800004</v>
          </cell>
          <cell r="AX114">
            <v>16.820209223999999</v>
          </cell>
          <cell r="AY114">
            <v>12.685467746599999</v>
          </cell>
          <cell r="AZ114">
            <v>13.236784737100001</v>
          </cell>
          <cell r="BA114">
            <v>0</v>
          </cell>
        </row>
        <row r="116">
          <cell r="B116">
            <v>1.3657300000000001E-2</v>
          </cell>
          <cell r="C116">
            <v>9.3386500000000004E-3</v>
          </cell>
          <cell r="D116">
            <v>2.6277022000000004E-2</v>
          </cell>
          <cell r="E116">
            <v>2.5737643999999997E-2</v>
          </cell>
          <cell r="F116">
            <v>2.3460000000000002E-2</v>
          </cell>
          <cell r="G116">
            <v>3.292312E-2</v>
          </cell>
          <cell r="H116">
            <v>4.0767499999999998E-2</v>
          </cell>
          <cell r="I116">
            <v>3.1015960000000002E-2</v>
          </cell>
          <cell r="J116">
            <v>2.3450065999999999E-2</v>
          </cell>
          <cell r="K116">
            <v>1.7794600000000001E-2</v>
          </cell>
          <cell r="L116">
            <v>1.3206600000000001E-2</v>
          </cell>
          <cell r="M116">
            <v>1.2408499999999999E-2</v>
          </cell>
          <cell r="N116">
            <v>1.1325369015151516E-2</v>
          </cell>
          <cell r="O116">
            <v>1.3409915208333335E-2</v>
          </cell>
          <cell r="P116">
            <v>1.249146392063492E-2</v>
          </cell>
          <cell r="Q116">
            <v>1.1537852358490565E-2</v>
          </cell>
          <cell r="R116">
            <v>1.3225534366666666E-2</v>
          </cell>
          <cell r="S116">
            <v>1.066604509090909E-2</v>
          </cell>
          <cell r="T116">
            <v>7.9303597499999993E-3</v>
          </cell>
          <cell r="U116">
            <v>6.5901597300194268E-3</v>
          </cell>
          <cell r="V116">
            <v>1.0948454020000001E-2</v>
          </cell>
          <cell r="W116">
            <v>1.0681153999999998E-2</v>
          </cell>
          <cell r="X116">
            <v>9.8980237800000009E-3</v>
          </cell>
          <cell r="Y116">
            <v>1.2679792721428572E-2</v>
          </cell>
          <cell r="Z116">
            <v>1.2517549094999999E-2</v>
          </cell>
          <cell r="AA116">
            <v>1.2517549094999999E-2</v>
          </cell>
          <cell r="AB116">
            <v>4.5697895957160002</v>
          </cell>
          <cell r="AC116">
            <v>3.2058843863999997</v>
          </cell>
          <cell r="AD116">
            <v>5.7482305344000002</v>
          </cell>
          <cell r="AE116">
            <v>6.1779277616000003</v>
          </cell>
          <cell r="AF116">
            <v>6.5464653345000006</v>
          </cell>
          <cell r="AG116">
            <v>9.4917800835000001</v>
          </cell>
          <cell r="AH116">
            <v>13.347587997600002</v>
          </cell>
          <cell r="AI116">
            <v>12.862501571000001</v>
          </cell>
          <cell r="AJ116">
            <v>10.5049933836</v>
          </cell>
          <cell r="AK116">
            <v>7.8585710015999997</v>
          </cell>
          <cell r="AL116">
            <v>4.9819819257000004</v>
          </cell>
          <cell r="AM116">
            <v>4.1563449600000002</v>
          </cell>
          <cell r="AN116">
            <v>4.1518915855999996</v>
          </cell>
          <cell r="AO116">
            <v>5.0695210563000002</v>
          </cell>
          <cell r="AP116">
            <v>5.1158582104999999</v>
          </cell>
          <cell r="AQ116">
            <v>3.8350300204999996</v>
          </cell>
          <cell r="AR116">
            <v>5.2386654783999997</v>
          </cell>
          <cell r="AS116">
            <v>4.2669469413999996</v>
          </cell>
          <cell r="AT116">
            <v>3.5312573170000001</v>
          </cell>
          <cell r="AU116">
            <v>3.4033964280000002</v>
          </cell>
          <cell r="AV116">
            <v>4.0616711953999998</v>
          </cell>
          <cell r="AW116">
            <v>4.8136930776000009</v>
          </cell>
          <cell r="AX116">
            <v>5.0607474839999993</v>
          </cell>
          <cell r="AY116">
            <v>8.2762442487999994</v>
          </cell>
          <cell r="AZ116">
            <v>7.7505077400000006</v>
          </cell>
          <cell r="BA116">
            <v>0</v>
          </cell>
        </row>
        <row r="121">
          <cell r="B121">
            <v>2.8911000000000002E-3</v>
          </cell>
          <cell r="C121">
            <v>2.3733700000000003E-2</v>
          </cell>
          <cell r="D121">
            <v>4.0788199999999997E-2</v>
          </cell>
          <cell r="E121">
            <v>5.9144499999999996E-2</v>
          </cell>
          <cell r="F121">
            <v>5.2895400000000002E-2</v>
          </cell>
          <cell r="G121">
            <v>6.2716400000000005E-2</v>
          </cell>
          <cell r="H121">
            <v>9.6367700000000001E-2</v>
          </cell>
          <cell r="I121">
            <v>0.11948499999999999</v>
          </cell>
          <cell r="J121">
            <v>0.12738549999999998</v>
          </cell>
          <cell r="K121">
            <v>5.2658822000000001E-2</v>
          </cell>
          <cell r="L121">
            <v>2.7756400000000001E-2</v>
          </cell>
          <cell r="M121">
            <v>1.6474900000000001E-2</v>
          </cell>
          <cell r="N121">
            <v>4.1913279500000004E-2</v>
          </cell>
          <cell r="O121">
            <v>6.2132199999999999E-2</v>
          </cell>
          <cell r="P121">
            <v>8.1098669555555558E-2</v>
          </cell>
          <cell r="Q121">
            <v>5.4726468312668461E-2</v>
          </cell>
          <cell r="R121">
            <v>5.2412625399999996E-2</v>
          </cell>
          <cell r="S121">
            <v>9.1636884961038972E-2</v>
          </cell>
          <cell r="T121">
            <v>0.12495242200000001</v>
          </cell>
          <cell r="U121">
            <v>8.7618500000000002E-2</v>
          </cell>
          <cell r="V121">
            <v>0.10432569999999999</v>
          </cell>
          <cell r="W121">
            <v>5.7435623000000005E-2</v>
          </cell>
          <cell r="X121">
            <v>4.4344012880000006E-2</v>
          </cell>
          <cell r="Y121">
            <v>4.1430569759999994E-2</v>
          </cell>
          <cell r="Z121">
            <v>3.3348199100000003E-2</v>
          </cell>
          <cell r="AA121">
            <v>3.3348199100000003E-2</v>
          </cell>
          <cell r="AB121">
            <v>1.007835422244</v>
          </cell>
          <cell r="AC121">
            <v>7.8534958011999993</v>
          </cell>
          <cell r="AD121">
            <v>12.6232597776</v>
          </cell>
          <cell r="AE121">
            <v>18.851169724800002</v>
          </cell>
          <cell r="AF121">
            <v>17.1803325813</v>
          </cell>
          <cell r="AG121">
            <v>22.0319423181</v>
          </cell>
          <cell r="AH121">
            <v>36.504726779200006</v>
          </cell>
          <cell r="AI121">
            <v>48.361912083500002</v>
          </cell>
          <cell r="AJ121">
            <v>50.403605603600006</v>
          </cell>
          <cell r="AK121">
            <v>23.315577225599998</v>
          </cell>
          <cell r="AL121">
            <v>12.182058806400001</v>
          </cell>
          <cell r="AM121">
            <v>8.7503904000000006</v>
          </cell>
          <cell r="AN121">
            <v>22.6384483776</v>
          </cell>
          <cell r="AO121">
            <v>30.799178208600001</v>
          </cell>
          <cell r="AP121">
            <v>38.381010651000004</v>
          </cell>
          <cell r="AQ121">
            <v>24.526469421999998</v>
          </cell>
          <cell r="AR121">
            <v>23.3343950788</v>
          </cell>
          <cell r="AS121">
            <v>40.750497730799999</v>
          </cell>
          <cell r="AT121">
            <v>55.655733959000003</v>
          </cell>
          <cell r="AU121">
            <v>39.522587307500004</v>
          </cell>
          <cell r="AV121">
            <v>47.146258162000002</v>
          </cell>
          <cell r="AW121">
            <v>26.124350432600004</v>
          </cell>
          <cell r="AX121">
            <v>20.781877427999998</v>
          </cell>
          <cell r="AY121">
            <v>24.9490306153</v>
          </cell>
          <cell r="AZ121">
            <v>22.093558756100002</v>
          </cell>
          <cell r="BA121">
            <v>0</v>
          </cell>
        </row>
        <row r="160">
          <cell r="B160">
            <v>0.38937080000000002</v>
          </cell>
          <cell r="C160">
            <v>0.37858880000000006</v>
          </cell>
          <cell r="D160">
            <v>0.38362083199999997</v>
          </cell>
          <cell r="E160">
            <v>0.368977</v>
          </cell>
          <cell r="F160">
            <v>0.37426024400000002</v>
          </cell>
          <cell r="G160">
            <v>0.33790808799999994</v>
          </cell>
          <cell r="H160">
            <v>0.37003550000000002</v>
          </cell>
          <cell r="I160">
            <v>0.35155500000000001</v>
          </cell>
          <cell r="J160">
            <v>0.39991460000000001</v>
          </cell>
          <cell r="K160">
            <v>0.23438329999999999</v>
          </cell>
          <cell r="L160">
            <v>0.26161580000000001</v>
          </cell>
          <cell r="M160">
            <v>0.28885469999999996</v>
          </cell>
          <cell r="N160">
            <v>0.24209298600000001</v>
          </cell>
          <cell r="O160">
            <v>0.239432484</v>
          </cell>
          <cell r="P160">
            <v>0.26544760000000001</v>
          </cell>
          <cell r="Q160">
            <v>0.31971380000000005</v>
          </cell>
          <cell r="R160">
            <v>0.26997860000000001</v>
          </cell>
          <cell r="S160">
            <v>0.28548289999999998</v>
          </cell>
          <cell r="T160">
            <v>0.30530889999999999</v>
          </cell>
          <cell r="U160">
            <v>0.3183706</v>
          </cell>
          <cell r="V160">
            <v>0.2720532</v>
          </cell>
          <cell r="W160">
            <v>0.28800829999999999</v>
          </cell>
          <cell r="X160">
            <v>0.28582790000000002</v>
          </cell>
          <cell r="Y160">
            <v>0.21607895974000002</v>
          </cell>
          <cell r="Z160">
            <v>0.26466624630000002</v>
          </cell>
          <cell r="AA160">
            <v>0.26466624630000002</v>
          </cell>
          <cell r="AB160">
            <v>65.575122802691993</v>
          </cell>
          <cell r="AC160">
            <v>60.720723499199998</v>
          </cell>
          <cell r="AD160">
            <v>58.439557972800003</v>
          </cell>
          <cell r="AE160">
            <v>68.457798707199998</v>
          </cell>
          <cell r="AF160">
            <v>76.516949893300009</v>
          </cell>
          <cell r="AG160">
            <v>74.871216934800003</v>
          </cell>
          <cell r="AH160">
            <v>83.319008118800014</v>
          </cell>
          <cell r="AI160">
            <v>90.71134062050001</v>
          </cell>
          <cell r="AJ160">
            <v>112.33371637320002</v>
          </cell>
          <cell r="AK160">
            <v>57.770561459599996</v>
          </cell>
          <cell r="AL160">
            <v>60.5866495653</v>
          </cell>
          <cell r="AM160">
            <v>71.011297295999995</v>
          </cell>
          <cell r="AN160">
            <v>56.120514964800002</v>
          </cell>
          <cell r="AO160">
            <v>55.923841983599999</v>
          </cell>
          <cell r="AP160">
            <v>56.473745871000006</v>
          </cell>
          <cell r="AQ160">
            <v>55.023248213499997</v>
          </cell>
          <cell r="AR160">
            <v>47.315251857699998</v>
          </cell>
          <cell r="AS160">
            <v>52.413713709500001</v>
          </cell>
          <cell r="AT160">
            <v>59.951051036000003</v>
          </cell>
          <cell r="AU160">
            <v>60.624755929000003</v>
          </cell>
          <cell r="AV160">
            <v>49.417803843200005</v>
          </cell>
          <cell r="AW160">
            <v>57.691243811700005</v>
          </cell>
          <cell r="AX160">
            <v>61.596653390999997</v>
          </cell>
          <cell r="AY160">
            <v>53.258047435999998</v>
          </cell>
          <cell r="AZ160">
            <v>66.184993832949999</v>
          </cell>
          <cell r="BA160">
            <v>0</v>
          </cell>
        </row>
        <row r="171">
          <cell r="B171">
            <v>8.3979751999999991E-2</v>
          </cell>
          <cell r="C171">
            <v>8.4384074000000003E-2</v>
          </cell>
          <cell r="D171">
            <v>8.6790387999999982E-2</v>
          </cell>
          <cell r="E171">
            <v>7.9339835583333324E-2</v>
          </cell>
          <cell r="F171">
            <v>8.8637997133333341E-2</v>
          </cell>
          <cell r="G171">
            <v>7.2556122000000001E-2</v>
          </cell>
          <cell r="H171">
            <v>8.3140949699999994E-2</v>
          </cell>
          <cell r="I171">
            <v>9.5295596400000002E-2</v>
          </cell>
          <cell r="J171">
            <v>6.8001039999999999E-2</v>
          </cell>
          <cell r="K171">
            <v>4.8200262000000008E-2</v>
          </cell>
          <cell r="L171">
            <v>6.8481230619047623E-2</v>
          </cell>
          <cell r="M171">
            <v>6.0128107650000005E-2</v>
          </cell>
          <cell r="N171">
            <v>7.8442557999999996E-2</v>
          </cell>
          <cell r="O171">
            <v>8.4868648111111111E-2</v>
          </cell>
          <cell r="P171">
            <v>9.0904887726965602E-2</v>
          </cell>
          <cell r="Q171">
            <v>0.10293682775</v>
          </cell>
          <cell r="R171">
            <v>0.1058988954</v>
          </cell>
          <cell r="S171">
            <v>0.12938520677936505</v>
          </cell>
          <cell r="T171">
            <v>0.11474476826984127</v>
          </cell>
          <cell r="U171">
            <v>0.10726874710752687</v>
          </cell>
          <cell r="V171">
            <v>9.2112841619999997E-2</v>
          </cell>
          <cell r="W171">
            <v>0.11533311958</v>
          </cell>
          <cell r="X171">
            <v>0.10481922894000001</v>
          </cell>
          <cell r="Y171">
            <v>7.2145931194285723E-2</v>
          </cell>
          <cell r="Z171">
            <v>7.3203108092948707E-2</v>
          </cell>
          <cell r="AA171">
            <v>7.3203108092948707E-2</v>
          </cell>
          <cell r="AB171">
            <v>18.147484419131999</v>
          </cell>
          <cell r="AC171">
            <v>17.7379258104</v>
          </cell>
          <cell r="AD171">
            <v>18.419810471999998</v>
          </cell>
          <cell r="AE171">
            <v>17.932844596800003</v>
          </cell>
          <cell r="AF171">
            <v>20.926903405800001</v>
          </cell>
          <cell r="AG171">
            <v>20.740836487800003</v>
          </cell>
          <cell r="AH171">
            <v>24.025860798400004</v>
          </cell>
          <cell r="AI171">
            <v>31.0009580605</v>
          </cell>
          <cell r="AJ171">
            <v>25.826255210000003</v>
          </cell>
          <cell r="AK171">
            <v>13.935635098000001</v>
          </cell>
          <cell r="AL171">
            <v>19.472053941000002</v>
          </cell>
          <cell r="AM171">
            <v>20.430694415999998</v>
          </cell>
          <cell r="AN171">
            <v>24.406839388799998</v>
          </cell>
          <cell r="AO171">
            <v>26.112095500200002</v>
          </cell>
          <cell r="AP171">
            <v>28.273113087000002</v>
          </cell>
          <cell r="AQ171">
            <v>27.629000885499998</v>
          </cell>
          <cell r="AR171">
            <v>27.487892324899999</v>
          </cell>
          <cell r="AS171">
            <v>35.6086003988</v>
          </cell>
          <cell r="AT171">
            <v>33.941175893</v>
          </cell>
          <cell r="AU171">
            <v>30.696516477500001</v>
          </cell>
          <cell r="AV171">
            <v>24.299130818400002</v>
          </cell>
          <cell r="AW171">
            <v>33.723303192900005</v>
          </cell>
          <cell r="AX171">
            <v>39.164771294999994</v>
          </cell>
          <cell r="AY171">
            <v>28.599914634499999</v>
          </cell>
          <cell r="AZ171">
            <v>26.288040099150003</v>
          </cell>
          <cell r="BA171">
            <v>0</v>
          </cell>
        </row>
        <row r="225">
          <cell r="B225">
            <v>0.18992435200000002</v>
          </cell>
          <cell r="C225">
            <v>0.18879033588461536</v>
          </cell>
          <cell r="D225">
            <v>0.19793434840000002</v>
          </cell>
          <cell r="E225">
            <v>0.179307466</v>
          </cell>
          <cell r="F225">
            <v>0.18825153750000001</v>
          </cell>
          <cell r="G225">
            <v>0.183834308</v>
          </cell>
          <cell r="H225">
            <v>0.17417718529999998</v>
          </cell>
          <cell r="I225">
            <v>0.19908602889999999</v>
          </cell>
          <cell r="J225">
            <v>0.16374373177777776</v>
          </cell>
          <cell r="K225">
            <v>0.1273504</v>
          </cell>
          <cell r="L225">
            <v>0.147576188</v>
          </cell>
          <cell r="M225">
            <v>0.15397189328571428</v>
          </cell>
          <cell r="N225">
            <v>0.13674935896969698</v>
          </cell>
          <cell r="O225">
            <v>0.16948841450000002</v>
          </cell>
          <cell r="P225">
            <v>0.212730956</v>
          </cell>
          <cell r="Q225">
            <v>0.22033678919999999</v>
          </cell>
          <cell r="R225">
            <v>0.23208444051515148</v>
          </cell>
          <cell r="S225">
            <v>0.29873872000000001</v>
          </cell>
          <cell r="T225">
            <v>0.28201602758333333</v>
          </cell>
          <cell r="U225">
            <v>0.24231943315360982</v>
          </cell>
          <cell r="V225">
            <v>0.21343132302000001</v>
          </cell>
          <cell r="W225">
            <v>0.25456315543999997</v>
          </cell>
          <cell r="X225">
            <v>0.21703010174000001</v>
          </cell>
          <cell r="Y225">
            <v>0.14679683575999999</v>
          </cell>
          <cell r="Z225">
            <v>0.16690947694</v>
          </cell>
          <cell r="AA225">
            <v>0.16690947694</v>
          </cell>
          <cell r="AB225">
            <v>38.365155016464001</v>
          </cell>
          <cell r="AC225">
            <v>32.793371099599995</v>
          </cell>
          <cell r="AD225">
            <v>35.052806673600003</v>
          </cell>
          <cell r="AE225">
            <v>37.793970043200005</v>
          </cell>
          <cell r="AF225">
            <v>44.644593485800002</v>
          </cell>
          <cell r="AG225">
            <v>45.803915242800002</v>
          </cell>
          <cell r="AH225">
            <v>43.737242688400002</v>
          </cell>
          <cell r="AI225">
            <v>56.483836338000003</v>
          </cell>
          <cell r="AJ225">
            <v>50.831490739600007</v>
          </cell>
          <cell r="AK225">
            <v>32.8644268436</v>
          </cell>
          <cell r="AL225">
            <v>38.638833640200005</v>
          </cell>
          <cell r="AM225">
            <v>46.540495487999998</v>
          </cell>
          <cell r="AN225">
            <v>40.751712953599998</v>
          </cell>
          <cell r="AO225">
            <v>49.7708596035</v>
          </cell>
          <cell r="AP225">
            <v>56.831212008500003</v>
          </cell>
          <cell r="AQ225">
            <v>49.192225473999997</v>
          </cell>
          <cell r="AR225">
            <v>50.802734015199995</v>
          </cell>
          <cell r="AS225">
            <v>64.143680272099999</v>
          </cell>
          <cell r="AT225">
            <v>64.923255901000005</v>
          </cell>
          <cell r="AU225">
            <v>53.466375142000004</v>
          </cell>
          <cell r="AV225">
            <v>48.6030006246</v>
          </cell>
          <cell r="AW225">
            <v>70.986668756600011</v>
          </cell>
          <cell r="AX225">
            <v>73.765862702999996</v>
          </cell>
          <cell r="AY225">
            <v>48.806604579699993</v>
          </cell>
          <cell r="AZ225">
            <v>49.398837306400004</v>
          </cell>
          <cell r="BA225">
            <v>0</v>
          </cell>
        </row>
        <row r="226">
          <cell r="B226">
            <v>3.6548364E-2</v>
          </cell>
          <cell r="C226">
            <v>3.2641125999999999E-2</v>
          </cell>
          <cell r="D226">
            <v>3.4405694000000001E-2</v>
          </cell>
          <cell r="E226">
            <v>3.1132300000000002E-2</v>
          </cell>
          <cell r="F226">
            <v>2.8936899999999998E-2</v>
          </cell>
          <cell r="G226">
            <v>2.8048500000000001E-2</v>
          </cell>
          <cell r="H226">
            <v>2.6292003800000002E-2</v>
          </cell>
          <cell r="I226">
            <v>2.69813E-2</v>
          </cell>
          <cell r="J226">
            <v>3.12062E-2</v>
          </cell>
          <cell r="K226">
            <v>2.01303E-2</v>
          </cell>
          <cell r="L226">
            <v>2.2943505428571428E-2</v>
          </cell>
          <cell r="M226">
            <v>2.2671032095238096E-2</v>
          </cell>
          <cell r="N226">
            <v>2.0338363333333331E-2</v>
          </cell>
          <cell r="O226">
            <v>1.9182000000000001E-2</v>
          </cell>
          <cell r="P226">
            <v>2.3832600000000002E-2</v>
          </cell>
          <cell r="Q226">
            <v>1.9819737428571429E-2</v>
          </cell>
          <cell r="R226">
            <v>2.5587499999999999E-2</v>
          </cell>
          <cell r="S226">
            <v>3.0562767014285716E-2</v>
          </cell>
          <cell r="T226">
            <v>3.001713242857143E-2</v>
          </cell>
          <cell r="U226">
            <v>2.9375921999999999E-2</v>
          </cell>
          <cell r="V226">
            <v>2.8545303833333334E-2</v>
          </cell>
          <cell r="W226">
            <v>3.5164816840000002E-2</v>
          </cell>
          <cell r="X226">
            <v>2.9569202500000002E-2</v>
          </cell>
          <cell r="Y226">
            <v>2.19596502E-2</v>
          </cell>
          <cell r="Z226">
            <v>2.4048643714999998E-2</v>
          </cell>
          <cell r="AA226">
            <v>2.4048643714999998E-2</v>
          </cell>
          <cell r="AB226">
            <v>10.427631408971999</v>
          </cell>
          <cell r="AC226">
            <v>9.5610619863999986</v>
          </cell>
          <cell r="AD226">
            <v>9.4606192559999993</v>
          </cell>
          <cell r="AE226">
            <v>10.3702115216</v>
          </cell>
          <cell r="AF226">
            <v>10.311728244300001</v>
          </cell>
          <cell r="AG226">
            <v>10.464602834400001</v>
          </cell>
          <cell r="AH226">
            <v>10.4123229092</v>
          </cell>
          <cell r="AI226">
            <v>12.154691770500001</v>
          </cell>
          <cell r="AJ226">
            <v>16.221400251200002</v>
          </cell>
          <cell r="AK226">
            <v>8.8410165139999997</v>
          </cell>
          <cell r="AL226">
            <v>9.4719302964000001</v>
          </cell>
          <cell r="AM226">
            <v>10.639814639999999</v>
          </cell>
          <cell r="AN226">
            <v>9.8271139999999999</v>
          </cell>
          <cell r="AO226">
            <v>10.0959731577</v>
          </cell>
          <cell r="AP226">
            <v>10.860949818</v>
          </cell>
          <cell r="AQ226">
            <v>8.1362863645000001</v>
          </cell>
          <cell r="AR226">
            <v>9.9792492017000001</v>
          </cell>
          <cell r="AS226">
            <v>11.8156475294</v>
          </cell>
          <cell r="AT226">
            <v>12.583428633</v>
          </cell>
          <cell r="AU226">
            <v>11.0648995465</v>
          </cell>
          <cell r="AV226">
            <v>10.4269758966</v>
          </cell>
          <cell r="AW226">
            <v>13.981318800200002</v>
          </cell>
          <cell r="AX226">
            <v>12.810198842999998</v>
          </cell>
          <cell r="AY226">
            <v>11.5802126264</v>
          </cell>
          <cell r="AZ226">
            <v>12.18081322415</v>
          </cell>
          <cell r="BA226">
            <v>0</v>
          </cell>
        </row>
        <row r="246">
          <cell r="B246">
            <v>0.18826856559999999</v>
          </cell>
          <cell r="C246">
            <v>0.22038525233333334</v>
          </cell>
          <cell r="D246">
            <v>0.29757984399999998</v>
          </cell>
          <cell r="E246">
            <v>0.36484700000000003</v>
          </cell>
          <cell r="F246">
            <v>0.43717810000000001</v>
          </cell>
          <cell r="G246">
            <v>0.46928510000000001</v>
          </cell>
          <cell r="H246">
            <v>0.47739489999999996</v>
          </cell>
          <cell r="I246">
            <v>0.52349568599999996</v>
          </cell>
          <cell r="J246">
            <v>0.46225899999999998</v>
          </cell>
          <cell r="K246">
            <v>0.33441115199999999</v>
          </cell>
          <cell r="L246">
            <v>0.4042365</v>
          </cell>
          <cell r="M246">
            <v>0.39609528199999999</v>
          </cell>
          <cell r="N246">
            <v>0.302219126</v>
          </cell>
          <cell r="O246">
            <v>0.32636388199999999</v>
          </cell>
          <cell r="P246">
            <v>0.3935438</v>
          </cell>
          <cell r="Q246">
            <v>0.38098470213333335</v>
          </cell>
          <cell r="R246">
            <v>0.30402550766666669</v>
          </cell>
          <cell r="S246">
            <v>0.30943602000000003</v>
          </cell>
          <cell r="T246">
            <v>0.31985534263888887</v>
          </cell>
          <cell r="U246">
            <v>0.31750444367127495</v>
          </cell>
          <cell r="V246">
            <v>0.24896209654000001</v>
          </cell>
          <cell r="W246">
            <v>0.2987591946</v>
          </cell>
          <cell r="X246">
            <v>0.27360896473925922</v>
          </cell>
          <cell r="Y246">
            <v>0.24436125796000002</v>
          </cell>
          <cell r="Z246">
            <v>0.23430764010000002</v>
          </cell>
          <cell r="AA246">
            <v>0.23430764010000002</v>
          </cell>
          <cell r="AB246">
            <v>44.138313524589002</v>
          </cell>
          <cell r="AC246">
            <v>44.546975627199998</v>
          </cell>
          <cell r="AD246">
            <v>56.573598873599998</v>
          </cell>
          <cell r="AE246">
            <v>75.851909000000006</v>
          </cell>
          <cell r="AF246">
            <v>99.227674313600005</v>
          </cell>
          <cell r="AG246">
            <v>114.31819546290001</v>
          </cell>
          <cell r="AH246">
            <v>115.6151068364</v>
          </cell>
          <cell r="AI246">
            <v>144.81992503450002</v>
          </cell>
          <cell r="AJ246">
            <v>127.57269723520001</v>
          </cell>
          <cell r="AK246">
            <v>72.041577612400005</v>
          </cell>
          <cell r="AL246">
            <v>88.952796966600005</v>
          </cell>
          <cell r="AM246">
            <v>94.960994159999998</v>
          </cell>
          <cell r="AN246">
            <v>87.375719939199996</v>
          </cell>
          <cell r="AO246">
            <v>92.373056414700002</v>
          </cell>
          <cell r="AP246">
            <v>99.466835576000008</v>
          </cell>
          <cell r="AQ246">
            <v>90.759364489499987</v>
          </cell>
          <cell r="AR246">
            <v>70.756924363799996</v>
          </cell>
          <cell r="AS246">
            <v>73.104006532699998</v>
          </cell>
          <cell r="AT246">
            <v>77.703310404999996</v>
          </cell>
          <cell r="AU246">
            <v>77.496788567500005</v>
          </cell>
          <cell r="AV246">
            <v>58.344647383600005</v>
          </cell>
          <cell r="AW246">
            <v>79.836031091900011</v>
          </cell>
          <cell r="AX246">
            <v>82.553067674999994</v>
          </cell>
          <cell r="AY246">
            <v>81.437619671099995</v>
          </cell>
          <cell r="AZ246">
            <v>79.00656568765001</v>
          </cell>
          <cell r="BA246">
            <v>0</v>
          </cell>
        </row>
        <row r="247">
          <cell r="B247">
            <v>9.20663008E-2</v>
          </cell>
          <cell r="C247">
            <v>0.10042062506666667</v>
          </cell>
          <cell r="D247">
            <v>0.11890942200000001</v>
          </cell>
          <cell r="E247">
            <v>0.14413675373333334</v>
          </cell>
          <cell r="F247">
            <v>0.13061961</v>
          </cell>
          <cell r="G247">
            <v>9.566955340000001E-2</v>
          </cell>
          <cell r="H247">
            <v>0.106117722</v>
          </cell>
          <cell r="I247">
            <v>7.6606881999999987E-2</v>
          </cell>
          <cell r="J247">
            <v>5.3979100000000002E-2</v>
          </cell>
          <cell r="K247">
            <v>4.3140100000000001E-2</v>
          </cell>
          <cell r="L247">
            <v>5.7886522666666662E-2</v>
          </cell>
          <cell r="M247">
            <v>5.7496366E-2</v>
          </cell>
          <cell r="N247">
            <v>3.2197867944805197E-2</v>
          </cell>
          <cell r="O247">
            <v>3.1390915651785714E-2</v>
          </cell>
          <cell r="P247">
            <v>6.6714885791666664E-2</v>
          </cell>
          <cell r="Q247">
            <v>6.228743291428572E-2</v>
          </cell>
          <cell r="R247">
            <v>7.3244586077922086E-2</v>
          </cell>
          <cell r="S247">
            <v>0.102124853</v>
          </cell>
          <cell r="T247">
            <v>0.12569039999999998</v>
          </cell>
          <cell r="U247">
            <v>0.12438646997541412</v>
          </cell>
          <cell r="V247">
            <v>0.13195660862666667</v>
          </cell>
          <cell r="W247">
            <v>0.15280292082666669</v>
          </cell>
          <cell r="X247">
            <v>0.15098213405555558</v>
          </cell>
          <cell r="Y247">
            <v>0.18677769397666666</v>
          </cell>
          <cell r="Z247">
            <v>0.16397112953499998</v>
          </cell>
          <cell r="AA247">
            <v>0.16397112953499998</v>
          </cell>
          <cell r="AB247">
            <v>21.539154834632999</v>
          </cell>
          <cell r="AC247">
            <v>22.217854037199999</v>
          </cell>
          <cell r="AD247">
            <v>22.999526207999999</v>
          </cell>
          <cell r="AE247">
            <v>26.311707475200002</v>
          </cell>
          <cell r="AF247">
            <v>29.681914434200003</v>
          </cell>
          <cell r="AG247">
            <v>24.727684324200002</v>
          </cell>
          <cell r="AH247">
            <v>28.677659158000001</v>
          </cell>
          <cell r="AI247">
            <v>22.309552682</v>
          </cell>
          <cell r="AJ247">
            <v>20.369098904400001</v>
          </cell>
          <cell r="AK247">
            <v>14.2710538124</v>
          </cell>
          <cell r="AL247">
            <v>15.514014855600001</v>
          </cell>
          <cell r="AM247">
            <v>14.32454304</v>
          </cell>
          <cell r="AN247">
            <v>12.652443161599999</v>
          </cell>
          <cell r="AO247">
            <v>16.520364725700002</v>
          </cell>
          <cell r="AP247">
            <v>16.7330141415</v>
          </cell>
          <cell r="AQ247">
            <v>15.973432667499999</v>
          </cell>
          <cell r="AR247">
            <v>17.708397617899998</v>
          </cell>
          <cell r="AS247">
            <v>24.904864613199997</v>
          </cell>
          <cell r="AT247">
            <v>29.138755131</v>
          </cell>
          <cell r="AU247">
            <v>29.286169258000001</v>
          </cell>
          <cell r="AV247">
            <v>31.1723501578</v>
          </cell>
          <cell r="AW247">
            <v>42.048663197000003</v>
          </cell>
          <cell r="AX247">
            <v>53.619136973999993</v>
          </cell>
          <cell r="AY247">
            <v>67.135431091299992</v>
          </cell>
          <cell r="AZ247">
            <v>54.229601921200008</v>
          </cell>
          <cell r="BA247">
            <v>0</v>
          </cell>
        </row>
        <row r="263">
          <cell r="B263">
            <v>2.3282846249568769</v>
          </cell>
          <cell r="C263">
            <v>2.3360311439815851</v>
          </cell>
          <cell r="D263">
            <v>2.6395798676916664</v>
          </cell>
          <cell r="E263">
            <v>2.730842796616666</v>
          </cell>
          <cell r="F263">
            <v>2.8642987811888889</v>
          </cell>
          <cell r="G263">
            <v>2.7002303347000001</v>
          </cell>
          <cell r="H263">
            <v>2.8748448282000001</v>
          </cell>
          <cell r="I263">
            <v>2.8481066726999997</v>
          </cell>
          <cell r="J263">
            <v>2.5187818752063489</v>
          </cell>
          <cell r="K263">
            <v>1.5888141904817461</v>
          </cell>
          <cell r="L263">
            <v>1.9163467519999995</v>
          </cell>
          <cell r="M263">
            <v>1.9858500218648973</v>
          </cell>
          <cell r="N263">
            <v>1.8281974692331462</v>
          </cell>
          <cell r="O263">
            <v>1.9526927476406157</v>
          </cell>
          <cell r="P263">
            <v>2.3214414157143395</v>
          </cell>
          <cell r="Q263">
            <v>2.2553545572043214</v>
          </cell>
          <cell r="R263">
            <v>2.1612876854199135</v>
          </cell>
          <cell r="S263">
            <v>2.4342743735550152</v>
          </cell>
          <cell r="T263">
            <v>2.3762611607203876</v>
          </cell>
          <cell r="U263">
            <v>2.1598022933333718</v>
          </cell>
          <cell r="V263">
            <v>1.9653985506399998</v>
          </cell>
          <cell r="W263">
            <v>2.2299149343666671</v>
          </cell>
          <cell r="X263">
            <v>2.0639710065244445</v>
          </cell>
          <cell r="Y263">
            <v>1.6628581196723808</v>
          </cell>
          <cell r="Z263">
            <v>1.7432683209779483</v>
          </cell>
          <cell r="AA263">
            <v>1.7432683209779483</v>
          </cell>
          <cell r="AB263">
            <v>507.74993385514506</v>
          </cell>
          <cell r="AC263">
            <v>484.63322477200012</v>
          </cell>
          <cell r="AD263">
            <v>527.25693757440001</v>
          </cell>
          <cell r="AE263">
            <v>629.58063353919988</v>
          </cell>
          <cell r="AF263">
            <v>729.55622647040002</v>
          </cell>
          <cell r="AG263">
            <v>748.45623682830012</v>
          </cell>
          <cell r="AH263">
            <v>822.15521924280017</v>
          </cell>
          <cell r="AI263">
            <v>928.22645482599978</v>
          </cell>
          <cell r="AJ263">
            <v>896.6212404572002</v>
          </cell>
          <cell r="AK263">
            <v>469.50303520999978</v>
          </cell>
          <cell r="AL263">
            <v>537.84263461950013</v>
          </cell>
          <cell r="AM263">
            <v>620.5279273440002</v>
          </cell>
          <cell r="AN263">
            <v>576.09610755840026</v>
          </cell>
          <cell r="AO263">
            <v>636.05647421249978</v>
          </cell>
          <cell r="AP263">
            <v>716.24879724400012</v>
          </cell>
          <cell r="AQ263">
            <v>593.18489957999998</v>
          </cell>
          <cell r="AR263">
            <v>568.50571176790004</v>
          </cell>
          <cell r="AS263">
            <v>658.31696087299997</v>
          </cell>
          <cell r="AT263">
            <v>681.89014379500031</v>
          </cell>
          <cell r="AU263">
            <v>584.09368982750004</v>
          </cell>
          <cell r="AV263">
            <v>523.9418675267998</v>
          </cell>
          <cell r="AW263">
            <v>663.31827427560029</v>
          </cell>
          <cell r="AX263">
            <v>710.55208727099989</v>
          </cell>
          <cell r="AY263">
            <v>643.38036301110003</v>
          </cell>
          <cell r="AZ263">
            <v>626.22510302625005</v>
          </cell>
          <cell r="BA263">
            <v>0</v>
          </cell>
        </row>
        <row r="264">
          <cell r="B264">
            <v>2.0145547003538464</v>
          </cell>
          <cell r="C264">
            <v>1.9979208218179487</v>
          </cell>
          <cell r="D264">
            <v>2.2238823932999998</v>
          </cell>
          <cell r="E264">
            <v>2.2648354001333333</v>
          </cell>
          <cell r="F264">
            <v>2.4028593315000002</v>
          </cell>
          <cell r="G264">
            <v>2.2977523686999999</v>
          </cell>
          <cell r="H264">
            <v>2.3833608963999997</v>
          </cell>
          <cell r="I264">
            <v>2.3883346049999998</v>
          </cell>
          <cell r="J264">
            <v>2.1326734117777777</v>
          </cell>
          <cell r="K264">
            <v>1.36991065845</v>
          </cell>
          <cell r="L264">
            <v>1.6666765726190476</v>
          </cell>
          <cell r="M264">
            <v>1.7384331762857146</v>
          </cell>
          <cell r="N264">
            <v>1.5394601483446972</v>
          </cell>
          <cell r="O264">
            <v>1.6193475104999999</v>
          </cell>
          <cell r="P264">
            <v>1.9146693086984123</v>
          </cell>
          <cell r="Q264">
            <v>1.8569443652666671</v>
          </cell>
          <cell r="R264">
            <v>1.7209031277878788</v>
          </cell>
          <cell r="S264">
            <v>1.8691918102483771</v>
          </cell>
          <cell r="T264">
            <v>1.8122068093578432</v>
          </cell>
          <cell r="U264">
            <v>1.6684225301413211</v>
          </cell>
          <cell r="V264">
            <v>1.43457339306</v>
          </cell>
          <cell r="W264">
            <v>1.6888344103800002</v>
          </cell>
          <cell r="X264">
            <v>1.5708930973592594</v>
          </cell>
          <cell r="Y264">
            <v>1.20135423854</v>
          </cell>
          <cell r="Z264">
            <v>1.3112336901199999</v>
          </cell>
          <cell r="AA264">
            <v>1.3112336901199999</v>
          </cell>
          <cell r="AB264">
            <v>430.70540975600403</v>
          </cell>
          <cell r="AC264">
            <v>402.09521597840012</v>
          </cell>
          <cell r="AD264">
            <v>432.77554246559998</v>
          </cell>
          <cell r="AE264">
            <v>517.70061538720006</v>
          </cell>
          <cell r="AF264">
            <v>605.68203821510008</v>
          </cell>
          <cell r="AG264">
            <v>624.93801890520012</v>
          </cell>
          <cell r="AH264">
            <v>661.62717484640007</v>
          </cell>
          <cell r="AI264">
            <v>759.7983077555001</v>
          </cell>
          <cell r="AJ264">
            <v>738.7982966372</v>
          </cell>
          <cell r="AK264">
            <v>387.14278856880003</v>
          </cell>
          <cell r="AL264">
            <v>452.50378202339994</v>
          </cell>
          <cell r="AM264">
            <v>530.22972950400003</v>
          </cell>
          <cell r="AN264">
            <v>463.89364090079999</v>
          </cell>
          <cell r="AO264">
            <v>501.14116743630001</v>
          </cell>
          <cell r="AP264">
            <v>565.75662147050014</v>
          </cell>
          <cell r="AQ264">
            <v>465.89863933199996</v>
          </cell>
          <cell r="AR264">
            <v>434.93750227919998</v>
          </cell>
          <cell r="AS264">
            <v>484.00920347779999</v>
          </cell>
          <cell r="AT264">
            <v>496.59564656300006</v>
          </cell>
          <cell r="AU264">
            <v>431.31574089099996</v>
          </cell>
          <cell r="AV264">
            <v>363.37005857940005</v>
          </cell>
          <cell r="AW264">
            <v>490.59061741830004</v>
          </cell>
          <cell r="AX264">
            <v>524.46555977399998</v>
          </cell>
          <cell r="AY264">
            <v>453.70011080679996</v>
          </cell>
          <cell r="AZ264">
            <v>461.94956724010001</v>
          </cell>
          <cell r="BA264">
            <v>0</v>
          </cell>
        </row>
        <row r="265">
          <cell r="B265">
            <v>2.6790585999999998E-2</v>
          </cell>
          <cell r="C265">
            <v>2.9503321999999998E-2</v>
          </cell>
          <cell r="D265">
            <v>2.6557500000000001E-2</v>
          </cell>
          <cell r="E265">
            <v>2.8935500000000003E-2</v>
          </cell>
          <cell r="F265">
            <v>2.7066799999999998E-2</v>
          </cell>
          <cell r="G265">
            <v>1.64686647E-2</v>
          </cell>
          <cell r="H265">
            <v>2.0852765999999998E-2</v>
          </cell>
          <cell r="I265">
            <v>1.38E-2</v>
          </cell>
          <cell r="J265">
            <v>1.6175500000000002E-2</v>
          </cell>
          <cell r="K265">
            <v>5.2123580000000003E-3</v>
          </cell>
          <cell r="L265">
            <v>7.4457823333333329E-3</v>
          </cell>
          <cell r="M265">
            <v>1.3883122000000001E-2</v>
          </cell>
          <cell r="N265">
            <v>1.5419811964285712E-2</v>
          </cell>
          <cell r="O265">
            <v>1.6953508360750359E-2</v>
          </cell>
          <cell r="P265">
            <v>2.0316454684163061E-2</v>
          </cell>
          <cell r="Q265">
            <v>2.8010440305826858E-2</v>
          </cell>
          <cell r="R265">
            <v>2.3505619262878787E-2</v>
          </cell>
          <cell r="S265">
            <v>1.8381861214285714E-2</v>
          </cell>
          <cell r="T265">
            <v>1.7464543999999999E-2</v>
          </cell>
          <cell r="U265">
            <v>5.0710162229729728E-3</v>
          </cell>
          <cell r="V265">
            <v>1.2241194779999999E-2</v>
          </cell>
          <cell r="W265">
            <v>1.065235294E-2</v>
          </cell>
          <cell r="X265">
            <v>4.0241596822222225E-3</v>
          </cell>
          <cell r="Y265">
            <v>5.2156327200000002E-3</v>
          </cell>
          <cell r="Z265">
            <v>7.1653169600000002E-3</v>
          </cell>
          <cell r="AA265">
            <v>7.1653169600000002E-3</v>
          </cell>
          <cell r="AB265">
            <v>6.2266617272550002</v>
          </cell>
          <cell r="AC265">
            <v>6.8207257052000001</v>
          </cell>
          <cell r="AD265">
            <v>6.1707860783999999</v>
          </cell>
          <cell r="AE265">
            <v>7.1459736544000005</v>
          </cell>
          <cell r="AF265">
            <v>7.1322825273000001</v>
          </cell>
          <cell r="AG265">
            <v>5.2652227914000012</v>
          </cell>
          <cell r="AH265">
            <v>6.2562555192000007</v>
          </cell>
          <cell r="AI265">
            <v>4.3962227455000003</v>
          </cell>
          <cell r="AJ265">
            <v>5.1993721312000005</v>
          </cell>
          <cell r="AK265">
            <v>1.8692412200000001</v>
          </cell>
          <cell r="AL265">
            <v>2.874568338</v>
          </cell>
          <cell r="AM265">
            <v>5.055460032</v>
          </cell>
          <cell r="AN265">
            <v>6.5679143024000002</v>
          </cell>
          <cell r="AO265">
            <v>7.1425603149000008</v>
          </cell>
          <cell r="AP265">
            <v>7.2975753789999995</v>
          </cell>
          <cell r="AQ265">
            <v>7.5221537054999992</v>
          </cell>
          <cell r="AR265">
            <v>6.0749727044000004</v>
          </cell>
          <cell r="AS265">
            <v>5.2072244939000001</v>
          </cell>
          <cell r="AT265">
            <v>5.4270906349999999</v>
          </cell>
          <cell r="AU265">
            <v>1.1016921135</v>
          </cell>
          <cell r="AV265">
            <v>2.7779377668</v>
          </cell>
          <cell r="AW265">
            <v>3.1818639353000004</v>
          </cell>
          <cell r="AX265">
            <v>1.1146668389999999</v>
          </cell>
          <cell r="AY265">
            <v>1.3836293173999998</v>
          </cell>
          <cell r="AZ265">
            <v>1.3339707169000001</v>
          </cell>
          <cell r="BA265">
            <v>0</v>
          </cell>
        </row>
        <row r="266">
          <cell r="B266">
            <v>2.5231000000000003E-3</v>
          </cell>
          <cell r="C266">
            <v>1.7345220000000001E-3</v>
          </cell>
          <cell r="D266">
            <v>1.2949000000000001E-3</v>
          </cell>
          <cell r="E266">
            <v>4.5424999999999997E-3</v>
          </cell>
          <cell r="F266">
            <v>4.4253000000000001E-3</v>
          </cell>
          <cell r="G266">
            <v>7.6848519999999998E-3</v>
          </cell>
          <cell r="H266">
            <v>6.4984659999999996E-3</v>
          </cell>
          <cell r="I266">
            <v>4.7218999999999994E-3</v>
          </cell>
          <cell r="J266">
            <v>4.4067999999999998E-3</v>
          </cell>
          <cell r="K266">
            <v>4.0296000000000004E-3</v>
          </cell>
          <cell r="L266">
            <v>6.4790999999999998E-3</v>
          </cell>
          <cell r="M266">
            <v>9.4576E-3</v>
          </cell>
          <cell r="N266">
            <v>1.9953367428571428E-2</v>
          </cell>
          <cell r="O266">
            <v>1.8988370268398263E-2</v>
          </cell>
          <cell r="P266">
            <v>1.7446979484126986E-2</v>
          </cell>
          <cell r="Q266">
            <v>2.3099837854447434E-2</v>
          </cell>
          <cell r="R266">
            <v>1.7474494457142855E-2</v>
          </cell>
          <cell r="S266">
            <v>2.21601435E-2</v>
          </cell>
          <cell r="T266">
            <v>1.6196942594771242E-2</v>
          </cell>
          <cell r="U266">
            <v>9.8001943243243225E-3</v>
          </cell>
          <cell r="V266">
            <v>7.6470675999999998E-3</v>
          </cell>
          <cell r="W266">
            <v>7.6844453599999992E-3</v>
          </cell>
          <cell r="X266">
            <v>4.80066672E-3</v>
          </cell>
          <cell r="Y266">
            <v>4.1165827799999992E-3</v>
          </cell>
          <cell r="Z266">
            <v>4.2362867400000002E-3</v>
          </cell>
          <cell r="AA266">
            <v>4.2362867400000002E-3</v>
          </cell>
          <cell r="AB266">
            <v>0.75859568335500005</v>
          </cell>
          <cell r="AC266">
            <v>0.57724912839999998</v>
          </cell>
          <cell r="AD266">
            <v>0.47435078399999997</v>
          </cell>
          <cell r="AE266">
            <v>1.327762968</v>
          </cell>
          <cell r="AF266">
            <v>1.6526480278000002</v>
          </cell>
          <cell r="AG266">
            <v>2.3866839282000001</v>
          </cell>
          <cell r="AH266">
            <v>2.7552886400000007</v>
          </cell>
          <cell r="AI266">
            <v>2.4177250895000002</v>
          </cell>
          <cell r="AJ266">
            <v>2.8732195664000004</v>
          </cell>
          <cell r="AK266">
            <v>1.5341363355999997</v>
          </cell>
          <cell r="AL266">
            <v>2.3983689438</v>
          </cell>
          <cell r="AM266">
            <v>3.6310584479999997</v>
          </cell>
          <cell r="AN266">
            <v>6.0759643823999996</v>
          </cell>
          <cell r="AO266">
            <v>7.1622679908000002</v>
          </cell>
          <cell r="AP266">
            <v>6.4489960040000014</v>
          </cell>
          <cell r="AQ266">
            <v>7.3769390169999998</v>
          </cell>
          <cell r="AR266">
            <v>5.1269958719000002</v>
          </cell>
          <cell r="AS266">
            <v>6.7243472010000005</v>
          </cell>
          <cell r="AT266">
            <v>5.4557381520000003</v>
          </cell>
          <cell r="AU266">
            <v>2.9845657295000003</v>
          </cell>
          <cell r="AV266">
            <v>2.6695555509999997</v>
          </cell>
          <cell r="AW266">
            <v>2.7857079260000002</v>
          </cell>
          <cell r="AX266">
            <v>2.4158115539999998</v>
          </cell>
          <cell r="AY266">
            <v>2.6159425940999999</v>
          </cell>
          <cell r="AZ266">
            <v>2.5427590693000002</v>
          </cell>
          <cell r="BA266">
            <v>0</v>
          </cell>
        </row>
        <row r="267">
          <cell r="B267">
            <v>3.1811200000000005E-2</v>
          </cell>
          <cell r="C267">
            <v>5.5304610000000004E-2</v>
          </cell>
          <cell r="D267">
            <v>8.9380373999999985E-2</v>
          </cell>
          <cell r="E267">
            <v>9.0507944000000007E-2</v>
          </cell>
          <cell r="F267">
            <v>8.5380599999999987E-2</v>
          </cell>
          <cell r="G267">
            <v>0.10462792</v>
          </cell>
          <cell r="H267">
            <v>0.15629650000000003</v>
          </cell>
          <cell r="I267">
            <v>0.16394271889999998</v>
          </cell>
          <cell r="J267">
            <v>0.16003690700000001</v>
          </cell>
          <cell r="K267">
            <v>7.5208188444444463E-2</v>
          </cell>
          <cell r="L267">
            <v>5.6522902500000007E-2</v>
          </cell>
          <cell r="M267">
            <v>3.8683910398046396E-2</v>
          </cell>
          <cell r="N267">
            <v>6.2764814651515163E-2</v>
          </cell>
          <cell r="O267">
            <v>8.6396024169805172E-2</v>
          </cell>
          <cell r="P267">
            <v>0.11291476925396825</v>
          </cell>
          <cell r="Q267">
            <v>9.2221797117647053E-2</v>
          </cell>
          <cell r="R267">
            <v>8.4912919172402596E-2</v>
          </cell>
          <cell r="S267">
            <v>0.12226003822889613</v>
          </cell>
          <cell r="T267">
            <v>0.15033019552734356</v>
          </cell>
          <cell r="U267">
            <v>0.11185145645200824</v>
          </cell>
          <cell r="V267">
            <v>0.12646572540000001</v>
          </cell>
          <cell r="W267">
            <v>7.7933525909999996E-2</v>
          </cell>
          <cell r="X267">
            <v>6.84872012E-2</v>
          </cell>
          <cell r="Y267">
            <v>6.3860867481428565E-2</v>
          </cell>
          <cell r="Z267">
            <v>4.8640149414999993E-2</v>
          </cell>
          <cell r="AA267">
            <v>4.8640149414999993E-2</v>
          </cell>
          <cell r="AB267">
            <v>9.4050375746010015</v>
          </cell>
          <cell r="AC267">
            <v>16.654025910399998</v>
          </cell>
          <cell r="AD267">
            <v>24.147242534400004</v>
          </cell>
          <cell r="AE267">
            <v>27.089141643200005</v>
          </cell>
          <cell r="AF267">
            <v>26.7488231122</v>
          </cell>
          <cell r="AG267">
            <v>34.9719595368</v>
          </cell>
          <cell r="AH267">
            <v>57.245768471600016</v>
          </cell>
          <cell r="AI267">
            <v>67.093067337500017</v>
          </cell>
          <cell r="AJ267">
            <v>65.463788663599999</v>
          </cell>
          <cell r="AK267">
            <v>33.486199392799996</v>
          </cell>
          <cell r="AL267">
            <v>24.852620828699997</v>
          </cell>
          <cell r="AM267">
            <v>18.262430303999999</v>
          </cell>
          <cell r="AN267">
            <v>30.781905211199998</v>
          </cell>
          <cell r="AO267">
            <v>40.820395273500012</v>
          </cell>
          <cell r="AP267">
            <v>52.741667874000008</v>
          </cell>
          <cell r="AQ267">
            <v>38.682071770999997</v>
          </cell>
          <cell r="AR267">
            <v>36.131389951599992</v>
          </cell>
          <cell r="AS267">
            <v>52.812611909199994</v>
          </cell>
          <cell r="AT267">
            <v>66.803744485999999</v>
          </cell>
          <cell r="AU267">
            <v>49.168087357499999</v>
          </cell>
          <cell r="AV267">
            <v>55.434220127799996</v>
          </cell>
          <cell r="AW267">
            <v>35.481633927200001</v>
          </cell>
          <cell r="AX267">
            <v>32.715605402999998</v>
          </cell>
          <cell r="AY267">
            <v>39.121804885899998</v>
          </cell>
          <cell r="AZ267">
            <v>31.292882753850002</v>
          </cell>
          <cell r="BA267">
            <v>0</v>
          </cell>
        </row>
        <row r="268">
          <cell r="B268">
            <v>9.6979100799999995E-2</v>
          </cell>
          <cell r="C268">
            <v>0.10691122506666667</v>
          </cell>
          <cell r="D268">
            <v>0.12596251000000003</v>
          </cell>
          <cell r="E268">
            <v>0.15573795373333335</v>
          </cell>
          <cell r="F268">
            <v>0.14662531000000001</v>
          </cell>
          <cell r="G268">
            <v>0.1102745534</v>
          </cell>
          <cell r="H268">
            <v>0.119940722</v>
          </cell>
          <cell r="I268">
            <v>8.2175181999999986E-2</v>
          </cell>
          <cell r="J268">
            <v>5.7666000000000002E-2</v>
          </cell>
          <cell r="K268">
            <v>4.4784600000000001E-2</v>
          </cell>
          <cell r="L268">
            <v>6.2279637666666665E-2</v>
          </cell>
          <cell r="M268">
            <v>6.3805265999999999E-2</v>
          </cell>
          <cell r="N268">
            <v>4.0796555944805198E-2</v>
          </cell>
          <cell r="O268">
            <v>3.9043813144426405E-2</v>
          </cell>
          <cell r="P268">
            <v>7.1968140553571425E-2</v>
          </cell>
          <cell r="Q268">
            <v>6.6000984706738555E-2</v>
          </cell>
          <cell r="R268">
            <v>7.705165696580088E-2</v>
          </cell>
          <cell r="S268">
            <v>0.1056879997077922</v>
          </cell>
          <cell r="T268">
            <v>0.12891731277777776</v>
          </cell>
          <cell r="U268">
            <v>0.12615119385041412</v>
          </cell>
          <cell r="V268">
            <v>0.13543605598666666</v>
          </cell>
          <cell r="W268">
            <v>0.15566625154666669</v>
          </cell>
          <cell r="X268">
            <v>0.15632287435555559</v>
          </cell>
          <cell r="Y268">
            <v>0.18935864495666666</v>
          </cell>
          <cell r="Z268">
            <v>0.16815823307499997</v>
          </cell>
          <cell r="AA268">
            <v>0.16815823307499997</v>
          </cell>
          <cell r="AB268">
            <v>23.404069870809</v>
          </cell>
          <cell r="AC268">
            <v>24.609702506799998</v>
          </cell>
          <cell r="AD268">
            <v>25.758555336000001</v>
          </cell>
          <cell r="AE268">
            <v>30.883262233600004</v>
          </cell>
          <cell r="AF268">
            <v>35.470451596300002</v>
          </cell>
          <cell r="AG268">
            <v>30.581895158100004</v>
          </cell>
          <cell r="AH268">
            <v>34.923449251199997</v>
          </cell>
          <cell r="AI268">
            <v>25.485541159</v>
          </cell>
          <cell r="AJ268">
            <v>22.911201679200001</v>
          </cell>
          <cell r="AK268">
            <v>15.523642794000001</v>
          </cell>
          <cell r="AL268">
            <v>18.028037867400002</v>
          </cell>
          <cell r="AM268">
            <v>17.066730144000001</v>
          </cell>
          <cell r="AN268">
            <v>16.604631859199998</v>
          </cell>
          <cell r="AO268">
            <v>20.190063069600001</v>
          </cell>
          <cell r="AP268">
            <v>19.252809318499999</v>
          </cell>
          <cell r="AQ268">
            <v>18.002426354499999</v>
          </cell>
          <cell r="AR268">
            <v>19.877436795699996</v>
          </cell>
          <cell r="AS268">
            <v>26.766210299399997</v>
          </cell>
          <cell r="AT268">
            <v>30.590813527000002</v>
          </cell>
          <cell r="AU268">
            <v>30.158369469</v>
          </cell>
          <cell r="AV268">
            <v>32.207581985600001</v>
          </cell>
          <cell r="AW268">
            <v>43.030060560800003</v>
          </cell>
          <cell r="AX268">
            <v>55.587325598999996</v>
          </cell>
          <cell r="AY268">
            <v>68.363115322699997</v>
          </cell>
          <cell r="AZ268">
            <v>55.632046926200005</v>
          </cell>
          <cell r="BA268">
            <v>0</v>
          </cell>
        </row>
        <row r="269">
          <cell r="B269">
            <v>3.2429999999999997E-4</v>
          </cell>
          <cell r="C269">
            <v>3.7259999999999995E-4</v>
          </cell>
          <cell r="D269">
            <v>1.2649999999999998E-4</v>
          </cell>
          <cell r="E269">
            <v>5.9800000000000003E-5</v>
          </cell>
          <cell r="F269">
            <v>1.5635399999999999E-4</v>
          </cell>
          <cell r="G269">
            <v>2.6404E-4</v>
          </cell>
          <cell r="H269">
            <v>8.5099999999999998E-4</v>
          </cell>
          <cell r="I269">
            <v>2.5069999999999997E-4</v>
          </cell>
          <cell r="J269">
            <v>4.6690000000000002E-4</v>
          </cell>
          <cell r="K269">
            <v>4.7840000000000003E-4</v>
          </cell>
          <cell r="L269">
            <v>1.0005958333333333E-3</v>
          </cell>
          <cell r="M269">
            <v>2.6068659999999998E-3</v>
          </cell>
          <cell r="N269">
            <v>5.0683574763814611E-3</v>
          </cell>
          <cell r="O269">
            <v>5.0991664444444453E-3</v>
          </cell>
          <cell r="P269">
            <v>8.5539453333333335E-3</v>
          </cell>
          <cell r="Q269">
            <v>2.6040213737117484E-3</v>
          </cell>
          <cell r="R269">
            <v>4.9847309666666657E-3</v>
          </cell>
          <cell r="S269">
            <v>3.1144300000000005E-3</v>
          </cell>
          <cell r="T269">
            <v>3.9569470588235299E-4</v>
          </cell>
          <cell r="U269">
            <v>7.6806650980392171E-4</v>
          </cell>
          <cell r="V269">
            <v>7.5493406000000005E-4</v>
          </cell>
          <cell r="W269">
            <v>5.7272300000000003E-4</v>
          </cell>
          <cell r="X269">
            <v>7.291E-4</v>
          </cell>
          <cell r="Y269">
            <v>2.6220000000000003E-4</v>
          </cell>
          <cell r="Z269">
            <v>3.2298531999999999E-4</v>
          </cell>
          <cell r="AA269">
            <v>3.2298531999999999E-4</v>
          </cell>
          <cell r="AB269">
            <v>8.7237095075999999E-2</v>
          </cell>
          <cell r="AC269">
            <v>9.6000259599999985E-2</v>
          </cell>
          <cell r="AD269">
            <v>6.3837456000000001E-2</v>
          </cell>
          <cell r="AE269">
            <v>4.0470942400000001E-2</v>
          </cell>
          <cell r="AF269">
            <v>9.3179305100000012E-2</v>
          </cell>
          <cell r="AG269">
            <v>0.14014413270000001</v>
          </cell>
          <cell r="AH269">
            <v>0.38379422960000004</v>
          </cell>
          <cell r="AI269">
            <v>8.8339689000000013E-2</v>
          </cell>
          <cell r="AJ269">
            <v>0.28377615200000006</v>
          </cell>
          <cell r="AK269">
            <v>0.23584812679999997</v>
          </cell>
          <cell r="AL269">
            <v>0.48909712950000006</v>
          </cell>
          <cell r="AM269">
            <v>1.3802543039999999</v>
          </cell>
          <cell r="AN269">
            <v>1.8427102672000002</v>
          </cell>
          <cell r="AO269">
            <v>1.8959610294</v>
          </cell>
          <cell r="AP269">
            <v>2.9104525585000003</v>
          </cell>
          <cell r="AQ269">
            <v>0.75859621599999993</v>
          </cell>
          <cell r="AR269">
            <v>1.5308670518</v>
          </cell>
          <cell r="AS269">
            <v>0.97510281440000013</v>
          </cell>
          <cell r="AT269">
            <v>0.184427322</v>
          </cell>
          <cell r="AU269">
            <v>0.33421888850000003</v>
          </cell>
          <cell r="AV269">
            <v>0.30044086140000004</v>
          </cell>
          <cell r="AW269">
            <v>0.26895071079999999</v>
          </cell>
          <cell r="AX269">
            <v>0.24338726099999999</v>
          </cell>
          <cell r="AY269">
            <v>0.25928600829999998</v>
          </cell>
          <cell r="AZ269">
            <v>0.37500823260000005</v>
          </cell>
          <cell r="BA269">
            <v>0</v>
          </cell>
        </row>
        <row r="273">
          <cell r="B273">
            <v>2.3965999999999999E-4</v>
          </cell>
          <cell r="C273">
            <v>0</v>
          </cell>
          <cell r="D273">
            <v>2.0242916666666667E-4</v>
          </cell>
          <cell r="E273">
            <v>5.7752916666666671E-4</v>
          </cell>
          <cell r="F273">
            <v>8.786E-4</v>
          </cell>
          <cell r="G273">
            <v>3.0227750000000005E-4</v>
          </cell>
          <cell r="H273">
            <v>2.8289999999999999E-4</v>
          </cell>
          <cell r="I273">
            <v>1.5396384E-3</v>
          </cell>
          <cell r="J273">
            <v>4.1615700000000001E-4</v>
          </cell>
          <cell r="K273">
            <v>7.9584044444444449E-4</v>
          </cell>
          <cell r="L273">
            <v>3.68E-4</v>
          </cell>
          <cell r="M273">
            <v>1.330251E-3</v>
          </cell>
          <cell r="N273">
            <v>3.5417864285714287E-4</v>
          </cell>
          <cell r="O273">
            <v>5.5220444444444446E-5</v>
          </cell>
          <cell r="P273">
            <v>5.9204811111111116E-4</v>
          </cell>
          <cell r="Q273">
            <v>2.4170503440621531E-4</v>
          </cell>
          <cell r="R273">
            <v>4.1239919999999999E-4</v>
          </cell>
          <cell r="S273">
            <v>2.1866727272727273E-4</v>
          </cell>
          <cell r="T273">
            <v>9.1015058823529417E-5</v>
          </cell>
          <cell r="U273">
            <v>1.5456229999999999E-3</v>
          </cell>
          <cell r="V273">
            <v>1.6471187800000001E-3</v>
          </cell>
          <cell r="W273">
            <v>2.3045079999999999E-4</v>
          </cell>
          <cell r="X273">
            <v>4.7839999999999997E-4</v>
          </cell>
          <cell r="Y273">
            <v>5.6212413999999998E-4</v>
          </cell>
          <cell r="Z273">
            <v>5.7964508000000006E-4</v>
          </cell>
          <cell r="AA273">
            <v>5.7964508000000006E-4</v>
          </cell>
          <cell r="AB273">
            <v>6.1013874779999998E-2</v>
          </cell>
          <cell r="AC273">
            <v>0</v>
          </cell>
          <cell r="AD273">
            <v>9.6602495999999986E-3</v>
          </cell>
          <cell r="AE273">
            <v>6.9772416000000004E-2</v>
          </cell>
          <cell r="AF273">
            <v>0.1662285765</v>
          </cell>
          <cell r="AG273">
            <v>0.1009947939</v>
          </cell>
          <cell r="AH273">
            <v>9.2916911200000007E-2</v>
          </cell>
          <cell r="AI273">
            <v>0.36079920050000003</v>
          </cell>
          <cell r="AJ273">
            <v>0.17025392480000001</v>
          </cell>
          <cell r="AK273">
            <v>0.23462209759999997</v>
          </cell>
          <cell r="AL273">
            <v>0.11205611820000001</v>
          </cell>
          <cell r="AM273">
            <v>0.30607017599999997</v>
          </cell>
          <cell r="AN273">
            <v>0.1504295232</v>
          </cell>
          <cell r="AO273">
            <v>3.4966216800000005E-2</v>
          </cell>
          <cell r="AP273">
            <v>0.30811767649999999</v>
          </cell>
          <cell r="AQ273">
            <v>8.7518469500000001E-2</v>
          </cell>
          <cell r="AR273">
            <v>0.20940112819999998</v>
          </cell>
          <cell r="AS273">
            <v>0.1227543317</v>
          </cell>
          <cell r="AT273">
            <v>7.0445468999999997E-2</v>
          </cell>
          <cell r="AU273">
            <v>0.4672154885</v>
          </cell>
          <cell r="AV273">
            <v>0.49413285299999998</v>
          </cell>
          <cell r="AW273">
            <v>0.10758312280000001</v>
          </cell>
          <cell r="AX273">
            <v>0.30789614699999995</v>
          </cell>
          <cell r="AY273">
            <v>0.37980013719999994</v>
          </cell>
          <cell r="AZ273">
            <v>0.40477759220000009</v>
          </cell>
          <cell r="BA273">
            <v>0</v>
          </cell>
        </row>
      </sheetData>
      <sheetData sheetId="38"/>
      <sheetData sheetId="39"/>
      <sheetData sheetId="40">
        <row r="69">
          <cell r="B69">
            <v>7.197691199999999E-2</v>
          </cell>
          <cell r="C69">
            <v>3.5715847999999994E-2</v>
          </cell>
          <cell r="D69">
            <v>1.9983796000000002E-2</v>
          </cell>
          <cell r="E69">
            <v>2.4483171999999997E-2</v>
          </cell>
          <cell r="F69">
            <v>5.9513439999999994E-2</v>
          </cell>
          <cell r="G69">
            <v>5.5288463999999996E-2</v>
          </cell>
          <cell r="H69">
            <v>2.1641087999999999E-2</v>
          </cell>
          <cell r="I69">
            <v>2.0456492E-2</v>
          </cell>
          <cell r="J69">
            <v>9.4415999999999979E-3</v>
          </cell>
          <cell r="K69">
            <v>5.1831080000000005E-3</v>
          </cell>
          <cell r="L69">
            <v>7.7649879999999996E-3</v>
          </cell>
          <cell r="M69">
            <v>9.7390720000000014E-3</v>
          </cell>
          <cell r="N69">
            <v>3.3712440000000002E-3</v>
          </cell>
          <cell r="O69">
            <v>3.7476160000000001E-3</v>
          </cell>
          <cell r="P69">
            <v>3.6381160000000003E-3</v>
          </cell>
          <cell r="Q69">
            <v>2.751056E-3</v>
          </cell>
          <cell r="R69">
            <v>2.7028160000000002E-3</v>
          </cell>
          <cell r="S69">
            <v>4.3883160000000006E-3</v>
          </cell>
          <cell r="T69">
            <v>4.8243000000000001E-3</v>
          </cell>
          <cell r="U69">
            <v>2.9659160000000003E-3</v>
          </cell>
          <cell r="V69">
            <v>3.2841779199999999E-3</v>
          </cell>
          <cell r="W69">
            <v>4.7027396400000001E-3</v>
          </cell>
          <cell r="X69">
            <v>4.3308000000000001E-3</v>
          </cell>
          <cell r="Y69">
            <v>5.300075080000001E-3</v>
          </cell>
          <cell r="Z69">
            <v>4.1780323200000004E-3</v>
          </cell>
          <cell r="AA69">
            <v>4.1780323200000004E-3</v>
          </cell>
          <cell r="AB69">
            <v>5.3204246586239998</v>
          </cell>
          <cell r="AC69">
            <v>3.0316642140000001</v>
          </cell>
          <cell r="AD69">
            <v>1.861725648</v>
          </cell>
          <cell r="AE69">
            <v>2.7287733984000004</v>
          </cell>
          <cell r="AF69">
            <v>6.0929493457000001</v>
          </cell>
          <cell r="AG69">
            <v>5.5549201851000003</v>
          </cell>
          <cell r="AH69">
            <v>3.2241949712000002</v>
          </cell>
          <cell r="AI69">
            <v>3.9777268655000002</v>
          </cell>
          <cell r="AJ69">
            <v>2.2675779548000001</v>
          </cell>
          <cell r="AK69">
            <v>1.3186229979999999</v>
          </cell>
          <cell r="AL69">
            <v>1.5400696671</v>
          </cell>
          <cell r="AM69">
            <v>2.133007536</v>
          </cell>
          <cell r="AN69">
            <v>1.1060521999999999</v>
          </cell>
          <cell r="AO69">
            <v>1.1954281224000001</v>
          </cell>
          <cell r="AP69">
            <v>1.0265027230000001</v>
          </cell>
          <cell r="AQ69">
            <v>0.69146258999999999</v>
          </cell>
          <cell r="AR69">
            <v>0.6549958991</v>
          </cell>
          <cell r="AS69">
            <v>0.97263441989999999</v>
          </cell>
          <cell r="AT69">
            <v>1.0680786849999999</v>
          </cell>
          <cell r="AU69">
            <v>0.6138285670000001</v>
          </cell>
          <cell r="AV69">
            <v>0.77188391140000001</v>
          </cell>
          <cell r="AW69">
            <v>1.404633655</v>
          </cell>
          <cell r="AX69">
            <v>1.5599099879999998</v>
          </cell>
          <cell r="AY69">
            <v>2.3154785191999996</v>
          </cell>
          <cell r="AZ69">
            <v>1.5343241769500002</v>
          </cell>
          <cell r="BA69">
            <v>0</v>
          </cell>
        </row>
        <row r="194">
          <cell r="B194">
            <v>2.5864746799999998E-2</v>
          </cell>
          <cell r="C194">
            <v>4.1295786600000009E-2</v>
          </cell>
          <cell r="D194">
            <v>3.9825524571428572E-2</v>
          </cell>
          <cell r="E194">
            <v>4.3090402999999992E-2</v>
          </cell>
          <cell r="F194">
            <v>6.6579183999999986E-2</v>
          </cell>
          <cell r="G194">
            <v>6.4265861399999999E-2</v>
          </cell>
          <cell r="H194">
            <v>8.3297256E-2</v>
          </cell>
          <cell r="I194">
            <v>4.9697675999999996E-2</v>
          </cell>
          <cell r="J194">
            <v>4.4996531999999992E-2</v>
          </cell>
          <cell r="K194">
            <v>1.4594075999999999E-2</v>
          </cell>
          <cell r="L194">
            <v>1.4440571199999998E-2</v>
          </cell>
          <cell r="M194">
            <v>6.208953100854701E-3</v>
          </cell>
          <cell r="N194">
            <v>1.0301577955555555E-3</v>
          </cell>
          <cell r="O194">
            <v>1.1623174362976408E-3</v>
          </cell>
          <cell r="P194">
            <v>1.283772888888889E-3</v>
          </cell>
          <cell r="Q194">
            <v>8.4094300000000003E-4</v>
          </cell>
          <cell r="R194">
            <v>1.6035866666666668E-4</v>
          </cell>
          <cell r="S194">
            <v>2.2431101754385969E-4</v>
          </cell>
          <cell r="T194">
            <v>2.952881142857143E-4</v>
          </cell>
          <cell r="U194">
            <v>1.22104E-4</v>
          </cell>
          <cell r="V194">
            <v>1.5537960000000002E-4</v>
          </cell>
          <cell r="W194">
            <v>2.7224215999999997E-4</v>
          </cell>
          <cell r="X194">
            <v>3.3137080000000004E-5</v>
          </cell>
          <cell r="Y194">
            <v>1.044E-4</v>
          </cell>
          <cell r="Z194">
            <v>0</v>
          </cell>
          <cell r="AA194">
            <v>0</v>
          </cell>
          <cell r="AB194">
            <v>5.006904225774</v>
          </cell>
          <cell r="AC194">
            <v>7.4254079572</v>
          </cell>
          <cell r="AD194">
            <v>8.1838597344000004</v>
          </cell>
          <cell r="AE194">
            <v>8.0092127360000003</v>
          </cell>
          <cell r="AF194">
            <v>10.0551191377</v>
          </cell>
          <cell r="AG194">
            <v>9.8509841000999998</v>
          </cell>
          <cell r="AH194">
            <v>11.955514322400001</v>
          </cell>
          <cell r="AI194">
            <v>10.334326516000001</v>
          </cell>
          <cell r="AJ194">
            <v>11.642542461200001</v>
          </cell>
          <cell r="AK194">
            <v>2.8909433783999998</v>
          </cell>
          <cell r="AL194">
            <v>2.7715296312000004</v>
          </cell>
          <cell r="AM194">
            <v>1.321992144</v>
          </cell>
          <cell r="AN194">
            <v>0.40275139519999997</v>
          </cell>
          <cell r="AO194">
            <v>0.4535302128</v>
          </cell>
          <cell r="AP194">
            <v>0.49277917650000003</v>
          </cell>
          <cell r="AQ194">
            <v>0.23490223049999998</v>
          </cell>
          <cell r="AR194">
            <v>7.3063148299999991E-2</v>
          </cell>
          <cell r="AS194">
            <v>7.3429370299999991E-2</v>
          </cell>
          <cell r="AT194">
            <v>6.3482292999999995E-2</v>
          </cell>
          <cell r="AU194">
            <v>2.3827438000000003E-2</v>
          </cell>
          <cell r="AV194">
            <v>3.6297973800000001E-2</v>
          </cell>
          <cell r="AW194">
            <v>8.9816603400000014E-2</v>
          </cell>
          <cell r="AX194">
            <v>1.14777E-2</v>
          </cell>
          <cell r="AY194">
            <v>7.9651801899999999E-2</v>
          </cell>
          <cell r="AZ194">
            <v>0</v>
          </cell>
          <cell r="BA194">
            <v>0</v>
          </cell>
        </row>
        <row r="225">
          <cell r="B225">
            <v>3.1508193999999996E-2</v>
          </cell>
          <cell r="C225">
            <v>3.3783677999999998E-2</v>
          </cell>
          <cell r="D225">
            <v>3.5338503199999996E-2</v>
          </cell>
          <cell r="E225">
            <v>3.5123445999999996E-2</v>
          </cell>
          <cell r="F225">
            <v>3.4541582000000001E-2</v>
          </cell>
          <cell r="G225">
            <v>4.9242636999999999E-2</v>
          </cell>
          <cell r="H225">
            <v>6.8359227199999997E-2</v>
          </cell>
          <cell r="I225">
            <v>8.3669957399999995E-2</v>
          </cell>
          <cell r="J225">
            <v>5.3788671999999996E-2</v>
          </cell>
          <cell r="K225">
            <v>4.5168899999999998E-2</v>
          </cell>
          <cell r="L225">
            <v>9.8045807999999998E-2</v>
          </cell>
          <cell r="M225">
            <v>0.11675155527272726</v>
          </cell>
          <cell r="N225">
            <v>4.184985866666667E-2</v>
          </cell>
          <cell r="O225">
            <v>3.8389438155392155E-2</v>
          </cell>
          <cell r="P225">
            <v>3.6523734399999994E-2</v>
          </cell>
          <cell r="Q225">
            <v>3.8480773928571438E-2</v>
          </cell>
          <cell r="R225">
            <v>3.6047446000000004E-2</v>
          </cell>
          <cell r="S225">
            <v>4.2297351000000011E-2</v>
          </cell>
          <cell r="T225">
            <v>4.4583552800000002E-2</v>
          </cell>
          <cell r="U225">
            <v>3.7690320000000006E-2</v>
          </cell>
          <cell r="V225">
            <v>3.4149490439999999E-2</v>
          </cell>
          <cell r="W225">
            <v>3.754702192E-2</v>
          </cell>
          <cell r="X225">
            <v>4.0748648119999994E-2</v>
          </cell>
          <cell r="Y225">
            <v>3.5907727639999998E-2</v>
          </cell>
          <cell r="Z225">
            <v>3.248200884E-2</v>
          </cell>
          <cell r="AA225">
            <v>3.248200884E-2</v>
          </cell>
          <cell r="AB225">
            <v>5.1522375021630005</v>
          </cell>
          <cell r="AC225">
            <v>5.03817541</v>
          </cell>
          <cell r="AD225">
            <v>5.2483249104</v>
          </cell>
          <cell r="AE225">
            <v>6.4247454208000008</v>
          </cell>
          <cell r="AF225">
            <v>7.0434369698000001</v>
          </cell>
          <cell r="AG225">
            <v>9.5363922654</v>
          </cell>
          <cell r="AH225">
            <v>13.158089078800002</v>
          </cell>
          <cell r="AI225">
            <v>19.157072391500002</v>
          </cell>
          <cell r="AJ225">
            <v>14.859968939200002</v>
          </cell>
          <cell r="AK225">
            <v>11.501538932399999</v>
          </cell>
          <cell r="AL225">
            <v>17.930678459399999</v>
          </cell>
          <cell r="AM225">
            <v>26.767756319999997</v>
          </cell>
          <cell r="AN225">
            <v>13.1960086368</v>
          </cell>
          <cell r="AO225">
            <v>12.706849089</v>
          </cell>
          <cell r="AP225">
            <v>12.312805028500001</v>
          </cell>
          <cell r="AQ225">
            <v>10.782640246</v>
          </cell>
          <cell r="AR225">
            <v>9.5996256708000001</v>
          </cell>
          <cell r="AS225">
            <v>11.0240554424</v>
          </cell>
          <cell r="AT225">
            <v>12.361542353000001</v>
          </cell>
          <cell r="AU225">
            <v>11.3340698875</v>
          </cell>
          <cell r="AV225">
            <v>10.8946645352</v>
          </cell>
          <cell r="AW225">
            <v>12.989914611700002</v>
          </cell>
          <cell r="AX225">
            <v>15.874308800999998</v>
          </cell>
          <cell r="AY225">
            <v>15.826409604499998</v>
          </cell>
          <cell r="AZ225">
            <v>14.615011299000003</v>
          </cell>
          <cell r="BA225">
            <v>0</v>
          </cell>
        </row>
        <row r="246">
          <cell r="B246">
            <v>0.21885203199999997</v>
          </cell>
          <cell r="C246">
            <v>0.26736553199999996</v>
          </cell>
          <cell r="D246">
            <v>0.30034138399999999</v>
          </cell>
          <cell r="E246">
            <v>0.26335590399999997</v>
          </cell>
          <cell r="F246">
            <v>0.24848927600000004</v>
          </cell>
          <cell r="G246">
            <v>0.21841833999999999</v>
          </cell>
          <cell r="H246">
            <v>0.189226016</v>
          </cell>
          <cell r="I246">
            <v>0.14286118</v>
          </cell>
          <cell r="J246">
            <v>6.2200487999999998E-2</v>
          </cell>
          <cell r="K246">
            <v>5.3762380000000005E-2</v>
          </cell>
          <cell r="L246">
            <v>5.2848487999999999E-2</v>
          </cell>
          <cell r="M246">
            <v>4.489464E-2</v>
          </cell>
          <cell r="N246">
            <v>3.0523252296296301E-2</v>
          </cell>
          <cell r="O246">
            <v>2.9814724800000005E-2</v>
          </cell>
          <cell r="P246">
            <v>2.6734734E-2</v>
          </cell>
          <cell r="Q246">
            <v>2.5034400000000002E-2</v>
          </cell>
          <cell r="R246">
            <v>2.2836600000000002E-2</v>
          </cell>
          <cell r="S246">
            <v>2.0260800000000002E-2</v>
          </cell>
          <cell r="T246">
            <v>1.8122200000000002E-2</v>
          </cell>
          <cell r="U246">
            <v>2.3385600000000003E-2</v>
          </cell>
          <cell r="V246">
            <v>1.9996400000000001E-2</v>
          </cell>
          <cell r="W246">
            <v>3.2119343960000005E-2</v>
          </cell>
          <cell r="X246">
            <v>2.8515899840000004E-2</v>
          </cell>
          <cell r="Y246">
            <v>2.2538215160000003E-2</v>
          </cell>
          <cell r="Z246">
            <v>1.3551790341538463E-2</v>
          </cell>
          <cell r="AA246">
            <v>1.3551790341538463E-2</v>
          </cell>
          <cell r="AB246">
            <v>24.251753569691999</v>
          </cell>
          <cell r="AC246">
            <v>27.076804661999997</v>
          </cell>
          <cell r="AD246">
            <v>29.279551780799999</v>
          </cell>
          <cell r="AE246">
            <v>32.7256793472</v>
          </cell>
          <cell r="AF246">
            <v>36.527475523700005</v>
          </cell>
          <cell r="AG246">
            <v>34.613554232400006</v>
          </cell>
          <cell r="AH246">
            <v>31.647625263600005</v>
          </cell>
          <cell r="AI246">
            <v>29.243901683000001</v>
          </cell>
          <cell r="AJ246">
            <v>12.666892887600001</v>
          </cell>
          <cell r="AK246">
            <v>9.0657592432000005</v>
          </cell>
          <cell r="AL246">
            <v>9.3127110750000011</v>
          </cell>
          <cell r="AM246">
            <v>8.7806176799999989</v>
          </cell>
          <cell r="AN246">
            <v>8.5228479951999994</v>
          </cell>
          <cell r="AO246">
            <v>8.4705700041000007</v>
          </cell>
          <cell r="AP246">
            <v>7.8311660754999997</v>
          </cell>
          <cell r="AQ246">
            <v>7.0896450869999992</v>
          </cell>
          <cell r="AR246">
            <v>5.8365110236</v>
          </cell>
          <cell r="AS246">
            <v>4.9401442089999996</v>
          </cell>
          <cell r="AT246">
            <v>4.5289625740000004</v>
          </cell>
          <cell r="AU246">
            <v>5.2015910640000005</v>
          </cell>
          <cell r="AV246">
            <v>4.8103410340000003</v>
          </cell>
          <cell r="AW246">
            <v>11.312956002800002</v>
          </cell>
          <cell r="AX246">
            <v>11.075787800999999</v>
          </cell>
          <cell r="AY246">
            <v>9.9914693494000009</v>
          </cell>
          <cell r="AZ246">
            <v>5.6622302296500004</v>
          </cell>
          <cell r="BA246">
            <v>0</v>
          </cell>
        </row>
        <row r="263">
          <cell r="B263">
            <v>0.45586611053846143</v>
          </cell>
          <cell r="C263">
            <v>0.48666529392307695</v>
          </cell>
          <cell r="D263">
            <v>0.49946503177142854</v>
          </cell>
          <cell r="E263">
            <v>0.45687036073333326</v>
          </cell>
          <cell r="F263">
            <v>0.49635358767802207</v>
          </cell>
          <cell r="G263">
            <v>0.49264459519999998</v>
          </cell>
          <cell r="H263">
            <v>0.45285129599999996</v>
          </cell>
          <cell r="I263">
            <v>0.37448892740000006</v>
          </cell>
          <cell r="J263">
            <v>0.22671661599999998</v>
          </cell>
          <cell r="K263">
            <v>0.15432054140000004</v>
          </cell>
          <cell r="L263">
            <v>0.21740413319999999</v>
          </cell>
          <cell r="M263">
            <v>0.22409232356156952</v>
          </cell>
          <cell r="N263">
            <v>0.11066182622775583</v>
          </cell>
          <cell r="O263">
            <v>0.10630221450416205</v>
          </cell>
          <cell r="P263">
            <v>0.10830848788300654</v>
          </cell>
          <cell r="Q263">
            <v>0.10820778783134921</v>
          </cell>
          <cell r="R263">
            <v>0.10435742253445526</v>
          </cell>
          <cell r="S263">
            <v>0.11084253746243553</v>
          </cell>
          <cell r="T263">
            <v>0.11639415140952382</v>
          </cell>
          <cell r="U263">
            <v>0.10896184805194806</v>
          </cell>
          <cell r="V263">
            <v>9.9016769155384612E-2</v>
          </cell>
          <cell r="W263">
            <v>0.12244284231384615</v>
          </cell>
          <cell r="X263">
            <v>0.11272740677846155</v>
          </cell>
          <cell r="Y263">
            <v>9.6956511799999992E-2</v>
          </cell>
          <cell r="Z263">
            <v>8.8779535246993002E-2</v>
          </cell>
          <cell r="AA263">
            <v>8.8779535246993002E-2</v>
          </cell>
          <cell r="AB263">
            <v>52.801361977574985</v>
          </cell>
          <cell r="AC263">
            <v>55.271921758399998</v>
          </cell>
          <cell r="AD263">
            <v>57.730070510400004</v>
          </cell>
          <cell r="AE263">
            <v>64.12848703520001</v>
          </cell>
          <cell r="AF263">
            <v>74.615718401700022</v>
          </cell>
          <cell r="AG263">
            <v>75.9919681521</v>
          </cell>
          <cell r="AH263">
            <v>77.012665460000008</v>
          </cell>
          <cell r="AI263">
            <v>80.791854861000004</v>
          </cell>
          <cell r="AJ263">
            <v>57.347839252800014</v>
          </cell>
          <cell r="AK263">
            <v>34.358083293599996</v>
          </cell>
          <cell r="AL263">
            <v>42.452086400100008</v>
          </cell>
          <cell r="AM263">
            <v>50.895483023999994</v>
          </cell>
          <cell r="AN263">
            <v>32.434357155199997</v>
          </cell>
          <cell r="AO263">
            <v>32.4676423485</v>
          </cell>
          <cell r="AP263">
            <v>32.226253483999997</v>
          </cell>
          <cell r="AQ263">
            <v>27.511387228500002</v>
          </cell>
          <cell r="AR263">
            <v>25.081433059200005</v>
          </cell>
          <cell r="AS263">
            <v>26.317886594999994</v>
          </cell>
          <cell r="AT263">
            <v>29.750404479</v>
          </cell>
          <cell r="AU263">
            <v>27.243572099000001</v>
          </cell>
          <cell r="AV263">
            <v>26.282669627400001</v>
          </cell>
          <cell r="AW263">
            <v>39.245861707899998</v>
          </cell>
          <cell r="AX263">
            <v>41.578104086999993</v>
          </cell>
          <cell r="AY263">
            <v>40.562766891899997</v>
          </cell>
          <cell r="AZ263">
            <v>34.755060790200005</v>
          </cell>
          <cell r="BA263">
            <v>0</v>
          </cell>
        </row>
        <row r="264">
          <cell r="B264">
            <v>0.40193086519999999</v>
          </cell>
          <cell r="C264">
            <v>0.4218666432</v>
          </cell>
          <cell r="D264">
            <v>0.4338135112</v>
          </cell>
          <cell r="E264">
            <v>0.38638268573333329</v>
          </cell>
          <cell r="F264">
            <v>0.39408643520000003</v>
          </cell>
          <cell r="G264">
            <v>0.37408562399999995</v>
          </cell>
          <cell r="H264">
            <v>0.32306169200000001</v>
          </cell>
          <cell r="I264">
            <v>0.2862186766</v>
          </cell>
          <cell r="J264">
            <v>0.14802107199999998</v>
          </cell>
          <cell r="K264">
            <v>0.11729009600000001</v>
          </cell>
          <cell r="L264">
            <v>0.17570697199999999</v>
          </cell>
          <cell r="M264">
            <v>0.19061111705050504</v>
          </cell>
          <cell r="N264">
            <v>9.5510606592592584E-2</v>
          </cell>
          <cell r="O264">
            <v>9.1844732727805967E-2</v>
          </cell>
          <cell r="P264">
            <v>9.266180839999999E-2</v>
          </cell>
          <cell r="Q264">
            <v>9.3240516150793665E-2</v>
          </cell>
          <cell r="R264">
            <v>8.9206294000000005E-2</v>
          </cell>
          <cell r="S264">
            <v>9.6251922215686292E-2</v>
          </cell>
          <cell r="T264">
            <v>0.10174275180000002</v>
          </cell>
          <cell r="U264">
            <v>9.6284142000000017E-2</v>
          </cell>
          <cell r="V264">
            <v>8.5393126079999992E-2</v>
          </cell>
          <cell r="W264">
            <v>0.1123180924</v>
          </cell>
          <cell r="X264">
            <v>0.10455816683999999</v>
          </cell>
          <cell r="Y264">
            <v>9.0445379719999983E-2</v>
          </cell>
          <cell r="Z264">
            <v>8.0463694701538455E-2</v>
          </cell>
          <cell r="AA264">
            <v>8.0463694701538455E-2</v>
          </cell>
          <cell r="AB264">
            <v>43.732792000808999</v>
          </cell>
          <cell r="AC264">
            <v>44.663070464</v>
          </cell>
          <cell r="AD264">
            <v>45.757705036799997</v>
          </cell>
          <cell r="AE264">
            <v>51.701284465600004</v>
          </cell>
          <cell r="AF264">
            <v>58.753639942900008</v>
          </cell>
          <cell r="AG264">
            <v>58.476108834000001</v>
          </cell>
          <cell r="AH264">
            <v>56.81942698040001</v>
          </cell>
          <cell r="AI264">
            <v>61.6882100415</v>
          </cell>
          <cell r="AJ264">
            <v>36.902039599200002</v>
          </cell>
          <cell r="AK264">
            <v>25.802986831600002</v>
          </cell>
          <cell r="AL264">
            <v>33.172592064299998</v>
          </cell>
          <cell r="AM264">
            <v>42.590902895999996</v>
          </cell>
          <cell r="AN264">
            <v>27.740768193599997</v>
          </cell>
          <cell r="AO264">
            <v>27.605704650300002</v>
          </cell>
          <cell r="AP264">
            <v>27.321929671500001</v>
          </cell>
          <cell r="AQ264">
            <v>23.930837675500001</v>
          </cell>
          <cell r="AR264">
            <v>21.521034971100001</v>
          </cell>
          <cell r="AS264">
            <v>23.0307262042</v>
          </cell>
          <cell r="AT264">
            <v>26.022377209000002</v>
          </cell>
          <cell r="AU264">
            <v>24.086545155499998</v>
          </cell>
          <cell r="AV264">
            <v>22.928029369600001</v>
          </cell>
          <cell r="AW264">
            <v>36.275731822800005</v>
          </cell>
          <cell r="AX264">
            <v>38.543653979999995</v>
          </cell>
          <cell r="AY264">
            <v>37.758577536899999</v>
          </cell>
          <cell r="AZ264">
            <v>31.584912900150002</v>
          </cell>
          <cell r="BA264">
            <v>0</v>
          </cell>
        </row>
        <row r="265">
          <cell r="B265">
            <v>3.3012000000000007E-3</v>
          </cell>
          <cell r="C265">
            <v>1.4994000000000001E-3</v>
          </cell>
          <cell r="D265">
            <v>1.0773E-3</v>
          </cell>
          <cell r="E265">
            <v>1.0766E-3</v>
          </cell>
          <cell r="F265">
            <v>8.652E-4</v>
          </cell>
          <cell r="G265">
            <v>5.6221200000000008E-4</v>
          </cell>
          <cell r="H265">
            <v>7.7347200000000009E-4</v>
          </cell>
          <cell r="I265">
            <v>1.2050639999999998E-3</v>
          </cell>
          <cell r="J265">
            <v>2.9307600000000001E-3</v>
          </cell>
          <cell r="K265">
            <v>2.4338440000000001E-3</v>
          </cell>
          <cell r="L265">
            <v>1.5787799999999999E-3</v>
          </cell>
          <cell r="M265">
            <v>1.54029914893617E-3</v>
          </cell>
          <cell r="N265">
            <v>1.446672E-3</v>
          </cell>
          <cell r="O265">
            <v>2.3793086486486486E-4</v>
          </cell>
          <cell r="P265">
            <v>4.9315680000000008E-4</v>
          </cell>
          <cell r="Q265">
            <v>4.6134800000000004E-4</v>
          </cell>
          <cell r="R265">
            <v>1.6560947368421053E-4</v>
          </cell>
          <cell r="S265">
            <v>9.1600000000000004E-6</v>
          </cell>
          <cell r="T265">
            <v>5.2200000000000002E-5</v>
          </cell>
          <cell r="U265">
            <v>4.4282727272727278E-5</v>
          </cell>
          <cell r="V265">
            <v>2.2769230769230772E-8</v>
          </cell>
          <cell r="W265">
            <v>9.0857199999999981E-6</v>
          </cell>
          <cell r="X265">
            <v>4.2187599999999991E-6</v>
          </cell>
          <cell r="Y265">
            <v>1.0400400000000001E-5</v>
          </cell>
          <cell r="Z265">
            <v>1.6771999999999997E-7</v>
          </cell>
          <cell r="AA265">
            <v>1.6771999999999997E-7</v>
          </cell>
          <cell r="AB265">
            <v>0.49857276269099993</v>
          </cell>
          <cell r="AC265">
            <v>0.21699850639999999</v>
          </cell>
          <cell r="AD265">
            <v>0.14672402399999998</v>
          </cell>
          <cell r="AE265">
            <v>0.16391992960000001</v>
          </cell>
          <cell r="AF265">
            <v>0.14195386800000001</v>
          </cell>
          <cell r="AG265">
            <v>0.10950319380000001</v>
          </cell>
          <cell r="AH265">
            <v>0.16582206960000001</v>
          </cell>
          <cell r="AI265">
            <v>0.32363261099999996</v>
          </cell>
          <cell r="AJ265">
            <v>0.9085322804</v>
          </cell>
          <cell r="AK265">
            <v>0.69886453999999998</v>
          </cell>
          <cell r="AL265">
            <v>0.4603851189</v>
          </cell>
          <cell r="AM265">
            <v>0.47067278400000001</v>
          </cell>
          <cell r="AN265">
            <v>0.5670965872</v>
          </cell>
          <cell r="AO265">
            <v>0.2575929636</v>
          </cell>
          <cell r="AP265">
            <v>0.71248650650000001</v>
          </cell>
          <cell r="AQ265">
            <v>0.13856878349999999</v>
          </cell>
          <cell r="AR265">
            <v>6.3895802500000001E-2</v>
          </cell>
          <cell r="AS265">
            <v>3.6105211999999994E-3</v>
          </cell>
          <cell r="AT265">
            <v>2.0851735999999999E-2</v>
          </cell>
          <cell r="AU265">
            <v>1.1186044000000001E-2</v>
          </cell>
          <cell r="AV265">
            <v>5.711E-6</v>
          </cell>
          <cell r="AW265">
            <v>8.6107656200000007E-2</v>
          </cell>
          <cell r="AX265">
            <v>3.0747599999999997E-3</v>
          </cell>
          <cell r="AY265">
            <v>8.4071075000000002E-3</v>
          </cell>
          <cell r="AZ265">
            <v>1.0669013E-3</v>
          </cell>
          <cell r="BA265">
            <v>0</v>
          </cell>
        </row>
        <row r="266">
          <cell r="B266">
            <v>1.9683720000000004E-3</v>
          </cell>
          <cell r="C266">
            <v>1.062068E-3</v>
          </cell>
          <cell r="D266">
            <v>5.20884E-4</v>
          </cell>
          <cell r="E266">
            <v>3.20236E-4</v>
          </cell>
          <cell r="F266">
            <v>3.4602119999999998E-3</v>
          </cell>
          <cell r="G266">
            <v>1.3730219999999998E-2</v>
          </cell>
          <cell r="H266">
            <v>7.7338800000000007E-4</v>
          </cell>
          <cell r="I266">
            <v>0</v>
          </cell>
          <cell r="J266">
            <v>0</v>
          </cell>
          <cell r="K266">
            <v>5.0198400000000002E-4</v>
          </cell>
          <cell r="L266">
            <v>0</v>
          </cell>
          <cell r="M266">
            <v>1.6649360000000001E-3</v>
          </cell>
          <cell r="N266">
            <v>2.4083800000000003E-3</v>
          </cell>
          <cell r="O266">
            <v>1.43657372972973E-3</v>
          </cell>
          <cell r="P266">
            <v>4.0654140000000007E-3</v>
          </cell>
          <cell r="Q266">
            <v>4.5895400000000005E-3</v>
          </cell>
          <cell r="R266">
            <v>5.8621599092558993E-3</v>
          </cell>
          <cell r="S266">
            <v>6.2732972941176475E-3</v>
          </cell>
          <cell r="T266">
            <v>4.8523560000000004E-3</v>
          </cell>
          <cell r="U266">
            <v>4.4246102857142854E-3</v>
          </cell>
          <cell r="V266">
            <v>5.6674000000000004E-3</v>
          </cell>
          <cell r="W266">
            <v>2.4502E-3</v>
          </cell>
          <cell r="X266">
            <v>2.6344392000000004E-4</v>
          </cell>
          <cell r="Y266">
            <v>1.566324E-4</v>
          </cell>
          <cell r="Z266">
            <v>8.2804759999999993E-4</v>
          </cell>
          <cell r="AA266">
            <v>8.2804759999999993E-4</v>
          </cell>
          <cell r="AB266">
            <v>0.18533033735399998</v>
          </cell>
          <cell r="AC266">
            <v>9.6110418399999981E-2</v>
          </cell>
          <cell r="AD266">
            <v>4.5770822399999994E-2</v>
          </cell>
          <cell r="AE266">
            <v>4.2013899200000003E-2</v>
          </cell>
          <cell r="AF266">
            <v>0.35755034770000005</v>
          </cell>
          <cell r="AG266">
            <v>1.0277995299</v>
          </cell>
          <cell r="AH266">
            <v>6.0218576000000003E-2</v>
          </cell>
          <cell r="AI266">
            <v>0</v>
          </cell>
          <cell r="AJ266">
            <v>0</v>
          </cell>
          <cell r="AK266">
            <v>8.4139915199999998E-2</v>
          </cell>
          <cell r="AL266">
            <v>0</v>
          </cell>
          <cell r="AM266">
            <v>0.278383296</v>
          </cell>
          <cell r="AN266">
            <v>0.47488006719999998</v>
          </cell>
          <cell r="AO266">
            <v>0.268316043</v>
          </cell>
          <cell r="AP266">
            <v>0.79726739099999999</v>
          </cell>
          <cell r="AQ266">
            <v>0.73712295299999986</v>
          </cell>
          <cell r="AR266">
            <v>0.98386585119999992</v>
          </cell>
          <cell r="AS266">
            <v>1.0461564256</v>
          </cell>
          <cell r="AT266">
            <v>0.88708098700000004</v>
          </cell>
          <cell r="AU266">
            <v>0.75767648050000003</v>
          </cell>
          <cell r="AV266">
            <v>1.0072273681999999</v>
          </cell>
          <cell r="AW266">
            <v>0.48119213930000004</v>
          </cell>
          <cell r="AX266">
            <v>5.4301103999999996E-2</v>
          </cell>
          <cell r="AY266">
            <v>3.3590584499999993E-2</v>
          </cell>
          <cell r="AZ266">
            <v>0.18517770880000003</v>
          </cell>
          <cell r="BA266">
            <v>0</v>
          </cell>
        </row>
        <row r="267">
          <cell r="B267">
            <v>4.6904500000000002E-4</v>
          </cell>
          <cell r="C267">
            <v>2.2668923076923076E-5</v>
          </cell>
          <cell r="D267">
            <v>8.8339999999999998E-5</v>
          </cell>
          <cell r="E267">
            <v>1.0970399999999999E-4</v>
          </cell>
          <cell r="F267">
            <v>3.4673569230769233E-4</v>
          </cell>
          <cell r="G267">
            <v>3.3238800000000003E-4</v>
          </cell>
          <cell r="H267">
            <v>2.0652800000000001E-4</v>
          </cell>
          <cell r="I267">
            <v>1.6947000000000002E-3</v>
          </cell>
          <cell r="J267">
            <v>3.8666880000000001E-3</v>
          </cell>
          <cell r="K267">
            <v>3.207456E-3</v>
          </cell>
          <cell r="L267">
            <v>3.1907260000000001E-3</v>
          </cell>
          <cell r="M267">
            <v>3.2397155425531914E-3</v>
          </cell>
          <cell r="N267">
            <v>2.9053722100789314E-4</v>
          </cell>
          <cell r="O267">
            <v>2.0531942891712038E-4</v>
          </cell>
          <cell r="P267">
            <v>9.3759411764705871E-7</v>
          </cell>
          <cell r="Q267">
            <v>2.8613787499999997E-4</v>
          </cell>
          <cell r="R267">
            <v>2.0034666666666666E-5</v>
          </cell>
          <cell r="S267">
            <v>2.5806666666666666E-7</v>
          </cell>
          <cell r="T267">
            <v>3.7530428571428578E-5</v>
          </cell>
          <cell r="U267">
            <v>1.9261428571428572E-6</v>
          </cell>
          <cell r="V267">
            <v>5.4795999999999994E-7</v>
          </cell>
          <cell r="W267">
            <v>1.0280000000000001E-7</v>
          </cell>
          <cell r="X267">
            <v>1.4347200000000001E-6</v>
          </cell>
          <cell r="Y267">
            <v>7.4304400000000003E-6</v>
          </cell>
          <cell r="Z267">
            <v>2.1559999999999999E-8</v>
          </cell>
          <cell r="AA267">
            <v>2.1559999999999999E-8</v>
          </cell>
          <cell r="AB267">
            <v>0.25241973844799998</v>
          </cell>
          <cell r="AC267">
            <v>2.33859072E-2</v>
          </cell>
          <cell r="AD267">
            <v>4.7553278399999996E-2</v>
          </cell>
          <cell r="AE267">
            <v>9.4232353600000013E-2</v>
          </cell>
          <cell r="AF267">
            <v>8.2923349600000001E-2</v>
          </cell>
          <cell r="AG267">
            <v>7.373034240000001E-2</v>
          </cell>
          <cell r="AH267">
            <v>5.3604075200000004E-2</v>
          </cell>
          <cell r="AI267">
            <v>0.45993020649999994</v>
          </cell>
          <cell r="AJ267">
            <v>1.1308628208000002</v>
          </cell>
          <cell r="AK267">
            <v>0.93564020879999998</v>
          </cell>
          <cell r="AL267">
            <v>0.88225202430000005</v>
          </cell>
          <cell r="AM267">
            <v>0.94730193600000001</v>
          </cell>
          <cell r="AN267">
            <v>0.40261006720000003</v>
          </cell>
          <cell r="AO267">
            <v>0.29693261370000001</v>
          </cell>
          <cell r="AP267">
            <v>1.1836934999999999E-3</v>
          </cell>
          <cell r="AQ267">
            <v>0.2139371185</v>
          </cell>
          <cell r="AR267">
            <v>1.08044509E-2</v>
          </cell>
          <cell r="AS267">
            <v>2.5316577000000003E-3</v>
          </cell>
          <cell r="AT267">
            <v>1.1586791000000001E-2</v>
          </cell>
          <cell r="AU267">
            <v>4.7466799999999998E-4</v>
          </cell>
          <cell r="AV267">
            <v>5.8275044E-3</v>
          </cell>
          <cell r="AW267">
            <v>3.5599270000000004E-4</v>
          </cell>
          <cell r="AX267">
            <v>4.3615260000000001E-3</v>
          </cell>
          <cell r="AY267">
            <v>8.4882049999999987E-3</v>
          </cell>
          <cell r="AZ267">
            <v>3.570765E-5</v>
          </cell>
          <cell r="BA267">
            <v>0</v>
          </cell>
        </row>
        <row r="268">
          <cell r="B268">
            <v>1.3511399999999998E-3</v>
          </cell>
          <cell r="C268">
            <v>1.26252E-3</v>
          </cell>
          <cell r="D268">
            <v>4.0199039999999995E-3</v>
          </cell>
          <cell r="E268">
            <v>1.448272E-3</v>
          </cell>
          <cell r="F268">
            <v>6.8518799999999999E-4</v>
          </cell>
          <cell r="G268">
            <v>4.9950779999999989E-4</v>
          </cell>
          <cell r="H268">
            <v>2.6132399999999995E-4</v>
          </cell>
          <cell r="I268">
            <v>5.9247999999999999E-5</v>
          </cell>
          <cell r="J268">
            <v>6.4399999999999989E-7</v>
          </cell>
          <cell r="K268">
            <v>1.5755400000000002E-5</v>
          </cell>
          <cell r="L268">
            <v>5.4000000000000002E-7</v>
          </cell>
          <cell r="M268">
            <v>3.6000000000000005E-7</v>
          </cell>
          <cell r="N268">
            <v>1.4413515151515152E-5</v>
          </cell>
          <cell r="O268">
            <v>6.352298522167486E-6</v>
          </cell>
          <cell r="P268">
            <v>1.7499999999999999E-7</v>
          </cell>
          <cell r="Q268">
            <v>3.1986249999999998E-6</v>
          </cell>
          <cell r="R268">
            <v>4.8160000000000001E-6</v>
          </cell>
          <cell r="S268">
            <v>3.7033684210526309E-6</v>
          </cell>
          <cell r="T268">
            <v>3.9840000000000007E-7</v>
          </cell>
          <cell r="U268">
            <v>2.3984155844155848E-6</v>
          </cell>
          <cell r="V268">
            <v>1.8504561538461539E-6</v>
          </cell>
          <cell r="W268">
            <v>2.9435538461538463E-6</v>
          </cell>
          <cell r="X268">
            <v>7.1147999999999996E-7</v>
          </cell>
          <cell r="Y268">
            <v>5.6680399999999992E-6</v>
          </cell>
          <cell r="Z268">
            <v>2.2377600000000002E-6</v>
          </cell>
          <cell r="AA268">
            <v>2.2377600000000002E-6</v>
          </cell>
          <cell r="AB268">
            <v>0.121724804496</v>
          </cell>
          <cell r="AC268">
            <v>9.4467888E-2</v>
          </cell>
          <cell r="AD268">
            <v>0.30957147359999998</v>
          </cell>
          <cell r="AE268">
            <v>0.10582941600000001</v>
          </cell>
          <cell r="AF268">
            <v>7.1662322900000006E-2</v>
          </cell>
          <cell r="AG268">
            <v>5.8791189600000002E-2</v>
          </cell>
          <cell r="AH268">
            <v>8.6854874400000004E-2</v>
          </cell>
          <cell r="AI268">
            <v>0.1140256</v>
          </cell>
          <cell r="AJ268">
            <v>1.9958756000000005E-3</v>
          </cell>
          <cell r="AK268">
            <v>9.2558928000000002E-3</v>
          </cell>
          <cell r="AL268">
            <v>8.9206353000000002E-3</v>
          </cell>
          <cell r="AM268">
            <v>1.2527999999999999E-4</v>
          </cell>
          <cell r="AN268">
            <v>2.4299422399999999E-2</v>
          </cell>
          <cell r="AO268">
            <v>2.5632329999999997E-4</v>
          </cell>
          <cell r="AP268">
            <v>3.3212500000000001E-5</v>
          </cell>
          <cell r="AQ268">
            <v>5.1336564999999992E-3</v>
          </cell>
          <cell r="AR268">
            <v>2.49395639E-2</v>
          </cell>
          <cell r="AS268">
            <v>3.1456496499999993E-2</v>
          </cell>
          <cell r="AT268">
            <v>1.3227200000000001E-4</v>
          </cell>
          <cell r="AU268">
            <v>1.6702939999999999E-3</v>
          </cell>
          <cell r="AV268">
            <v>4.7789648000000004E-3</v>
          </cell>
          <cell r="AW268">
            <v>1.1223823000000003E-2</v>
          </cell>
          <cell r="AX268">
            <v>2.3576669999999999E-3</v>
          </cell>
          <cell r="AY268">
            <v>6.476987E-3</v>
          </cell>
          <cell r="AZ268">
            <v>3.1346988500000005E-3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4.1579999999999998E-5</v>
          </cell>
          <cell r="L269">
            <v>2.3158799999999999E-4</v>
          </cell>
          <cell r="M269">
            <v>7.0786800000000006E-4</v>
          </cell>
          <cell r="N269">
            <v>1.3320310344827586E-4</v>
          </cell>
          <cell r="O269">
            <v>1.8458000000000003E-4</v>
          </cell>
          <cell r="P269">
            <v>3.3660000000000005E-4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1.9599999999999998E-9</v>
          </cell>
          <cell r="Y269">
            <v>0</v>
          </cell>
          <cell r="Z269">
            <v>5.0400000000000005E-5</v>
          </cell>
          <cell r="AA269">
            <v>5.0400000000000005E-5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1.08627024E-2</v>
          </cell>
          <cell r="AL269">
            <v>5.3849934000000002E-2</v>
          </cell>
          <cell r="AM269">
            <v>0.14561155200000001</v>
          </cell>
          <cell r="AN269">
            <v>2.2765371200000002E-2</v>
          </cell>
          <cell r="AO269">
            <v>3.6500172300000001E-2</v>
          </cell>
          <cell r="AP269">
            <v>6.1060517000000002E-2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5.2649999999999996E-6</v>
          </cell>
          <cell r="AY269">
            <v>0</v>
          </cell>
          <cell r="AZ269">
            <v>1.24846929E-2</v>
          </cell>
          <cell r="BA269">
            <v>0</v>
          </cell>
        </row>
        <row r="273">
          <cell r="B273">
            <v>1.3249538461538461E-5</v>
          </cell>
          <cell r="C273">
            <v>1.4139999999999998E-5</v>
          </cell>
          <cell r="D273">
            <v>0</v>
          </cell>
          <cell r="E273">
            <v>1.7329199999999999E-4</v>
          </cell>
          <cell r="F273">
            <v>8.4839999999999987E-6</v>
          </cell>
          <cell r="G273">
            <v>1.5119999999999999E-4</v>
          </cell>
          <cell r="H273">
            <v>1.1339999999999999E-4</v>
          </cell>
          <cell r="I273">
            <v>3.1639999999999994E-4</v>
          </cell>
          <cell r="J273">
            <v>2.5199999999999995E-4</v>
          </cell>
          <cell r="K273">
            <v>2.2531599999999998E-4</v>
          </cell>
          <cell r="L273">
            <v>4.7023199999999995E-4</v>
          </cell>
          <cell r="M273">
            <v>3.7337844444444441E-4</v>
          </cell>
          <cell r="N273">
            <v>8.4451999999999997E-5</v>
          </cell>
          <cell r="O273">
            <v>4.4088000000000002E-5</v>
          </cell>
          <cell r="P273">
            <v>4.3200000000000007E-5</v>
          </cell>
          <cell r="Q273">
            <v>4.1400000000000003E-5</v>
          </cell>
          <cell r="R273">
            <v>0</v>
          </cell>
          <cell r="S273">
            <v>4.1400000000000003E-5</v>
          </cell>
          <cell r="T273">
            <v>2.1600000000000003E-5</v>
          </cell>
          <cell r="U273">
            <v>9.1800000000000009E-5</v>
          </cell>
          <cell r="V273">
            <v>1.0807560000000002E-5</v>
          </cell>
          <cell r="W273">
            <v>1.0800000000000002E-5</v>
          </cell>
          <cell r="X273">
            <v>3.2400000000000001E-5</v>
          </cell>
          <cell r="Y273">
            <v>2.5200000000000003E-5</v>
          </cell>
          <cell r="Z273">
            <v>3.2411759999999997E-5</v>
          </cell>
          <cell r="AA273">
            <v>3.2411759999999997E-5</v>
          </cell>
          <cell r="AB273">
            <v>5.4493166999999999E-3</v>
          </cell>
          <cell r="AC273">
            <v>9.1172079999999999E-3</v>
          </cell>
          <cell r="AD273">
            <v>0</v>
          </cell>
          <cell r="AE273">
            <v>8.8901008E-3</v>
          </cell>
          <cell r="AF273">
            <v>7.6151558000000005E-3</v>
          </cell>
          <cell r="AG273">
            <v>2.8891734300000003E-2</v>
          </cell>
          <cell r="AH273">
            <v>2.7747504400000001E-2</v>
          </cell>
          <cell r="AI273">
            <v>7.4489416000000003E-2</v>
          </cell>
          <cell r="AJ273">
            <v>8.2542766800000014E-2</v>
          </cell>
          <cell r="AK273">
            <v>5.79567296E-2</v>
          </cell>
          <cell r="AL273">
            <v>0.133869186</v>
          </cell>
          <cell r="AM273">
            <v>0.12869596799999999</v>
          </cell>
          <cell r="AN273">
            <v>4.1568419199999998E-2</v>
          </cell>
          <cell r="AO273">
            <v>2.25298884E-2</v>
          </cell>
          <cell r="AP273">
            <v>2.0824237500000002E-2</v>
          </cell>
          <cell r="AQ273">
            <v>1.7391412499999998E-2</v>
          </cell>
          <cell r="AR273">
            <v>0</v>
          </cell>
          <cell r="AS273">
            <v>1.7670767399999999E-2</v>
          </cell>
          <cell r="AT273">
            <v>9.5625569999999993E-3</v>
          </cell>
          <cell r="AU273">
            <v>2.4653629000000003E-2</v>
          </cell>
          <cell r="AV273">
            <v>6.2489761999999999E-3</v>
          </cell>
          <cell r="AW273">
            <v>8.1748224000000001E-3</v>
          </cell>
          <cell r="AX273">
            <v>2.1167406E-2</v>
          </cell>
          <cell r="AY273">
            <v>1.96407332E-2</v>
          </cell>
          <cell r="AZ273">
            <v>2.2351906850000002E-2</v>
          </cell>
          <cell r="BA273">
            <v>0</v>
          </cell>
        </row>
      </sheetData>
      <sheetData sheetId="41">
        <row r="69">
          <cell r="B69">
            <v>4.1667008999999998E-2</v>
          </cell>
          <cell r="C69">
            <v>4.6038084299999997E-2</v>
          </cell>
          <cell r="D69">
            <v>4.6340817999999999E-2</v>
          </cell>
          <cell r="E69">
            <v>4.4491428499999999E-2</v>
          </cell>
          <cell r="F69">
            <v>4.1229741600000001E-2</v>
          </cell>
          <cell r="G69">
            <v>5.5558289999999989E-2</v>
          </cell>
          <cell r="H69">
            <v>4.4285105399999997E-2</v>
          </cell>
          <cell r="I69">
            <v>3.36905703E-2</v>
          </cell>
          <cell r="J69">
            <v>2.199255244642857E-2</v>
          </cell>
          <cell r="K69">
            <v>1.6634134899999996E-2</v>
          </cell>
          <cell r="L69">
            <v>1.5174872045454545E-2</v>
          </cell>
          <cell r="M69">
            <v>9.297962885509839E-3</v>
          </cell>
          <cell r="N69">
            <v>8.5414107857142846E-3</v>
          </cell>
          <cell r="O69">
            <v>6.4250594999999983E-3</v>
          </cell>
          <cell r="P69">
            <v>1.0296121068627449E-2</v>
          </cell>
          <cell r="Q69">
            <v>9.2055922410714287E-3</v>
          </cell>
          <cell r="R69">
            <v>8.6330600270270261E-3</v>
          </cell>
          <cell r="S69">
            <v>1.1079978778046952E-2</v>
          </cell>
          <cell r="T69">
            <v>1.2379898839786095E-2</v>
          </cell>
          <cell r="U69">
            <v>1.5704025054074072E-2</v>
          </cell>
          <cell r="V69">
            <v>1.6578883579999995E-2</v>
          </cell>
          <cell r="W69">
            <v>2.1373305519999997E-2</v>
          </cell>
          <cell r="X69">
            <v>1.8171468979999997E-2</v>
          </cell>
          <cell r="Y69">
            <v>1.7336236259999995E-2</v>
          </cell>
          <cell r="Z69">
            <v>2.1932013599999994E-2</v>
          </cell>
          <cell r="AA69">
            <v>2.1932013599999994E-2</v>
          </cell>
          <cell r="AB69">
            <v>23.684378103792</v>
          </cell>
          <cell r="AC69">
            <v>21.338801142799998</v>
          </cell>
          <cell r="AD69">
            <v>25.254997804799999</v>
          </cell>
          <cell r="AE69">
            <v>31.737128192</v>
          </cell>
          <cell r="AF69">
            <v>34.093119687200002</v>
          </cell>
          <cell r="AG69">
            <v>34.5407383035</v>
          </cell>
          <cell r="AH69">
            <v>31.540933164800002</v>
          </cell>
          <cell r="AI69">
            <v>27.046855874000002</v>
          </cell>
          <cell r="AJ69">
            <v>20.670483474000001</v>
          </cell>
          <cell r="AK69">
            <v>13.781248870399999</v>
          </cell>
          <cell r="AL69">
            <v>11.342699805600001</v>
          </cell>
          <cell r="AM69">
            <v>6.6460302239999995</v>
          </cell>
          <cell r="AN69">
            <v>8.0796164063999996</v>
          </cell>
          <cell r="AO69">
            <v>6.7590608150999998</v>
          </cell>
          <cell r="AP69">
            <v>6.3303782245000004</v>
          </cell>
          <cell r="AQ69">
            <v>6.5022180929999998</v>
          </cell>
          <cell r="AR69">
            <v>6.6498633574000001</v>
          </cell>
          <cell r="AS69">
            <v>6.4559598531999995</v>
          </cell>
          <cell r="AT69">
            <v>7.5498932570000008</v>
          </cell>
          <cell r="AU69">
            <v>9.9073141565</v>
          </cell>
          <cell r="AV69">
            <v>10.118795488</v>
          </cell>
          <cell r="AW69">
            <v>15.377457121100001</v>
          </cell>
          <cell r="AX69">
            <v>12.849690554999999</v>
          </cell>
          <cell r="AY69">
            <v>10.787326694099999</v>
          </cell>
          <cell r="AZ69">
            <v>13.151549494499999</v>
          </cell>
          <cell r="BA69">
            <v>0</v>
          </cell>
        </row>
        <row r="91">
          <cell r="B91">
            <v>0.10808933649999998</v>
          </cell>
          <cell r="C91">
            <v>8.6556422407407393E-2</v>
          </cell>
          <cell r="D91">
            <v>6.9303222833333317E-2</v>
          </cell>
          <cell r="E91">
            <v>4.7400658049999989E-2</v>
          </cell>
          <cell r="F91">
            <v>4.4098330637878783E-2</v>
          </cell>
          <cell r="G91">
            <v>2.9056595500000001E-2</v>
          </cell>
          <cell r="H91">
            <v>2.6026529099999994E-2</v>
          </cell>
          <cell r="I91">
            <v>2.8611528599999998E-2</v>
          </cell>
          <cell r="J91">
            <v>2.4712195261428569E-2</v>
          </cell>
          <cell r="K91">
            <v>3.3397732499999999E-2</v>
          </cell>
          <cell r="L91">
            <v>4.1841083500000001E-2</v>
          </cell>
          <cell r="M91">
            <v>3.8041254849230766E-2</v>
          </cell>
          <cell r="N91">
            <v>2.6484073777777777E-2</v>
          </cell>
          <cell r="O91">
            <v>1.7589935999999997E-2</v>
          </cell>
          <cell r="P91">
            <v>1.2852576529411762E-2</v>
          </cell>
          <cell r="Q91">
            <v>1.7177853319999999E-2</v>
          </cell>
          <cell r="R91">
            <v>1.755023445E-2</v>
          </cell>
          <cell r="S91">
            <v>2.0053637598181816E-2</v>
          </cell>
          <cell r="T91">
            <v>1.8442292273333331E-2</v>
          </cell>
          <cell r="U91">
            <v>2.3104361494166663E-2</v>
          </cell>
          <cell r="V91">
            <v>3.1985367819999999E-2</v>
          </cell>
          <cell r="W91">
            <v>3.2827537119999993E-2</v>
          </cell>
          <cell r="X91">
            <v>3.1099961759999996E-2</v>
          </cell>
          <cell r="Y91">
            <v>2.8476194599999997E-2</v>
          </cell>
          <cell r="Z91">
            <v>3.1058561239999997E-2</v>
          </cell>
          <cell r="AA91">
            <v>3.1058561239999997E-2</v>
          </cell>
          <cell r="AB91">
            <v>45.875736716696998</v>
          </cell>
          <cell r="AC91">
            <v>35.810996783599997</v>
          </cell>
          <cell r="AD91">
            <v>25.674949166400001</v>
          </cell>
          <cell r="AE91">
            <v>23.925969345599999</v>
          </cell>
          <cell r="AF91">
            <v>24.336182038</v>
          </cell>
          <cell r="AG91">
            <v>17.494075127100004</v>
          </cell>
          <cell r="AH91">
            <v>15.931573874000001</v>
          </cell>
          <cell r="AI91">
            <v>19.491800570500001</v>
          </cell>
          <cell r="AJ91">
            <v>18.959006174400002</v>
          </cell>
          <cell r="AK91">
            <v>20.856652225200001</v>
          </cell>
          <cell r="AL91">
            <v>24.914215502099999</v>
          </cell>
          <cell r="AM91">
            <v>21.942826799999999</v>
          </cell>
          <cell r="AN91">
            <v>15.746657836799999</v>
          </cell>
          <cell r="AO91">
            <v>12.341807523</v>
          </cell>
          <cell r="AP91">
            <v>9.5052235390000011</v>
          </cell>
          <cell r="AQ91">
            <v>10.294202842000001</v>
          </cell>
          <cell r="AR91">
            <v>10.0380565849</v>
          </cell>
          <cell r="AS91">
            <v>11.104141005099999</v>
          </cell>
          <cell r="AT91">
            <v>10.860361442999999</v>
          </cell>
          <cell r="AU91">
            <v>11.686012699999999</v>
          </cell>
          <cell r="AV91">
            <v>14.511140436600002</v>
          </cell>
          <cell r="AW91">
            <v>18.834963483800003</v>
          </cell>
          <cell r="AX91">
            <v>18.727645013999997</v>
          </cell>
          <cell r="AY91">
            <v>13.3269186952</v>
          </cell>
          <cell r="AZ91">
            <v>14.240355814700001</v>
          </cell>
          <cell r="BA91">
            <v>0</v>
          </cell>
        </row>
        <row r="116">
          <cell r="B116">
            <v>9.6937657545454525E-2</v>
          </cell>
          <cell r="C116">
            <v>0.11124346799999998</v>
          </cell>
          <cell r="D116">
            <v>0.15145038999999996</v>
          </cell>
          <cell r="E116">
            <v>0.1572746035454545</v>
          </cell>
          <cell r="F116">
            <v>0.17481185195454543</v>
          </cell>
          <cell r="G116">
            <v>0.23183659500000001</v>
          </cell>
          <cell r="H116">
            <v>0.35600794550000003</v>
          </cell>
          <cell r="I116">
            <v>0.2984916205</v>
          </cell>
          <cell r="J116">
            <v>0.21039930256349201</v>
          </cell>
          <cell r="K116">
            <v>0.20073708699999998</v>
          </cell>
          <cell r="L116">
            <v>0.32502422542424242</v>
          </cell>
          <cell r="M116">
            <v>0.38054245149999999</v>
          </cell>
          <cell r="N116">
            <v>0.18230099966817256</v>
          </cell>
          <cell r="O116">
            <v>0.21356249766666663</v>
          </cell>
          <cell r="P116">
            <v>0.38239080374803924</v>
          </cell>
          <cell r="Q116">
            <v>0.40854469880584793</v>
          </cell>
          <cell r="R116">
            <v>0.51053818852567556</v>
          </cell>
          <cell r="S116">
            <v>0.57965696616868123</v>
          </cell>
          <cell r="T116">
            <v>0.5157789545788235</v>
          </cell>
          <cell r="U116">
            <v>0.57150035259558818</v>
          </cell>
          <cell r="V116">
            <v>0.62450183011999993</v>
          </cell>
          <cell r="W116">
            <v>0.66512020679999984</v>
          </cell>
          <cell r="X116">
            <v>0.48266235947999986</v>
          </cell>
          <cell r="Y116">
            <v>0.43388095926000003</v>
          </cell>
          <cell r="Z116">
            <v>0.42198054005636365</v>
          </cell>
          <cell r="AA116">
            <v>0.42198054005636365</v>
          </cell>
          <cell r="AB116">
            <v>39.619309713290995</v>
          </cell>
          <cell r="AC116">
            <v>39.745718658799994</v>
          </cell>
          <cell r="AD116">
            <v>51.930284918399998</v>
          </cell>
          <cell r="AE116">
            <v>63.694515729600006</v>
          </cell>
          <cell r="AF116">
            <v>71.893012862299997</v>
          </cell>
          <cell r="AG116">
            <v>67.630758967200009</v>
          </cell>
          <cell r="AH116">
            <v>99.223930627200005</v>
          </cell>
          <cell r="AI116">
            <v>98.049603381500006</v>
          </cell>
          <cell r="AJ116">
            <v>88.939849612000003</v>
          </cell>
          <cell r="AK116">
            <v>79.488923914400004</v>
          </cell>
          <cell r="AL116">
            <v>108.0788246478</v>
          </cell>
          <cell r="AM116">
            <v>140.31675009599999</v>
          </cell>
          <cell r="AN116">
            <v>114.951974632</v>
          </cell>
          <cell r="AO116">
            <v>132.14197101240001</v>
          </cell>
          <cell r="AP116">
            <v>120.34918698000001</v>
          </cell>
          <cell r="AQ116">
            <v>103.36067827399999</v>
          </cell>
          <cell r="AR116">
            <v>136.80481497499997</v>
          </cell>
          <cell r="AS116">
            <v>165.83955895649999</v>
          </cell>
          <cell r="AT116">
            <v>149.125149897</v>
          </cell>
          <cell r="AU116">
            <v>149.24114953</v>
          </cell>
          <cell r="AV116">
            <v>154.34145403400001</v>
          </cell>
          <cell r="AW116">
            <v>282.77162827810002</v>
          </cell>
          <cell r="AX116">
            <v>290.99989432799998</v>
          </cell>
          <cell r="AY116">
            <v>109.38524656839999</v>
          </cell>
          <cell r="AZ116">
            <v>112.25724803465</v>
          </cell>
          <cell r="BA116">
            <v>0</v>
          </cell>
        </row>
        <row r="171">
          <cell r="B171">
            <v>4.1863642499999992E-2</v>
          </cell>
          <cell r="C171">
            <v>4.5051320545454542E-2</v>
          </cell>
          <cell r="D171">
            <v>4.0964804049999998E-2</v>
          </cell>
          <cell r="E171">
            <v>3.6844422043478257E-2</v>
          </cell>
          <cell r="F171">
            <v>3.6555834249999995E-2</v>
          </cell>
          <cell r="G171">
            <v>4.7618508400000002E-2</v>
          </cell>
          <cell r="H171">
            <v>5.3137490100000004E-2</v>
          </cell>
          <cell r="I171">
            <v>5.2291805800000001E-2</v>
          </cell>
          <cell r="J171">
            <v>4.4227656560000002E-2</v>
          </cell>
          <cell r="K171">
            <v>2.9709610867878784E-2</v>
          </cell>
          <cell r="L171">
            <v>3.2634325786363633E-2</v>
          </cell>
          <cell r="M171">
            <v>3.4769760444472081E-2</v>
          </cell>
          <cell r="N171">
            <v>2.8203919135185187E-2</v>
          </cell>
          <cell r="O171">
            <v>2.2059335499999999E-2</v>
          </cell>
          <cell r="P171">
            <v>2.2286122895833333E-2</v>
          </cell>
          <cell r="Q171">
            <v>2.3223931138095233E-2</v>
          </cell>
          <cell r="R171">
            <v>2.0507269249999998E-2</v>
          </cell>
          <cell r="S171">
            <v>2.4543600948571428E-2</v>
          </cell>
          <cell r="T171">
            <v>1.925757207049808E-2</v>
          </cell>
          <cell r="U171">
            <v>1.7224855679166668E-2</v>
          </cell>
          <cell r="V171">
            <v>1.7743436979999999E-2</v>
          </cell>
          <cell r="W171">
            <v>1.5749521059999997E-2</v>
          </cell>
          <cell r="X171">
            <v>1.5161783239999999E-2</v>
          </cell>
          <cell r="Y171">
            <v>8.6732141999999995E-3</v>
          </cell>
          <cell r="Z171">
            <v>7.7804879770731715E-3</v>
          </cell>
          <cell r="AA171">
            <v>7.7804879770731715E-3</v>
          </cell>
          <cell r="AB171">
            <v>26.451367484807999</v>
          </cell>
          <cell r="AC171">
            <v>28.3064822696</v>
          </cell>
          <cell r="AD171">
            <v>30.180519460799999</v>
          </cell>
          <cell r="AE171">
            <v>32.101580470400002</v>
          </cell>
          <cell r="AF171">
            <v>34.011381774300006</v>
          </cell>
          <cell r="AG171">
            <v>41.352744404399999</v>
          </cell>
          <cell r="AH171">
            <v>45.869174896799997</v>
          </cell>
          <cell r="AI171">
            <v>51.919512174000005</v>
          </cell>
          <cell r="AJ171">
            <v>57.007732931600003</v>
          </cell>
          <cell r="AK171">
            <v>33.824280780399995</v>
          </cell>
          <cell r="AL171">
            <v>33.584118509700005</v>
          </cell>
          <cell r="AM171">
            <v>33.513388320000004</v>
          </cell>
          <cell r="AN171">
            <v>34.6732226544</v>
          </cell>
          <cell r="AO171">
            <v>24.362165706300001</v>
          </cell>
          <cell r="AP171">
            <v>20.260278622000001</v>
          </cell>
          <cell r="AQ171">
            <v>16.056014971499998</v>
          </cell>
          <cell r="AR171">
            <v>13.783484077000001</v>
          </cell>
          <cell r="AS171">
            <v>17.590817401299997</v>
          </cell>
          <cell r="AT171">
            <v>12.215645155999999</v>
          </cell>
          <cell r="AU171">
            <v>9.7705616339999999</v>
          </cell>
          <cell r="AV171">
            <v>10.3298946076</v>
          </cell>
          <cell r="AW171">
            <v>13.217545332600002</v>
          </cell>
          <cell r="AX171">
            <v>14.507666432999999</v>
          </cell>
          <cell r="AY171">
            <v>8.1104485198000003</v>
          </cell>
          <cell r="AZ171">
            <v>7.0986526867000004</v>
          </cell>
          <cell r="BA171">
            <v>0</v>
          </cell>
        </row>
        <row r="194">
          <cell r="B194">
            <v>2.7580313666666665E-2</v>
          </cell>
          <cell r="C194">
            <v>3.0643443499999996E-2</v>
          </cell>
          <cell r="D194">
            <v>2.6471935486956519E-2</v>
          </cell>
          <cell r="E194">
            <v>2.8934910300000002E-2</v>
          </cell>
          <cell r="F194">
            <v>2.9872188899999999E-2</v>
          </cell>
          <cell r="G194">
            <v>3.6604734300000004E-2</v>
          </cell>
          <cell r="H194">
            <v>4.7203185300000006E-2</v>
          </cell>
          <cell r="I194">
            <v>4.5660050700000003E-2</v>
          </cell>
          <cell r="J194">
            <v>4.3321382566666664E-2</v>
          </cell>
          <cell r="K194">
            <v>2.4085201995614973E-2</v>
          </cell>
          <cell r="L194">
            <v>1.2870343887272727E-2</v>
          </cell>
          <cell r="M194">
            <v>1.6175550023978497E-2</v>
          </cell>
          <cell r="N194">
            <v>2.0396338760512819E-2</v>
          </cell>
          <cell r="O194">
            <v>1.7424167813846154E-2</v>
          </cell>
          <cell r="P194">
            <v>1.7418756441666669E-2</v>
          </cell>
          <cell r="Q194">
            <v>1.2526177928333333E-2</v>
          </cell>
          <cell r="R194">
            <v>5.71020943E-3</v>
          </cell>
          <cell r="S194">
            <v>5.3054861952380947E-3</v>
          </cell>
          <cell r="T194">
            <v>4.6163425282352939E-3</v>
          </cell>
          <cell r="U194">
            <v>4.2119784798941799E-3</v>
          </cell>
          <cell r="V194">
            <v>3.9787266399999993E-3</v>
          </cell>
          <cell r="W194">
            <v>4.4705694599999997E-3</v>
          </cell>
          <cell r="X194">
            <v>1.3273237599999998E-3</v>
          </cell>
          <cell r="Y194">
            <v>9.7521493999999979E-4</v>
          </cell>
          <cell r="Z194">
            <v>6.283999399999999E-4</v>
          </cell>
          <cell r="AA194">
            <v>6.283999399999999E-4</v>
          </cell>
          <cell r="AB194">
            <v>23.126183351111997</v>
          </cell>
          <cell r="AC194">
            <v>24.620709430799998</v>
          </cell>
          <cell r="AD194">
            <v>21.620215420800001</v>
          </cell>
          <cell r="AE194">
            <v>27.2645568272</v>
          </cell>
          <cell r="AF194">
            <v>29.809457720699999</v>
          </cell>
          <cell r="AG194">
            <v>33.367488554400005</v>
          </cell>
          <cell r="AH194">
            <v>47.677258986400005</v>
          </cell>
          <cell r="AI194">
            <v>52.785199462999998</v>
          </cell>
          <cell r="AJ194">
            <v>60.906257473600007</v>
          </cell>
          <cell r="AK194">
            <v>31.476846328399997</v>
          </cell>
          <cell r="AL194">
            <v>17.543955861000001</v>
          </cell>
          <cell r="AM194">
            <v>25.249078751999999</v>
          </cell>
          <cell r="AN194">
            <v>28.018434030399998</v>
          </cell>
          <cell r="AO194">
            <v>22.5302456589</v>
          </cell>
          <cell r="AP194">
            <v>16.694075806500003</v>
          </cell>
          <cell r="AQ194">
            <v>9.3733544554999995</v>
          </cell>
          <cell r="AR194">
            <v>5.8000275995999999</v>
          </cell>
          <cell r="AS194">
            <v>5.9095917452000002</v>
          </cell>
          <cell r="AT194">
            <v>5.3753085089999999</v>
          </cell>
          <cell r="AU194">
            <v>4.3309626310000002</v>
          </cell>
          <cell r="AV194">
            <v>4.1830459362000001</v>
          </cell>
          <cell r="AW194">
            <v>6.0670109119000006</v>
          </cell>
          <cell r="AX194">
            <v>2.2314860099999998</v>
          </cell>
          <cell r="AY194">
            <v>1.6381327357999997</v>
          </cell>
          <cell r="AZ194">
            <v>1.2109362216500001</v>
          </cell>
          <cell r="BA194">
            <v>0</v>
          </cell>
        </row>
        <row r="225">
          <cell r="B225">
            <v>1.7108053409090909E-2</v>
          </cell>
          <cell r="C225">
            <v>1.6949029725589225E-2</v>
          </cell>
          <cell r="D225">
            <v>1.9358749999999997E-2</v>
          </cell>
          <cell r="E225">
            <v>2.2177486920948616E-2</v>
          </cell>
          <cell r="F225">
            <v>2.6780614756770606E-2</v>
          </cell>
          <cell r="G225">
            <v>2.7190477800000005E-2</v>
          </cell>
          <cell r="H225">
            <v>3.1150223000000001E-2</v>
          </cell>
          <cell r="I225">
            <v>3.3703474500000004E-2</v>
          </cell>
          <cell r="J225">
            <v>2.8955056849999997E-2</v>
          </cell>
          <cell r="K225">
            <v>2.1668678575454549E-2</v>
          </cell>
          <cell r="L225">
            <v>2.3345657000000002E-2</v>
          </cell>
          <cell r="M225">
            <v>2.1297418751428574E-2</v>
          </cell>
          <cell r="N225">
            <v>2.4801231999999999E-2</v>
          </cell>
          <cell r="O225">
            <v>2.5193791E-2</v>
          </cell>
          <cell r="P225">
            <v>2.3529482769230774E-2</v>
          </cell>
          <cell r="Q225">
            <v>2.6069196666666666E-2</v>
          </cell>
          <cell r="R225">
            <v>3.44449353E-2</v>
          </cell>
          <cell r="S225">
            <v>3.1567704444444442E-2</v>
          </cell>
          <cell r="T225">
            <v>3.5479058486206902E-2</v>
          </cell>
          <cell r="U225">
            <v>2.5533667250000003E-2</v>
          </cell>
          <cell r="V225">
            <v>2.1925985899999997E-2</v>
          </cell>
          <cell r="W225">
            <v>2.5678592379999997E-2</v>
          </cell>
          <cell r="X225">
            <v>2.3447668159999997E-2</v>
          </cell>
          <cell r="Y225">
            <v>2.0105326939999994E-2</v>
          </cell>
          <cell r="Z225">
            <v>1.3440350980000002E-2</v>
          </cell>
          <cell r="AA225">
            <v>1.3440350980000002E-2</v>
          </cell>
          <cell r="AB225">
            <v>10.994564464245</v>
          </cell>
          <cell r="AC225">
            <v>12.213780824000001</v>
          </cell>
          <cell r="AD225">
            <v>15.3990695232</v>
          </cell>
          <cell r="AE225">
            <v>19.6174751472</v>
          </cell>
          <cell r="AF225">
            <v>26.014621088400002</v>
          </cell>
          <cell r="AG225">
            <v>27.8363456085</v>
          </cell>
          <cell r="AH225">
            <v>33.408423457200008</v>
          </cell>
          <cell r="AI225">
            <v>43.410549125999999</v>
          </cell>
          <cell r="AJ225">
            <v>40.071466519200001</v>
          </cell>
          <cell r="AK225">
            <v>25.841984044799997</v>
          </cell>
          <cell r="AL225">
            <v>29.260566700200002</v>
          </cell>
          <cell r="AM225">
            <v>29.934032928000001</v>
          </cell>
          <cell r="AN225">
            <v>33.103599196799998</v>
          </cell>
          <cell r="AO225">
            <v>26.162384006699998</v>
          </cell>
          <cell r="AP225">
            <v>18.335610261500001</v>
          </cell>
          <cell r="AQ225">
            <v>18.658088707999998</v>
          </cell>
          <cell r="AR225">
            <v>40.951194507899991</v>
          </cell>
          <cell r="AS225">
            <v>38.893640342700003</v>
          </cell>
          <cell r="AT225">
            <v>39.046329471</v>
          </cell>
          <cell r="AU225">
            <v>24.906857661</v>
          </cell>
          <cell r="AV225">
            <v>24.737245614599999</v>
          </cell>
          <cell r="AW225">
            <v>32.597405908500001</v>
          </cell>
          <cell r="AX225">
            <v>34.696093067999996</v>
          </cell>
          <cell r="AY225">
            <v>31.595581674799998</v>
          </cell>
          <cell r="AZ225">
            <v>22.665862575449999</v>
          </cell>
          <cell r="BA225">
            <v>0</v>
          </cell>
        </row>
        <row r="246">
          <cell r="B246">
            <v>7.8811078818181821E-2</v>
          </cell>
          <cell r="C246">
            <v>0.11299566099999998</v>
          </cell>
          <cell r="D246">
            <v>0.1204518774090909</v>
          </cell>
          <cell r="E246">
            <v>0.11940404640909089</v>
          </cell>
          <cell r="F246">
            <v>0.11811136399999997</v>
          </cell>
          <cell r="G246">
            <v>9.4918905499999984E-2</v>
          </cell>
          <cell r="H246">
            <v>8.6338769999999995E-2</v>
          </cell>
          <cell r="I246">
            <v>8.3191121999999992E-2</v>
          </cell>
          <cell r="J246">
            <v>4.6910558249999998E-2</v>
          </cell>
          <cell r="K246">
            <v>4.2644077545454531E-2</v>
          </cell>
          <cell r="L246">
            <v>4.4426660799999997E-2</v>
          </cell>
          <cell r="M246">
            <v>3.8466932000000002E-2</v>
          </cell>
          <cell r="N246">
            <v>1.9561513999999999E-2</v>
          </cell>
          <cell r="O246">
            <v>1.8768884916666666E-2</v>
          </cell>
          <cell r="P246">
            <v>2.5857014294117648E-2</v>
          </cell>
          <cell r="Q246">
            <v>2.9203468480000001E-2</v>
          </cell>
          <cell r="R246">
            <v>2.7676365224999999E-2</v>
          </cell>
          <cell r="S246">
            <v>2.7898566987112884E-2</v>
          </cell>
          <cell r="T246">
            <v>2.6542906159090905E-2</v>
          </cell>
          <cell r="U246">
            <v>2.6432609623965139E-2</v>
          </cell>
          <cell r="V246">
            <v>2.6921131111818174E-2</v>
          </cell>
          <cell r="W246">
            <v>5.0947464432857137E-2</v>
          </cell>
          <cell r="X246">
            <v>2.2231006839999994E-2</v>
          </cell>
          <cell r="Y246">
            <v>2.6321673632307693E-2</v>
          </cell>
          <cell r="Z246">
            <v>2.4936825504765479E-2</v>
          </cell>
          <cell r="AA246">
            <v>2.4936825504765479E-2</v>
          </cell>
          <cell r="AB246">
            <v>36.472297916198997</v>
          </cell>
          <cell r="AC246">
            <v>38.883884569999999</v>
          </cell>
          <cell r="AD246">
            <v>42.829526035200004</v>
          </cell>
          <cell r="AE246">
            <v>50.168789003200004</v>
          </cell>
          <cell r="AF246">
            <v>53.712746387999999</v>
          </cell>
          <cell r="AG246">
            <v>42.756425111400006</v>
          </cell>
          <cell r="AH246">
            <v>41.393758202800001</v>
          </cell>
          <cell r="AI246">
            <v>45.452600978500001</v>
          </cell>
          <cell r="AJ246">
            <v>31.340668288800003</v>
          </cell>
          <cell r="AK246">
            <v>21.349924640000001</v>
          </cell>
          <cell r="AL246">
            <v>19.6900997742</v>
          </cell>
          <cell r="AM246">
            <v>17.562960048000001</v>
          </cell>
          <cell r="AN246">
            <v>15.718925428799999</v>
          </cell>
          <cell r="AO246">
            <v>10.872608850900001</v>
          </cell>
          <cell r="AP246">
            <v>11.968112418500001</v>
          </cell>
          <cell r="AQ246">
            <v>11.304127435999998</v>
          </cell>
          <cell r="AR246">
            <v>11.624630592999999</v>
          </cell>
          <cell r="AS246">
            <v>11.592860522100001</v>
          </cell>
          <cell r="AT246">
            <v>12.084576595</v>
          </cell>
          <cell r="AU246">
            <v>11.965520504000001</v>
          </cell>
          <cell r="AV246">
            <v>11.014292852200001</v>
          </cell>
          <cell r="AW246">
            <v>26.411122067000004</v>
          </cell>
          <cell r="AX246">
            <v>15.597079172999997</v>
          </cell>
          <cell r="AY246">
            <v>14.866872634899998</v>
          </cell>
          <cell r="AZ246">
            <v>14.010241651450002</v>
          </cell>
          <cell r="BA246">
            <v>0</v>
          </cell>
        </row>
        <row r="263">
          <cell r="B263">
            <v>0.56171212094166656</v>
          </cell>
          <cell r="C263">
            <v>0.59720045522920873</v>
          </cell>
          <cell r="D263">
            <v>0.62390550882096307</v>
          </cell>
          <cell r="E263">
            <v>0.60954197285609346</v>
          </cell>
          <cell r="F263">
            <v>0.66375982608358208</v>
          </cell>
          <cell r="G263">
            <v>0.74501287880000022</v>
          </cell>
          <cell r="H263">
            <v>0.8670679352999997</v>
          </cell>
          <cell r="I263">
            <v>0.83094593690000007</v>
          </cell>
          <cell r="J263">
            <v>0.61690436642595248</v>
          </cell>
          <cell r="K263">
            <v>0.51302440159295915</v>
          </cell>
          <cell r="L263">
            <v>0.63415177577439374</v>
          </cell>
          <cell r="M263">
            <v>0.68230871227545131</v>
          </cell>
          <cell r="N263">
            <v>0.4012002971718624</v>
          </cell>
          <cell r="O263">
            <v>0.40940821997156718</v>
          </cell>
          <cell r="P263">
            <v>0.59822982272874492</v>
          </cell>
          <cell r="Q263">
            <v>0.63323587634055389</v>
          </cell>
          <cell r="R263">
            <v>0.74769847735953077</v>
          </cell>
          <cell r="S263">
            <v>0.86592152981305259</v>
          </cell>
          <cell r="T263">
            <v>0.76839665409376701</v>
          </cell>
          <cell r="U263">
            <v>0.8180473721908752</v>
          </cell>
          <cell r="V263">
            <v>0.8763746796562345</v>
          </cell>
          <cell r="W263">
            <v>0.98760600884571403</v>
          </cell>
          <cell r="X263">
            <v>0.71113389237302982</v>
          </cell>
          <cell r="Y263">
            <v>0.6662725085156409</v>
          </cell>
          <cell r="Z263">
            <v>0.64944378985527551</v>
          </cell>
          <cell r="AA263">
            <v>0.64944378985527551</v>
          </cell>
          <cell r="AB263">
            <v>269.89421193519593</v>
          </cell>
          <cell r="AC263">
            <v>262.70987308160005</v>
          </cell>
          <cell r="AD263">
            <v>281.82419948159998</v>
          </cell>
          <cell r="AE263">
            <v>325.86008725760001</v>
          </cell>
          <cell r="AF263">
            <v>367.97494618640002</v>
          </cell>
          <cell r="AG263">
            <v>358.26700153529993</v>
          </cell>
          <cell r="AH263">
            <v>416.34803645080007</v>
          </cell>
          <cell r="AI263">
            <v>472.37657493300003</v>
          </cell>
          <cell r="AJ263">
            <v>429.78380495720006</v>
          </cell>
          <cell r="AK263">
            <v>297.60013230640004</v>
          </cell>
          <cell r="AL263">
            <v>309.90012612300001</v>
          </cell>
          <cell r="AM263">
            <v>347.60134372800007</v>
          </cell>
          <cell r="AN263">
            <v>309.95531219839989</v>
          </cell>
          <cell r="AO263">
            <v>300.5173202844</v>
          </cell>
          <cell r="AP263">
            <v>263.38645311949995</v>
          </cell>
          <cell r="AQ263">
            <v>225.86645473349998</v>
          </cell>
          <cell r="AR263">
            <v>276.67803091230007</v>
          </cell>
          <cell r="AS263">
            <v>323.71260003939972</v>
          </cell>
          <cell r="AT263">
            <v>295.108810269</v>
          </cell>
          <cell r="AU263">
            <v>277.43171699850001</v>
          </cell>
          <cell r="AV263">
            <v>289.80334948839999</v>
          </cell>
          <cell r="AW263">
            <v>487.1138224012999</v>
          </cell>
          <cell r="AX263">
            <v>468.87282280799991</v>
          </cell>
          <cell r="AY263">
            <v>260.41890577340001</v>
          </cell>
          <cell r="AZ263">
            <v>251.60546487865003</v>
          </cell>
          <cell r="BA263">
            <v>0</v>
          </cell>
        </row>
        <row r="264">
          <cell r="B264">
            <v>0.34342726647803024</v>
          </cell>
          <cell r="C264">
            <v>0.37478389375420862</v>
          </cell>
          <cell r="D264">
            <v>0.37329511288712119</v>
          </cell>
          <cell r="E264">
            <v>0.34994759351261528</v>
          </cell>
          <cell r="F264">
            <v>0.37093388048858877</v>
          </cell>
          <cell r="G264">
            <v>0.36755448009999997</v>
          </cell>
          <cell r="H264">
            <v>0.36864208700000001</v>
          </cell>
          <cell r="I264">
            <v>0.39102132950000007</v>
          </cell>
          <cell r="J264">
            <v>0.28784140085198406</v>
          </cell>
          <cell r="K264">
            <v>0.23273948697567731</v>
          </cell>
          <cell r="L264">
            <v>0.23796083966212117</v>
          </cell>
          <cell r="M264">
            <v>0.21484184689719996</v>
          </cell>
          <cell r="N264">
            <v>0.13662280366645499</v>
          </cell>
          <cell r="O264">
            <v>0.11925856346025307</v>
          </cell>
          <cell r="P264">
            <v>0.13419701666328157</v>
          </cell>
          <cell r="Q264">
            <v>0.14111592417709909</v>
          </cell>
          <cell r="R264">
            <v>0.15196077285798817</v>
          </cell>
          <cell r="S264">
            <v>0.1679233393639549</v>
          </cell>
          <cell r="T264">
            <v>0.16499626663711597</v>
          </cell>
          <cell r="U264">
            <v>0.17859138055967705</v>
          </cell>
          <cell r="V264">
            <v>0.17884367895181816</v>
          </cell>
          <cell r="W264">
            <v>0.24682826119285714</v>
          </cell>
          <cell r="X264">
            <v>0.17471955903333325</v>
          </cell>
          <cell r="Y264">
            <v>0.18045575574230771</v>
          </cell>
          <cell r="Z264">
            <v>0.17983096308476545</v>
          </cell>
          <cell r="AA264">
            <v>0.17983096308476545</v>
          </cell>
          <cell r="AB264">
            <v>161.576280961875</v>
          </cell>
          <cell r="AC264">
            <v>155.58702453279997</v>
          </cell>
          <cell r="AD264">
            <v>163.35673084800001</v>
          </cell>
          <cell r="AE264">
            <v>185.48186175680001</v>
          </cell>
          <cell r="AF264">
            <v>209.38736875280003</v>
          </cell>
          <cell r="AG264">
            <v>191.65308123390002</v>
          </cell>
          <cell r="AH264">
            <v>199.774962652</v>
          </cell>
          <cell r="AI264">
            <v>239.50024050750005</v>
          </cell>
          <cell r="AJ264">
            <v>199.08614221800005</v>
          </cell>
          <cell r="AK264">
            <v>135.2801679328</v>
          </cell>
          <cell r="AL264">
            <v>132.60580715700002</v>
          </cell>
          <cell r="AM264">
            <v>124.11924739199998</v>
          </cell>
          <cell r="AN264">
            <v>109.6020391664</v>
          </cell>
          <cell r="AO264">
            <v>91.490148815699996</v>
          </cell>
          <cell r="AP264">
            <v>77.838150142500012</v>
          </cell>
          <cell r="AQ264">
            <v>73.613070495999992</v>
          </cell>
          <cell r="AR264">
            <v>95.339976804900004</v>
          </cell>
          <cell r="AS264">
            <v>99.276524461400001</v>
          </cell>
          <cell r="AT264">
            <v>103.17209386399999</v>
          </cell>
          <cell r="AU264">
            <v>93.296224897499997</v>
          </cell>
          <cell r="AV264">
            <v>96.623858459599987</v>
          </cell>
          <cell r="AW264">
            <v>155.27592134120005</v>
          </cell>
          <cell r="AX264">
            <v>133.46932318199998</v>
          </cell>
          <cell r="AY264">
            <v>117.42319824839998</v>
          </cell>
          <cell r="AZ264">
            <v>108.3481876765</v>
          </cell>
          <cell r="BA264">
            <v>0</v>
          </cell>
        </row>
        <row r="265">
          <cell r="B265">
            <v>1.5105765189393941E-3</v>
          </cell>
          <cell r="C265">
            <v>1.5056096666666667E-3</v>
          </cell>
          <cell r="D265">
            <v>1.5374006250000001E-3</v>
          </cell>
          <cell r="E265">
            <v>1.3423956249999998E-3</v>
          </cell>
          <cell r="F265">
            <v>1.2046019999999999E-3</v>
          </cell>
          <cell r="G265">
            <v>9.4096649999999996E-4</v>
          </cell>
          <cell r="H265">
            <v>3.0346539999999999E-3</v>
          </cell>
          <cell r="I265">
            <v>2.9892982999999993E-3</v>
          </cell>
          <cell r="J265">
            <v>1.79466E-3</v>
          </cell>
          <cell r="K265">
            <v>2.8443294999999993E-3</v>
          </cell>
          <cell r="L265">
            <v>3.8943746666666671E-3</v>
          </cell>
          <cell r="M265">
            <v>4.6311817555555546E-3</v>
          </cell>
          <cell r="N265">
            <v>3.9529367409385776E-3</v>
          </cell>
          <cell r="O265">
            <v>2.6582851194581281E-3</v>
          </cell>
          <cell r="P265">
            <v>2.7171218333333328E-3</v>
          </cell>
          <cell r="Q265">
            <v>3.0788663138095239E-3</v>
          </cell>
          <cell r="R265">
            <v>3.7907044999999995E-3</v>
          </cell>
          <cell r="S265">
            <v>5.5978068749999972E-3</v>
          </cell>
          <cell r="T265">
            <v>2.9583968814616743E-3</v>
          </cell>
          <cell r="U265">
            <v>2.5959529293650791E-3</v>
          </cell>
          <cell r="V265">
            <v>1.8039167864052283E-3</v>
          </cell>
          <cell r="W265">
            <v>1.04095306E-3</v>
          </cell>
          <cell r="X265">
            <v>1.1626397999999999E-3</v>
          </cell>
          <cell r="Y265">
            <v>2.9356990599999997E-3</v>
          </cell>
          <cell r="Z265">
            <v>2.0618147199999996E-3</v>
          </cell>
          <cell r="AA265">
            <v>2.0618147199999996E-3</v>
          </cell>
          <cell r="AB265">
            <v>1.1600782474860001</v>
          </cell>
          <cell r="AC265">
            <v>0.90448972559999996</v>
          </cell>
          <cell r="AD265">
            <v>0.98813876160000014</v>
          </cell>
          <cell r="AE265">
            <v>1.1252691183999999</v>
          </cell>
          <cell r="AF265">
            <v>1.0174330782000001</v>
          </cell>
          <cell r="AG265">
            <v>0.60318819990000005</v>
          </cell>
          <cell r="AH265">
            <v>1.8360839696000002</v>
          </cell>
          <cell r="AI265">
            <v>1.7108623045000002</v>
          </cell>
          <cell r="AJ265">
            <v>1.6380755548000003</v>
          </cell>
          <cell r="AK265">
            <v>2.548146172</v>
          </cell>
          <cell r="AL265">
            <v>3.6140358438</v>
          </cell>
          <cell r="AM265">
            <v>4.2058347359999999</v>
          </cell>
          <cell r="AN265">
            <v>2.9101015503999998</v>
          </cell>
          <cell r="AO265">
            <v>2.9253261840000002</v>
          </cell>
          <cell r="AP265">
            <v>3.1538576715</v>
          </cell>
          <cell r="AQ265">
            <v>2.400889211</v>
          </cell>
          <cell r="AR265">
            <v>2.4206220511999996</v>
          </cell>
          <cell r="AS265">
            <v>3.7366183140000002</v>
          </cell>
          <cell r="AT265">
            <v>2.0224128980000002</v>
          </cell>
          <cell r="AU265">
            <v>1.3982823680000001</v>
          </cell>
          <cell r="AV265">
            <v>0.83373975239999987</v>
          </cell>
          <cell r="AW265">
            <v>0.82455123790000018</v>
          </cell>
          <cell r="AX265">
            <v>0.92297345399999986</v>
          </cell>
          <cell r="AY265">
            <v>1.3756071526999998</v>
          </cell>
          <cell r="AZ265">
            <v>1.4666062418000001</v>
          </cell>
          <cell r="BA265">
            <v>0</v>
          </cell>
        </row>
        <row r="266">
          <cell r="B266">
            <v>1.365E-5</v>
          </cell>
          <cell r="C266">
            <v>4.6269999999999989E-5</v>
          </cell>
          <cell r="D266">
            <v>4.9631624999999996E-5</v>
          </cell>
          <cell r="E266">
            <v>8.9835874999999983E-5</v>
          </cell>
          <cell r="F266">
            <v>7.3835999999999989E-5</v>
          </cell>
          <cell r="G266">
            <v>3.5082599999999994E-4</v>
          </cell>
          <cell r="H266">
            <v>7.0867999999999986E-5</v>
          </cell>
          <cell r="I266">
            <v>9.1237999999999996E-5</v>
          </cell>
          <cell r="J266">
            <v>4.0825199999999995E-4</v>
          </cell>
          <cell r="K266">
            <v>5.4243100000000001E-4</v>
          </cell>
          <cell r="L266">
            <v>2.9225799999999999E-4</v>
          </cell>
          <cell r="M266">
            <v>2.672108779069767E-4</v>
          </cell>
          <cell r="N266">
            <v>1.6383865873015869E-4</v>
          </cell>
          <cell r="O266">
            <v>1.76812362745098E-4</v>
          </cell>
          <cell r="P266">
            <v>6.2988799999999989E-4</v>
          </cell>
          <cell r="Q266">
            <v>2.0128471428571424E-4</v>
          </cell>
          <cell r="R266">
            <v>4.752008666666666E-4</v>
          </cell>
          <cell r="S266">
            <v>3.7395399999999991E-4</v>
          </cell>
          <cell r="T266">
            <v>1.7888419334726575E-3</v>
          </cell>
          <cell r="U266">
            <v>8.6637067320261408E-4</v>
          </cell>
          <cell r="V266">
            <v>9.4506019999999981E-4</v>
          </cell>
          <cell r="W266">
            <v>1.1079248599999997E-3</v>
          </cell>
          <cell r="X266">
            <v>1.2898692799999999E-3</v>
          </cell>
          <cell r="Y266">
            <v>8.5227701999999984E-4</v>
          </cell>
          <cell r="Z266">
            <v>1.9073857599999999E-3</v>
          </cell>
          <cell r="AA266">
            <v>1.9073857599999999E-3</v>
          </cell>
          <cell r="AB266">
            <v>1.8397447347000002E-2</v>
          </cell>
          <cell r="AC266">
            <v>4.9340395199999998E-2</v>
          </cell>
          <cell r="AD266">
            <v>7.5569515199999993E-2</v>
          </cell>
          <cell r="AE266">
            <v>5.5819064000000002E-2</v>
          </cell>
          <cell r="AF266">
            <v>3.9653044200000001E-2</v>
          </cell>
          <cell r="AG266">
            <v>7.4035146900000015E-2</v>
          </cell>
          <cell r="AH266">
            <v>0.10957872320000001</v>
          </cell>
          <cell r="AI266">
            <v>9.3029539999999994E-2</v>
          </cell>
          <cell r="AJ266">
            <v>0.38326694719999999</v>
          </cell>
          <cell r="AK266">
            <v>0.44342923680000002</v>
          </cell>
          <cell r="AL266">
            <v>0.25090330770000002</v>
          </cell>
          <cell r="AM266">
            <v>0.207691968</v>
          </cell>
          <cell r="AN266">
            <v>0.207103336</v>
          </cell>
          <cell r="AO266">
            <v>0.19647247349999999</v>
          </cell>
          <cell r="AP266">
            <v>0.44802998249999998</v>
          </cell>
          <cell r="AQ266">
            <v>0.1793007475</v>
          </cell>
          <cell r="AR266">
            <v>0.16067539019999999</v>
          </cell>
          <cell r="AS266">
            <v>0.26906403810000001</v>
          </cell>
          <cell r="AT266">
            <v>0.55148920800000001</v>
          </cell>
          <cell r="AU266">
            <v>0.61367519550000005</v>
          </cell>
          <cell r="AV266">
            <v>0.64769821640000003</v>
          </cell>
          <cell r="AW266">
            <v>0.90327766340000004</v>
          </cell>
          <cell r="AX266">
            <v>1.3655472480000002</v>
          </cell>
          <cell r="AY266">
            <v>0.8815492883999998</v>
          </cell>
          <cell r="AZ266">
            <v>1.0775562463500001</v>
          </cell>
          <cell r="BA266">
            <v>0</v>
          </cell>
        </row>
        <row r="267">
          <cell r="B267">
            <v>9.8294542795454548E-2</v>
          </cell>
          <cell r="C267">
            <v>0.11888605725</v>
          </cell>
          <cell r="D267">
            <v>0.15494645199999996</v>
          </cell>
          <cell r="E267">
            <v>0.16046910954545449</v>
          </cell>
          <cell r="F267">
            <v>0.17971433599802372</v>
          </cell>
          <cell r="G267">
            <v>0.24048946299999996</v>
          </cell>
          <cell r="H267">
            <v>0.365072228</v>
          </cell>
          <cell r="I267">
            <v>0.30732584399999996</v>
          </cell>
          <cell r="J267">
            <v>0.218443025063492</v>
          </cell>
          <cell r="K267">
            <v>0.20738104368181814</v>
          </cell>
          <cell r="L267">
            <v>0.32901065631060605</v>
          </cell>
          <cell r="M267">
            <v>0.39668048220697677</v>
          </cell>
          <cell r="N267">
            <v>0.19435831656649324</v>
          </cell>
          <cell r="O267">
            <v>0.23132858251243596</v>
          </cell>
          <cell r="P267">
            <v>0.40893138846205446</v>
          </cell>
          <cell r="Q267">
            <v>0.44478161181510684</v>
          </cell>
          <cell r="R267">
            <v>0.55505785416690934</v>
          </cell>
          <cell r="S267">
            <v>0.65261398216868127</v>
          </cell>
          <cell r="T267">
            <v>0.56103345085370959</v>
          </cell>
          <cell r="U267">
            <v>0.60479645913506519</v>
          </cell>
          <cell r="V267">
            <v>0.65583354667578941</v>
          </cell>
          <cell r="W267">
            <v>0.69858817367999992</v>
          </cell>
          <cell r="X267">
            <v>0.49913296444333316</v>
          </cell>
          <cell r="Y267">
            <v>0.44859555664</v>
          </cell>
          <cell r="Z267">
            <v>0.43114128633636356</v>
          </cell>
          <cell r="AA267">
            <v>0.43114128633636356</v>
          </cell>
          <cell r="AB267">
            <v>40.247080233260995</v>
          </cell>
          <cell r="AC267">
            <v>41.488563423599992</v>
          </cell>
          <cell r="AD267">
            <v>52.959623472000004</v>
          </cell>
          <cell r="AE267">
            <v>64.91659407520001</v>
          </cell>
          <cell r="AF267">
            <v>73.622067447600003</v>
          </cell>
          <cell r="AG267">
            <v>69.864759478800025</v>
          </cell>
          <cell r="AH267">
            <v>102.07828987400001</v>
          </cell>
          <cell r="AI267">
            <v>102.31879174100001</v>
          </cell>
          <cell r="AJ267">
            <v>94.050901673999988</v>
          </cell>
          <cell r="AK267">
            <v>84.131193515600003</v>
          </cell>
          <cell r="AL267">
            <v>111.82357053450001</v>
          </cell>
          <cell r="AM267">
            <v>149.98631428799999</v>
          </cell>
          <cell r="AN267">
            <v>123.08753765440001</v>
          </cell>
          <cell r="AO267">
            <v>146.85390313920004</v>
          </cell>
          <cell r="AP267">
            <v>136.16852126099997</v>
          </cell>
          <cell r="AQ267">
            <v>119.1539037325</v>
          </cell>
          <cell r="AR267">
            <v>154.26475560509996</v>
          </cell>
          <cell r="AS267">
            <v>192.56257969519996</v>
          </cell>
          <cell r="AT267">
            <v>165.42166496900001</v>
          </cell>
          <cell r="AU267">
            <v>163.16829375799995</v>
          </cell>
          <cell r="AV267">
            <v>166.07403763140005</v>
          </cell>
          <cell r="AW267">
            <v>298.88385314929997</v>
          </cell>
          <cell r="AX267">
            <v>303.02862712199999</v>
          </cell>
          <cell r="AY267">
            <v>118.2155100104</v>
          </cell>
          <cell r="AZ267">
            <v>116.85771886590001</v>
          </cell>
          <cell r="BA267">
            <v>0</v>
          </cell>
        </row>
        <row r="268">
          <cell r="B268">
            <v>3.7243018749999997E-3</v>
          </cell>
          <cell r="C268">
            <v>5.8711942840909085E-3</v>
          </cell>
          <cell r="D268">
            <v>9.5382006923400674E-3</v>
          </cell>
          <cell r="E268">
            <v>1.197692221969697E-2</v>
          </cell>
          <cell r="F268">
            <v>2.4156259999999999E-2</v>
          </cell>
          <cell r="G268">
            <v>2.8649248999999991E-2</v>
          </cell>
          <cell r="H268">
            <v>1.9044479999999996E-2</v>
          </cell>
          <cell r="I268">
            <v>1.6604672500000001E-2</v>
          </cell>
          <cell r="J268">
            <v>5.5431381666666661E-3</v>
          </cell>
          <cell r="K268">
            <v>4.9413675000000001E-3</v>
          </cell>
          <cell r="L268">
            <v>6.7349959499999994E-3</v>
          </cell>
          <cell r="M268">
            <v>5.587143561461793E-3</v>
          </cell>
          <cell r="N268">
            <v>6.2069068412698401E-3</v>
          </cell>
          <cell r="O268">
            <v>8.517129310344828E-3</v>
          </cell>
          <cell r="P268">
            <v>2.2799113333333331E-3</v>
          </cell>
          <cell r="Q268">
            <v>2.3759809852631581E-3</v>
          </cell>
          <cell r="R268">
            <v>2.0777322375102373E-3</v>
          </cell>
          <cell r="S268">
            <v>1.6286506920329667E-3</v>
          </cell>
          <cell r="T268">
            <v>1.4138652183883652E-3</v>
          </cell>
          <cell r="U268">
            <v>3.2372027778594767E-3</v>
          </cell>
          <cell r="V268">
            <v>7.1285926599999987E-3</v>
          </cell>
          <cell r="W268">
            <v>5.6596911328571416E-3</v>
          </cell>
          <cell r="X268">
            <v>7.9092812999999977E-3</v>
          </cell>
          <cell r="Y268">
            <v>8.7493269733333323E-3</v>
          </cell>
          <cell r="Z268">
            <v>1.5004409637073168E-2</v>
          </cell>
          <cell r="AA268">
            <v>1.5004409637073168E-2</v>
          </cell>
          <cell r="AB268">
            <v>3.7480012345140001</v>
          </cell>
          <cell r="AC268">
            <v>3.3055754135999997</v>
          </cell>
          <cell r="AD268">
            <v>5.5464404399999996</v>
          </cell>
          <cell r="AE268">
            <v>5.9048798368000011</v>
          </cell>
          <cell r="AF268">
            <v>9.8104514711000004</v>
          </cell>
          <cell r="AG268">
            <v>11.352013143900001</v>
          </cell>
          <cell r="AH268">
            <v>9.5119145708000001</v>
          </cell>
          <cell r="AI268">
            <v>9.5169657980000011</v>
          </cell>
          <cell r="AJ268">
            <v>3.5040824564000004</v>
          </cell>
          <cell r="AK268">
            <v>2.4676494743999995</v>
          </cell>
          <cell r="AL268">
            <v>2.9253320424000004</v>
          </cell>
          <cell r="AM268">
            <v>2.7412976159999998</v>
          </cell>
          <cell r="AN268">
            <v>3.3584504975999998</v>
          </cell>
          <cell r="AO268">
            <v>4.9855917768000007</v>
          </cell>
          <cell r="AP268">
            <v>1.708453657</v>
          </cell>
          <cell r="AQ268">
            <v>1.5132869920000001</v>
          </cell>
          <cell r="AR268">
            <v>1.1800793727999999</v>
          </cell>
          <cell r="AS268">
            <v>0.83370843269999995</v>
          </cell>
          <cell r="AT268">
            <v>1.101847018</v>
          </cell>
          <cell r="AU268">
            <v>1.7439962825000004</v>
          </cell>
          <cell r="AV268">
            <v>2.9299326052000003</v>
          </cell>
          <cell r="AW268">
            <v>3.9393643621000001</v>
          </cell>
          <cell r="AX268">
            <v>5.2126427340000001</v>
          </cell>
          <cell r="AY268">
            <v>5.1220370024999999</v>
          </cell>
          <cell r="AZ268">
            <v>9.3261402577500014</v>
          </cell>
          <cell r="BA268">
            <v>0</v>
          </cell>
        </row>
        <row r="269">
          <cell r="B269">
            <v>1.3225976666666664E-4</v>
          </cell>
          <cell r="C269">
            <v>3.3081999999999999E-5</v>
          </cell>
          <cell r="D269">
            <v>1.1986666666666667E-6</v>
          </cell>
          <cell r="E269">
            <v>5.5159999999999994E-6</v>
          </cell>
          <cell r="F269">
            <v>5.6489999999999996E-5</v>
          </cell>
          <cell r="G269">
            <v>1.4293999999999998E-4</v>
          </cell>
          <cell r="H269">
            <v>2.9599199999999997E-4</v>
          </cell>
          <cell r="I269">
            <v>1.8604999999999999E-5</v>
          </cell>
          <cell r="J269">
            <v>0</v>
          </cell>
          <cell r="K269">
            <v>6.159999999999999E-7</v>
          </cell>
          <cell r="L269">
            <v>9.3289999999999983E-6</v>
          </cell>
          <cell r="M269">
            <v>6.159999999999999E-7</v>
          </cell>
          <cell r="N269">
            <v>3.906157142857143E-5</v>
          </cell>
          <cell r="O269">
            <v>4.2500000000000001E-7</v>
          </cell>
          <cell r="P269">
            <v>1.7590999999999999E-4</v>
          </cell>
          <cell r="Q269">
            <v>1.4641521428571425E-4</v>
          </cell>
          <cell r="R269">
            <v>9.7299999999999966E-5</v>
          </cell>
          <cell r="S269">
            <v>1.8370624999999995E-5</v>
          </cell>
          <cell r="T269">
            <v>7.4418636363636351E-5</v>
          </cell>
          <cell r="U269">
            <v>8.3180444444444436E-5</v>
          </cell>
          <cell r="V269">
            <v>1.8025377999999996E-4</v>
          </cell>
          <cell r="W269">
            <v>3.601649199999999E-4</v>
          </cell>
          <cell r="X269">
            <v>3.3845979999999989E-4</v>
          </cell>
          <cell r="Y269">
            <v>5.5302365999999978E-4</v>
          </cell>
          <cell r="Z269">
            <v>1.0727249399999999E-3</v>
          </cell>
          <cell r="AA269">
            <v>1.0727249399999999E-3</v>
          </cell>
          <cell r="AB269">
            <v>8.0854005632999992E-2</v>
          </cell>
          <cell r="AC269">
            <v>4.3383759599999995E-2</v>
          </cell>
          <cell r="AD269">
            <v>1.2897984000000001E-3</v>
          </cell>
          <cell r="AE269">
            <v>7.789443200000001E-3</v>
          </cell>
          <cell r="AF269">
            <v>4.2903354900000003E-2</v>
          </cell>
          <cell r="AG269">
            <v>3.01831101E-2</v>
          </cell>
          <cell r="AH269">
            <v>4.0786910400000001E-2</v>
          </cell>
          <cell r="AI269">
            <v>2.5125376500000001E-2</v>
          </cell>
          <cell r="AJ269">
            <v>0</v>
          </cell>
          <cell r="AK269">
            <v>6.9740000000000002E-3</v>
          </cell>
          <cell r="AL269">
            <v>2.9072601000000001E-3</v>
          </cell>
          <cell r="AM269">
            <v>7.6559999999999996E-4</v>
          </cell>
          <cell r="AN269">
            <v>7.0653721599999997E-2</v>
          </cell>
          <cell r="AO269">
            <v>1.25027334E-2</v>
          </cell>
          <cell r="AP269">
            <v>0.39954903200000003</v>
          </cell>
          <cell r="AQ269">
            <v>0.10490322499999999</v>
          </cell>
          <cell r="AR269">
            <v>7.3798129899999995E-2</v>
          </cell>
          <cell r="AS269">
            <v>1.63252947E-2</v>
          </cell>
          <cell r="AT269">
            <v>0.11068332</v>
          </cell>
          <cell r="AU269">
            <v>6.3840607000000008E-2</v>
          </cell>
          <cell r="AV269">
            <v>0.17542821360000002</v>
          </cell>
          <cell r="AW269">
            <v>0.33235289239999999</v>
          </cell>
          <cell r="AX269">
            <v>0.44134073099999993</v>
          </cell>
          <cell r="AY269">
            <v>0.63079365580000002</v>
          </cell>
          <cell r="AZ269">
            <v>1.2211843172000001</v>
          </cell>
          <cell r="BA269">
            <v>0</v>
          </cell>
        </row>
        <row r="273">
          <cell r="B273">
            <v>7.2510346590909088E-4</v>
          </cell>
          <cell r="C273">
            <v>7.6352751666666665E-4</v>
          </cell>
          <cell r="D273">
            <v>4.9228037499999991E-4</v>
          </cell>
          <cell r="E273">
            <v>8.9512124999999989E-4</v>
          </cell>
          <cell r="F273">
            <v>2.1453997272727269E-3</v>
          </cell>
          <cell r="G273">
            <v>1.9858420000000002E-3</v>
          </cell>
          <cell r="H273">
            <v>1.9857813999999995E-3</v>
          </cell>
          <cell r="I273">
            <v>2.6413345000000001E-3</v>
          </cell>
          <cell r="J273">
            <v>4.3317758599999995E-3</v>
          </cell>
          <cell r="K273">
            <v>2.8855679999999998E-3</v>
          </cell>
          <cell r="L273">
            <v>2.3744859999999994E-3</v>
          </cell>
          <cell r="M273">
            <v>2.5862449999999996E-3</v>
          </cell>
          <cell r="N273">
            <v>4.0935360238095238E-3</v>
          </cell>
          <cell r="O273">
            <v>2.1769871428571428E-3</v>
          </cell>
          <cell r="P273">
            <v>2.3213398409090906E-3</v>
          </cell>
          <cell r="Q273">
            <v>4.5418595415959244E-4</v>
          </cell>
          <cell r="R273">
            <v>6.9729045173745163E-4</v>
          </cell>
          <cell r="S273">
            <v>4.3906799999999992E-4</v>
          </cell>
          <cell r="T273">
            <v>2.4351660606060602E-4</v>
          </cell>
          <cell r="U273">
            <v>2.64684E-4</v>
          </cell>
          <cell r="V273">
            <v>5.0367239111111109E-4</v>
          </cell>
          <cell r="W273">
            <v>4.6281017999999995E-4</v>
          </cell>
          <cell r="X273">
            <v>2.0044913333333331E-4</v>
          </cell>
          <cell r="Y273">
            <v>3.3369489999999992E-4</v>
          </cell>
          <cell r="Z273">
            <v>9.4459259999999995E-4</v>
          </cell>
          <cell r="AA273">
            <v>9.4459259999999995E-4</v>
          </cell>
          <cell r="AB273">
            <v>0.638496437739</v>
          </cell>
          <cell r="AC273">
            <v>0.68400912639999989</v>
          </cell>
          <cell r="AD273">
            <v>0.38695275839999999</v>
          </cell>
          <cell r="AE273">
            <v>0.8147829983999999</v>
          </cell>
          <cell r="AF273">
            <v>2.2862334684000003</v>
          </cell>
          <cell r="AG273">
            <v>2.1297561285000004</v>
          </cell>
          <cell r="AH273">
            <v>2.5551748787999999</v>
          </cell>
          <cell r="AI273">
            <v>3.5579070825000003</v>
          </cell>
          <cell r="AJ273">
            <v>4.8346549136000005</v>
          </cell>
          <cell r="AK273">
            <v>1.729747272</v>
          </cell>
          <cell r="AL273">
            <v>2.0091752406000003</v>
          </cell>
          <cell r="AM273">
            <v>2.248634016</v>
          </cell>
          <cell r="AN273">
            <v>3.5810382431999996</v>
          </cell>
          <cell r="AO273">
            <v>2.4095027687999999</v>
          </cell>
          <cell r="AP273">
            <v>1.3993263204999999</v>
          </cell>
          <cell r="AQ273">
            <v>0.25306918349999996</v>
          </cell>
          <cell r="AR273">
            <v>0.31735265759999998</v>
          </cell>
          <cell r="AS273">
            <v>0.19022905330000001</v>
          </cell>
          <cell r="AT273">
            <v>0.26435267799999995</v>
          </cell>
          <cell r="AU273">
            <v>0.27296320699999999</v>
          </cell>
          <cell r="AV273">
            <v>0.41972880280000002</v>
          </cell>
          <cell r="AW273">
            <v>0.51154850020000009</v>
          </cell>
          <cell r="AX273">
            <v>0.252237726</v>
          </cell>
          <cell r="AY273">
            <v>0.28551077719999995</v>
          </cell>
          <cell r="AZ273">
            <v>0.45075497875000003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>
        <row r="85">
          <cell r="B85">
            <v>1.8735158928288673E-3</v>
          </cell>
          <cell r="C85">
            <v>8.2953899495725129E-3</v>
          </cell>
          <cell r="D85">
            <v>1.0390005867039214E-2</v>
          </cell>
          <cell r="E85">
            <v>1.567129465690275E-2</v>
          </cell>
          <cell r="F85">
            <v>8.0968357965227306E-2</v>
          </cell>
          <cell r="G85">
            <v>8.6197252042929745E-2</v>
          </cell>
          <cell r="H85">
            <v>8.8088224845902369E-2</v>
          </cell>
          <cell r="I85">
            <v>9.5212239289254708E-2</v>
          </cell>
          <cell r="J85">
            <v>7.9695784584537965E-2</v>
          </cell>
          <cell r="K85">
            <v>6.42468943116382E-2</v>
          </cell>
          <cell r="L85">
            <v>6.8031430371744944E-2</v>
          </cell>
          <cell r="M85">
            <v>6.1417496859503568E-2</v>
          </cell>
          <cell r="N85">
            <v>4.9667804543518775E-2</v>
          </cell>
          <cell r="O85">
            <v>3.9582299247552633E-2</v>
          </cell>
          <cell r="P85">
            <v>3.548046468759633E-2</v>
          </cell>
          <cell r="Q85">
            <v>2.3018612185677714E-2</v>
          </cell>
          <cell r="R85">
            <v>2.0245394261534291E-2</v>
          </cell>
          <cell r="S85">
            <v>6.1388119365489002E-4</v>
          </cell>
          <cell r="T85">
            <v>8.396789251462007E-4</v>
          </cell>
          <cell r="U85">
            <v>1.2465348000000002E-3</v>
          </cell>
          <cell r="V85">
            <v>8.706768000000003E-4</v>
          </cell>
          <cell r="W85">
            <v>6.6205994621196154E-4</v>
          </cell>
          <cell r="X85">
            <v>1.1907188549559161E-3</v>
          </cell>
          <cell r="Y85">
            <v>8.0458840000000021E-4</v>
          </cell>
          <cell r="Z85">
            <v>7.568735999999998E-4</v>
          </cell>
          <cell r="AA85">
            <v>7.568735999999998E-4</v>
          </cell>
          <cell r="AB85">
            <v>1.9261662794969998</v>
          </cell>
          <cell r="AC85">
            <v>5.4584401879999991</v>
          </cell>
          <cell r="AD85">
            <v>6.9485156015999987</v>
          </cell>
          <cell r="AE85">
            <v>12.304209455999997</v>
          </cell>
          <cell r="AF85">
            <v>49.872899234199998</v>
          </cell>
          <cell r="AG85">
            <v>51.878588061299993</v>
          </cell>
          <cell r="AH85">
            <v>52.038933387599997</v>
          </cell>
          <cell r="AI85">
            <v>68.924060819499999</v>
          </cell>
          <cell r="AJ85">
            <v>65.510352720800014</v>
          </cell>
          <cell r="AK85">
            <v>44.892674336399992</v>
          </cell>
          <cell r="AL85">
            <v>32.533371000000002</v>
          </cell>
          <cell r="AM85">
            <v>44.477248031999991</v>
          </cell>
          <cell r="AN85">
            <v>36.928051111599999</v>
          </cell>
          <cell r="AO85">
            <v>28.621082595599997</v>
          </cell>
          <cell r="AP85">
            <v>25.285673644000003</v>
          </cell>
          <cell r="AQ85">
            <v>16.069182549200001</v>
          </cell>
          <cell r="AR85">
            <v>17.528571552799999</v>
          </cell>
          <cell r="AS85">
            <v>3.9190183780000005</v>
          </cell>
          <cell r="AT85">
            <v>4.6113916499999998</v>
          </cell>
          <cell r="AU85">
            <v>6.7615964019999986</v>
          </cell>
          <cell r="AV85">
            <v>4.9302754605999999</v>
          </cell>
          <cell r="AW85">
            <v>5.2768348494999993</v>
          </cell>
          <cell r="AX85">
            <v>7.8340009409999984</v>
          </cell>
          <cell r="AY85">
            <v>5.6051131839999986</v>
          </cell>
          <cell r="AZ85">
            <v>5.0223523878000016</v>
          </cell>
          <cell r="BA85">
            <v>0</v>
          </cell>
        </row>
        <row r="91">
          <cell r="B91">
            <v>3.0483922926864641E-2</v>
          </cell>
          <cell r="C91">
            <v>1.7278114508575457E-2</v>
          </cell>
          <cell r="D91">
            <v>1.4853599802047725E-2</v>
          </cell>
          <cell r="E91">
            <v>2.0098790314528641E-2</v>
          </cell>
          <cell r="F91">
            <v>9.6816391553134762E-2</v>
          </cell>
          <cell r="G91">
            <v>6.8149334757329372E-2</v>
          </cell>
          <cell r="H91">
            <v>6.1076636721607826E-2</v>
          </cell>
          <cell r="I91">
            <v>4.7168332601285189E-2</v>
          </cell>
          <cell r="J91">
            <v>4.6350955226230277E-2</v>
          </cell>
          <cell r="K91">
            <v>2.8074947522903942E-2</v>
          </cell>
          <cell r="L91">
            <v>2.700886660180617E-2</v>
          </cell>
          <cell r="M91">
            <v>2.1536357125529117E-2</v>
          </cell>
          <cell r="N91">
            <v>1.3647363402854903E-2</v>
          </cell>
          <cell r="O91">
            <v>1.538888798098299E-2</v>
          </cell>
          <cell r="P91">
            <v>1.3535160419357178E-2</v>
          </cell>
          <cell r="Q91">
            <v>9.6968056232952134E-3</v>
          </cell>
          <cell r="R91">
            <v>1.0760352661692551E-2</v>
          </cell>
          <cell r="S91">
            <v>1.4286855063909958E-3</v>
          </cell>
          <cell r="T91">
            <v>1.9036904159459589E-3</v>
          </cell>
          <cell r="U91">
            <v>2.1434140000000002E-3</v>
          </cell>
          <cell r="V91">
            <v>2.2305668000000001E-3</v>
          </cell>
          <cell r="W91">
            <v>1.3519007806159686E-3</v>
          </cell>
          <cell r="X91">
            <v>2.8922674262676961E-3</v>
          </cell>
          <cell r="Y91">
            <v>2.0391418018086086E-3</v>
          </cell>
          <cell r="Z91">
            <v>1.3759172000000002E-3</v>
          </cell>
          <cell r="AA91">
            <v>1.3759172000000002E-3</v>
          </cell>
          <cell r="AB91">
            <v>21.435518990741997</v>
          </cell>
          <cell r="AC91">
            <v>12.766556786799997</v>
          </cell>
          <cell r="AD91">
            <v>11.117603592</v>
          </cell>
          <cell r="AE91">
            <v>16.134493379199998</v>
          </cell>
          <cell r="AF91">
            <v>64.412444554499984</v>
          </cell>
          <cell r="AG91">
            <v>46.258090121100004</v>
          </cell>
          <cell r="AH91">
            <v>40.809271380400006</v>
          </cell>
          <cell r="AI91">
            <v>39.800097073499998</v>
          </cell>
          <cell r="AJ91">
            <v>43.278495912000004</v>
          </cell>
          <cell r="AK91">
            <v>26.055021612399997</v>
          </cell>
          <cell r="AL91">
            <v>15.887677</v>
          </cell>
          <cell r="AM91">
            <v>18.536342496</v>
          </cell>
          <cell r="AN91">
            <v>14.3898210324</v>
          </cell>
          <cell r="AO91">
            <v>14.6152946368</v>
          </cell>
          <cell r="AP91">
            <v>13.847444683600003</v>
          </cell>
          <cell r="AQ91">
            <v>13.489704984800001</v>
          </cell>
          <cell r="AR91">
            <v>13.7026909448</v>
          </cell>
          <cell r="AS91">
            <v>8.7260738356000012</v>
          </cell>
          <cell r="AT91">
            <v>10.603599052000002</v>
          </cell>
          <cell r="AU91">
            <v>12.776662065499998</v>
          </cell>
          <cell r="AV91">
            <v>12.0737804392</v>
          </cell>
          <cell r="AW91">
            <v>10.492868274700001</v>
          </cell>
          <cell r="AX91">
            <v>15.633234981000001</v>
          </cell>
          <cell r="AY91">
            <v>15.207656224199997</v>
          </cell>
          <cell r="AZ91">
            <v>9.7499045813000009</v>
          </cell>
          <cell r="BA91">
            <v>0</v>
          </cell>
        </row>
        <row r="116">
          <cell r="B116">
            <v>3.8253435296879651E-3</v>
          </cell>
          <cell r="C116">
            <v>2.5606738846333512E-3</v>
          </cell>
          <cell r="D116">
            <v>2.9598070858346342E-3</v>
          </cell>
          <cell r="E116">
            <v>2.3061097846877798E-3</v>
          </cell>
          <cell r="F116">
            <v>7.6860985517847633E-2</v>
          </cell>
          <cell r="G116">
            <v>6.8129819417612217E-2</v>
          </cell>
          <cell r="H116">
            <v>5.9464999104771411E-2</v>
          </cell>
          <cell r="I116">
            <v>4.4306197821940188E-2</v>
          </cell>
          <cell r="J116">
            <v>3.0516072143122703E-2</v>
          </cell>
          <cell r="K116">
            <v>2.6999914738778143E-2</v>
          </cell>
          <cell r="L116">
            <v>2.7054659283307983E-2</v>
          </cell>
          <cell r="M116">
            <v>2.9156868999748668E-2</v>
          </cell>
          <cell r="N116">
            <v>2.4728380977698829E-2</v>
          </cell>
          <cell r="O116">
            <v>3.3111353227882376E-2</v>
          </cell>
          <cell r="P116">
            <v>1.8177551053140475E-2</v>
          </cell>
          <cell r="Q116">
            <v>1.2990516478856134E-2</v>
          </cell>
          <cell r="R116">
            <v>1.3451663110085527E-2</v>
          </cell>
          <cell r="S116">
            <v>1.2614109491757759E-4</v>
          </cell>
          <cell r="T116">
            <v>2.9290320672998102E-4</v>
          </cell>
          <cell r="U116">
            <v>2.61072E-4</v>
          </cell>
          <cell r="V116">
            <v>4.4831360000000003E-4</v>
          </cell>
          <cell r="W116">
            <v>9.4736599999999983E-4</v>
          </cell>
          <cell r="X116">
            <v>5.7930599999999992E-4</v>
          </cell>
          <cell r="Y116">
            <v>1.0838239999999999E-4</v>
          </cell>
          <cell r="Z116">
            <v>1.1084955922074162E-4</v>
          </cell>
          <cell r="AA116">
            <v>1.1084955922074162E-4</v>
          </cell>
          <cell r="AB116">
            <v>5.1668028791730007</v>
          </cell>
          <cell r="AC116">
            <v>4.0104385859999994</v>
          </cell>
          <cell r="AD116">
            <v>4.3833146159999989</v>
          </cell>
          <cell r="AE116">
            <v>5.1689686272000008</v>
          </cell>
          <cell r="AF116">
            <v>42.8589215481</v>
          </cell>
          <cell r="AG116">
            <v>37.155189571499996</v>
          </cell>
          <cell r="AH116">
            <v>32.2367314384</v>
          </cell>
          <cell r="AI116">
            <v>28.641764285000001</v>
          </cell>
          <cell r="AJ116">
            <v>23.669666764800002</v>
          </cell>
          <cell r="AK116">
            <v>19.717693415199999</v>
          </cell>
          <cell r="AL116">
            <v>13.117671</v>
          </cell>
          <cell r="AM116">
            <v>21.397903343999996</v>
          </cell>
          <cell r="AN116">
            <v>19.435924287999999</v>
          </cell>
          <cell r="AO116">
            <v>25.2258967004</v>
          </cell>
          <cell r="AP116">
            <v>16.021064738799996</v>
          </cell>
          <cell r="AQ116">
            <v>10.4089851184</v>
          </cell>
          <cell r="AR116">
            <v>12.196749096400001</v>
          </cell>
          <cell r="AS116">
            <v>1.7475365512000001</v>
          </cell>
          <cell r="AT116">
            <v>1.860515513</v>
          </cell>
          <cell r="AU116">
            <v>1.7151769940000001</v>
          </cell>
          <cell r="AV116">
            <v>2.8595548100000001</v>
          </cell>
          <cell r="AW116">
            <v>6.6197977957000003</v>
          </cell>
          <cell r="AX116">
            <v>3.9424383179999993</v>
          </cell>
          <cell r="AY116">
            <v>0.97614790019999986</v>
          </cell>
          <cell r="AZ116">
            <v>0.92483895550000017</v>
          </cell>
          <cell r="BA116">
            <v>0</v>
          </cell>
        </row>
        <row r="171">
          <cell r="B171">
            <v>8.4935156364526476E-3</v>
          </cell>
          <cell r="C171">
            <v>6.9322562902666141E-3</v>
          </cell>
          <cell r="D171">
            <v>7.638862255183212E-3</v>
          </cell>
          <cell r="E171">
            <v>7.2537701449743872E-3</v>
          </cell>
          <cell r="F171">
            <v>1.9310326828161809E-2</v>
          </cell>
          <cell r="G171">
            <v>2.7208202844519601E-2</v>
          </cell>
          <cell r="H171">
            <v>2.899599254856973E-2</v>
          </cell>
          <cell r="I171">
            <v>2.851266069252642E-2</v>
          </cell>
          <cell r="J171">
            <v>2.6818711288540707E-2</v>
          </cell>
          <cell r="K171">
            <v>1.8564816239701389E-2</v>
          </cell>
          <cell r="L171">
            <v>1.8571281652274764E-2</v>
          </cell>
          <cell r="M171">
            <v>1.6652751478938809E-2</v>
          </cell>
          <cell r="N171">
            <v>1.2991213862092654E-2</v>
          </cell>
          <cell r="O171">
            <v>1.1812595586546253E-2</v>
          </cell>
          <cell r="P171">
            <v>1.2393992731378227E-2</v>
          </cell>
          <cell r="Q171">
            <v>1.0097666010298881E-2</v>
          </cell>
          <cell r="R171">
            <v>1.0113473288796833E-2</v>
          </cell>
          <cell r="S171">
            <v>2.6276404968959876E-3</v>
          </cell>
          <cell r="T171">
            <v>2.6778848577816323E-3</v>
          </cell>
          <cell r="U171">
            <v>3.0569411537541055E-3</v>
          </cell>
          <cell r="V171">
            <v>2.2315495999999995E-3</v>
          </cell>
          <cell r="W171">
            <v>2.3370845020268881E-3</v>
          </cell>
          <cell r="X171">
            <v>2.2600794550302204E-3</v>
          </cell>
          <cell r="Y171">
            <v>1.6361016000000003E-3</v>
          </cell>
          <cell r="Z171">
            <v>9.3813292154917133E-4</v>
          </cell>
          <cell r="AA171">
            <v>9.3813292154917133E-4</v>
          </cell>
          <cell r="AB171">
            <v>7.4222593598820001</v>
          </cell>
          <cell r="AC171">
            <v>6.0381620680000001</v>
          </cell>
          <cell r="AD171">
            <v>7.3828731791999989</v>
          </cell>
          <cell r="AE171">
            <v>7.6263513087999995</v>
          </cell>
          <cell r="AF171">
            <v>15.2720718108</v>
          </cell>
          <cell r="AG171">
            <v>20.634693608100001</v>
          </cell>
          <cell r="AH171">
            <v>21.41906067</v>
          </cell>
          <cell r="AI171">
            <v>25.464336783</v>
          </cell>
          <cell r="AJ171">
            <v>27.796177073200003</v>
          </cell>
          <cell r="AK171">
            <v>17.173449893600001</v>
          </cell>
          <cell r="AL171">
            <v>12.696611999999998</v>
          </cell>
          <cell r="AM171">
            <v>17.190151823999997</v>
          </cell>
          <cell r="AN171">
            <v>16.112848158000002</v>
          </cell>
          <cell r="AO171">
            <v>16.122473672800002</v>
          </cell>
          <cell r="AP171">
            <v>17.894285323199998</v>
          </cell>
          <cell r="AQ171">
            <v>15.3982070352</v>
          </cell>
          <cell r="AR171">
            <v>15.654208627200001</v>
          </cell>
          <cell r="AS171">
            <v>9.3777216059999997</v>
          </cell>
          <cell r="AT171">
            <v>8.1725814119999978</v>
          </cell>
          <cell r="AU171">
            <v>11.212211193000002</v>
          </cell>
          <cell r="AV171">
            <v>7.4377105702000001</v>
          </cell>
          <cell r="AW171">
            <v>9.2779633536999988</v>
          </cell>
          <cell r="AX171">
            <v>10.233123497999998</v>
          </cell>
          <cell r="AY171">
            <v>8.5102548696000007</v>
          </cell>
          <cell r="AZ171">
            <v>4.5855179823000007</v>
          </cell>
          <cell r="BA171">
            <v>0</v>
          </cell>
        </row>
        <row r="194">
          <cell r="B194">
            <v>1.0223227508923616E-2</v>
          </cell>
          <cell r="C194">
            <v>9.7842041041818865E-3</v>
          </cell>
          <cell r="D194">
            <v>9.1242659144037484E-3</v>
          </cell>
          <cell r="E194">
            <v>7.3853927325753053E-3</v>
          </cell>
          <cell r="F194">
            <v>4.2358448057011562E-2</v>
          </cell>
          <cell r="G194">
            <v>3.8648229121058794E-2</v>
          </cell>
          <cell r="H194">
            <v>4.1563961623833273E-2</v>
          </cell>
          <cell r="I194">
            <v>6.8915415216296169E-2</v>
          </cell>
          <cell r="J194">
            <v>8.1787324074841808E-2</v>
          </cell>
          <cell r="K194">
            <v>4.1642059160336947E-2</v>
          </cell>
          <cell r="L194">
            <v>4.18474E-2</v>
          </cell>
          <cell r="M194">
            <v>4.9687166351688343E-2</v>
          </cell>
          <cell r="N194">
            <v>5.3394040000000004E-2</v>
          </cell>
          <cell r="O194">
            <v>5.3565641509943668E-2</v>
          </cell>
          <cell r="P194">
            <v>4.5585323460666814E-2</v>
          </cell>
          <cell r="Q194">
            <v>2.6923920589402819E-2</v>
          </cell>
          <cell r="R194">
            <v>1.8152772561759529E-2</v>
          </cell>
          <cell r="S194">
            <v>1.8712178154508968E-3</v>
          </cell>
          <cell r="T194">
            <v>9.1573685943297238E-4</v>
          </cell>
          <cell r="U194">
            <v>1.0444027999999999E-3</v>
          </cell>
          <cell r="V194">
            <v>7.7628039999999988E-4</v>
          </cell>
          <cell r="W194">
            <v>9.0259120000000007E-4</v>
          </cell>
          <cell r="X194">
            <v>5.5535760000000002E-4</v>
          </cell>
          <cell r="Y194">
            <v>1.717492E-4</v>
          </cell>
          <cell r="Z194">
            <v>1.0114999999999999E-4</v>
          </cell>
          <cell r="AA194">
            <v>1.0114999999999999E-4</v>
          </cell>
          <cell r="AB194">
            <v>19.305148342235999</v>
          </cell>
          <cell r="AC194">
            <v>20.471082066399998</v>
          </cell>
          <cell r="AD194">
            <v>21.391623240000001</v>
          </cell>
          <cell r="AE194">
            <v>20.873259859199994</v>
          </cell>
          <cell r="AF194">
            <v>45.101700613899993</v>
          </cell>
          <cell r="AG194">
            <v>36.516496001699998</v>
          </cell>
          <cell r="AH194">
            <v>39.855669548000002</v>
          </cell>
          <cell r="AI194">
            <v>67.206591334500004</v>
          </cell>
          <cell r="AJ194">
            <v>91.821371844400005</v>
          </cell>
          <cell r="AK194">
            <v>44.886007192400001</v>
          </cell>
          <cell r="AL194">
            <v>36.2042</v>
          </cell>
          <cell r="AM194">
            <v>57.654570095999993</v>
          </cell>
          <cell r="AN194">
            <v>62.183499439599991</v>
          </cell>
          <cell r="AO194">
            <v>63.435565371199999</v>
          </cell>
          <cell r="AP194">
            <v>55.9805016408</v>
          </cell>
          <cell r="AQ194">
            <v>37.885552020800006</v>
          </cell>
          <cell r="AR194">
            <v>28.121141641999998</v>
          </cell>
          <cell r="AS194">
            <v>13.372356276400001</v>
          </cell>
          <cell r="AT194">
            <v>4.1975657069999999</v>
          </cell>
          <cell r="AU194">
            <v>4.3389849680000001</v>
          </cell>
          <cell r="AV194">
            <v>3.3273473888000002</v>
          </cell>
          <cell r="AW194">
            <v>3.4853542168999994</v>
          </cell>
          <cell r="AX194">
            <v>1.9179268290000002</v>
          </cell>
          <cell r="AY194">
            <v>0.94713662119999986</v>
          </cell>
          <cell r="AZ194">
            <v>0.41830970950000002</v>
          </cell>
          <cell r="BA194">
            <v>0</v>
          </cell>
        </row>
        <row r="225">
          <cell r="B225">
            <v>2.7097338388900924E-2</v>
          </cell>
          <cell r="C225">
            <v>2.5443113384876089E-2</v>
          </cell>
          <cell r="D225">
            <v>2.6019894232440298E-2</v>
          </cell>
          <cell r="E225">
            <v>3.1014508923785825E-2</v>
          </cell>
          <cell r="F225">
            <v>5.0496873462775774E-2</v>
          </cell>
          <cell r="G225">
            <v>4.6635723280895387E-2</v>
          </cell>
          <cell r="H225">
            <v>4.2828553918565437E-2</v>
          </cell>
          <cell r="I225">
            <v>4.9810319999999998E-2</v>
          </cell>
          <cell r="J225">
            <v>3.8459875295011638E-2</v>
          </cell>
          <cell r="K225">
            <v>2.4806320000000003E-2</v>
          </cell>
          <cell r="L225">
            <v>1.8840919999999997E-2</v>
          </cell>
          <cell r="M225">
            <v>1.787282846682442E-2</v>
          </cell>
          <cell r="N225">
            <v>1.5775773967488523E-2</v>
          </cell>
          <cell r="O225">
            <v>1.3657647902327187E-2</v>
          </cell>
          <cell r="P225">
            <v>1.4769898311046187E-2</v>
          </cell>
          <cell r="Q225">
            <v>1.3007113942137612E-2</v>
          </cell>
          <cell r="R225">
            <v>1.2307359649443673E-2</v>
          </cell>
          <cell r="S225">
            <v>6.3337295316472529E-3</v>
          </cell>
          <cell r="T225">
            <v>5.0926015414244569E-3</v>
          </cell>
          <cell r="U225">
            <v>5.0269884000000006E-3</v>
          </cell>
          <cell r="V225">
            <v>4.7634888000000009E-3</v>
          </cell>
          <cell r="W225">
            <v>5.7707384000000011E-3</v>
          </cell>
          <cell r="X225">
            <v>9.5788756000000017E-3</v>
          </cell>
          <cell r="Y225">
            <v>6.6030803999999992E-3</v>
          </cell>
          <cell r="Z225">
            <v>5.1158128000000002E-3</v>
          </cell>
          <cell r="AA225">
            <v>5.1158128000000002E-3</v>
          </cell>
          <cell r="AB225">
            <v>39.128984814690007</v>
          </cell>
          <cell r="AC225">
            <v>34.248022531599993</v>
          </cell>
          <cell r="AD225">
            <v>36.4800555984</v>
          </cell>
          <cell r="AE225">
            <v>45.860091188800006</v>
          </cell>
          <cell r="AF225">
            <v>59.3059116405</v>
          </cell>
          <cell r="AG225">
            <v>63.74930879459999</v>
          </cell>
          <cell r="AH225">
            <v>63.679543230000007</v>
          </cell>
          <cell r="AI225">
            <v>73.601238806000012</v>
          </cell>
          <cell r="AJ225">
            <v>62.314605834799998</v>
          </cell>
          <cell r="AK225">
            <v>41.132672921999998</v>
          </cell>
          <cell r="AL225">
            <v>28.550801</v>
          </cell>
          <cell r="AM225">
            <v>37.118836752</v>
          </cell>
          <cell r="AN225">
            <v>33.896256644799998</v>
          </cell>
          <cell r="AO225">
            <v>32.684634334000002</v>
          </cell>
          <cell r="AP225">
            <v>36.386342872</v>
          </cell>
          <cell r="AQ225">
            <v>35.535189883600005</v>
          </cell>
          <cell r="AR225">
            <v>33.680236994799998</v>
          </cell>
          <cell r="AS225">
            <v>28.8883346444</v>
          </cell>
          <cell r="AT225">
            <v>22.022486100999998</v>
          </cell>
          <cell r="AU225">
            <v>21.224655355499998</v>
          </cell>
          <cell r="AV225">
            <v>21.3616254272</v>
          </cell>
          <cell r="AW225">
            <v>27.353790736600001</v>
          </cell>
          <cell r="AX225">
            <v>32.597002853999996</v>
          </cell>
          <cell r="AY225">
            <v>21.8064668074</v>
          </cell>
          <cell r="AZ225">
            <v>16.617797120900001</v>
          </cell>
          <cell r="BA225">
            <v>0</v>
          </cell>
        </row>
        <row r="263">
          <cell r="B263">
            <v>0.16272725389760692</v>
          </cell>
          <cell r="C263">
            <v>0.13825766106202469</v>
          </cell>
          <cell r="D263">
            <v>0.1651484846012479</v>
          </cell>
          <cell r="E263">
            <v>0.1871581177206913</v>
          </cell>
          <cell r="F263">
            <v>0.57767410388451845</v>
          </cell>
          <cell r="G263">
            <v>0.5133786468433833</v>
          </cell>
          <cell r="H263">
            <v>0.50482728334896121</v>
          </cell>
          <cell r="I263">
            <v>0.54007950669502913</v>
          </cell>
          <cell r="J263">
            <v>0.46118669118740063</v>
          </cell>
          <cell r="K263">
            <v>0.28007846648328599</v>
          </cell>
          <cell r="L263">
            <v>0.26670640964641906</v>
          </cell>
          <cell r="M263">
            <v>0.25265474155461121</v>
          </cell>
          <cell r="N263">
            <v>0.20982581424317068</v>
          </cell>
          <cell r="O263">
            <v>0.20710401291043168</v>
          </cell>
          <cell r="P263">
            <v>0.16821979208629642</v>
          </cell>
          <cell r="Q263">
            <v>0.12414022997988682</v>
          </cell>
          <cell r="R263">
            <v>0.12105087993184788</v>
          </cell>
          <cell r="S263">
            <v>2.3532012782130171E-2</v>
          </cell>
          <cell r="T263">
            <v>2.596283445522525E-2</v>
          </cell>
          <cell r="U263">
            <v>3.2101814194570859E-2</v>
          </cell>
          <cell r="V263">
            <v>2.4729126384573471E-2</v>
          </cell>
          <cell r="W263">
            <v>2.7065355690103383E-2</v>
          </cell>
          <cell r="X263">
            <v>3.709449043429873E-2</v>
          </cell>
          <cell r="Y263">
            <v>2.9009839903235853E-2</v>
          </cell>
          <cell r="Z263">
            <v>1.6932712601386353E-2</v>
          </cell>
          <cell r="AA263">
            <v>1.6932712601386353E-2</v>
          </cell>
          <cell r="AB263">
            <v>170.24455706444101</v>
          </cell>
          <cell r="AC263">
            <v>147.19768229559998</v>
          </cell>
          <cell r="AD263">
            <v>169.49519631840002</v>
          </cell>
          <cell r="AE263">
            <v>207.4298566368</v>
          </cell>
          <cell r="AF263">
            <v>445.60706486869981</v>
          </cell>
          <cell r="AG263">
            <v>398.29382023860006</v>
          </cell>
          <cell r="AH263">
            <v>389.2445041787999</v>
          </cell>
          <cell r="AI263">
            <v>501.42432517399999</v>
          </cell>
          <cell r="AJ263">
            <v>496.4998327408</v>
          </cell>
          <cell r="AK263">
            <v>270.24877799480004</v>
          </cell>
          <cell r="AL263">
            <v>187.24360900000005</v>
          </cell>
          <cell r="AM263">
            <v>258.75186849599999</v>
          </cell>
          <cell r="AN263">
            <v>229.36014346519997</v>
          </cell>
          <cell r="AO263">
            <v>225.64070562440008</v>
          </cell>
          <cell r="AP263">
            <v>205.6473704384</v>
          </cell>
          <cell r="AQ263">
            <v>164.48164215120002</v>
          </cell>
          <cell r="AR263">
            <v>179.90206277119995</v>
          </cell>
          <cell r="AS263">
            <v>119.43288830000002</v>
          </cell>
          <cell r="AT263">
            <v>111.28487770300002</v>
          </cell>
          <cell r="AU263">
            <v>147.27913062249996</v>
          </cell>
          <cell r="AV263">
            <v>119.27062450580003</v>
          </cell>
          <cell r="AW263">
            <v>147.83266630510005</v>
          </cell>
          <cell r="AX263">
            <v>176.97262822199997</v>
          </cell>
          <cell r="AY263">
            <v>151.75376607819999</v>
          </cell>
          <cell r="AZ263">
            <v>83.777518906650016</v>
          </cell>
          <cell r="BA263">
            <v>0</v>
          </cell>
        </row>
        <row r="264">
          <cell r="B264">
            <v>0.10725740127834055</v>
          </cell>
          <cell r="C264">
            <v>9.184475863086615E-2</v>
          </cell>
          <cell r="D264">
            <v>0.10632819659609792</v>
          </cell>
          <cell r="E264">
            <v>0.12018614025169466</v>
          </cell>
          <cell r="F264">
            <v>0.3606758542930637</v>
          </cell>
          <cell r="G264">
            <v>0.32229947743365539</v>
          </cell>
          <cell r="H264">
            <v>0.3223448172674111</v>
          </cell>
          <cell r="I264">
            <v>0.31969321000873518</v>
          </cell>
          <cell r="J264">
            <v>0.26113279497482589</v>
          </cell>
          <cell r="K264">
            <v>0.17323041467288766</v>
          </cell>
          <cell r="L264">
            <v>0.15455048779676506</v>
          </cell>
          <cell r="M264">
            <v>0.13497237415009888</v>
          </cell>
          <cell r="N264">
            <v>0.10290623441761301</v>
          </cell>
          <cell r="O264">
            <v>9.1825110495779572E-2</v>
          </cell>
          <cell r="P264">
            <v>8.3140079596455405E-2</v>
          </cell>
          <cell r="Q264">
            <v>6.0248070828144727E-2</v>
          </cell>
          <cell r="R264">
            <v>6.370027503399818E-2</v>
          </cell>
          <cell r="S264">
            <v>1.3651265804514381E-2</v>
          </cell>
          <cell r="T264">
            <v>1.324815078376655E-2</v>
          </cell>
          <cell r="U264">
            <v>1.5188000209450712E-2</v>
          </cell>
          <cell r="V264">
            <v>1.36213483715727E-2</v>
          </cell>
          <cell r="W264">
            <v>1.349291770187949E-2</v>
          </cell>
          <cell r="X264">
            <v>2.4176648004195115E-2</v>
          </cell>
          <cell r="Y264">
            <v>1.8343060934728251E-2</v>
          </cell>
          <cell r="Z264">
            <v>1.2605352404862231E-2</v>
          </cell>
          <cell r="AA264">
            <v>1.2605352404862231E-2</v>
          </cell>
          <cell r="AB264">
            <v>112.91294166922802</v>
          </cell>
          <cell r="AC264">
            <v>93.416861097999984</v>
          </cell>
          <cell r="AD264">
            <v>107.1144078048</v>
          </cell>
          <cell r="AE264">
            <v>130.0485132016</v>
          </cell>
          <cell r="AF264">
            <v>274.36793353479993</v>
          </cell>
          <cell r="AG264">
            <v>251.966179608</v>
          </cell>
          <cell r="AH264">
            <v>249.89981294240002</v>
          </cell>
          <cell r="AI264">
            <v>296.42083463800003</v>
          </cell>
          <cell r="AJ264">
            <v>276.4755096824</v>
          </cell>
          <cell r="AK264">
            <v>164.78286873839997</v>
          </cell>
          <cell r="AL264">
            <v>103.997753</v>
          </cell>
          <cell r="AM264">
            <v>134.15868407999997</v>
          </cell>
          <cell r="AN264">
            <v>110.87678618719998</v>
          </cell>
          <cell r="AO264">
            <v>101.29819664360001</v>
          </cell>
          <cell r="AP264">
            <v>100.44669774480001</v>
          </cell>
          <cell r="AQ264">
            <v>83.069039367600013</v>
          </cell>
          <cell r="AR264">
            <v>92.797431825999993</v>
          </cell>
          <cell r="AS264">
            <v>63.478547528</v>
          </cell>
          <cell r="AT264">
            <v>57.757400224000001</v>
          </cell>
          <cell r="AU264">
            <v>68.841880331499993</v>
          </cell>
          <cell r="AV264">
            <v>64.426310701000006</v>
          </cell>
          <cell r="AW264">
            <v>73.345442088499993</v>
          </cell>
          <cell r="AX264">
            <v>102.927550986</v>
          </cell>
          <cell r="AY264">
            <v>88.370389759299997</v>
          </cell>
          <cell r="AZ264">
            <v>58.079915620750008</v>
          </cell>
          <cell r="BA264">
            <v>0</v>
          </cell>
        </row>
        <row r="265">
          <cell r="B265">
            <v>1.4656610573912312E-4</v>
          </cell>
          <cell r="C265">
            <v>1.4447000875220372E-4</v>
          </cell>
          <cell r="D265">
            <v>1.3289953232878128E-4</v>
          </cell>
          <cell r="E265">
            <v>5.4204406282696706E-5</v>
          </cell>
          <cell r="F265">
            <v>4.4524135753888031E-4</v>
          </cell>
          <cell r="G265">
            <v>5.2252102306269018E-4</v>
          </cell>
          <cell r="H265">
            <v>5.680307349546352E-4</v>
          </cell>
          <cell r="I265">
            <v>4.2212179537792115E-4</v>
          </cell>
          <cell r="J265">
            <v>5.3494380848612903E-4</v>
          </cell>
          <cell r="K265">
            <v>1.5460828701607829E-3</v>
          </cell>
          <cell r="L265">
            <v>3.4114665563823805E-4</v>
          </cell>
          <cell r="M265">
            <v>6.0852055549691342E-4</v>
          </cell>
          <cell r="N265">
            <v>2.7358543630101839E-4</v>
          </cell>
          <cell r="O265">
            <v>3.1151568287065038E-4</v>
          </cell>
          <cell r="P265">
            <v>7.8810460932137382E-4</v>
          </cell>
          <cell r="Q265">
            <v>4.7671830481926759E-4</v>
          </cell>
          <cell r="R265">
            <v>1.3846505717507811E-3</v>
          </cell>
          <cell r="S265">
            <v>2.8633101095079091E-4</v>
          </cell>
          <cell r="T265">
            <v>1.0492350622745659E-4</v>
          </cell>
          <cell r="U265">
            <v>1.425032E-4</v>
          </cell>
          <cell r="V265">
            <v>1.2865973901952422E-4</v>
          </cell>
          <cell r="W265">
            <v>2.8137570588736413E-4</v>
          </cell>
          <cell r="X265">
            <v>3.2667600000000003E-4</v>
          </cell>
          <cell r="Y265">
            <v>3.7660152190074366E-4</v>
          </cell>
          <cell r="Z265">
            <v>1.3478266393698887E-4</v>
          </cell>
          <cell r="AA265">
            <v>1.3478266393698887E-4</v>
          </cell>
          <cell r="AB265">
            <v>0.26497348634399998</v>
          </cell>
          <cell r="AC265">
            <v>0.26484593639999993</v>
          </cell>
          <cell r="AD265">
            <v>0.35516074080000004</v>
          </cell>
          <cell r="AE265">
            <v>6.7824489599999996E-2</v>
          </cell>
          <cell r="AF265">
            <v>0.43466468429999994</v>
          </cell>
          <cell r="AG265">
            <v>0.29847949559999998</v>
          </cell>
          <cell r="AH265">
            <v>0.43075743640000003</v>
          </cell>
          <cell r="AI265">
            <v>0.41960872599999999</v>
          </cell>
          <cell r="AJ265">
            <v>0.71686644919999987</v>
          </cell>
          <cell r="AK265">
            <v>1.3836694959999998</v>
          </cell>
          <cell r="AL265">
            <v>0.35473999999999994</v>
          </cell>
          <cell r="AM265">
            <v>0.73949582399999991</v>
          </cell>
          <cell r="AN265">
            <v>0.37007530999999999</v>
          </cell>
          <cell r="AO265">
            <v>0.6126979803999999</v>
          </cell>
          <cell r="AP265">
            <v>1.8948720647999999</v>
          </cell>
          <cell r="AQ265">
            <v>0.65861898079999992</v>
          </cell>
          <cell r="AR265">
            <v>2.5348188580000004</v>
          </cell>
          <cell r="AS265">
            <v>1.7516693435999999</v>
          </cell>
          <cell r="AT265">
            <v>0.58494575700000007</v>
          </cell>
          <cell r="AU265">
            <v>0.88964537949999989</v>
          </cell>
          <cell r="AV265">
            <v>0.75089827080000016</v>
          </cell>
          <cell r="AW265">
            <v>1.7536638001</v>
          </cell>
          <cell r="AX265">
            <v>2.3727954509999996</v>
          </cell>
          <cell r="AY265">
            <v>2.5255264506999993</v>
          </cell>
          <cell r="AZ265">
            <v>0.98524872495000004</v>
          </cell>
          <cell r="BA265">
            <v>0</v>
          </cell>
        </row>
        <row r="266">
          <cell r="B266">
            <v>4.8149338728964273E-4</v>
          </cell>
          <cell r="C266">
            <v>3.66548354334805E-4</v>
          </cell>
          <cell r="D266">
            <v>1.6228488312172777E-4</v>
          </cell>
          <cell r="E266">
            <v>2.7361108166744743E-4</v>
          </cell>
          <cell r="F266">
            <v>5.9180367865932656E-4</v>
          </cell>
          <cell r="G266">
            <v>1.9678964393461057E-3</v>
          </cell>
          <cell r="H266">
            <v>6.5484647415087758E-4</v>
          </cell>
          <cell r="I266">
            <v>1.6620966734500186E-4</v>
          </cell>
          <cell r="J266">
            <v>2.845823507007097E-4</v>
          </cell>
          <cell r="K266">
            <v>5.8828000000000005E-4</v>
          </cell>
          <cell r="L266">
            <v>2.4206350566131554E-4</v>
          </cell>
          <cell r="M266">
            <v>8.158372820883333E-4</v>
          </cell>
          <cell r="N266">
            <v>7.1422470914298583E-4</v>
          </cell>
          <cell r="O266">
            <v>2.2799835104949759E-3</v>
          </cell>
          <cell r="P266">
            <v>1.86334644263652E-4</v>
          </cell>
          <cell r="Q266">
            <v>3.62534557330643E-3</v>
          </cell>
          <cell r="R266">
            <v>4.1994369621424117E-3</v>
          </cell>
          <cell r="S266">
            <v>4.5302843296567185E-4</v>
          </cell>
          <cell r="T266">
            <v>6.0116874985565035E-4</v>
          </cell>
          <cell r="U266">
            <v>6.4701839999999999E-4</v>
          </cell>
          <cell r="V266">
            <v>4.9532280000000003E-4</v>
          </cell>
          <cell r="W266">
            <v>7.277424E-4</v>
          </cell>
          <cell r="X266">
            <v>5.7044916906394459E-4</v>
          </cell>
          <cell r="Y266">
            <v>4.4894584526258114E-4</v>
          </cell>
          <cell r="Z266">
            <v>5.0236479999999999E-4</v>
          </cell>
          <cell r="AA266">
            <v>5.0236479999999999E-4</v>
          </cell>
          <cell r="AB266">
            <v>0.78028673465999998</v>
          </cell>
          <cell r="AC266">
            <v>1.0341108092000002</v>
          </cell>
          <cell r="AD266">
            <v>0.40265160960000007</v>
          </cell>
          <cell r="AE266">
            <v>0.61085365599999997</v>
          </cell>
          <cell r="AF266">
            <v>1.0541380793999999</v>
          </cell>
          <cell r="AG266">
            <v>3.8542678316999996</v>
          </cell>
          <cell r="AH266">
            <v>0.61501296959999996</v>
          </cell>
          <cell r="AI266">
            <v>0.27967382349999997</v>
          </cell>
          <cell r="AJ266">
            <v>0.6483624684</v>
          </cell>
          <cell r="AK266">
            <v>0.61060020119999991</v>
          </cell>
          <cell r="AL266">
            <v>0.40514</v>
          </cell>
          <cell r="AM266">
            <v>0.91951483199999984</v>
          </cell>
          <cell r="AN266">
            <v>0.78660024959999997</v>
          </cell>
          <cell r="AO266">
            <v>2.2169829924000002</v>
          </cell>
          <cell r="AP266">
            <v>0.33477292200000003</v>
          </cell>
          <cell r="AQ266">
            <v>4.6718839947999999</v>
          </cell>
          <cell r="AR266">
            <v>4.5026013031999996</v>
          </cell>
          <cell r="AS266">
            <v>0.35377009800000003</v>
          </cell>
          <cell r="AT266">
            <v>0.40090934599999994</v>
          </cell>
          <cell r="AU266">
            <v>0.51562042949999998</v>
          </cell>
          <cell r="AV266">
            <v>0.29958421140000002</v>
          </cell>
          <cell r="AW266">
            <v>0.45422657930000004</v>
          </cell>
          <cell r="AX266">
            <v>0.7287096959999998</v>
          </cell>
          <cell r="AY266">
            <v>0.28055626059999994</v>
          </cell>
          <cell r="AZ266">
            <v>0.5896804603000001</v>
          </cell>
          <cell r="BA266">
            <v>0</v>
          </cell>
        </row>
        <row r="267">
          <cell r="B267">
            <v>5.2486148768729826E-3</v>
          </cell>
          <cell r="C267">
            <v>4.0515239716543607E-3</v>
          </cell>
          <cell r="D267">
            <v>5.3292451786559683E-3</v>
          </cell>
          <cell r="E267">
            <v>5.8057538380360272E-3</v>
          </cell>
          <cell r="F267">
            <v>8.2961828145602157E-2</v>
          </cell>
          <cell r="G267">
            <v>7.3317577132702233E-2</v>
          </cell>
          <cell r="H267">
            <v>6.4106413647538538E-2</v>
          </cell>
          <cell r="I267">
            <v>5.120383386451928E-2</v>
          </cell>
          <cell r="J267">
            <v>3.6451529267122813E-2</v>
          </cell>
          <cell r="K267">
            <v>2.8273051501917692E-2</v>
          </cell>
          <cell r="L267">
            <v>3.074396686995387E-2</v>
          </cell>
          <cell r="M267">
            <v>3.0915596729573263E-2</v>
          </cell>
          <cell r="N267">
            <v>2.6699131569171693E-2</v>
          </cell>
          <cell r="O267">
            <v>3.916458815264267E-2</v>
          </cell>
          <cell r="P267">
            <v>2.0045520881491311E-2</v>
          </cell>
          <cell r="Q267">
            <v>1.7412082055983016E-2</v>
          </cell>
          <cell r="R267">
            <v>1.5777966732145651E-2</v>
          </cell>
          <cell r="S267">
            <v>3.7491819167267975E-4</v>
          </cell>
          <cell r="T267">
            <v>1.3422507711747902E-3</v>
          </cell>
          <cell r="U267">
            <v>1.3602767966753636E-3</v>
          </cell>
          <cell r="V267">
            <v>1.1430255207618048E-3</v>
          </cell>
          <cell r="W267">
            <v>2.1532320597716114E-3</v>
          </cell>
          <cell r="X267">
            <v>1.8928587999999999E-3</v>
          </cell>
          <cell r="Y267">
            <v>1.4253335510572029E-3</v>
          </cell>
          <cell r="Z267">
            <v>3.8117044249093626E-4</v>
          </cell>
          <cell r="AA267">
            <v>3.8117044249093626E-4</v>
          </cell>
          <cell r="AB267">
            <v>6.4348394793899999</v>
          </cell>
          <cell r="AC267">
            <v>5.3573762059999988</v>
          </cell>
          <cell r="AD267">
            <v>6.0832027151999988</v>
          </cell>
          <cell r="AE267">
            <v>8.0592954847999998</v>
          </cell>
          <cell r="AF267">
            <v>47.961248836199999</v>
          </cell>
          <cell r="AG267">
            <v>42.199771227899994</v>
          </cell>
          <cell r="AH267">
            <v>36.287485378399992</v>
          </cell>
          <cell r="AI267">
            <v>36.35077470600001</v>
          </cell>
          <cell r="AJ267">
            <v>30.952049100400004</v>
          </cell>
          <cell r="AK267">
            <v>21.202045154399997</v>
          </cell>
          <cell r="AL267">
            <v>16.273893000000001</v>
          </cell>
          <cell r="AM267">
            <v>23.609682767999999</v>
          </cell>
          <cell r="AN267">
            <v>22.222847666800003</v>
          </cell>
          <cell r="AO267">
            <v>29.972924150399997</v>
          </cell>
          <cell r="AP267">
            <v>18.1644148444</v>
          </cell>
          <cell r="AQ267">
            <v>13.793867626000001</v>
          </cell>
          <cell r="AR267">
            <v>16.169252475200004</v>
          </cell>
          <cell r="AS267">
            <v>3.5692471716000003</v>
          </cell>
          <cell r="AT267">
            <v>5.7414350430000001</v>
          </cell>
          <cell r="AU267">
            <v>7.282535575999999</v>
          </cell>
          <cell r="AV267">
            <v>7.8249849021999998</v>
          </cell>
          <cell r="AW267">
            <v>15.7603799001</v>
          </cell>
          <cell r="AX267">
            <v>14.136969365999997</v>
          </cell>
          <cell r="AY267">
            <v>8.6674445318999993</v>
          </cell>
          <cell r="AZ267">
            <v>3.0192289663000005</v>
          </cell>
          <cell r="BA267">
            <v>0</v>
          </cell>
        </row>
        <row r="268">
          <cell r="B268">
            <v>1.2937404662016644E-2</v>
          </cell>
          <cell r="C268">
            <v>1.7903568202744434E-2</v>
          </cell>
          <cell r="D268">
            <v>2.618533122204264E-2</v>
          </cell>
          <cell r="E268">
            <v>3.0846584851116444E-2</v>
          </cell>
          <cell r="F268">
            <v>4.1081249651136131E-2</v>
          </cell>
          <cell r="G268">
            <v>2.5384241458757412E-2</v>
          </cell>
          <cell r="H268">
            <v>1.9475649801255678E-2</v>
          </cell>
          <cell r="I268">
            <v>2.7066680335544616E-2</v>
          </cell>
          <cell r="J268">
            <v>3.077157339187838E-2</v>
          </cell>
          <cell r="K268">
            <v>8.4423338090223333E-3</v>
          </cell>
          <cell r="L268">
            <v>2.4843042191402278E-3</v>
          </cell>
          <cell r="M268">
            <v>5.6773094570046366E-3</v>
          </cell>
          <cell r="N268">
            <v>1.8631458446936176E-3</v>
          </cell>
          <cell r="O268">
            <v>4.5118344556537596E-4</v>
          </cell>
          <cell r="P268">
            <v>1.0912227305023814E-3</v>
          </cell>
          <cell r="Q268">
            <v>1.625269462847492E-3</v>
          </cell>
          <cell r="R268">
            <v>2.5402859888941772E-3</v>
          </cell>
          <cell r="S268">
            <v>3.2956477845400788E-3</v>
          </cell>
          <cell r="T268">
            <v>5.0904829020057924E-3</v>
          </cell>
          <cell r="U268">
            <v>5.5870360000000001E-4</v>
          </cell>
          <cell r="V268">
            <v>4.4593080000000015E-4</v>
          </cell>
          <cell r="W268">
            <v>3.8006661664177164E-4</v>
          </cell>
          <cell r="X268">
            <v>2.9117549189628625E-4</v>
          </cell>
          <cell r="Y268">
            <v>3.5994418018086079E-3</v>
          </cell>
          <cell r="Z268">
            <v>9.9553936233051036E-4</v>
          </cell>
          <cell r="AA268">
            <v>9.9553936233051036E-4</v>
          </cell>
          <cell r="AB268">
            <v>11.323003094270998</v>
          </cell>
          <cell r="AC268">
            <v>14.708317893999999</v>
          </cell>
          <cell r="AD268">
            <v>19.034727532800002</v>
          </cell>
          <cell r="AE268">
            <v>27.592212300799996</v>
          </cell>
          <cell r="AF268">
            <v>37.6923194592</v>
          </cell>
          <cell r="AG268">
            <v>23.835731805599998</v>
          </cell>
          <cell r="AH268">
            <v>19.509467598400001</v>
          </cell>
          <cell r="AI268">
            <v>30.319249432500001</v>
          </cell>
          <cell r="AJ268">
            <v>39.490779971200006</v>
          </cell>
          <cell r="AK268">
            <v>11.1790820944</v>
          </cell>
          <cell r="AL268">
            <v>4.2144899999999996</v>
          </cell>
          <cell r="AM268">
            <v>9.9743787839999971</v>
          </cell>
          <cell r="AN268">
            <v>5.1619762655999999</v>
          </cell>
          <cell r="AO268">
            <v>2.3488906232</v>
          </cell>
          <cell r="AP268">
            <v>3.1572483579999995</v>
          </cell>
          <cell r="AQ268">
            <v>4.6335688388000005</v>
          </cell>
          <cell r="AR268">
            <v>10.939586565599999</v>
          </cell>
          <cell r="AS268">
            <v>22.722264175600003</v>
          </cell>
          <cell r="AT268">
            <v>26.402081699999997</v>
          </cell>
          <cell r="AU268">
            <v>39.204629156500005</v>
          </cell>
          <cell r="AV268">
            <v>24.308801825800003</v>
          </cell>
          <cell r="AW268">
            <v>29.370873759600002</v>
          </cell>
          <cell r="AX268">
            <v>25.507580319000006</v>
          </cell>
          <cell r="AY268">
            <v>23.660620575899998</v>
          </cell>
          <cell r="AZ268">
            <v>8.1152116104500021</v>
          </cell>
          <cell r="BA268">
            <v>0</v>
          </cell>
        </row>
        <row r="269">
          <cell r="B269">
            <v>5.2890761927742905E-6</v>
          </cell>
          <cell r="C269">
            <v>3.9958474960724758E-6</v>
          </cell>
          <cell r="D269">
            <v>6.4400000000000002E-6</v>
          </cell>
          <cell r="E269">
            <v>1.1200000000000001E-6</v>
          </cell>
          <cell r="F269">
            <v>1.1493865450789001E-4</v>
          </cell>
          <cell r="G269">
            <v>1.2446744232725497E-4</v>
          </cell>
          <cell r="H269">
            <v>5.0045395093256904E-5</v>
          </cell>
          <cell r="I269">
            <v>6.1734344187754893E-6</v>
          </cell>
          <cell r="J269">
            <v>4.1391211971677908E-4</v>
          </cell>
          <cell r="K269">
            <v>5.1971288612296827E-4</v>
          </cell>
          <cell r="L269">
            <v>1.2760439495080936E-3</v>
          </cell>
          <cell r="M269">
            <v>2.6100396700807111E-4</v>
          </cell>
          <cell r="N269">
            <v>6.0858359614007937E-6</v>
          </cell>
          <cell r="O269">
            <v>5.5740344881343022E-6</v>
          </cell>
          <cell r="P269">
            <v>3.7654461849994666E-5</v>
          </cell>
          <cell r="Q269">
            <v>7.5599999999999996E-6</v>
          </cell>
          <cell r="R269">
            <v>4.034116644432799E-6</v>
          </cell>
          <cell r="S269">
            <v>4.92709674119248E-5</v>
          </cell>
          <cell r="T269">
            <v>3.5081251356968624E-5</v>
          </cell>
          <cell r="U269">
            <v>6.9982282124154511E-3</v>
          </cell>
          <cell r="V269">
            <v>3.7601564000000003E-3</v>
          </cell>
          <cell r="W269">
            <v>4.4857652000000001E-3</v>
          </cell>
          <cell r="X269">
            <v>3.9086515071441339E-3</v>
          </cell>
          <cell r="Y269">
            <v>2.6832399999999997E-5</v>
          </cell>
          <cell r="Z269">
            <v>1.1368E-5</v>
          </cell>
          <cell r="AA269">
            <v>1.1368E-5</v>
          </cell>
          <cell r="AB269">
            <v>5.3994415979999998E-3</v>
          </cell>
          <cell r="AC269">
            <v>1.5514478799999998E-2</v>
          </cell>
          <cell r="AD269">
            <v>2.70337584E-2</v>
          </cell>
          <cell r="AE269">
            <v>1.6315297600000001E-2</v>
          </cell>
          <cell r="AF269">
            <v>7.13849332E-2</v>
          </cell>
          <cell r="AG269">
            <v>8.0814247800000003E-2</v>
          </cell>
          <cell r="AH269">
            <v>0.2948073464</v>
          </cell>
          <cell r="AI269">
            <v>2.6169697499999998E-2</v>
          </cell>
          <cell r="AJ269">
            <v>0.39254769519999999</v>
          </cell>
          <cell r="AK269">
            <v>0.457299128</v>
          </cell>
          <cell r="AL269">
            <v>0.70970600000000006</v>
          </cell>
          <cell r="AM269">
            <v>0.27911688000000001</v>
          </cell>
          <cell r="AN269">
            <v>0.12349838160000001</v>
          </cell>
          <cell r="AO269">
            <v>5.6373631599999988E-2</v>
          </cell>
          <cell r="AP269">
            <v>0.17914671720000003</v>
          </cell>
          <cell r="AQ269">
            <v>3.3537966000000002E-2</v>
          </cell>
          <cell r="AR269">
            <v>3.6877117199999997E-2</v>
          </cell>
          <cell r="AS269">
            <v>0.19626649240000002</v>
          </cell>
          <cell r="AT269">
            <v>0.21504356599999999</v>
          </cell>
          <cell r="AU269">
            <v>0.25590090749999994</v>
          </cell>
          <cell r="AV269">
            <v>0.29141976580000012</v>
          </cell>
          <cell r="AW269">
            <v>8.8614980200000013E-2</v>
          </cell>
          <cell r="AX269">
            <v>0.12767624999999999</v>
          </cell>
          <cell r="AY269">
            <v>0.21437961929999999</v>
          </cell>
          <cell r="AZ269">
            <v>0.11050543830000001</v>
          </cell>
          <cell r="BA269">
            <v>0</v>
          </cell>
        </row>
        <row r="273">
          <cell r="B273">
            <v>1.1344489950195188E-4</v>
          </cell>
          <cell r="C273">
            <v>1.9336003509457401E-4</v>
          </cell>
          <cell r="D273">
            <v>2.5453617290666905E-4</v>
          </cell>
          <cell r="E273">
            <v>1.1333386494721122E-4</v>
          </cell>
          <cell r="F273">
            <v>4.8028137802043659E-3</v>
          </cell>
          <cell r="G273">
            <v>3.7813232695692958E-3</v>
          </cell>
          <cell r="H273">
            <v>4.6512357112719798E-3</v>
          </cell>
          <cell r="I273">
            <v>9.822487275242724E-3</v>
          </cell>
          <cell r="J273">
            <v>1.293216320537861E-2</v>
          </cell>
          <cell r="K273">
            <v>3.6543593338650058E-3</v>
          </cell>
          <cell r="L273">
            <v>5.6050605636525485E-3</v>
          </cell>
          <cell r="M273">
            <v>3.4857235161247671E-3</v>
          </cell>
          <cell r="N273">
            <v>6.2218285660967281E-3</v>
          </cell>
          <cell r="O273">
            <v>2.3899183532825551E-3</v>
          </cell>
          <cell r="P273">
            <v>2.2122800000000001E-3</v>
          </cell>
          <cell r="Q273">
            <v>5.7547162035595425E-4</v>
          </cell>
          <cell r="R273">
            <v>1.4680419803300823E-3</v>
          </cell>
          <cell r="S273">
            <v>1.902337352300708E-4</v>
          </cell>
          <cell r="T273">
            <v>3.1638952092575905E-5</v>
          </cell>
          <cell r="U273">
            <v>1.14576E-5</v>
          </cell>
          <cell r="V273">
            <v>2.8347199999999999E-5</v>
          </cell>
          <cell r="W273">
            <v>3.9563999999999999E-6</v>
          </cell>
          <cell r="X273">
            <v>1.9272400000000002E-5</v>
          </cell>
          <cell r="Y273">
            <v>7.2438800000000002E-5</v>
          </cell>
          <cell r="Z273">
            <v>2.8932399999999998E-5</v>
          </cell>
          <cell r="AA273">
            <v>2.8932399999999998E-5</v>
          </cell>
          <cell r="AB273">
            <v>0.26367119201399997</v>
          </cell>
          <cell r="AC273">
            <v>0.46112473679999999</v>
          </cell>
          <cell r="AD273">
            <v>0.69917853120000006</v>
          </cell>
          <cell r="AE273">
            <v>0.30355525760000002</v>
          </cell>
          <cell r="AF273">
            <v>3.3604294352999999</v>
          </cell>
          <cell r="AG273">
            <v>2.5691647838999998</v>
          </cell>
          <cell r="AH273">
            <v>3.7916797140000003</v>
          </cell>
          <cell r="AI273">
            <v>8.3636324869999985</v>
          </cell>
          <cell r="AJ273">
            <v>14.022449824400001</v>
          </cell>
          <cell r="AK273">
            <v>3.8668263567999999</v>
          </cell>
          <cell r="AL273">
            <v>4.0085409999999992</v>
          </cell>
          <cell r="AM273">
            <v>3.8487157439999997</v>
          </cell>
          <cell r="AN273">
            <v>5.477445155599999</v>
          </cell>
          <cell r="AO273">
            <v>2.0043289947999998</v>
          </cell>
          <cell r="AP273">
            <v>2.4602221643999997</v>
          </cell>
          <cell r="AQ273">
            <v>0.41300864879999999</v>
          </cell>
          <cell r="AR273">
            <v>1.7104376607999998</v>
          </cell>
          <cell r="AS273">
            <v>0.141307188</v>
          </cell>
          <cell r="AT273">
            <v>0.17652879399999999</v>
          </cell>
          <cell r="AU273">
            <v>0.14291425049999998</v>
          </cell>
          <cell r="AV273">
            <v>0.1373198528</v>
          </cell>
          <cell r="AW273">
            <v>0.17044954130000001</v>
          </cell>
          <cell r="AX273">
            <v>0.26934055199999996</v>
          </cell>
          <cell r="AY273">
            <v>0.32632228309999994</v>
          </cell>
          <cell r="AZ273">
            <v>0.17107859730000002</v>
          </cell>
          <cell r="BA273">
            <v>0</v>
          </cell>
        </row>
      </sheetData>
      <sheetData sheetId="47">
        <row r="6">
          <cell r="B6">
            <v>3.2087299999999999E-2</v>
          </cell>
          <cell r="C6">
            <v>1.9010949999999999E-2</v>
          </cell>
          <cell r="D6">
            <v>5.5419949999999996E-2</v>
          </cell>
          <cell r="E6">
            <v>2.1727749999999997E-2</v>
          </cell>
          <cell r="F6">
            <v>3.8789467499999994E-2</v>
          </cell>
          <cell r="G6">
            <v>2.42997E-2</v>
          </cell>
          <cell r="H6">
            <v>5.04100372E-2</v>
          </cell>
          <cell r="I6">
            <v>6.7678699999999994E-2</v>
          </cell>
          <cell r="J6">
            <v>7.2791361999999998E-2</v>
          </cell>
          <cell r="K6">
            <v>5.356035E-2</v>
          </cell>
          <cell r="L6">
            <v>8.5902258999999981E-2</v>
          </cell>
          <cell r="M6">
            <v>3.6669739E-2</v>
          </cell>
          <cell r="N6">
            <v>0.14502461850000001</v>
          </cell>
          <cell r="O6">
            <v>9.8154003149999988E-2</v>
          </cell>
          <cell r="P6">
            <v>0.1159186175</v>
          </cell>
          <cell r="Q6">
            <v>0.10671909677777777</v>
          </cell>
          <cell r="R6">
            <v>0.1461428130833333</v>
          </cell>
          <cell r="S6">
            <v>0.240618211</v>
          </cell>
          <cell r="T6">
            <v>0.23470037707692309</v>
          </cell>
          <cell r="U6">
            <v>0.18344054249999997</v>
          </cell>
          <cell r="V6">
            <v>0.12674894349999999</v>
          </cell>
          <cell r="W6">
            <v>0.12749650107499999</v>
          </cell>
          <cell r="X6">
            <v>0.14218743504545456</v>
          </cell>
          <cell r="Y6">
            <v>0.22255091459090909</v>
          </cell>
          <cell r="Z6">
            <v>0.30951070559999999</v>
          </cell>
          <cell r="AA6">
            <v>0.30951070559999999</v>
          </cell>
          <cell r="AB6">
            <v>6.2522005503180003</v>
          </cell>
          <cell r="AC6">
            <v>3.3339874279999995</v>
          </cell>
          <cell r="AD6">
            <v>9.5395532159999998</v>
          </cell>
          <cell r="AE6">
            <v>4.5072516943999998</v>
          </cell>
          <cell r="AF6">
            <v>8.8114318445999995</v>
          </cell>
          <cell r="AG6">
            <v>5.2121146506000002</v>
          </cell>
          <cell r="AH6">
            <v>10.200376373599999</v>
          </cell>
          <cell r="AI6">
            <v>16.465366535499999</v>
          </cell>
          <cell r="AJ6">
            <v>19.644400445200002</v>
          </cell>
          <cell r="AK6">
            <v>12.766367283999999</v>
          </cell>
          <cell r="AL6">
            <v>19.505380713299999</v>
          </cell>
          <cell r="AM6">
            <v>11.388649391999998</v>
          </cell>
          <cell r="AN6">
            <v>32.486304188799998</v>
          </cell>
          <cell r="AO6">
            <v>24.314897299200002</v>
          </cell>
          <cell r="AP6">
            <v>28.614483118499997</v>
          </cell>
          <cell r="AQ6">
            <v>21.670840540999997</v>
          </cell>
          <cell r="AR6">
            <v>26.339828927700001</v>
          </cell>
          <cell r="AS6">
            <v>47.454696732299993</v>
          </cell>
          <cell r="AT6">
            <v>57.030156957999992</v>
          </cell>
          <cell r="AU6">
            <v>36.160528416999995</v>
          </cell>
          <cell r="AV6">
            <v>24.442639110800002</v>
          </cell>
          <cell r="AW6">
            <v>25.949067196399998</v>
          </cell>
          <cell r="AX6">
            <v>40.062604373999996</v>
          </cell>
          <cell r="AY6">
            <v>49.822787612399999</v>
          </cell>
          <cell r="AZ6">
            <v>71.634206289350004</v>
          </cell>
          <cell r="BA6">
            <v>0</v>
          </cell>
        </row>
        <row r="12">
          <cell r="B12">
            <v>0.28034485275000004</v>
          </cell>
          <cell r="C12">
            <v>0.1588659526597222</v>
          </cell>
          <cell r="D12">
            <v>5.6829394999999991E-2</v>
          </cell>
          <cell r="E12">
            <v>8.7003917E-2</v>
          </cell>
          <cell r="F12">
            <v>0.152253535</v>
          </cell>
          <cell r="G12">
            <v>0.18006093623636363</v>
          </cell>
          <cell r="H12">
            <v>0.17921823336666667</v>
          </cell>
          <cell r="I12">
            <v>0.194089133</v>
          </cell>
          <cell r="J12">
            <v>0.17401105446666665</v>
          </cell>
          <cell r="K12">
            <v>0.13445854988461536</v>
          </cell>
          <cell r="L12">
            <v>0.16453540750000001</v>
          </cell>
          <cell r="M12">
            <v>0.20987925299999996</v>
          </cell>
          <cell r="N12">
            <v>0.17839346558333335</v>
          </cell>
          <cell r="O12">
            <v>0.17596351949166664</v>
          </cell>
          <cell r="P12">
            <v>0.12271735133749997</v>
          </cell>
          <cell r="Q12">
            <v>0.1499629015</v>
          </cell>
          <cell r="R12">
            <v>0.13140861266666665</v>
          </cell>
          <cell r="S12">
            <v>0.15078034809999999</v>
          </cell>
          <cell r="T12">
            <v>0.12973401476346155</v>
          </cell>
          <cell r="U12">
            <v>0.11094831319362743</v>
          </cell>
          <cell r="V12">
            <v>7.7008595999999999E-2</v>
          </cell>
          <cell r="W12">
            <v>8.1231360650000001E-2</v>
          </cell>
          <cell r="X12">
            <v>5.1180551566666649E-2</v>
          </cell>
          <cell r="Y12">
            <v>2.9883087500000002E-2</v>
          </cell>
          <cell r="Z12">
            <v>1.7176764500000004E-2</v>
          </cell>
          <cell r="AA12">
            <v>1.7176764500000004E-2</v>
          </cell>
          <cell r="AB12">
            <v>64.475888485193991</v>
          </cell>
          <cell r="AC12">
            <v>36.409837036799999</v>
          </cell>
          <cell r="AD12">
            <v>12.492311198399999</v>
          </cell>
          <cell r="AE12">
            <v>16.61373644</v>
          </cell>
          <cell r="AF12">
            <v>27.3001743238</v>
          </cell>
          <cell r="AG12">
            <v>33.105214856999993</v>
          </cell>
          <cell r="AH12">
            <v>35.614050596399998</v>
          </cell>
          <cell r="AI12">
            <v>40.697719753499996</v>
          </cell>
          <cell r="AJ12">
            <v>43.727637049599998</v>
          </cell>
          <cell r="AK12">
            <v>33.160961323599999</v>
          </cell>
          <cell r="AL12">
            <v>41.5922426829</v>
          </cell>
          <cell r="AM12">
            <v>54.050495567999988</v>
          </cell>
          <cell r="AN12">
            <v>46.409993995199997</v>
          </cell>
          <cell r="AO12">
            <v>45.012792606300003</v>
          </cell>
          <cell r="AP12">
            <v>32.951723420999997</v>
          </cell>
          <cell r="AQ12">
            <v>34.471103208499997</v>
          </cell>
          <cell r="AR12">
            <v>28.701051404199998</v>
          </cell>
          <cell r="AS12">
            <v>31.216176548699998</v>
          </cell>
          <cell r="AT12">
            <v>29.534427922999999</v>
          </cell>
          <cell r="AU12">
            <v>24.6792554745</v>
          </cell>
          <cell r="AV12">
            <v>16.987075954600002</v>
          </cell>
          <cell r="AW12">
            <v>18.730695469100002</v>
          </cell>
          <cell r="AX12">
            <v>15.990232517999997</v>
          </cell>
          <cell r="AY12">
            <v>8.6473550591999988</v>
          </cell>
          <cell r="AZ12">
            <v>4.7124575960000001</v>
          </cell>
          <cell r="BA12">
            <v>0</v>
          </cell>
        </row>
        <row r="15">
          <cell r="B15">
            <v>0.79414310670833332</v>
          </cell>
          <cell r="C15">
            <v>0.67435317663333327</v>
          </cell>
          <cell r="D15">
            <v>0.64036808009166657</v>
          </cell>
          <cell r="E15">
            <v>0.6921031027333332</v>
          </cell>
          <cell r="F15">
            <v>0.78207228301666665</v>
          </cell>
          <cell r="G15">
            <v>0.75433114837500004</v>
          </cell>
          <cell r="H15">
            <v>0.58345060826666673</v>
          </cell>
          <cell r="I15">
            <v>0.52099444407499995</v>
          </cell>
          <cell r="J15">
            <v>0.51870181288333317</v>
          </cell>
          <cell r="K15">
            <v>0.40696215833322025</v>
          </cell>
          <cell r="L15">
            <v>0.51976625216666672</v>
          </cell>
          <cell r="M15">
            <v>0.6207652200999999</v>
          </cell>
          <cell r="N15">
            <v>0.67371827712016885</v>
          </cell>
          <cell r="O15">
            <v>0.72801868899492761</v>
          </cell>
          <cell r="P15">
            <v>0.5982585878603176</v>
          </cell>
          <cell r="Q15">
            <v>0.52928083190213637</v>
          </cell>
          <cell r="R15">
            <v>0.43867362912499996</v>
          </cell>
          <cell r="S15">
            <v>0.59668325821794854</v>
          </cell>
          <cell r="T15">
            <v>0.7340766442753206</v>
          </cell>
          <cell r="U15">
            <v>0.70207043327260832</v>
          </cell>
          <cell r="V15">
            <v>0.49574938597500001</v>
          </cell>
          <cell r="W15">
            <v>0.43229026683067451</v>
          </cell>
          <cell r="X15">
            <v>0.36323615891575745</v>
          </cell>
          <cell r="Y15">
            <v>0.24691128612215008</v>
          </cell>
          <cell r="Z15">
            <v>0.22428226671833329</v>
          </cell>
          <cell r="AA15">
            <v>0.22428226671833329</v>
          </cell>
          <cell r="AB15">
            <v>158.878065652065</v>
          </cell>
          <cell r="AC15">
            <v>132.78318568479997</v>
          </cell>
          <cell r="AD15">
            <v>125.83291724159997</v>
          </cell>
          <cell r="AE15">
            <v>154.35404878879999</v>
          </cell>
          <cell r="AF15">
            <v>174.02238121799999</v>
          </cell>
          <cell r="AG15">
            <v>170.3138202051</v>
          </cell>
          <cell r="AH15">
            <v>146.43553654199999</v>
          </cell>
          <cell r="AI15">
            <v>143.78968455149999</v>
          </cell>
          <cell r="AJ15">
            <v>156.748862704</v>
          </cell>
          <cell r="AK15">
            <v>124.18237896679999</v>
          </cell>
          <cell r="AL15">
            <v>144.14075467379999</v>
          </cell>
          <cell r="AM15">
            <v>173.67396854399996</v>
          </cell>
          <cell r="AN15">
            <v>175.91595947199997</v>
          </cell>
          <cell r="AO15">
            <v>181.27922199600002</v>
          </cell>
          <cell r="AP15">
            <v>139.76692425949997</v>
          </cell>
          <cell r="AQ15">
            <v>103.32541836399999</v>
          </cell>
          <cell r="AR15">
            <v>86.566141703199989</v>
          </cell>
          <cell r="AS15">
            <v>116.77391680239998</v>
          </cell>
          <cell r="AT15">
            <v>145.44348632499998</v>
          </cell>
          <cell r="AU15">
            <v>128.14891759049999</v>
          </cell>
          <cell r="AV15">
            <v>91.311640456600003</v>
          </cell>
          <cell r="AW15">
            <v>90.590001680200018</v>
          </cell>
          <cell r="AX15">
            <v>90.954069102000005</v>
          </cell>
          <cell r="AY15">
            <v>57.953918157299995</v>
          </cell>
          <cell r="AZ15">
            <v>53.4792521846</v>
          </cell>
          <cell r="BA15">
            <v>0</v>
          </cell>
        </row>
        <row r="16">
          <cell r="B16">
            <v>0.5965728016916666</v>
          </cell>
          <cell r="C16">
            <v>0.57320253866303394</v>
          </cell>
          <cell r="D16">
            <v>0.49324336768333321</v>
          </cell>
          <cell r="E16">
            <v>0.47823822955598289</v>
          </cell>
          <cell r="F16">
            <v>0.42449594459166645</v>
          </cell>
          <cell r="G16">
            <v>0.40385573417171722</v>
          </cell>
          <cell r="H16">
            <v>0.51340595677626266</v>
          </cell>
          <cell r="I16">
            <v>0.51173526175833328</v>
          </cell>
          <cell r="J16">
            <v>0.38281505076666678</v>
          </cell>
          <cell r="K16">
            <v>0.231936600227451</v>
          </cell>
          <cell r="L16">
            <v>0.22630104075555552</v>
          </cell>
          <cell r="M16">
            <v>0.26697573570555555</v>
          </cell>
          <cell r="N16">
            <v>0.39484711702499992</v>
          </cell>
          <cell r="O16">
            <v>0.20335911871944445</v>
          </cell>
          <cell r="P16">
            <v>0.21219384928333332</v>
          </cell>
          <cell r="Q16">
            <v>0.17727387910000003</v>
          </cell>
          <cell r="R16">
            <v>0.1446661344694444</v>
          </cell>
          <cell r="S16">
            <v>0.16279787804935897</v>
          </cell>
          <cell r="T16">
            <v>0.19115785458333329</v>
          </cell>
          <cell r="U16">
            <v>0.21826269414999994</v>
          </cell>
          <cell r="V16">
            <v>0.20860150598999999</v>
          </cell>
          <cell r="W16">
            <v>0.19087771409944451</v>
          </cell>
          <cell r="X16">
            <v>0.15623082375333339</v>
          </cell>
          <cell r="Y16">
            <v>0.12136582783333336</v>
          </cell>
          <cell r="Z16">
            <v>0.17556146960333324</v>
          </cell>
          <cell r="AA16">
            <v>0.17556146960333324</v>
          </cell>
          <cell r="AB16">
            <v>102.913808504637</v>
          </cell>
          <cell r="AC16">
            <v>101.89996549039999</v>
          </cell>
          <cell r="AD16">
            <v>85.666959177599992</v>
          </cell>
          <cell r="AE16">
            <v>94.4379639056</v>
          </cell>
          <cell r="AF16">
            <v>92.991045810599999</v>
          </cell>
          <cell r="AG16">
            <v>84.850598375399997</v>
          </cell>
          <cell r="AH16">
            <v>89.985577395199996</v>
          </cell>
          <cell r="AI16">
            <v>114.64657080899998</v>
          </cell>
          <cell r="AJ16">
            <v>93.54169747680001</v>
          </cell>
          <cell r="AK16">
            <v>64.635174269599986</v>
          </cell>
          <cell r="AL16">
            <v>59.208638769000004</v>
          </cell>
          <cell r="AM16">
            <v>75.521783759999991</v>
          </cell>
          <cell r="AN16">
            <v>77.3970483616</v>
          </cell>
          <cell r="AO16">
            <v>48.833487951600006</v>
          </cell>
          <cell r="AP16">
            <v>55.508615862500001</v>
          </cell>
          <cell r="AQ16">
            <v>43.100213939999996</v>
          </cell>
          <cell r="AR16">
            <v>37.460842158699997</v>
          </cell>
          <cell r="AS16">
            <v>41.299672013599995</v>
          </cell>
          <cell r="AT16">
            <v>52.269835303000001</v>
          </cell>
          <cell r="AU16">
            <v>61.091154182499999</v>
          </cell>
          <cell r="AV16">
            <v>56.877702790599997</v>
          </cell>
          <cell r="AW16">
            <v>55.190985261500003</v>
          </cell>
          <cell r="AX16">
            <v>49.175322182999999</v>
          </cell>
          <cell r="AY16">
            <v>42.453017698299988</v>
          </cell>
          <cell r="AZ16">
            <v>55.724160760650008</v>
          </cell>
          <cell r="BA16">
            <v>0</v>
          </cell>
        </row>
        <row r="20">
          <cell r="B20">
            <v>2.373105E-2</v>
          </cell>
          <cell r="C20">
            <v>2.0623877166666665E-2</v>
          </cell>
          <cell r="D20">
            <v>2.1223164666666666E-2</v>
          </cell>
          <cell r="E20">
            <v>2.8427049999999999E-2</v>
          </cell>
          <cell r="F20">
            <v>2.9773599999999997E-2</v>
          </cell>
          <cell r="G20">
            <v>1.9386999999999998E-2</v>
          </cell>
          <cell r="H20">
            <v>1.8994008199999999E-2</v>
          </cell>
          <cell r="I20">
            <v>3.3602800000000002E-2</v>
          </cell>
          <cell r="J20">
            <v>6.2938995333333331E-2</v>
          </cell>
          <cell r="K20">
            <v>5.0158720800000001E-2</v>
          </cell>
          <cell r="L20">
            <v>7.3209791833333329E-2</v>
          </cell>
          <cell r="M20">
            <v>4.5511658999999996E-2</v>
          </cell>
          <cell r="N20">
            <v>8.3165516080314E-2</v>
          </cell>
          <cell r="O20">
            <v>0.11187171710416666</v>
          </cell>
          <cell r="P20">
            <v>6.8920113437500014E-2</v>
          </cell>
          <cell r="Q20">
            <v>7.7185533694444447E-2</v>
          </cell>
          <cell r="R20">
            <v>9.1504430333333331E-2</v>
          </cell>
          <cell r="S20">
            <v>0.11356657283333334</v>
          </cell>
          <cell r="T20">
            <v>0.14785456898846155</v>
          </cell>
          <cell r="U20">
            <v>0.23305013649999995</v>
          </cell>
          <cell r="V20">
            <v>0.15761196308333331</v>
          </cell>
          <cell r="W20">
            <v>0.13261547323333334</v>
          </cell>
          <cell r="X20">
            <v>0.11327823720000001</v>
          </cell>
          <cell r="Y20">
            <v>0.1232732755</v>
          </cell>
          <cell r="Z20">
            <v>0.15231238955000007</v>
          </cell>
          <cell r="AA20">
            <v>0.15231238955000007</v>
          </cell>
          <cell r="AB20">
            <v>4.2562433017019998</v>
          </cell>
          <cell r="AC20">
            <v>3.3216621807999998</v>
          </cell>
          <cell r="AD20">
            <v>4.6633568927999995</v>
          </cell>
          <cell r="AE20">
            <v>4.7361534079999998</v>
          </cell>
          <cell r="AF20">
            <v>5.6264967968999988</v>
          </cell>
          <cell r="AG20">
            <v>3.799655574</v>
          </cell>
          <cell r="AH20">
            <v>4.8440156524000004</v>
          </cell>
          <cell r="AI20">
            <v>7.3329054765000006</v>
          </cell>
          <cell r="AJ20">
            <v>12.3882807144</v>
          </cell>
          <cell r="AK20">
            <v>11.599248856799999</v>
          </cell>
          <cell r="AL20">
            <v>16.290768999599997</v>
          </cell>
          <cell r="AM20">
            <v>11.893234079999999</v>
          </cell>
          <cell r="AN20">
            <v>14.694075158399999</v>
          </cell>
          <cell r="AO20">
            <v>18.364958831399999</v>
          </cell>
          <cell r="AP20">
            <v>13.174476770999998</v>
          </cell>
          <cell r="AQ20">
            <v>12.382673495499997</v>
          </cell>
          <cell r="AR20">
            <v>12.795492809499997</v>
          </cell>
          <cell r="AS20">
            <v>17.130253397399997</v>
          </cell>
          <cell r="AT20">
            <v>28.103381878999997</v>
          </cell>
          <cell r="AU20">
            <v>37.852016790999997</v>
          </cell>
          <cell r="AV20">
            <v>21.623702075000004</v>
          </cell>
          <cell r="AW20">
            <v>22.854933581700003</v>
          </cell>
          <cell r="AX20">
            <v>27.100975706999996</v>
          </cell>
          <cell r="AY20">
            <v>19.774980920199994</v>
          </cell>
          <cell r="AZ20">
            <v>25.898757462950002</v>
          </cell>
          <cell r="BA20">
            <v>0</v>
          </cell>
        </row>
        <row r="23">
          <cell r="B23">
            <v>2.6592087731982321</v>
          </cell>
          <cell r="C23">
            <v>2.3365779455194451</v>
          </cell>
          <cell r="D23">
            <v>2.6270281916444449</v>
          </cell>
          <cell r="E23">
            <v>2.2569217433964646</v>
          </cell>
          <cell r="F23">
            <v>2.3946866233277775</v>
          </cell>
          <cell r="G23">
            <v>2.1678500111888894</v>
          </cell>
          <cell r="H23">
            <v>2.0458760443833328</v>
          </cell>
          <cell r="I23">
            <v>2.154659258841666</v>
          </cell>
          <cell r="J23">
            <v>2.050988696450001</v>
          </cell>
          <cell r="K23">
            <v>1.8824162881411768</v>
          </cell>
          <cell r="L23">
            <v>2.3506097998916666</v>
          </cell>
          <cell r="M23">
            <v>2.2670342993944446</v>
          </cell>
          <cell r="N23">
            <v>2.254964454229166</v>
          </cell>
          <cell r="O23">
            <v>2.5092918327583322</v>
          </cell>
          <cell r="P23">
            <v>2.5719180734000004</v>
          </cell>
          <cell r="Q23">
            <v>2.9888892799999995</v>
          </cell>
          <cell r="R23">
            <v>3.0028590145402778</v>
          </cell>
          <cell r="S23">
            <v>2.8908621277666664</v>
          </cell>
          <cell r="T23">
            <v>2.4350571393555556</v>
          </cell>
          <cell r="U23">
            <v>2.1211550176000005</v>
          </cell>
          <cell r="V23">
            <v>1.748733693475</v>
          </cell>
          <cell r="W23">
            <v>2.2279292593183344</v>
          </cell>
          <cell r="X23">
            <v>1.6837405656250004</v>
          </cell>
          <cell r="Y23">
            <v>2.042716975466667</v>
          </cell>
          <cell r="Z23">
            <v>1.7316361285800006</v>
          </cell>
          <cell r="AA23">
            <v>1.7316361285800006</v>
          </cell>
          <cell r="AB23">
            <v>461.97142126089301</v>
          </cell>
          <cell r="AC23">
            <v>399.08775714559994</v>
          </cell>
          <cell r="AD23">
            <v>430.89026003039999</v>
          </cell>
          <cell r="AE23">
            <v>463.00708859999997</v>
          </cell>
          <cell r="AF23">
            <v>508.10447437329998</v>
          </cell>
          <cell r="AG23">
            <v>444.95266233989997</v>
          </cell>
          <cell r="AH23">
            <v>428.10000922400002</v>
          </cell>
          <cell r="AI23">
            <v>483.583413828</v>
          </cell>
          <cell r="AJ23">
            <v>496.08483034199998</v>
          </cell>
          <cell r="AK23">
            <v>432.01095905879998</v>
          </cell>
          <cell r="AL23">
            <v>496.57186490669994</v>
          </cell>
          <cell r="AM23">
            <v>543.78366551999989</v>
          </cell>
          <cell r="AN23">
            <v>528.63698956639985</v>
          </cell>
          <cell r="AO23">
            <v>651.40488498329989</v>
          </cell>
          <cell r="AP23">
            <v>648.36750218650002</v>
          </cell>
          <cell r="AQ23">
            <v>597.71645483899999</v>
          </cell>
          <cell r="AR23">
            <v>623.540977903</v>
          </cell>
          <cell r="AS23">
            <v>631.48525734579994</v>
          </cell>
          <cell r="AT23">
            <v>584.62176500299995</v>
          </cell>
          <cell r="AU23">
            <v>493.90250901049995</v>
          </cell>
          <cell r="AV23">
            <v>390.42131687119996</v>
          </cell>
          <cell r="AW23">
            <v>538.16492716000005</v>
          </cell>
          <cell r="AX23">
            <v>436.46750702099996</v>
          </cell>
          <cell r="AY23">
            <v>489.05992052939996</v>
          </cell>
          <cell r="AZ23">
            <v>430.23194198950006</v>
          </cell>
          <cell r="BA23">
            <v>0</v>
          </cell>
        </row>
        <row r="31">
          <cell r="B31">
            <v>0.35187706774999999</v>
          </cell>
          <cell r="C31">
            <v>0.31535038004166671</v>
          </cell>
          <cell r="D31">
            <v>0.20118217218750001</v>
          </cell>
          <cell r="E31">
            <v>0.15819019591666666</v>
          </cell>
          <cell r="F31">
            <v>0.22777660541666667</v>
          </cell>
          <cell r="G31">
            <v>0.23885741470340907</v>
          </cell>
          <cell r="H31">
            <v>0.27588695056666668</v>
          </cell>
          <cell r="I31">
            <v>0.32795506787500001</v>
          </cell>
          <cell r="J31">
            <v>0.35390583073333332</v>
          </cell>
          <cell r="K31">
            <v>0.29858511304999996</v>
          </cell>
          <cell r="L31">
            <v>0.52500081820833322</v>
          </cell>
          <cell r="M31">
            <v>0.53086593962499995</v>
          </cell>
          <cell r="N31">
            <v>0.54437136678478248</v>
          </cell>
          <cell r="O31">
            <v>0.58439197804583343</v>
          </cell>
          <cell r="P31">
            <v>0.49483290722361106</v>
          </cell>
          <cell r="Q31">
            <v>0.36345108562307693</v>
          </cell>
          <cell r="R31">
            <v>0.27604420311111111</v>
          </cell>
          <cell r="S31">
            <v>0.27180145359999996</v>
          </cell>
          <cell r="T31">
            <v>0.30474242940705126</v>
          </cell>
          <cell r="U31">
            <v>0.29283607672954548</v>
          </cell>
          <cell r="V31">
            <v>0.20918599154047623</v>
          </cell>
          <cell r="W31">
            <v>0.23340915810000007</v>
          </cell>
          <cell r="X31">
            <v>0.17482336783044725</v>
          </cell>
          <cell r="Y31">
            <v>0.16212265156666666</v>
          </cell>
          <cell r="Z31">
            <v>0.18886901924166663</v>
          </cell>
          <cell r="AA31">
            <v>0.18886901924166663</v>
          </cell>
          <cell r="AB31">
            <v>81.050141318841</v>
          </cell>
          <cell r="AC31">
            <v>70.190199638399989</v>
          </cell>
          <cell r="AD31">
            <v>40.451530209599994</v>
          </cell>
          <cell r="AE31">
            <v>31.460668567999996</v>
          </cell>
          <cell r="AF31">
            <v>46.618933955999999</v>
          </cell>
          <cell r="AG31">
            <v>53.906798259599995</v>
          </cell>
          <cell r="AH31">
            <v>69.392008434000005</v>
          </cell>
          <cell r="AI31">
            <v>86.454260628499995</v>
          </cell>
          <cell r="AJ31">
            <v>103.0221977664</v>
          </cell>
          <cell r="AK31">
            <v>73.797662892799991</v>
          </cell>
          <cell r="AL31">
            <v>135.78520165020001</v>
          </cell>
          <cell r="AM31">
            <v>143.83350724799999</v>
          </cell>
          <cell r="AN31">
            <v>128.61387230559998</v>
          </cell>
          <cell r="AO31">
            <v>131.44971349650001</v>
          </cell>
          <cell r="AP31">
            <v>110.902332417</v>
          </cell>
          <cell r="AQ31">
            <v>71.3705280155</v>
          </cell>
          <cell r="AR31">
            <v>51.489601992899999</v>
          </cell>
          <cell r="AS31">
            <v>56.484622680199998</v>
          </cell>
          <cell r="AT31">
            <v>68.580483401999999</v>
          </cell>
          <cell r="AU31">
            <v>65.505447915499985</v>
          </cell>
          <cell r="AV31">
            <v>48.093183081200003</v>
          </cell>
          <cell r="AW31">
            <v>54.522693530300003</v>
          </cell>
          <cell r="AX31">
            <v>48.550117122000003</v>
          </cell>
          <cell r="AY31">
            <v>46.542944119099992</v>
          </cell>
          <cell r="AZ31">
            <v>59.273546616750004</v>
          </cell>
          <cell r="BA31">
            <v>0</v>
          </cell>
        </row>
        <row r="39">
          <cell r="B39">
            <v>0.26792792106250002</v>
          </cell>
          <cell r="C39">
            <v>0.28540982825833322</v>
          </cell>
          <cell r="D39">
            <v>0.35226758721666668</v>
          </cell>
          <cell r="E39">
            <v>0.39591055902361111</v>
          </cell>
          <cell r="F39">
            <v>0.31468174355833334</v>
          </cell>
          <cell r="G39">
            <v>0.23432516506250006</v>
          </cell>
          <cell r="H39">
            <v>0.12815705949999998</v>
          </cell>
          <cell r="I39">
            <v>0.11828030730000001</v>
          </cell>
          <cell r="J39">
            <v>3.7404847083333324E-2</v>
          </cell>
          <cell r="K39">
            <v>3.2032781858850459E-2</v>
          </cell>
          <cell r="L39">
            <v>4.7903953291666669E-2</v>
          </cell>
          <cell r="M39">
            <v>3.6722918399999999E-2</v>
          </cell>
          <cell r="N39">
            <v>3.7103887389920938E-2</v>
          </cell>
          <cell r="O39">
            <v>5.44000305625E-2</v>
          </cell>
          <cell r="P39">
            <v>7.6856947691666663E-2</v>
          </cell>
          <cell r="Q39">
            <v>5.388226325992064E-2</v>
          </cell>
          <cell r="R39">
            <v>4.4150205988888892E-2</v>
          </cell>
          <cell r="S39">
            <v>9.412435645833335E-2</v>
          </cell>
          <cell r="T39">
            <v>0.14019467972115385</v>
          </cell>
          <cell r="U39">
            <v>0.10886007548333335</v>
          </cell>
          <cell r="V39">
            <v>0.10602748464333332</v>
          </cell>
          <cell r="W39">
            <v>0.1537922104310715</v>
          </cell>
          <cell r="X39">
            <v>8.9336605742626279E-2</v>
          </cell>
          <cell r="Y39">
            <v>5.9820534553015878E-2</v>
          </cell>
          <cell r="Z39">
            <v>8.206357481805554E-2</v>
          </cell>
          <cell r="AA39">
            <v>8.206357481805554E-2</v>
          </cell>
          <cell r="AB39">
            <v>61.180241495238</v>
          </cell>
          <cell r="AC39">
            <v>58.829855757599994</v>
          </cell>
          <cell r="AD39">
            <v>70.395088929600007</v>
          </cell>
          <cell r="AE39">
            <v>82.635040073599995</v>
          </cell>
          <cell r="AF39">
            <v>67.763201423399991</v>
          </cell>
          <cell r="AG39">
            <v>56.303615382300002</v>
          </cell>
          <cell r="AH39">
            <v>35.254910072800001</v>
          </cell>
          <cell r="AI39">
            <v>32.691321796499999</v>
          </cell>
          <cell r="AJ39">
            <v>16.389121458400002</v>
          </cell>
          <cell r="AK39">
            <v>13.796367107599998</v>
          </cell>
          <cell r="AL39">
            <v>19.139304566700002</v>
          </cell>
          <cell r="AM39">
            <v>15.033670991999999</v>
          </cell>
          <cell r="AN39">
            <v>15.156874251199998</v>
          </cell>
          <cell r="AO39">
            <v>18.181540252799998</v>
          </cell>
          <cell r="AP39">
            <v>22.873339812999998</v>
          </cell>
          <cell r="AQ39">
            <v>19.219961697999995</v>
          </cell>
          <cell r="AR39">
            <v>13.265566673899999</v>
          </cell>
          <cell r="AS39">
            <v>24.925558457799998</v>
          </cell>
          <cell r="AT39">
            <v>36.721409328</v>
          </cell>
          <cell r="AU39">
            <v>29.652864841499998</v>
          </cell>
          <cell r="AV39">
            <v>28.579195222600003</v>
          </cell>
          <cell r="AW39">
            <v>42.572684451400008</v>
          </cell>
          <cell r="AX39">
            <v>44.975852882999988</v>
          </cell>
          <cell r="AY39">
            <v>30.236108599399998</v>
          </cell>
          <cell r="AZ39">
            <v>42.075580255050006</v>
          </cell>
          <cell r="BA39">
            <v>0</v>
          </cell>
        </row>
        <row r="46">
          <cell r="B46">
            <v>8.144328884999999E-2</v>
          </cell>
          <cell r="C46">
            <v>8.863562015972222E-2</v>
          </cell>
          <cell r="D46">
            <v>6.6818757599999987E-2</v>
          </cell>
          <cell r="E46">
            <v>0.12540651</v>
          </cell>
          <cell r="F46">
            <v>0.1469749323</v>
          </cell>
          <cell r="G46">
            <v>0.16782891299999997</v>
          </cell>
          <cell r="H46">
            <v>0.17205177266666666</v>
          </cell>
          <cell r="I46">
            <v>0.24948113887499995</v>
          </cell>
          <cell r="J46">
            <v>0.19441501624999999</v>
          </cell>
          <cell r="K46">
            <v>0.15037052297435899</v>
          </cell>
          <cell r="L46">
            <v>0.18206560400000002</v>
          </cell>
          <cell r="M46">
            <v>0.17346225270833329</v>
          </cell>
          <cell r="N46">
            <v>0.21018195274999998</v>
          </cell>
          <cell r="O46">
            <v>0.21774225070833339</v>
          </cell>
          <cell r="P46">
            <v>0.21451270002083331</v>
          </cell>
          <cell r="Q46">
            <v>0.22610179942222222</v>
          </cell>
          <cell r="R46">
            <v>0.18488801554166664</v>
          </cell>
          <cell r="S46">
            <v>0.28321000953333342</v>
          </cell>
          <cell r="T46">
            <v>0.3179524715461538</v>
          </cell>
          <cell r="U46">
            <v>0.3372082471181817</v>
          </cell>
          <cell r="V46">
            <v>0.3508041805874999</v>
          </cell>
          <cell r="W46">
            <v>0.29743071127916665</v>
          </cell>
          <cell r="X46">
            <v>0.2517071347999999</v>
          </cell>
          <cell r="Y46">
            <v>0.16861296370909093</v>
          </cell>
          <cell r="Z46">
            <v>0.23961642549999998</v>
          </cell>
          <cell r="AA46">
            <v>0.23961642549999998</v>
          </cell>
          <cell r="AB46">
            <v>17.767649496495</v>
          </cell>
          <cell r="AC46">
            <v>14.811312789599997</v>
          </cell>
          <cell r="AD46">
            <v>12.095674550399998</v>
          </cell>
          <cell r="AE46">
            <v>19.851849606399998</v>
          </cell>
          <cell r="AF46">
            <v>25.8780570391</v>
          </cell>
          <cell r="AG46">
            <v>32.336627294399996</v>
          </cell>
          <cell r="AH46">
            <v>36.052576429999995</v>
          </cell>
          <cell r="AI46">
            <v>56.346536906999994</v>
          </cell>
          <cell r="AJ46">
            <v>48.382595502399994</v>
          </cell>
          <cell r="AK46">
            <v>34.411884913999998</v>
          </cell>
          <cell r="AL46">
            <v>47.036828949299995</v>
          </cell>
          <cell r="AM46">
            <v>45.622251551999994</v>
          </cell>
          <cell r="AN46">
            <v>51.155693159999998</v>
          </cell>
          <cell r="AO46">
            <v>51.877628617799999</v>
          </cell>
          <cell r="AP46">
            <v>50.355930303499996</v>
          </cell>
          <cell r="AQ46">
            <v>47.416282108999994</v>
          </cell>
          <cell r="AR46">
            <v>37.347010776499992</v>
          </cell>
          <cell r="AS46">
            <v>57.102547115899995</v>
          </cell>
          <cell r="AT46">
            <v>71.434774985000004</v>
          </cell>
          <cell r="AU46">
            <v>70.069838610999994</v>
          </cell>
          <cell r="AV46">
            <v>63.414163877399993</v>
          </cell>
          <cell r="AW46">
            <v>66.690888287900009</v>
          </cell>
          <cell r="AX46">
            <v>68.235859457999993</v>
          </cell>
          <cell r="AY46">
            <v>37.7722992339</v>
          </cell>
          <cell r="AZ46">
            <v>50.617909462</v>
          </cell>
          <cell r="BA46">
            <v>0</v>
          </cell>
        </row>
        <row r="47">
          <cell r="B47">
            <v>0.35706084095833335</v>
          </cell>
          <cell r="C47">
            <v>0.46031213732598042</v>
          </cell>
          <cell r="D47">
            <v>0.8281019829930556</v>
          </cell>
          <cell r="E47">
            <v>0.89135096054722218</v>
          </cell>
          <cell r="F47">
            <v>1.0070755405138889</v>
          </cell>
          <cell r="G47">
            <v>0.84976390336249996</v>
          </cell>
          <cell r="H47">
            <v>1.4816657517333334</v>
          </cell>
          <cell r="I47">
            <v>1.3829210545055557</v>
          </cell>
          <cell r="J47">
            <v>1.8170639730833333</v>
          </cell>
          <cell r="K47">
            <v>1.8259143162691176</v>
          </cell>
          <cell r="L47">
            <v>2.0093420971805558</v>
          </cell>
          <cell r="M47">
            <v>3.3006667036999997</v>
          </cell>
          <cell r="N47">
            <v>4.0483029272108695</v>
          </cell>
          <cell r="O47">
            <v>4.1088775978750993</v>
          </cell>
          <cell r="P47">
            <v>4.1449057034056818</v>
          </cell>
          <cell r="Q47">
            <v>4.2778741993790597</v>
          </cell>
          <cell r="R47">
            <v>5.1894594926853168</v>
          </cell>
          <cell r="S47">
            <v>6.1487692776647433</v>
          </cell>
          <cell r="T47">
            <v>6.7389542901379818</v>
          </cell>
          <cell r="U47">
            <v>8.5051856656711209</v>
          </cell>
          <cell r="V47">
            <v>8.3608595578194222</v>
          </cell>
          <cell r="W47">
            <v>8.5335903877831321</v>
          </cell>
          <cell r="X47">
            <v>6.5640525749569703</v>
          </cell>
          <cell r="Y47">
            <v>9.0876423001083317</v>
          </cell>
          <cell r="Z47">
            <v>7.651339113183333</v>
          </cell>
          <cell r="AA47">
            <v>7.651339113183333</v>
          </cell>
          <cell r="AB47">
            <v>77.434537237038001</v>
          </cell>
          <cell r="AC47">
            <v>76.282511473599982</v>
          </cell>
          <cell r="AD47">
            <v>117.34408164959999</v>
          </cell>
          <cell r="AE47">
            <v>137.1845922496</v>
          </cell>
          <cell r="AF47">
            <v>164.43908454539999</v>
          </cell>
          <cell r="AG47">
            <v>144.6686345247</v>
          </cell>
          <cell r="AH47">
            <v>237.94971778959999</v>
          </cell>
          <cell r="AI47">
            <v>248.64771402350001</v>
          </cell>
          <cell r="AJ47">
            <v>321.35813508519999</v>
          </cell>
          <cell r="AK47">
            <v>275.77755179040003</v>
          </cell>
          <cell r="AL47">
            <v>392.47010579070002</v>
          </cell>
          <cell r="AM47">
            <v>616.1057577119999</v>
          </cell>
          <cell r="AN47">
            <v>642.90249427359993</v>
          </cell>
          <cell r="AO47">
            <v>659.35668584639996</v>
          </cell>
          <cell r="AP47">
            <v>677.21756023900002</v>
          </cell>
          <cell r="AQ47">
            <v>623.59946553099996</v>
          </cell>
          <cell r="AR47">
            <v>685.98664399580002</v>
          </cell>
          <cell r="AS47">
            <v>917.00814553919975</v>
          </cell>
          <cell r="AT47">
            <v>1249.8725399780003</v>
          </cell>
          <cell r="AU47">
            <v>1107.6325241864997</v>
          </cell>
          <cell r="AV47">
            <v>966.90500118600005</v>
          </cell>
          <cell r="AW47">
            <v>1429.0232317169</v>
          </cell>
          <cell r="AX47">
            <v>1192.672997919</v>
          </cell>
          <cell r="AY47">
            <v>1353.1955655426998</v>
          </cell>
          <cell r="AZ47">
            <v>1180.2684045555502</v>
          </cell>
          <cell r="BA47">
            <v>0</v>
          </cell>
        </row>
        <row r="50">
          <cell r="B50">
            <v>0.15828782337499997</v>
          </cell>
          <cell r="C50">
            <v>0.10350862651249999</v>
          </cell>
          <cell r="D50">
            <v>0.12589166274999999</v>
          </cell>
          <cell r="E50">
            <v>0.125731022</v>
          </cell>
          <cell r="F50">
            <v>0.16811649539999998</v>
          </cell>
          <cell r="G50">
            <v>0.10330157179999999</v>
          </cell>
          <cell r="H50">
            <v>0.13250722169999998</v>
          </cell>
          <cell r="I50">
            <v>8.6314257075000012E-2</v>
          </cell>
          <cell r="J50">
            <v>8.5085222833333335E-2</v>
          </cell>
          <cell r="K50">
            <v>7.2890867849999999E-2</v>
          </cell>
          <cell r="L50">
            <v>8.3047497374999987E-2</v>
          </cell>
          <cell r="M50">
            <v>9.6832654000000004E-2</v>
          </cell>
          <cell r="N50">
            <v>0.11785202215434783</v>
          </cell>
          <cell r="O50">
            <v>0.11966300121666668</v>
          </cell>
          <cell r="P50">
            <v>0.15695484570833335</v>
          </cell>
          <cell r="Q50">
            <v>0.141357226767094</v>
          </cell>
          <cell r="R50">
            <v>0.16115882251388891</v>
          </cell>
          <cell r="S50">
            <v>0.16920808151666664</v>
          </cell>
          <cell r="T50">
            <v>0.23074528341410261</v>
          </cell>
          <cell r="U50">
            <v>0.19633087506818181</v>
          </cell>
          <cell r="V50">
            <v>0.16215035229166666</v>
          </cell>
          <cell r="W50">
            <v>0.14755644052499994</v>
          </cell>
          <cell r="X50">
            <v>0.13991406266666659</v>
          </cell>
          <cell r="Y50">
            <v>0.1489706212909091</v>
          </cell>
          <cell r="Z50">
            <v>0.18072048519999995</v>
          </cell>
          <cell r="AA50">
            <v>0.18072048519999995</v>
          </cell>
          <cell r="AB50">
            <v>29.422994409329998</v>
          </cell>
          <cell r="AC50">
            <v>19.218126919199996</v>
          </cell>
          <cell r="AD50">
            <v>22.270861977599996</v>
          </cell>
          <cell r="AE50">
            <v>21.822578735999997</v>
          </cell>
          <cell r="AF50">
            <v>29.789649857099999</v>
          </cell>
          <cell r="AG50">
            <v>20.547620293199998</v>
          </cell>
          <cell r="AH50">
            <v>29.939867380799999</v>
          </cell>
          <cell r="AI50">
            <v>24.605645896499997</v>
          </cell>
          <cell r="AJ50">
            <v>28.476110263599999</v>
          </cell>
          <cell r="AK50">
            <v>24.4770118428</v>
          </cell>
          <cell r="AL50">
            <v>31.806033990300005</v>
          </cell>
          <cell r="AM50">
            <v>35.358846239999998</v>
          </cell>
          <cell r="AN50">
            <v>35.2358866816</v>
          </cell>
          <cell r="AO50">
            <v>36.103034541299998</v>
          </cell>
          <cell r="AP50">
            <v>46.694262806499999</v>
          </cell>
          <cell r="AQ50">
            <v>36.324344328999999</v>
          </cell>
          <cell r="AR50">
            <v>38.806199411899996</v>
          </cell>
          <cell r="AS50">
            <v>42.733184493999993</v>
          </cell>
          <cell r="AT50">
            <v>57.665178296000001</v>
          </cell>
          <cell r="AU50">
            <v>48.24565070349999</v>
          </cell>
          <cell r="AV50">
            <v>32.480750537600002</v>
          </cell>
          <cell r="AW50">
            <v>33.951745246000002</v>
          </cell>
          <cell r="AX50">
            <v>44.688118527</v>
          </cell>
          <cell r="AY50">
            <v>45.714327709599999</v>
          </cell>
          <cell r="AZ50">
            <v>51.640169707200002</v>
          </cell>
          <cell r="BA50">
            <v>0</v>
          </cell>
        </row>
        <row r="56">
          <cell r="B56">
            <v>3.3731549999999999E-2</v>
          </cell>
          <cell r="C56">
            <v>6.1626749999999994E-2</v>
          </cell>
          <cell r="D56">
            <v>5.8000299999999998E-2</v>
          </cell>
          <cell r="E56">
            <v>4.8160999999999995E-2</v>
          </cell>
          <cell r="F56">
            <v>2.9916949999999998E-2</v>
          </cell>
          <cell r="G56">
            <v>2.4293499999999999E-2</v>
          </cell>
          <cell r="H56">
            <v>3.0166149999999999E-2</v>
          </cell>
          <cell r="I56">
            <v>3.4192899999999998E-2</v>
          </cell>
          <cell r="J56">
            <v>2.6067999999999997E-2</v>
          </cell>
          <cell r="K56">
            <v>1.8038999999999999E-2</v>
          </cell>
          <cell r="L56">
            <v>2.3241749999999999E-2</v>
          </cell>
          <cell r="M56">
            <v>1.45056E-2</v>
          </cell>
          <cell r="N56">
            <v>1.8202507749999999E-2</v>
          </cell>
          <cell r="O56">
            <v>1.4348968199999999E-2</v>
          </cell>
          <cell r="P56">
            <v>2.2011158749999999E-2</v>
          </cell>
          <cell r="Q56">
            <v>1.7929800583333332E-2</v>
          </cell>
          <cell r="R56">
            <v>2.9294750000000001E-2</v>
          </cell>
          <cell r="S56">
            <v>4.2665799999999997E-2</v>
          </cell>
          <cell r="T56">
            <v>3.49743E-2</v>
          </cell>
          <cell r="U56">
            <v>4.6847316499999993E-2</v>
          </cell>
          <cell r="V56">
            <v>2.8350812E-2</v>
          </cell>
          <cell r="W56">
            <v>3.1266830499999995E-2</v>
          </cell>
          <cell r="X56">
            <v>2.5546126500000002E-2</v>
          </cell>
          <cell r="Y56">
            <v>2.3325653499999998E-2</v>
          </cell>
          <cell r="Z56">
            <v>2.8779088250000001E-2</v>
          </cell>
          <cell r="AA56">
            <v>2.8779088250000001E-2</v>
          </cell>
          <cell r="AB56">
            <v>4.1078999705459998</v>
          </cell>
          <cell r="AC56">
            <v>7.8265776475999989</v>
          </cell>
          <cell r="AD56">
            <v>7.5316907615999993</v>
          </cell>
          <cell r="AE56">
            <v>6.5626556687999988</v>
          </cell>
          <cell r="AF56">
            <v>3.9914561736</v>
          </cell>
          <cell r="AG56">
            <v>3.2148750776999999</v>
          </cell>
          <cell r="AH56">
            <v>4.5845923696000002</v>
          </cell>
          <cell r="AI56">
            <v>5.6169188725000003</v>
          </cell>
          <cell r="AJ56">
            <v>4.7491896671999996</v>
          </cell>
          <cell r="AK56">
            <v>2.377039082</v>
          </cell>
          <cell r="AL56">
            <v>3.3593556168000003</v>
          </cell>
          <cell r="AM56">
            <v>2.7586990079999998</v>
          </cell>
          <cell r="AN56">
            <v>3.3167471744000001</v>
          </cell>
          <cell r="AO56">
            <v>2.8386052383</v>
          </cell>
          <cell r="AP56">
            <v>4.1429033369999999</v>
          </cell>
          <cell r="AQ56">
            <v>2.9555504509999997</v>
          </cell>
          <cell r="AR56">
            <v>4.482256508199999</v>
          </cell>
          <cell r="AS56">
            <v>6.8977776152999999</v>
          </cell>
          <cell r="AT56">
            <v>7.4176224380000004</v>
          </cell>
          <cell r="AU56">
            <v>8.1323200384999996</v>
          </cell>
          <cell r="AV56">
            <v>4.7789853596</v>
          </cell>
          <cell r="AW56">
            <v>6.6704977793000007</v>
          </cell>
          <cell r="AX56">
            <v>5.9701909409999994</v>
          </cell>
          <cell r="AY56">
            <v>3.9710396483999992</v>
          </cell>
          <cell r="AZ56">
            <v>5.0355847772500013</v>
          </cell>
          <cell r="BA56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0.10264379999999999</v>
          </cell>
          <cell r="G59">
            <v>8.1439399999999995E-2</v>
          </cell>
          <cell r="H59">
            <v>3.1863478499999998</v>
          </cell>
          <cell r="I59">
            <v>3.3611686499999998</v>
          </cell>
          <cell r="J59">
            <v>3.8906636999999997</v>
          </cell>
          <cell r="K59">
            <v>1.9072458999999999</v>
          </cell>
          <cell r="L59">
            <v>2.18762145</v>
          </cell>
          <cell r="M59">
            <v>2.2107396499999998</v>
          </cell>
          <cell r="N59">
            <v>1.5881893999999999</v>
          </cell>
          <cell r="O59">
            <v>1.6185291499999999</v>
          </cell>
          <cell r="P59">
            <v>1.3847466499999999</v>
          </cell>
          <cell r="Q59">
            <v>1.1132446499999999</v>
          </cell>
          <cell r="R59">
            <v>1.2275399499999999</v>
          </cell>
          <cell r="S59">
            <v>1.4021147</v>
          </cell>
          <cell r="T59">
            <v>1.5229192999999999</v>
          </cell>
          <cell r="U59">
            <v>1.3037215625</v>
          </cell>
          <cell r="V59">
            <v>0.78678636400000002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24.095392851599996</v>
          </cell>
          <cell r="AG59">
            <v>22.928331297299998</v>
          </cell>
          <cell r="AH59">
            <v>606.21043638359993</v>
          </cell>
          <cell r="AI59">
            <v>654.32268027499993</v>
          </cell>
          <cell r="AJ59">
            <v>864.11141412800009</v>
          </cell>
          <cell r="AK59">
            <v>444.7820212396</v>
          </cell>
          <cell r="AL59">
            <v>462.65508451889997</v>
          </cell>
          <cell r="AM59">
            <v>495.96672830399996</v>
          </cell>
          <cell r="AN59">
            <v>346.30317015359992</v>
          </cell>
          <cell r="AO59">
            <v>347.53310549909997</v>
          </cell>
          <cell r="AP59">
            <v>285.29267814499997</v>
          </cell>
          <cell r="AQ59">
            <v>204.18608247799997</v>
          </cell>
          <cell r="AR59">
            <v>220.35692332319999</v>
          </cell>
          <cell r="AS59">
            <v>244.92018459479999</v>
          </cell>
          <cell r="AT59">
            <v>282.63559255600001</v>
          </cell>
          <cell r="AU59">
            <v>245.7424603865</v>
          </cell>
          <cell r="AV59">
            <v>134.95692997660001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0.13759094999999999</v>
          </cell>
          <cell r="G60">
            <v>9.7714049999999997E-2</v>
          </cell>
          <cell r="H60">
            <v>5.7219435000000001</v>
          </cell>
          <cell r="I60">
            <v>5.9107089999999998</v>
          </cell>
          <cell r="J60">
            <v>5.1457069999999998</v>
          </cell>
          <cell r="K60">
            <v>4.2791633500000001</v>
          </cell>
          <cell r="L60">
            <v>3.77652835</v>
          </cell>
          <cell r="M60">
            <v>3.1414295499999998</v>
          </cell>
          <cell r="N60">
            <v>2.4388909999999999</v>
          </cell>
          <cell r="O60">
            <v>2.0782058499999998</v>
          </cell>
          <cell r="P60">
            <v>1.86896745</v>
          </cell>
          <cell r="Q60">
            <v>1.7029295499999999</v>
          </cell>
          <cell r="R60">
            <v>1.5034957</v>
          </cell>
          <cell r="S60">
            <v>1.28551675</v>
          </cell>
          <cell r="T60">
            <v>1.2854057999999999</v>
          </cell>
          <cell r="U60">
            <v>1.1156379919999997</v>
          </cell>
          <cell r="V60">
            <v>0.83027044799999994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32.291257147099998</v>
          </cell>
          <cell r="AG60">
            <v>28.435817681699998</v>
          </cell>
          <cell r="AH60">
            <v>1021.7742602311999</v>
          </cell>
          <cell r="AI60">
            <v>1122.3044139265</v>
          </cell>
          <cell r="AJ60">
            <v>1040.4251731832001</v>
          </cell>
          <cell r="AK60">
            <v>846.49790337640002</v>
          </cell>
          <cell r="AL60">
            <v>685.19525548230001</v>
          </cell>
          <cell r="AM60">
            <v>614.76106065599993</v>
          </cell>
          <cell r="AN60">
            <v>496.04462513760001</v>
          </cell>
          <cell r="AO60">
            <v>429.75235265729998</v>
          </cell>
          <cell r="AP60">
            <v>383.17322759549995</v>
          </cell>
          <cell r="AQ60">
            <v>285.4886392505</v>
          </cell>
          <cell r="AR60">
            <v>250.16709074119998</v>
          </cell>
          <cell r="AS60">
            <v>206.90677147139999</v>
          </cell>
          <cell r="AT60">
            <v>235.65180342000002</v>
          </cell>
          <cell r="AU60">
            <v>200.31395306799999</v>
          </cell>
          <cell r="AV60">
            <v>141.04935167580001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1.015E-4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2.4615033299999999E-2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9">
          <cell r="B69">
            <v>0.91180333721342255</v>
          </cell>
          <cell r="C69">
            <v>0.84457175561346154</v>
          </cell>
          <cell r="D69">
            <v>0.94282011176944425</v>
          </cell>
          <cell r="E69">
            <v>0.78408286229294855</v>
          </cell>
          <cell r="F69">
            <v>0.838608233225</v>
          </cell>
          <cell r="G69">
            <v>0.68397111555378776</v>
          </cell>
          <cell r="H69">
            <v>0.66855474563888884</v>
          </cell>
          <cell r="I69">
            <v>0.55671751766666666</v>
          </cell>
          <cell r="J69">
            <v>0.52350735873214282</v>
          </cell>
          <cell r="K69">
            <v>0.38043430000833328</v>
          </cell>
          <cell r="L69">
            <v>0.42631254065833318</v>
          </cell>
          <cell r="M69">
            <v>0.4131824566666667</v>
          </cell>
          <cell r="N69">
            <v>0.30714725026666662</v>
          </cell>
          <cell r="O69">
            <v>0.29889953277499987</v>
          </cell>
          <cell r="P69">
            <v>0.37421473060555549</v>
          </cell>
          <cell r="Q69">
            <v>0.37070368022222228</v>
          </cell>
          <cell r="R69">
            <v>0.31065915689412388</v>
          </cell>
          <cell r="S69">
            <v>0.39479949458589736</v>
          </cell>
          <cell r="T69">
            <v>0.26701498380138899</v>
          </cell>
          <cell r="U69">
            <v>0.25673395788799758</v>
          </cell>
          <cell r="V69">
            <v>0.14948739814833328</v>
          </cell>
          <cell r="W69">
            <v>0.19228971424666658</v>
          </cell>
          <cell r="X69">
            <v>0.24053291875166666</v>
          </cell>
          <cell r="Y69">
            <v>0.17871953364666668</v>
          </cell>
          <cell r="Z69">
            <v>0.17930236978666664</v>
          </cell>
          <cell r="AA69">
            <v>0.17930236978666664</v>
          </cell>
          <cell r="AB69">
            <v>171.07901554877699</v>
          </cell>
          <cell r="AC69">
            <v>157.674020614</v>
          </cell>
          <cell r="AD69">
            <v>179.59817583839998</v>
          </cell>
          <cell r="AE69">
            <v>184.73597562559999</v>
          </cell>
          <cell r="AF69">
            <v>194.10894185689997</v>
          </cell>
          <cell r="AG69">
            <v>168.09824108219999</v>
          </cell>
          <cell r="AH69">
            <v>163.34278318520001</v>
          </cell>
          <cell r="AI69">
            <v>156.39789395900002</v>
          </cell>
          <cell r="AJ69">
            <v>167.20113232</v>
          </cell>
          <cell r="AK69">
            <v>132.0543051784</v>
          </cell>
          <cell r="AL69">
            <v>133.43469047640002</v>
          </cell>
          <cell r="AM69">
            <v>139.83805103999998</v>
          </cell>
          <cell r="AN69">
            <v>98.35384514559999</v>
          </cell>
          <cell r="AO69">
            <v>102.2428793763</v>
          </cell>
          <cell r="AP69">
            <v>116.65007305349999</v>
          </cell>
          <cell r="AQ69">
            <v>84.862979995499984</v>
          </cell>
          <cell r="AR69">
            <v>68.999783707099994</v>
          </cell>
          <cell r="AS69">
            <v>81.536908624599988</v>
          </cell>
          <cell r="AT69">
            <v>66.984298128000006</v>
          </cell>
          <cell r="AU69">
            <v>58.148147651499997</v>
          </cell>
          <cell r="AV69">
            <v>38.395171788799999</v>
          </cell>
          <cell r="AW69">
            <v>51.534385546199999</v>
          </cell>
          <cell r="AX69">
            <v>70.551138995999978</v>
          </cell>
          <cell r="AY69">
            <v>64.06256355619999</v>
          </cell>
          <cell r="AZ69">
            <v>65.75453919425</v>
          </cell>
          <cell r="BA69">
            <v>0</v>
          </cell>
        </row>
        <row r="75">
          <cell r="B75">
            <v>5.5193909166666652E-2</v>
          </cell>
          <cell r="C75">
            <v>6.5159924499999994E-2</v>
          </cell>
          <cell r="D75">
            <v>0.22712745000000001</v>
          </cell>
          <cell r="E75">
            <v>0.19773105233333332</v>
          </cell>
          <cell r="F75">
            <v>0.1996811865</v>
          </cell>
          <cell r="G75">
            <v>0.28794125719999997</v>
          </cell>
          <cell r="H75">
            <v>0.35151729999999998</v>
          </cell>
          <cell r="I75">
            <v>0.317325202275</v>
          </cell>
          <cell r="J75">
            <v>0.3350365410333333</v>
          </cell>
          <cell r="K75">
            <v>0.34867230484166667</v>
          </cell>
          <cell r="L75">
            <v>0.45044354213333337</v>
          </cell>
          <cell r="M75">
            <v>0.45272027324999997</v>
          </cell>
          <cell r="N75">
            <v>0.59445940132500008</v>
          </cell>
          <cell r="O75">
            <v>0.41883072226666668</v>
          </cell>
          <cell r="P75">
            <v>0.44647407784166659</v>
          </cell>
          <cell r="Q75">
            <v>0.55082084105555551</v>
          </cell>
          <cell r="R75">
            <v>0.59006021987500001</v>
          </cell>
          <cell r="S75">
            <v>0.60101571578333335</v>
          </cell>
          <cell r="T75">
            <v>0.64628257085641017</v>
          </cell>
          <cell r="U75">
            <v>0.77389779702499994</v>
          </cell>
          <cell r="V75">
            <v>0.81895703533333331</v>
          </cell>
          <cell r="W75">
            <v>0.74268292569999994</v>
          </cell>
          <cell r="X75">
            <v>0.59985219074999985</v>
          </cell>
          <cell r="Y75">
            <v>0.69500633300909098</v>
          </cell>
          <cell r="Z75">
            <v>0.60707627274999998</v>
          </cell>
          <cell r="AA75">
            <v>0.60707627274999998</v>
          </cell>
          <cell r="AB75">
            <v>10.755886240011</v>
          </cell>
          <cell r="AC75">
            <v>10.5910127336</v>
          </cell>
          <cell r="AD75">
            <v>24.7682842464</v>
          </cell>
          <cell r="AE75">
            <v>21.044400238399998</v>
          </cell>
          <cell r="AF75">
            <v>27.417431801199999</v>
          </cell>
          <cell r="AG75">
            <v>40.415077431299999</v>
          </cell>
          <cell r="AH75">
            <v>56.060232207200002</v>
          </cell>
          <cell r="AI75">
            <v>55.667577502</v>
          </cell>
          <cell r="AJ75">
            <v>69.9348353428</v>
          </cell>
          <cell r="AK75">
            <v>63.245695431599998</v>
          </cell>
          <cell r="AL75">
            <v>79.889387753699992</v>
          </cell>
          <cell r="AM75">
            <v>84.206044415999997</v>
          </cell>
          <cell r="AN75">
            <v>96.396634787199986</v>
          </cell>
          <cell r="AO75">
            <v>73.529005429799994</v>
          </cell>
          <cell r="AP75">
            <v>77.555186285000005</v>
          </cell>
          <cell r="AQ75">
            <v>81.284748187999995</v>
          </cell>
          <cell r="AR75">
            <v>82.82410353889999</v>
          </cell>
          <cell r="AS75">
            <v>104.19341831469998</v>
          </cell>
          <cell r="AT75">
            <v>130.77706185599999</v>
          </cell>
          <cell r="AU75">
            <v>121.60897099349999</v>
          </cell>
          <cell r="AV75">
            <v>122.14098452780001</v>
          </cell>
          <cell r="AW75">
            <v>135.01628689899999</v>
          </cell>
          <cell r="AX75">
            <v>144.190305792</v>
          </cell>
          <cell r="AY75">
            <v>127.36479479789998</v>
          </cell>
          <cell r="AZ75">
            <v>111.76384405515003</v>
          </cell>
          <cell r="BA75">
            <v>0</v>
          </cell>
        </row>
        <row r="79">
          <cell r="B79">
            <v>0.13422434068855868</v>
          </cell>
          <cell r="C79">
            <v>0.12887687452089905</v>
          </cell>
          <cell r="D79">
            <v>0.14486516450126272</v>
          </cell>
          <cell r="E79">
            <v>0.13418142116165496</v>
          </cell>
          <cell r="F79">
            <v>0.15664170891111115</v>
          </cell>
          <cell r="G79">
            <v>0.13850311555126263</v>
          </cell>
          <cell r="H79">
            <v>0.18518315613459591</v>
          </cell>
          <cell r="I79">
            <v>0.23101391100833335</v>
          </cell>
          <cell r="J79">
            <v>0.23947108853452381</v>
          </cell>
          <cell r="K79">
            <v>0.16678067511073974</v>
          </cell>
          <cell r="L79">
            <v>0.33990306309166662</v>
          </cell>
          <cell r="M79">
            <v>0.27360112613888882</v>
          </cell>
          <cell r="N79">
            <v>0.25554421024925217</v>
          </cell>
          <cell r="O79">
            <v>0.31213493856966368</v>
          </cell>
          <cell r="P79">
            <v>0.36520121447698417</v>
          </cell>
          <cell r="Q79">
            <v>0.38895340170833326</v>
          </cell>
          <cell r="R79">
            <v>0.40280762271794862</v>
          </cell>
          <cell r="S79">
            <v>0.32554225287771138</v>
          </cell>
          <cell r="T79">
            <v>0.30793260070555561</v>
          </cell>
          <cell r="U79">
            <v>0.48332006088333335</v>
          </cell>
          <cell r="V79">
            <v>0.31650056450333336</v>
          </cell>
          <cell r="W79">
            <v>0.35830472937170943</v>
          </cell>
          <cell r="X79">
            <v>0.28343649769000007</v>
          </cell>
          <cell r="Y79">
            <v>0.31052393669696965</v>
          </cell>
          <cell r="Z79">
            <v>0.24252656839000003</v>
          </cell>
          <cell r="AA79">
            <v>0.24252656839000003</v>
          </cell>
          <cell r="AB79">
            <v>39.282606594140994</v>
          </cell>
          <cell r="AC79">
            <v>37.004222575599997</v>
          </cell>
          <cell r="AD79">
            <v>41.499825206399997</v>
          </cell>
          <cell r="AE79">
            <v>46.686073067199992</v>
          </cell>
          <cell r="AF79">
            <v>56.808258708599993</v>
          </cell>
          <cell r="AG79">
            <v>50.111509476599998</v>
          </cell>
          <cell r="AH79">
            <v>62.283817014400007</v>
          </cell>
          <cell r="AI79">
            <v>83.713996586999983</v>
          </cell>
          <cell r="AJ79">
            <v>90.559246006799995</v>
          </cell>
          <cell r="AK79">
            <v>62.269149923199997</v>
          </cell>
          <cell r="AL79">
            <v>101.6347785687</v>
          </cell>
          <cell r="AM79">
            <v>89.856354767999989</v>
          </cell>
          <cell r="AN79">
            <v>74.213498972799997</v>
          </cell>
          <cell r="AO79">
            <v>82.830485261700005</v>
          </cell>
          <cell r="AP79">
            <v>105.3969367505</v>
          </cell>
          <cell r="AQ79">
            <v>83.926961415500003</v>
          </cell>
          <cell r="AR79">
            <v>83.904395876699994</v>
          </cell>
          <cell r="AS79">
            <v>87.483547751599986</v>
          </cell>
          <cell r="AT79">
            <v>88.911538941000003</v>
          </cell>
          <cell r="AU79">
            <v>104.02286751899999</v>
          </cell>
          <cell r="AV79">
            <v>70.818625005600012</v>
          </cell>
          <cell r="AW79">
            <v>86.177320778099997</v>
          </cell>
          <cell r="AX79">
            <v>85.542713684999995</v>
          </cell>
          <cell r="AY79">
            <v>85.473910367999991</v>
          </cell>
          <cell r="AZ79">
            <v>74.287075848699999</v>
          </cell>
          <cell r="BA79">
            <v>0</v>
          </cell>
        </row>
        <row r="85">
          <cell r="B85">
            <v>3.4914397865999995</v>
          </cell>
          <cell r="C85">
            <v>3.1208441400861102</v>
          </cell>
          <cell r="D85">
            <v>3.0688345621277779</v>
          </cell>
          <cell r="E85">
            <v>2.8148298996666665</v>
          </cell>
          <cell r="F85">
            <v>3.1144144667527773</v>
          </cell>
          <cell r="G85">
            <v>2.3239090392416668</v>
          </cell>
          <cell r="H85">
            <v>2.0631645004055557</v>
          </cell>
          <cell r="I85">
            <v>1.9812886659833333</v>
          </cell>
          <cell r="J85">
            <v>1.9359628378833333</v>
          </cell>
          <cell r="K85">
            <v>1.2766113035205877</v>
          </cell>
          <cell r="L85">
            <v>1.5894865061805554</v>
          </cell>
          <cell r="M85">
            <v>1.6399440663777778</v>
          </cell>
          <cell r="N85">
            <v>1.362619714345833</v>
          </cell>
          <cell r="O85">
            <v>1.0001262566194444</v>
          </cell>
          <cell r="P85">
            <v>1.1952133523166666</v>
          </cell>
          <cell r="Q85">
            <v>1.4353907949833331</v>
          </cell>
          <cell r="R85">
            <v>1.4066900940527773</v>
          </cell>
          <cell r="S85">
            <v>1.3747897885749998</v>
          </cell>
          <cell r="T85">
            <v>1.4024075269694443</v>
          </cell>
          <cell r="U85">
            <v>1.3609836864903595</v>
          </cell>
          <cell r="V85">
            <v>1.1296875384077565</v>
          </cell>
          <cell r="W85">
            <v>1.1280854871451713</v>
          </cell>
          <cell r="X85">
            <v>1.3424340331054543</v>
          </cell>
          <cell r="Y85">
            <v>0.89340126060000002</v>
          </cell>
          <cell r="Z85">
            <v>0.97314403200499999</v>
          </cell>
          <cell r="AA85">
            <v>0.97314403200499999</v>
          </cell>
          <cell r="AB85">
            <v>662.10167144482205</v>
          </cell>
          <cell r="AC85">
            <v>596.3038781759999</v>
          </cell>
          <cell r="AD85">
            <v>545.20744487519994</v>
          </cell>
          <cell r="AE85">
            <v>560.02688302399997</v>
          </cell>
          <cell r="AF85">
            <v>625.89646804229994</v>
          </cell>
          <cell r="AG85">
            <v>455.6229447627</v>
          </cell>
          <cell r="AH85">
            <v>432.84309095920003</v>
          </cell>
          <cell r="AI85">
            <v>464.06906305050006</v>
          </cell>
          <cell r="AJ85">
            <v>491.75154761560003</v>
          </cell>
          <cell r="AK85">
            <v>309.15764874719997</v>
          </cell>
          <cell r="AL85">
            <v>371.53184488380003</v>
          </cell>
          <cell r="AM85">
            <v>412.46776003199994</v>
          </cell>
          <cell r="AN85">
            <v>310.89012368480002</v>
          </cell>
          <cell r="AO85">
            <v>240.54817866779999</v>
          </cell>
          <cell r="AP85">
            <v>296.569650395</v>
          </cell>
          <cell r="AQ85">
            <v>285.25647859449998</v>
          </cell>
          <cell r="AR85">
            <v>290.56863302299996</v>
          </cell>
          <cell r="AS85">
            <v>293.45188082209995</v>
          </cell>
          <cell r="AT85">
            <v>331.68146201799999</v>
          </cell>
          <cell r="AU85">
            <v>308.4099410975</v>
          </cell>
          <cell r="AV85">
            <v>236.67466006059999</v>
          </cell>
          <cell r="AW85">
            <v>276.31681003620002</v>
          </cell>
          <cell r="AX85">
            <v>345.58238835899994</v>
          </cell>
          <cell r="AY85">
            <v>251.76066526709997</v>
          </cell>
          <cell r="AZ85">
            <v>286.76274421280004</v>
          </cell>
          <cell r="BA85">
            <v>0</v>
          </cell>
        </row>
        <row r="91">
          <cell r="B91">
            <v>11.799778117406056</v>
          </cell>
          <cell r="C91">
            <v>11.224543705947223</v>
          </cell>
          <cell r="D91">
            <v>11.041719273388889</v>
          </cell>
          <cell r="E91">
            <v>10.725560892847513</v>
          </cell>
          <cell r="F91">
            <v>11.698434054727779</v>
          </cell>
          <cell r="G91">
            <v>10.952577423470199</v>
          </cell>
          <cell r="H91">
            <v>10.907485196077777</v>
          </cell>
          <cell r="I91">
            <v>11.174850828350003</v>
          </cell>
          <cell r="J91">
            <v>10.012636277416666</v>
          </cell>
          <cell r="K91">
            <v>7.7117628384573527</v>
          </cell>
          <cell r="L91">
            <v>9.4616065977638879</v>
          </cell>
          <cell r="M91">
            <v>9.254738528941667</v>
          </cell>
          <cell r="N91">
            <v>8.4009525884261897</v>
          </cell>
          <cell r="O91">
            <v>8.4357438568904755</v>
          </cell>
          <cell r="P91">
            <v>8.331914115543432</v>
          </cell>
          <cell r="Q91">
            <v>8.5060049171111096</v>
          </cell>
          <cell r="R91">
            <v>8.9196224604294869</v>
          </cell>
          <cell r="S91">
            <v>8.1606890447557703</v>
          </cell>
          <cell r="T91">
            <v>8.1975240582035998</v>
          </cell>
          <cell r="U91">
            <v>8.0268708110816291</v>
          </cell>
          <cell r="V91">
            <v>6.8741338979933353</v>
          </cell>
          <cell r="W91">
            <v>7.0428634510399961</v>
          </cell>
          <cell r="X91">
            <v>5.4457961263168162</v>
          </cell>
          <cell r="Y91">
            <v>4.7741320317909075</v>
          </cell>
          <cell r="Z91">
            <v>4.5883375253400018</v>
          </cell>
          <cell r="AA91">
            <v>4.5883375253400018</v>
          </cell>
          <cell r="AB91">
            <v>1977.0401045533858</v>
          </cell>
          <cell r="AC91">
            <v>1852.7540085467999</v>
          </cell>
          <cell r="AD91">
            <v>1793.5950214320001</v>
          </cell>
          <cell r="AE91">
            <v>1969.6478223071999</v>
          </cell>
          <cell r="AF91">
            <v>2218.6609941635998</v>
          </cell>
          <cell r="AG91">
            <v>1983.2795193354</v>
          </cell>
          <cell r="AH91">
            <v>2022.6141477600002</v>
          </cell>
          <cell r="AI91">
            <v>2324.5635155300001</v>
          </cell>
          <cell r="AJ91">
            <v>2366.4031144564001</v>
          </cell>
          <cell r="AK91">
            <v>1731.5081442340002</v>
          </cell>
          <cell r="AL91">
            <v>2165.8069209689997</v>
          </cell>
          <cell r="AM91">
            <v>2333.884667328</v>
          </cell>
          <cell r="AN91">
            <v>1964.9877461631997</v>
          </cell>
          <cell r="AO91">
            <v>2054.1552862572003</v>
          </cell>
          <cell r="AP91">
            <v>2007.2957664275</v>
          </cell>
          <cell r="AQ91">
            <v>1784.6263708034996</v>
          </cell>
          <cell r="AR91">
            <v>1790.7274130588999</v>
          </cell>
          <cell r="AS91">
            <v>1704.9968634698998</v>
          </cell>
          <cell r="AT91">
            <v>1913.9988517849999</v>
          </cell>
          <cell r="AU91">
            <v>1752.2927895279997</v>
          </cell>
          <cell r="AV91">
            <v>1404.4925247422</v>
          </cell>
          <cell r="AW91">
            <v>1603.4383471937003</v>
          </cell>
          <cell r="AX91">
            <v>1440.2890174139998</v>
          </cell>
          <cell r="AY91">
            <v>1290.497186286</v>
          </cell>
          <cell r="AZ91">
            <v>1206.7774512031003</v>
          </cell>
          <cell r="BA91">
            <v>0</v>
          </cell>
        </row>
        <row r="94">
          <cell r="B94">
            <v>0.51829665310606055</v>
          </cell>
          <cell r="C94">
            <v>0.47607626276068366</v>
          </cell>
          <cell r="D94">
            <v>0.57748282559166653</v>
          </cell>
          <cell r="E94">
            <v>0.72968133117727274</v>
          </cell>
          <cell r="F94">
            <v>0.63858845088333327</v>
          </cell>
          <cell r="G94">
            <v>0.52487018171111111</v>
          </cell>
          <cell r="H94">
            <v>0.64735085257777791</v>
          </cell>
          <cell r="I94">
            <v>0.6753098828666666</v>
          </cell>
          <cell r="J94">
            <v>0.58269172591666663</v>
          </cell>
          <cell r="K94">
            <v>0.41789560024999994</v>
          </cell>
          <cell r="L94">
            <v>0.47819286214999995</v>
          </cell>
          <cell r="M94">
            <v>0.3833774379888889</v>
          </cell>
          <cell r="N94">
            <v>0.31217247057499997</v>
          </cell>
          <cell r="O94">
            <v>0.35252590507500003</v>
          </cell>
          <cell r="P94">
            <v>0.3598113370444444</v>
          </cell>
          <cell r="Q94">
            <v>0.33203821624166668</v>
          </cell>
          <cell r="R94">
            <v>0.29238287201666668</v>
          </cell>
          <cell r="S94">
            <v>0.33327978815833331</v>
          </cell>
          <cell r="T94">
            <v>0.36214942858333332</v>
          </cell>
          <cell r="U94">
            <v>0.39139519340000001</v>
          </cell>
          <cell r="V94">
            <v>0.35650016900000003</v>
          </cell>
          <cell r="W94">
            <v>0.41150677511722228</v>
          </cell>
          <cell r="X94">
            <v>0.39069170290833322</v>
          </cell>
          <cell r="Y94">
            <v>0.28187436329999993</v>
          </cell>
          <cell r="Z94">
            <v>0.25915770363333329</v>
          </cell>
          <cell r="AA94">
            <v>0.25915770363333329</v>
          </cell>
          <cell r="AB94">
            <v>85.390080583376999</v>
          </cell>
          <cell r="AC94">
            <v>77.794538623999983</v>
          </cell>
          <cell r="AD94">
            <v>84.726330196800006</v>
          </cell>
          <cell r="AE94">
            <v>115.79153807199998</v>
          </cell>
          <cell r="AF94">
            <v>117.1673978937</v>
          </cell>
          <cell r="AG94">
            <v>94.584467877899996</v>
          </cell>
          <cell r="AH94">
            <v>121.68520709960001</v>
          </cell>
          <cell r="AI94">
            <v>145.33318824849999</v>
          </cell>
          <cell r="AJ94">
            <v>139.80663661</v>
          </cell>
          <cell r="AK94">
            <v>86.605438999200004</v>
          </cell>
          <cell r="AL94">
            <v>103.00994573850002</v>
          </cell>
          <cell r="AM94">
            <v>88.102163327999975</v>
          </cell>
          <cell r="AN94">
            <v>61.781327062399995</v>
          </cell>
          <cell r="AO94">
            <v>71.009555902499997</v>
          </cell>
          <cell r="AP94">
            <v>70.016303494500008</v>
          </cell>
          <cell r="AQ94">
            <v>55.767662800499998</v>
          </cell>
          <cell r="AR94">
            <v>49.632539259399998</v>
          </cell>
          <cell r="AS94">
            <v>56.992339232399992</v>
          </cell>
          <cell r="AT94">
            <v>77.492706217999995</v>
          </cell>
          <cell r="AU94">
            <v>71.270572889499988</v>
          </cell>
          <cell r="AV94">
            <v>62.730439530799998</v>
          </cell>
          <cell r="AW94">
            <v>86.22122615020001</v>
          </cell>
          <cell r="AX94">
            <v>94.928515460999989</v>
          </cell>
          <cell r="AY94">
            <v>68.197535853699989</v>
          </cell>
          <cell r="AZ94">
            <v>59.398177135750011</v>
          </cell>
          <cell r="BA94">
            <v>0</v>
          </cell>
        </row>
        <row r="105">
          <cell r="B105">
            <v>0.39010100337499992</v>
          </cell>
          <cell r="C105">
            <v>0.25551080925416664</v>
          </cell>
          <cell r="D105">
            <v>0.26951843228333333</v>
          </cell>
          <cell r="E105">
            <v>0.21019010693749998</v>
          </cell>
          <cell r="F105">
            <v>0.25715604817500004</v>
          </cell>
          <cell r="G105">
            <v>0.1720475167833333</v>
          </cell>
          <cell r="H105">
            <v>0.13623222339999996</v>
          </cell>
          <cell r="I105">
            <v>0.14775841137499998</v>
          </cell>
          <cell r="J105">
            <v>8.4698577533333333E-2</v>
          </cell>
          <cell r="K105">
            <v>3.9000937468589743E-2</v>
          </cell>
          <cell r="L105">
            <v>4.828404574166667E-2</v>
          </cell>
          <cell r="M105">
            <v>0.15457728225</v>
          </cell>
          <cell r="N105">
            <v>0.13140583864130434</v>
          </cell>
          <cell r="O105">
            <v>0.29445587102916665</v>
          </cell>
          <cell r="P105">
            <v>5.3628465277777759E-2</v>
          </cell>
          <cell r="Q105">
            <v>4.8651578986111103E-2</v>
          </cell>
          <cell r="R105">
            <v>9.476407119444448E-2</v>
          </cell>
          <cell r="S105">
            <v>0.16435681852179493</v>
          </cell>
          <cell r="T105">
            <v>0.13679219006538462</v>
          </cell>
          <cell r="U105">
            <v>0.11806550704545454</v>
          </cell>
          <cell r="V105">
            <v>0.20623697893749998</v>
          </cell>
          <cell r="W105">
            <v>0.24522004806999997</v>
          </cell>
          <cell r="X105">
            <v>5.9653013966666684E-3</v>
          </cell>
          <cell r="Y105">
            <v>4.9238211559393938E-2</v>
          </cell>
          <cell r="Z105">
            <v>7.7455727505833322E-2</v>
          </cell>
          <cell r="AA105">
            <v>7.7455727505833322E-2</v>
          </cell>
          <cell r="AB105">
            <v>89.760342986316004</v>
          </cell>
          <cell r="AC105">
            <v>55.765558566399996</v>
          </cell>
          <cell r="AD105">
            <v>53.054831207999996</v>
          </cell>
          <cell r="AE105">
            <v>44.230613425599998</v>
          </cell>
          <cell r="AF105">
            <v>53.997233781400006</v>
          </cell>
          <cell r="AG105">
            <v>37.253154981899996</v>
          </cell>
          <cell r="AH105">
            <v>31.550386577200001</v>
          </cell>
          <cell r="AI105">
            <v>34.363647011499999</v>
          </cell>
          <cell r="AJ105">
            <v>22.596246038</v>
          </cell>
          <cell r="AK105">
            <v>11.5355525252</v>
          </cell>
          <cell r="AL105">
            <v>13.485334590899999</v>
          </cell>
          <cell r="AM105">
            <v>32.497668191999999</v>
          </cell>
          <cell r="AN105">
            <v>21.855170057599999</v>
          </cell>
          <cell r="AO105">
            <v>46.397505525</v>
          </cell>
          <cell r="AP105">
            <v>13.9028096255</v>
          </cell>
          <cell r="AQ105">
            <v>11.548805470999998</v>
          </cell>
          <cell r="AR105">
            <v>14.912468945799999</v>
          </cell>
          <cell r="AS105">
            <v>27.750644435799995</v>
          </cell>
          <cell r="AT105">
            <v>26.822583836</v>
          </cell>
          <cell r="AU105">
            <v>21.946780993999997</v>
          </cell>
          <cell r="AV105">
            <v>27.052764853600003</v>
          </cell>
          <cell r="AW105">
            <v>47.057625958100004</v>
          </cell>
          <cell r="AX105">
            <v>2.40035562</v>
          </cell>
          <cell r="AY105">
            <v>8.6061564478999983</v>
          </cell>
          <cell r="AZ105">
            <v>13.592774858900002</v>
          </cell>
          <cell r="BA105">
            <v>0</v>
          </cell>
        </row>
        <row r="106">
          <cell r="B106">
            <v>0.29411623188605279</v>
          </cell>
          <cell r="C106">
            <v>0.3471650972959151</v>
          </cell>
          <cell r="D106">
            <v>0.33700990799999997</v>
          </cell>
          <cell r="E106">
            <v>0.26069793393888885</v>
          </cell>
          <cell r="F106">
            <v>0.23713060565833327</v>
          </cell>
          <cell r="G106">
            <v>0.20421195937222225</v>
          </cell>
          <cell r="H106">
            <v>0.26916168467222212</v>
          </cell>
          <cell r="I106">
            <v>0.30363377193333335</v>
          </cell>
          <cell r="J106">
            <v>0.30454431766666668</v>
          </cell>
          <cell r="K106">
            <v>0.28171626191470589</v>
          </cell>
          <cell r="L106">
            <v>0.34588315812222226</v>
          </cell>
          <cell r="M106">
            <v>0.32016018521666667</v>
          </cell>
          <cell r="N106">
            <v>0.23060902579166664</v>
          </cell>
          <cell r="O106">
            <v>0.26531896413333328</v>
          </cell>
          <cell r="P106">
            <v>0.26687790563333336</v>
          </cell>
          <cell r="Q106">
            <v>0.23122610847777778</v>
          </cell>
          <cell r="R106">
            <v>0.24926736958333337</v>
          </cell>
          <cell r="S106">
            <v>0.22867119431025643</v>
          </cell>
          <cell r="T106">
            <v>0.30322521346111114</v>
          </cell>
          <cell r="U106">
            <v>0.28026934917499996</v>
          </cell>
          <cell r="V106">
            <v>0.25463077726249994</v>
          </cell>
          <cell r="W106">
            <v>0.27746237849777777</v>
          </cell>
          <cell r="X106">
            <v>0.23161886121666667</v>
          </cell>
          <cell r="Y106">
            <v>0.19486153616666663</v>
          </cell>
          <cell r="Z106">
            <v>0.27959634772666669</v>
          </cell>
          <cell r="AA106">
            <v>0.27959634772666669</v>
          </cell>
          <cell r="AB106">
            <v>53.195623735272001</v>
          </cell>
          <cell r="AC106">
            <v>62.774953158799995</v>
          </cell>
          <cell r="AD106">
            <v>64.008315518399996</v>
          </cell>
          <cell r="AE106">
            <v>57.648800361599996</v>
          </cell>
          <cell r="AF106">
            <v>60.8239137128</v>
          </cell>
          <cell r="AG106">
            <v>55.552925442299994</v>
          </cell>
          <cell r="AH106">
            <v>72.700992817599996</v>
          </cell>
          <cell r="AI106">
            <v>91.493212240999995</v>
          </cell>
          <cell r="AJ106">
            <v>96.754711554800011</v>
          </cell>
          <cell r="AK106">
            <v>79.704843138800001</v>
          </cell>
          <cell r="AL106">
            <v>93.420546490800007</v>
          </cell>
          <cell r="AM106">
            <v>93.976605167999992</v>
          </cell>
          <cell r="AN106">
            <v>64.807598943999992</v>
          </cell>
          <cell r="AO106">
            <v>75.248979928200001</v>
          </cell>
          <cell r="AP106">
            <v>74.732129098999991</v>
          </cell>
          <cell r="AQ106">
            <v>53.928834084999991</v>
          </cell>
          <cell r="AR106">
            <v>58.1887600349</v>
          </cell>
          <cell r="AS106">
            <v>55.952327245099994</v>
          </cell>
          <cell r="AT106">
            <v>77.022212351999997</v>
          </cell>
          <cell r="AU106">
            <v>70.232148198999994</v>
          </cell>
          <cell r="AV106">
            <v>56.947137128599998</v>
          </cell>
          <cell r="AW106">
            <v>63.206967503399994</v>
          </cell>
          <cell r="AX106">
            <v>65.057886503999995</v>
          </cell>
          <cell r="AY106">
            <v>59.543255067999986</v>
          </cell>
          <cell r="AZ106">
            <v>66.2117410269</v>
          </cell>
          <cell r="BA106">
            <v>0</v>
          </cell>
        </row>
        <row r="108">
          <cell r="B108">
            <v>0.16928761891666666</v>
          </cell>
          <cell r="C108">
            <v>0.16577313527083334</v>
          </cell>
          <cell r="D108">
            <v>0.18256849920000001</v>
          </cell>
          <cell r="E108">
            <v>0.31436918306249995</v>
          </cell>
          <cell r="F108">
            <v>0.33785536924999998</v>
          </cell>
          <cell r="G108">
            <v>0.29968923420643934</v>
          </cell>
          <cell r="H108">
            <v>0.39294573789999998</v>
          </cell>
          <cell r="I108">
            <v>0.33050057338333338</v>
          </cell>
          <cell r="J108">
            <v>0.33152353658333333</v>
          </cell>
          <cell r="K108">
            <v>0.24180959765904975</v>
          </cell>
          <cell r="L108">
            <v>0.34623830390555554</v>
          </cell>
          <cell r="M108">
            <v>0.44066138612499994</v>
          </cell>
          <cell r="N108">
            <v>0.52102544688592434</v>
          </cell>
          <cell r="O108">
            <v>0.53370556637916666</v>
          </cell>
          <cell r="P108">
            <v>0.41137605580972225</v>
          </cell>
          <cell r="Q108">
            <v>0.5358837509977411</v>
          </cell>
          <cell r="R108">
            <v>0.53682979756944438</v>
          </cell>
          <cell r="S108">
            <v>0.89654315498205139</v>
          </cell>
          <cell r="T108">
            <v>0.5854491039014651</v>
          </cell>
          <cell r="U108">
            <v>0.54059583793333332</v>
          </cell>
          <cell r="V108">
            <v>0.4662329733749998</v>
          </cell>
          <cell r="W108">
            <v>0.52250460787083342</v>
          </cell>
          <cell r="X108">
            <v>0.29071466919999983</v>
          </cell>
          <cell r="Y108">
            <v>0.43713630156212124</v>
          </cell>
          <cell r="Z108">
            <v>0.39339388893166655</v>
          </cell>
          <cell r="AA108">
            <v>0.39339388893166655</v>
          </cell>
          <cell r="AB108">
            <v>34.721879489180999</v>
          </cell>
          <cell r="AC108">
            <v>31.390561473599998</v>
          </cell>
          <cell r="AD108">
            <v>26.548910510400002</v>
          </cell>
          <cell r="AE108">
            <v>45.117444814400002</v>
          </cell>
          <cell r="AF108">
            <v>56.427105358399999</v>
          </cell>
          <cell r="AG108">
            <v>56.893884847799995</v>
          </cell>
          <cell r="AH108">
            <v>69.496786998399998</v>
          </cell>
          <cell r="AI108">
            <v>67.982069572499995</v>
          </cell>
          <cell r="AJ108">
            <v>73.139059919999994</v>
          </cell>
          <cell r="AK108">
            <v>51.302613032000004</v>
          </cell>
          <cell r="AL108">
            <v>78.402485285099999</v>
          </cell>
          <cell r="AM108">
            <v>106.20600863999999</v>
          </cell>
          <cell r="AN108">
            <v>104.42113841279999</v>
          </cell>
          <cell r="AO108">
            <v>100.6433980785</v>
          </cell>
          <cell r="AP108">
            <v>83.318696216500001</v>
          </cell>
          <cell r="AQ108">
            <v>94.065783220499995</v>
          </cell>
          <cell r="AR108">
            <v>89.783416287899996</v>
          </cell>
          <cell r="AS108">
            <v>144.3106853045</v>
          </cell>
          <cell r="AT108">
            <v>121.49643435700001</v>
          </cell>
          <cell r="AU108">
            <v>95.943540132499976</v>
          </cell>
          <cell r="AV108">
            <v>78.475077155600005</v>
          </cell>
          <cell r="AW108">
            <v>98.421816243500004</v>
          </cell>
          <cell r="AX108">
            <v>82.054443743999997</v>
          </cell>
          <cell r="AY108">
            <v>85.662472868499989</v>
          </cell>
          <cell r="AZ108">
            <v>90.208703640600021</v>
          </cell>
          <cell r="BA108">
            <v>0</v>
          </cell>
        </row>
        <row r="109">
          <cell r="B109">
            <v>4.6802159499999996E-2</v>
          </cell>
          <cell r="C109">
            <v>4.3425405097222224E-2</v>
          </cell>
          <cell r="D109">
            <v>8.4533857461111112E-2</v>
          </cell>
          <cell r="E109">
            <v>6.3507518333333332E-2</v>
          </cell>
          <cell r="F109">
            <v>0.10629849400000001</v>
          </cell>
          <cell r="G109">
            <v>8.5795409499999989E-2</v>
          </cell>
          <cell r="H109">
            <v>0.20120003253333335</v>
          </cell>
          <cell r="I109">
            <v>0.15357183875000002</v>
          </cell>
          <cell r="J109">
            <v>0.1845889356</v>
          </cell>
          <cell r="K109">
            <v>0.16647285349592758</v>
          </cell>
          <cell r="L109">
            <v>9.8774223924242427E-2</v>
          </cell>
          <cell r="M109">
            <v>0.14163103049999998</v>
          </cell>
          <cell r="N109">
            <v>0.12402923364444444</v>
          </cell>
          <cell r="O109">
            <v>0.11107681297916666</v>
          </cell>
          <cell r="P109">
            <v>0.11269927558333331</v>
          </cell>
          <cell r="Q109">
            <v>7.8441503916666669E-2</v>
          </cell>
          <cell r="R109">
            <v>0.10687627141666665</v>
          </cell>
          <cell r="S109">
            <v>0.11981096082499998</v>
          </cell>
          <cell r="T109">
            <v>0.19077163704935901</v>
          </cell>
          <cell r="U109">
            <v>0.21551185314999996</v>
          </cell>
          <cell r="V109">
            <v>0.22380279498333328</v>
          </cell>
          <cell r="W109">
            <v>0.23489697318749997</v>
          </cell>
          <cell r="X109">
            <v>0.20629436952666669</v>
          </cell>
          <cell r="Y109">
            <v>0.28792525839999999</v>
          </cell>
          <cell r="Z109">
            <v>0.36999016854</v>
          </cell>
          <cell r="AA109">
            <v>0.36999016854</v>
          </cell>
          <cell r="AB109">
            <v>9.2752727189400002</v>
          </cell>
          <cell r="AC109">
            <v>6.4082813063999993</v>
          </cell>
          <cell r="AD109">
            <v>12.4228039248</v>
          </cell>
          <cell r="AE109">
            <v>11.180654105599999</v>
          </cell>
          <cell r="AF109">
            <v>18.720002147699997</v>
          </cell>
          <cell r="AG109">
            <v>17.1441906636</v>
          </cell>
          <cell r="AH109">
            <v>33.338974965600002</v>
          </cell>
          <cell r="AI109">
            <v>30.270499377</v>
          </cell>
          <cell r="AJ109">
            <v>35.387874531999998</v>
          </cell>
          <cell r="AK109">
            <v>31.735676574799996</v>
          </cell>
          <cell r="AL109">
            <v>27.183189497400004</v>
          </cell>
          <cell r="AM109">
            <v>36.411891455999992</v>
          </cell>
          <cell r="AN109">
            <v>29.389020126399998</v>
          </cell>
          <cell r="AO109">
            <v>28.228493239500001</v>
          </cell>
          <cell r="AP109">
            <v>31.068439163999997</v>
          </cell>
          <cell r="AQ109">
            <v>21.045183505499995</v>
          </cell>
          <cell r="AR109">
            <v>23.260448624299997</v>
          </cell>
          <cell r="AS109">
            <v>27.472760829799995</v>
          </cell>
          <cell r="AT109">
            <v>44.746541708999999</v>
          </cell>
          <cell r="AU109">
            <v>41.011315199999991</v>
          </cell>
          <cell r="AV109">
            <v>35.8520737686</v>
          </cell>
          <cell r="AW109">
            <v>44.281431670899998</v>
          </cell>
          <cell r="AX109">
            <v>44.58653456399999</v>
          </cell>
          <cell r="AY109">
            <v>49.181968142999992</v>
          </cell>
          <cell r="AZ109">
            <v>63.520268251750011</v>
          </cell>
          <cell r="BA109">
            <v>0</v>
          </cell>
        </row>
        <row r="110">
          <cell r="B110">
            <v>0.11711437016666666</v>
          </cell>
          <cell r="C110">
            <v>0.21748122983333332</v>
          </cell>
          <cell r="D110">
            <v>0.14253264999999998</v>
          </cell>
          <cell r="E110">
            <v>0.13271589499999997</v>
          </cell>
          <cell r="F110">
            <v>0.14311798399999998</v>
          </cell>
          <cell r="G110">
            <v>7.254674774583332E-2</v>
          </cell>
          <cell r="H110">
            <v>0.14123915999999997</v>
          </cell>
          <cell r="I110">
            <v>0.19807290700000002</v>
          </cell>
          <cell r="J110">
            <v>0.15328427412499998</v>
          </cell>
          <cell r="K110">
            <v>7.4328638025641033E-2</v>
          </cell>
          <cell r="L110">
            <v>0.10154789099999999</v>
          </cell>
          <cell r="M110">
            <v>0.1095254485</v>
          </cell>
          <cell r="N110">
            <v>8.0803170508333327E-2</v>
          </cell>
          <cell r="O110">
            <v>5.4197102575000003E-2</v>
          </cell>
          <cell r="P110">
            <v>1.1680884299999998E-2</v>
          </cell>
          <cell r="Q110">
            <v>2.5420288958333332E-2</v>
          </cell>
          <cell r="R110">
            <v>0.18607032843055554</v>
          </cell>
          <cell r="S110">
            <v>0.27508241792435895</v>
          </cell>
          <cell r="T110">
            <v>0.14773041523076924</v>
          </cell>
          <cell r="U110">
            <v>4.2524999999999995E-6</v>
          </cell>
          <cell r="V110">
            <v>0</v>
          </cell>
          <cell r="W110">
            <v>0</v>
          </cell>
          <cell r="X110">
            <v>6.4277499999999989E-5</v>
          </cell>
          <cell r="Y110">
            <v>0</v>
          </cell>
          <cell r="Z110">
            <v>0</v>
          </cell>
          <cell r="AA110">
            <v>0</v>
          </cell>
          <cell r="AB110">
            <v>17.293942242989999</v>
          </cell>
          <cell r="AC110">
            <v>29.608029985999998</v>
          </cell>
          <cell r="AD110">
            <v>20.197208457599999</v>
          </cell>
          <cell r="AE110">
            <v>20.261614363199996</v>
          </cell>
          <cell r="AF110">
            <v>24.363903593399996</v>
          </cell>
          <cell r="AG110">
            <v>14.9480568237</v>
          </cell>
          <cell r="AH110">
            <v>26.039686248400002</v>
          </cell>
          <cell r="AI110">
            <v>42.756783622500002</v>
          </cell>
          <cell r="AJ110">
            <v>36.558003300400003</v>
          </cell>
          <cell r="AK110">
            <v>15.3539012132</v>
          </cell>
          <cell r="AL110">
            <v>23.493440275200001</v>
          </cell>
          <cell r="AM110">
            <v>29.994085199999994</v>
          </cell>
          <cell r="AN110">
            <v>17.976376844799997</v>
          </cell>
          <cell r="AO110">
            <v>15.4788713619</v>
          </cell>
          <cell r="AP110">
            <v>4.1276561424999993</v>
          </cell>
          <cell r="AQ110">
            <v>5.7135078279999991</v>
          </cell>
          <cell r="AR110">
            <v>31.359676879599995</v>
          </cell>
          <cell r="AS110">
            <v>49.106143028799991</v>
          </cell>
          <cell r="AT110">
            <v>34.67862418</v>
          </cell>
          <cell r="AU110">
            <v>1.8359799999999999E-3</v>
          </cell>
          <cell r="AV110">
            <v>0</v>
          </cell>
          <cell r="AW110">
            <v>0</v>
          </cell>
          <cell r="AX110">
            <v>2.1455927999999996E-2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0.18846746487499996</v>
          </cell>
          <cell r="C112">
            <v>0.14706926634607842</v>
          </cell>
          <cell r="D112">
            <v>0.14700461640833334</v>
          </cell>
          <cell r="E112">
            <v>0.12664021049797977</v>
          </cell>
          <cell r="F112">
            <v>0.14787915719722219</v>
          </cell>
          <cell r="G112">
            <v>0.13375839580277776</v>
          </cell>
          <cell r="H112">
            <v>0.14011997714444441</v>
          </cell>
          <cell r="I112">
            <v>0.15203614164999998</v>
          </cell>
          <cell r="J112">
            <v>0.124370930425</v>
          </cell>
          <cell r="K112">
            <v>5.0934753466666656E-2</v>
          </cell>
          <cell r="L112">
            <v>5.7083411249999993E-2</v>
          </cell>
          <cell r="M112">
            <v>7.5295669083333336E-2</v>
          </cell>
          <cell r="N112">
            <v>0.10329316974999998</v>
          </cell>
          <cell r="O112">
            <v>6.9892865155555567E-2</v>
          </cell>
          <cell r="P112">
            <v>7.4070906083333332E-2</v>
          </cell>
          <cell r="Q112">
            <v>7.7908494744444445E-2</v>
          </cell>
          <cell r="R112">
            <v>6.6464375126388892E-2</v>
          </cell>
          <cell r="S112">
            <v>6.1671702225000014E-2</v>
          </cell>
          <cell r="T112">
            <v>6.8757614500000008E-2</v>
          </cell>
          <cell r="U112">
            <v>9.0131377224999962E-2</v>
          </cell>
          <cell r="V112">
            <v>9.9610119950000006E-2</v>
          </cell>
          <cell r="W112">
            <v>0.10560463124999998</v>
          </cell>
          <cell r="X112">
            <v>8.6021586243333323E-2</v>
          </cell>
          <cell r="Y112">
            <v>6.8707598286666671E-2</v>
          </cell>
          <cell r="Z112">
            <v>6.3636541663333351E-2</v>
          </cell>
          <cell r="AA112">
            <v>6.3636541663333351E-2</v>
          </cell>
          <cell r="AB112">
            <v>33.861663285501002</v>
          </cell>
          <cell r="AC112">
            <v>30.153549797599997</v>
          </cell>
          <cell r="AD112">
            <v>29.259040771199999</v>
          </cell>
          <cell r="AE112">
            <v>28.811387987199996</v>
          </cell>
          <cell r="AF112">
            <v>32.503672974499999</v>
          </cell>
          <cell r="AG112">
            <v>27.987162875099997</v>
          </cell>
          <cell r="AH112">
            <v>31.036071472</v>
          </cell>
          <cell r="AI112">
            <v>38.431212893000001</v>
          </cell>
          <cell r="AJ112">
            <v>38.469197590399993</v>
          </cell>
          <cell r="AK112">
            <v>13.889273340799999</v>
          </cell>
          <cell r="AL112">
            <v>15.1054685838</v>
          </cell>
          <cell r="AM112">
            <v>22.540928831999995</v>
          </cell>
          <cell r="AN112">
            <v>30.7132904672</v>
          </cell>
          <cell r="AO112">
            <v>22.3369699221</v>
          </cell>
          <cell r="AP112">
            <v>23.390790562999996</v>
          </cell>
          <cell r="AQ112">
            <v>22.371557470499997</v>
          </cell>
          <cell r="AR112">
            <v>17.885263634399998</v>
          </cell>
          <cell r="AS112">
            <v>15.9165624618</v>
          </cell>
          <cell r="AT112">
            <v>18.186972478000001</v>
          </cell>
          <cell r="AU112">
            <v>24.883989634499997</v>
          </cell>
          <cell r="AV112">
            <v>28.689014326000002</v>
          </cell>
          <cell r="AW112">
            <v>33.6404373174</v>
          </cell>
          <cell r="AX112">
            <v>30.573849734999996</v>
          </cell>
          <cell r="AY112">
            <v>30.005355935499999</v>
          </cell>
          <cell r="AZ112">
            <v>23.700762246700002</v>
          </cell>
          <cell r="BA112">
            <v>0</v>
          </cell>
        </row>
        <row r="113">
          <cell r="B113">
            <v>0.24379133181250001</v>
          </cell>
          <cell r="C113">
            <v>0.14669643129452611</v>
          </cell>
          <cell r="D113">
            <v>0.18259443429999997</v>
          </cell>
          <cell r="E113">
            <v>0.13932965503750003</v>
          </cell>
          <cell r="F113">
            <v>0.13911867204999998</v>
          </cell>
          <cell r="G113">
            <v>0.18391670933333334</v>
          </cell>
          <cell r="H113">
            <v>0.21689540240000002</v>
          </cell>
          <cell r="I113">
            <v>0.20753305440000003</v>
          </cell>
          <cell r="J113">
            <v>0.1515294816333333</v>
          </cell>
          <cell r="K113">
            <v>8.987309196274508E-2</v>
          </cell>
          <cell r="L113">
            <v>0.17022529008333334</v>
          </cell>
          <cell r="M113">
            <v>0.14942317187500001</v>
          </cell>
          <cell r="N113">
            <v>0.17848211034239125</v>
          </cell>
          <cell r="O113">
            <v>0.1327701351333333</v>
          </cell>
          <cell r="P113">
            <v>0.18404212725000002</v>
          </cell>
          <cell r="Q113">
            <v>0.21526012266388891</v>
          </cell>
          <cell r="R113">
            <v>0.18980018266666662</v>
          </cell>
          <cell r="S113">
            <v>0.18685884524999996</v>
          </cell>
          <cell r="T113">
            <v>0.18969860291089743</v>
          </cell>
          <cell r="U113">
            <v>0.1688054212</v>
          </cell>
          <cell r="V113">
            <v>0.1967300609666667</v>
          </cell>
          <cell r="W113">
            <v>0.16961299699027776</v>
          </cell>
          <cell r="X113">
            <v>0.1792993811633333</v>
          </cell>
          <cell r="Y113">
            <v>0.14811904592000003</v>
          </cell>
          <cell r="Z113">
            <v>0.15848627143000002</v>
          </cell>
          <cell r="AA113">
            <v>0.15848627143000002</v>
          </cell>
          <cell r="AB113">
            <v>39.926233702094997</v>
          </cell>
          <cell r="AC113">
            <v>23.6218646628</v>
          </cell>
          <cell r="AD113">
            <v>27.439266667199998</v>
          </cell>
          <cell r="AE113">
            <v>23.266831548799999</v>
          </cell>
          <cell r="AF113">
            <v>26.550610134999999</v>
          </cell>
          <cell r="AG113">
            <v>34.871782116600002</v>
          </cell>
          <cell r="AH113">
            <v>41.897724652800001</v>
          </cell>
          <cell r="AI113">
            <v>44.012538509999999</v>
          </cell>
          <cell r="AJ113">
            <v>35.209837133600004</v>
          </cell>
          <cell r="AK113">
            <v>20.7799828588</v>
          </cell>
          <cell r="AL113">
            <v>36.397043123400003</v>
          </cell>
          <cell r="AM113">
            <v>35.059691520000001</v>
          </cell>
          <cell r="AN113">
            <v>34.818590065599999</v>
          </cell>
          <cell r="AO113">
            <v>30.251228054400002</v>
          </cell>
          <cell r="AP113">
            <v>34.478896610500001</v>
          </cell>
          <cell r="AQ113">
            <v>36.944847736999996</v>
          </cell>
          <cell r="AR113">
            <v>30.486808746600001</v>
          </cell>
          <cell r="AS113">
            <v>35.024132028599993</v>
          </cell>
          <cell r="AT113">
            <v>42.982531610999999</v>
          </cell>
          <cell r="AU113">
            <v>32.052668701999998</v>
          </cell>
          <cell r="AV113">
            <v>33.409339720200002</v>
          </cell>
          <cell r="AW113">
            <v>35.817449765200003</v>
          </cell>
          <cell r="AX113">
            <v>45.589735034999997</v>
          </cell>
          <cell r="AY113">
            <v>33.730690703599997</v>
          </cell>
          <cell r="AZ113">
            <v>40.899417874250005</v>
          </cell>
          <cell r="BA113">
            <v>0</v>
          </cell>
        </row>
        <row r="114">
          <cell r="B114">
            <v>2.0855885546414141</v>
          </cell>
          <cell r="C114">
            <v>1.8866985826333333</v>
          </cell>
          <cell r="D114">
            <v>1.9827237650166669</v>
          </cell>
          <cell r="E114">
            <v>2.014008069932828</v>
          </cell>
          <cell r="F114">
            <v>1.9540264068833335</v>
          </cell>
          <cell r="G114">
            <v>1.5918011425606062</v>
          </cell>
          <cell r="H114">
            <v>1.6669647260111111</v>
          </cell>
          <cell r="I114">
            <v>1.588389320216667</v>
          </cell>
          <cell r="J114">
            <v>1.2439865342333336</v>
          </cell>
          <cell r="K114">
            <v>0.94056289571372553</v>
          </cell>
          <cell r="L114">
            <v>1.6728696683305555</v>
          </cell>
          <cell r="M114">
            <v>1.6623136830194445</v>
          </cell>
          <cell r="N114">
            <v>1.7232782649125</v>
          </cell>
          <cell r="O114">
            <v>2.3708495173805555</v>
          </cell>
          <cell r="P114">
            <v>2.6286774449555557</v>
          </cell>
          <cell r="Q114">
            <v>2.517866718908333</v>
          </cell>
          <cell r="R114">
            <v>2.555851426870833</v>
          </cell>
          <cell r="S114">
            <v>2.4272896458166668</v>
          </cell>
          <cell r="T114">
            <v>2.4120747705506949</v>
          </cell>
          <cell r="U114">
            <v>2.2540809130795458</v>
          </cell>
          <cell r="V114">
            <v>1.6521999989925003</v>
          </cell>
          <cell r="W114">
            <v>1.9840108812033335</v>
          </cell>
          <cell r="X114">
            <v>2.1460838426250008</v>
          </cell>
          <cell r="Y114">
            <v>1.9054252098233335</v>
          </cell>
          <cell r="Z114">
            <v>1.6277240456233335</v>
          </cell>
          <cell r="AA114">
            <v>1.6277240456233335</v>
          </cell>
          <cell r="AB114">
            <v>353.39996498436301</v>
          </cell>
          <cell r="AC114">
            <v>315.50327557599996</v>
          </cell>
          <cell r="AD114">
            <v>321.88780769279998</v>
          </cell>
          <cell r="AE114">
            <v>368.1650385616</v>
          </cell>
          <cell r="AF114">
            <v>390.73710213999999</v>
          </cell>
          <cell r="AG114">
            <v>321.75654066269993</v>
          </cell>
          <cell r="AH114">
            <v>333.72902030959995</v>
          </cell>
          <cell r="AI114">
            <v>353.27828161049996</v>
          </cell>
          <cell r="AJ114">
            <v>311.61998446400003</v>
          </cell>
          <cell r="AK114">
            <v>216.72001952919996</v>
          </cell>
          <cell r="AL114">
            <v>365.06757259980003</v>
          </cell>
          <cell r="AM114">
            <v>400.46117956799992</v>
          </cell>
          <cell r="AN114">
            <v>356.52313359519997</v>
          </cell>
          <cell r="AO114">
            <v>506.61425691150004</v>
          </cell>
          <cell r="AP114">
            <v>547.33889795250002</v>
          </cell>
          <cell r="AQ114">
            <v>443.76135167699994</v>
          </cell>
          <cell r="AR114">
            <v>431.25619529030001</v>
          </cell>
          <cell r="AS114">
            <v>428.60838786479991</v>
          </cell>
          <cell r="AT114">
            <v>519.630118573</v>
          </cell>
          <cell r="AU114">
            <v>444.35804015549996</v>
          </cell>
          <cell r="AV114">
            <v>313.09214501240001</v>
          </cell>
          <cell r="AW114">
            <v>429.57876240350004</v>
          </cell>
          <cell r="AX114">
            <v>533.99325119399998</v>
          </cell>
          <cell r="AY114">
            <v>462.21222334979996</v>
          </cell>
          <cell r="AZ114">
            <v>411.37588224365004</v>
          </cell>
          <cell r="BA114">
            <v>0</v>
          </cell>
        </row>
        <row r="116">
          <cell r="B116">
            <v>0.79350276399999997</v>
          </cell>
          <cell r="C116">
            <v>0.82570716188921567</v>
          </cell>
          <cell r="D116">
            <v>0.86621293554722212</v>
          </cell>
          <cell r="E116">
            <v>0.99628656562499984</v>
          </cell>
          <cell r="F116">
            <v>0.96910451432499989</v>
          </cell>
          <cell r="G116">
            <v>0.8353137509791666</v>
          </cell>
          <cell r="H116">
            <v>0.73664519529999994</v>
          </cell>
          <cell r="I116">
            <v>0.63294242674722212</v>
          </cell>
          <cell r="J116">
            <v>0.40119168273333333</v>
          </cell>
          <cell r="K116">
            <v>0.50602213830045262</v>
          </cell>
          <cell r="L116">
            <v>0.52280946081666668</v>
          </cell>
          <cell r="M116">
            <v>0.6620678318333334</v>
          </cell>
          <cell r="N116">
            <v>0.60875430523067608</v>
          </cell>
          <cell r="O116">
            <v>0.68901475937499979</v>
          </cell>
          <cell r="P116">
            <v>0.72290113889583352</v>
          </cell>
          <cell r="Q116">
            <v>0.72467306393344177</v>
          </cell>
          <cell r="R116">
            <v>0.65975186577777789</v>
          </cell>
          <cell r="S116">
            <v>1.1472257421287542</v>
          </cell>
          <cell r="T116">
            <v>0.94320755472621343</v>
          </cell>
          <cell r="U116">
            <v>1.2723548946398986</v>
          </cell>
          <cell r="V116">
            <v>0.83507321168000026</v>
          </cell>
          <cell r="W116">
            <v>0.83316393384259047</v>
          </cell>
          <cell r="X116">
            <v>0.45083687780939402</v>
          </cell>
          <cell r="Y116">
            <v>0.50174423301863635</v>
          </cell>
          <cell r="Z116">
            <v>0.53462095582833324</v>
          </cell>
          <cell r="AA116">
            <v>0.53462095582833324</v>
          </cell>
          <cell r="AB116">
            <v>181.69391318795101</v>
          </cell>
          <cell r="AC116">
            <v>171.06916769479997</v>
          </cell>
          <cell r="AD116">
            <v>171.1821873792</v>
          </cell>
          <cell r="AE116">
            <v>205.45073060960001</v>
          </cell>
          <cell r="AF116">
            <v>205.91872748089997</v>
          </cell>
          <cell r="AG116">
            <v>177.14546815679998</v>
          </cell>
          <cell r="AH116">
            <v>164.7596072476</v>
          </cell>
          <cell r="AI116">
            <v>156.97433859349999</v>
          </cell>
          <cell r="AJ116">
            <v>120.58734443040001</v>
          </cell>
          <cell r="AK116">
            <v>154.7790883628</v>
          </cell>
          <cell r="AL116">
            <v>142.50309227549999</v>
          </cell>
          <cell r="AM116">
            <v>184.51157663999999</v>
          </cell>
          <cell r="AN116">
            <v>160.29637863359997</v>
          </cell>
          <cell r="AO116">
            <v>180.08502502229999</v>
          </cell>
          <cell r="AP116">
            <v>203.46611327349999</v>
          </cell>
          <cell r="AQ116">
            <v>180.484215646</v>
          </cell>
          <cell r="AR116">
            <v>157.9647570281</v>
          </cell>
          <cell r="AS116">
            <v>245.1841954848</v>
          </cell>
          <cell r="AT116">
            <v>226.70560087199999</v>
          </cell>
          <cell r="AU116">
            <v>305.50528415849999</v>
          </cell>
          <cell r="AV116">
            <v>210.10833876960001</v>
          </cell>
          <cell r="AW116">
            <v>214.3279442919</v>
          </cell>
          <cell r="AX116">
            <v>136.29833193599998</v>
          </cell>
          <cell r="AY116">
            <v>163.15189210979997</v>
          </cell>
          <cell r="AZ116">
            <v>159.07577156240001</v>
          </cell>
          <cell r="BA116">
            <v>0</v>
          </cell>
        </row>
        <row r="117">
          <cell r="B117">
            <v>3.154614633333333E-2</v>
          </cell>
          <cell r="C117">
            <v>3.4648397243055559E-2</v>
          </cell>
          <cell r="D117">
            <v>4.1233157944444439E-2</v>
          </cell>
          <cell r="E117">
            <v>5.5896499999999995E-2</v>
          </cell>
          <cell r="F117">
            <v>5.4070709999999994E-2</v>
          </cell>
          <cell r="G117">
            <v>2.8245725166666666E-2</v>
          </cell>
          <cell r="H117">
            <v>5.5797420666666667E-2</v>
          </cell>
          <cell r="I117">
            <v>0.13203345699999999</v>
          </cell>
          <cell r="J117">
            <v>0.12008674999999999</v>
          </cell>
          <cell r="K117">
            <v>8.0468293529411761E-2</v>
          </cell>
          <cell r="L117">
            <v>9.229518456666666E-2</v>
          </cell>
          <cell r="M117">
            <v>8.3904122149999996E-2</v>
          </cell>
          <cell r="N117">
            <v>0.12372354275</v>
          </cell>
          <cell r="O117">
            <v>0.13515341427499999</v>
          </cell>
          <cell r="P117">
            <v>0.1234554849375</v>
          </cell>
          <cell r="Q117">
            <v>0.13845847569444444</v>
          </cell>
          <cell r="R117">
            <v>9.6655056291666666E-2</v>
          </cell>
          <cell r="S117">
            <v>0.1199198381</v>
          </cell>
          <cell r="T117">
            <v>0.11961228844230767</v>
          </cell>
          <cell r="U117">
            <v>7.5570225499999991E-2</v>
          </cell>
          <cell r="V117">
            <v>8.9180164999999992E-2</v>
          </cell>
          <cell r="W117">
            <v>7.8990208000000006E-2</v>
          </cell>
          <cell r="X117">
            <v>0.10144524179999999</v>
          </cell>
          <cell r="Y117">
            <v>7.3289764500000007E-2</v>
          </cell>
          <cell r="Z117">
            <v>8.9040296499999991E-2</v>
          </cell>
          <cell r="AA117">
            <v>8.9040296499999991E-2</v>
          </cell>
          <cell r="AB117">
            <v>6.499948654212</v>
          </cell>
          <cell r="AC117">
            <v>6.567706166799999</v>
          </cell>
          <cell r="AD117">
            <v>7.2202157951999997</v>
          </cell>
          <cell r="AE117">
            <v>9.3270460304</v>
          </cell>
          <cell r="AF117">
            <v>9.4222850126999997</v>
          </cell>
          <cell r="AG117">
            <v>5.9073762032999992</v>
          </cell>
          <cell r="AH117">
            <v>10.728598504400001</v>
          </cell>
          <cell r="AI117">
            <v>25.270076631000002</v>
          </cell>
          <cell r="AJ117">
            <v>22.8881733636</v>
          </cell>
          <cell r="AK117">
            <v>12.888120770800001</v>
          </cell>
          <cell r="AL117">
            <v>18.677780671499999</v>
          </cell>
          <cell r="AM117">
            <v>17.391018815999999</v>
          </cell>
          <cell r="AN117">
            <v>21.739554759999997</v>
          </cell>
          <cell r="AO117">
            <v>23.706258287400001</v>
          </cell>
          <cell r="AP117">
            <v>22.522842986500002</v>
          </cell>
          <cell r="AQ117">
            <v>22.932991098499997</v>
          </cell>
          <cell r="AR117">
            <v>14.3411690764</v>
          </cell>
          <cell r="AS117">
            <v>18.036978859899996</v>
          </cell>
          <cell r="AT117">
            <v>23.414952417999999</v>
          </cell>
          <cell r="AU117">
            <v>12.306064567499998</v>
          </cell>
          <cell r="AV117">
            <v>14.482699656600001</v>
          </cell>
          <cell r="AW117">
            <v>15.7339678437</v>
          </cell>
          <cell r="AX117">
            <v>22.384829843999999</v>
          </cell>
          <cell r="AY117">
            <v>15.099399712099999</v>
          </cell>
          <cell r="AZ117">
            <v>19.074037636300002</v>
          </cell>
          <cell r="BA117">
            <v>0</v>
          </cell>
        </row>
        <row r="118">
          <cell r="B118">
            <v>2.91453085625E-2</v>
          </cell>
          <cell r="C118">
            <v>2.9262629724999999E-2</v>
          </cell>
          <cell r="D118">
            <v>2.6629403062500001E-2</v>
          </cell>
          <cell r="E118">
            <v>3.4714978316666666E-2</v>
          </cell>
          <cell r="F118">
            <v>4.5598809533333333E-2</v>
          </cell>
          <cell r="G118">
            <v>3.6490067145833333E-2</v>
          </cell>
          <cell r="H118">
            <v>4.917865476666667E-2</v>
          </cell>
          <cell r="I118">
            <v>6.1121172344444447E-2</v>
          </cell>
          <cell r="J118">
            <v>5.6761226383333349E-2</v>
          </cell>
          <cell r="K118">
            <v>5.0310307133333322E-2</v>
          </cell>
          <cell r="L118">
            <v>5.1633332877777771E-2</v>
          </cell>
          <cell r="M118">
            <v>4.7366808566666668E-2</v>
          </cell>
          <cell r="N118">
            <v>5.0359102049999993E-2</v>
          </cell>
          <cell r="O118">
            <v>5.4191106304166639E-2</v>
          </cell>
          <cell r="P118">
            <v>4.2518516500000006E-2</v>
          </cell>
          <cell r="Q118">
            <v>5.7935281566666656E-2</v>
          </cell>
          <cell r="R118">
            <v>5.1019132666666661E-2</v>
          </cell>
          <cell r="S118">
            <v>5.1210921416666666E-2</v>
          </cell>
          <cell r="T118">
            <v>6.4052013451923073E-2</v>
          </cell>
          <cell r="U118">
            <v>6.4168654999999977E-2</v>
          </cell>
          <cell r="V118">
            <v>5.0638916624999995E-2</v>
          </cell>
          <cell r="W118">
            <v>5.0810611200000001E-2</v>
          </cell>
          <cell r="X118">
            <v>3.9084792113333329E-2</v>
          </cell>
          <cell r="Y118">
            <v>2.6104178883333332E-2</v>
          </cell>
          <cell r="Z118">
            <v>2.09447515375E-2</v>
          </cell>
          <cell r="AA118">
            <v>2.09447515375E-2</v>
          </cell>
          <cell r="AB118">
            <v>11.081852358036</v>
          </cell>
          <cell r="AC118">
            <v>9.4262929939999989</v>
          </cell>
          <cell r="AD118">
            <v>8.2708464240000001</v>
          </cell>
          <cell r="AE118">
            <v>10.2426393104</v>
          </cell>
          <cell r="AF118">
            <v>13.467406764</v>
          </cell>
          <cell r="AG118">
            <v>11.4299796468</v>
          </cell>
          <cell r="AH118">
            <v>15.116855213199999</v>
          </cell>
          <cell r="AI118">
            <v>18.895497390999999</v>
          </cell>
          <cell r="AJ118">
            <v>19.705318039600002</v>
          </cell>
          <cell r="AK118">
            <v>16.693973445600001</v>
          </cell>
          <cell r="AL118">
            <v>17.876045036699999</v>
          </cell>
          <cell r="AM118">
            <v>17.821085567999997</v>
          </cell>
          <cell r="AN118">
            <v>16.846151132799999</v>
          </cell>
          <cell r="AO118">
            <v>18.164560494299998</v>
          </cell>
          <cell r="AP118">
            <v>15.338892884</v>
          </cell>
          <cell r="AQ118">
            <v>16.149660099999998</v>
          </cell>
          <cell r="AR118">
            <v>13.7604959778</v>
          </cell>
          <cell r="AS118">
            <v>13.608252100299998</v>
          </cell>
          <cell r="AT118">
            <v>17.123014302000001</v>
          </cell>
          <cell r="AU118">
            <v>16.599058236499999</v>
          </cell>
          <cell r="AV118">
            <v>13.7951820638</v>
          </cell>
          <cell r="AW118">
            <v>13.858704743100001</v>
          </cell>
          <cell r="AX118">
            <v>12.481345889999998</v>
          </cell>
          <cell r="AY118">
            <v>9.6149022991999988</v>
          </cell>
          <cell r="AZ118">
            <v>6.9572947567500014</v>
          </cell>
          <cell r="BA118">
            <v>0</v>
          </cell>
        </row>
        <row r="119">
          <cell r="B119">
            <v>9.1767443750000004E-3</v>
          </cell>
          <cell r="C119">
            <v>9.7984999999999999E-3</v>
          </cell>
          <cell r="D119">
            <v>8.780445555555556E-3</v>
          </cell>
          <cell r="E119">
            <v>1.0615121199999999E-2</v>
          </cell>
          <cell r="F119">
            <v>1.9901699999999998E-2</v>
          </cell>
          <cell r="G119">
            <v>2.066925E-2</v>
          </cell>
          <cell r="H119">
            <v>2.4256784999999999E-2</v>
          </cell>
          <cell r="I119">
            <v>1.6241749999999999E-2</v>
          </cell>
          <cell r="J119">
            <v>1.0994549999999999E-2</v>
          </cell>
          <cell r="K119">
            <v>8.4662653846153835E-3</v>
          </cell>
          <cell r="L119">
            <v>1.0520999999999999E-2</v>
          </cell>
          <cell r="M119">
            <v>1.4857349749999998E-2</v>
          </cell>
          <cell r="N119">
            <v>2.3640163920652175E-2</v>
          </cell>
          <cell r="O119">
            <v>7.200531021666666E-2</v>
          </cell>
          <cell r="P119">
            <v>5.9966797791666672E-2</v>
          </cell>
          <cell r="Q119">
            <v>6.535044082222223E-2</v>
          </cell>
          <cell r="R119">
            <v>8.1829685958333315E-2</v>
          </cell>
          <cell r="S119">
            <v>6.8436150616666663E-2</v>
          </cell>
          <cell r="T119">
            <v>6.9595706274999988E-2</v>
          </cell>
          <cell r="U119">
            <v>7.9725560499999973E-2</v>
          </cell>
          <cell r="V119">
            <v>7.5418383000000006E-2</v>
          </cell>
          <cell r="W119">
            <v>8.7459486825000002E-2</v>
          </cell>
          <cell r="X119">
            <v>7.840520249848483E-2</v>
          </cell>
          <cell r="Y119">
            <v>8.3353927399999986E-2</v>
          </cell>
          <cell r="Z119">
            <v>7.4028051000000011E-2</v>
          </cell>
          <cell r="AA119">
            <v>7.4028051000000011E-2</v>
          </cell>
          <cell r="AB119">
            <v>1.921239727755</v>
          </cell>
          <cell r="AC119">
            <v>2.033173208</v>
          </cell>
          <cell r="AD119">
            <v>1.7772050831999999</v>
          </cell>
          <cell r="AE119">
            <v>2.1093893632</v>
          </cell>
          <cell r="AF119">
            <v>3.8184110251000001</v>
          </cell>
          <cell r="AG119">
            <v>4.078703471699999</v>
          </cell>
          <cell r="AH119">
            <v>4.9039617631999999</v>
          </cell>
          <cell r="AI119">
            <v>3.8387019749999998</v>
          </cell>
          <cell r="AJ119">
            <v>2.6677458648000001</v>
          </cell>
          <cell r="AK119">
            <v>1.2961918243999999</v>
          </cell>
          <cell r="AL119">
            <v>2.3483794481999998</v>
          </cell>
          <cell r="AM119">
            <v>2.924853696</v>
          </cell>
          <cell r="AN119">
            <v>3.7046257248000001</v>
          </cell>
          <cell r="AO119">
            <v>11.1869223093</v>
          </cell>
          <cell r="AP119">
            <v>9.9273384719999989</v>
          </cell>
          <cell r="AQ119">
            <v>9.9342355524999988</v>
          </cell>
          <cell r="AR119">
            <v>11.319126192999999</v>
          </cell>
          <cell r="AS119">
            <v>11.116402768899997</v>
          </cell>
          <cell r="AT119">
            <v>17.389875424</v>
          </cell>
          <cell r="AU119">
            <v>18.019532453</v>
          </cell>
          <cell r="AV119">
            <v>18.299768722</v>
          </cell>
          <cell r="AW119">
            <v>22.325356002700001</v>
          </cell>
          <cell r="AX119">
            <v>24.062064038999999</v>
          </cell>
          <cell r="AY119">
            <v>21.643192669999994</v>
          </cell>
          <cell r="AZ119">
            <v>21.451372901600003</v>
          </cell>
          <cell r="BA119">
            <v>0</v>
          </cell>
        </row>
        <row r="121">
          <cell r="B121">
            <v>0.20436376675000001</v>
          </cell>
          <cell r="C121">
            <v>0.15985772582499999</v>
          </cell>
          <cell r="D121">
            <v>0.18972168199999997</v>
          </cell>
          <cell r="E121">
            <v>0.17191168956666666</v>
          </cell>
          <cell r="F121">
            <v>0.19060196116666664</v>
          </cell>
          <cell r="G121">
            <v>0.18040030116666667</v>
          </cell>
          <cell r="H121">
            <v>0.19495588423333338</v>
          </cell>
          <cell r="I121">
            <v>0.18387561629999999</v>
          </cell>
          <cell r="J121">
            <v>0.15533733975</v>
          </cell>
          <cell r="K121">
            <v>0.12239957173774511</v>
          </cell>
          <cell r="L121">
            <v>0.20172952242222225</v>
          </cell>
          <cell r="M121">
            <v>0.20671236144999999</v>
          </cell>
          <cell r="N121">
            <v>0.2023876216249999</v>
          </cell>
          <cell r="O121">
            <v>0.23266314832499996</v>
          </cell>
          <cell r="P121">
            <v>0.27743190184999994</v>
          </cell>
          <cell r="Q121">
            <v>0.26154852180189264</v>
          </cell>
          <cell r="R121">
            <v>0.18482490605555554</v>
          </cell>
          <cell r="S121">
            <v>0.23112811440769229</v>
          </cell>
          <cell r="T121">
            <v>0.46500942931730765</v>
          </cell>
          <cell r="U121">
            <v>0.41126045938080802</v>
          </cell>
          <cell r="V121">
            <v>0.48766425498333321</v>
          </cell>
          <cell r="W121">
            <v>0.53466018021249995</v>
          </cell>
          <cell r="X121">
            <v>0.31695371778212111</v>
          </cell>
          <cell r="Y121">
            <v>0.26999901338454546</v>
          </cell>
          <cell r="Z121">
            <v>0.34955577356500006</v>
          </cell>
          <cell r="AA121">
            <v>0.34955577356500006</v>
          </cell>
          <cell r="AB121">
            <v>39.586646139545998</v>
          </cell>
          <cell r="AC121">
            <v>33.568520959999994</v>
          </cell>
          <cell r="AD121">
            <v>35.3048346048</v>
          </cell>
          <cell r="AE121">
            <v>33.051333728000003</v>
          </cell>
          <cell r="AF121">
            <v>34.082535342099995</v>
          </cell>
          <cell r="AG121">
            <v>35.355144824999996</v>
          </cell>
          <cell r="AH121">
            <v>44.666561216799998</v>
          </cell>
          <cell r="AI121">
            <v>44.877576181999991</v>
          </cell>
          <cell r="AJ121">
            <v>45.704217224399997</v>
          </cell>
          <cell r="AK121">
            <v>33.784636380000002</v>
          </cell>
          <cell r="AL121">
            <v>53.897326449300003</v>
          </cell>
          <cell r="AM121">
            <v>61.278983135999987</v>
          </cell>
          <cell r="AN121">
            <v>56.045032964799994</v>
          </cell>
          <cell r="AO121">
            <v>57.7145139012</v>
          </cell>
          <cell r="AP121">
            <v>65.181909265000002</v>
          </cell>
          <cell r="AQ121">
            <v>60.88234795999999</v>
          </cell>
          <cell r="AR121">
            <v>44.104968453400005</v>
          </cell>
          <cell r="AS121">
            <v>52.950945933599996</v>
          </cell>
          <cell r="AT121">
            <v>103.27810987199999</v>
          </cell>
          <cell r="AU121">
            <v>78.226459635999987</v>
          </cell>
          <cell r="AV121">
            <v>83.092068858000005</v>
          </cell>
          <cell r="AW121">
            <v>103.16389920150002</v>
          </cell>
          <cell r="AX121">
            <v>75.003083999999987</v>
          </cell>
          <cell r="AY121">
            <v>55.683010824099995</v>
          </cell>
          <cell r="AZ121">
            <v>66.71123802995001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9.4499999999999993E-6</v>
          </cell>
          <cell r="K122">
            <v>1.5434999999999998E-4</v>
          </cell>
          <cell r="L122">
            <v>6.9404999999999998E-4</v>
          </cell>
          <cell r="M122">
            <v>3.0414999999999999E-4</v>
          </cell>
          <cell r="N122">
            <v>7.4200000000000001E-5</v>
          </cell>
          <cell r="O122">
            <v>1.5785218749999997E-4</v>
          </cell>
          <cell r="P122">
            <v>8.4135999999999995E-5</v>
          </cell>
          <cell r="Q122">
            <v>2.275E-4</v>
          </cell>
          <cell r="R122">
            <v>6.0599583333333323E-4</v>
          </cell>
          <cell r="S122">
            <v>9.2505099999999998E-4</v>
          </cell>
          <cell r="T122">
            <v>8.7150699999999988E-4</v>
          </cell>
          <cell r="U122">
            <v>8.8755858333333323E-4</v>
          </cell>
          <cell r="V122">
            <v>2.5054049999999995E-4</v>
          </cell>
          <cell r="W122">
            <v>1.3840119999999998E-3</v>
          </cell>
          <cell r="X122">
            <v>1.4956409999999998E-3</v>
          </cell>
          <cell r="Y122">
            <v>8.6209200000000007E-4</v>
          </cell>
          <cell r="Z122">
            <v>1.3607202700000002E-3</v>
          </cell>
          <cell r="AA122">
            <v>1.3607202700000002E-3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6.9495300000000006E-3</v>
          </cell>
          <cell r="AK122">
            <v>3.9863383999999995E-2</v>
          </cell>
          <cell r="AL122">
            <v>0.1666153017</v>
          </cell>
          <cell r="AM122">
            <v>9.6817775999999994E-2</v>
          </cell>
          <cell r="AN122">
            <v>2.1756803199999997E-2</v>
          </cell>
          <cell r="AO122">
            <v>3.9981122399999999E-2</v>
          </cell>
          <cell r="AP122">
            <v>2.5476644499999999E-2</v>
          </cell>
          <cell r="AQ122">
            <v>7.4168965499999989E-2</v>
          </cell>
          <cell r="AR122">
            <v>0.17356966830000001</v>
          </cell>
          <cell r="AS122">
            <v>0.2175926467</v>
          </cell>
          <cell r="AT122">
            <v>0.286114965</v>
          </cell>
          <cell r="AU122">
            <v>0.30934583749999994</v>
          </cell>
          <cell r="AV122">
            <v>6.7796423200000011E-2</v>
          </cell>
          <cell r="AW122">
            <v>0.51665658150000005</v>
          </cell>
          <cell r="AX122">
            <v>0.83928627899999986</v>
          </cell>
          <cell r="AY122">
            <v>0.23421931169999999</v>
          </cell>
          <cell r="AZ122">
            <v>0.41072994925</v>
          </cell>
          <cell r="BA122">
            <v>0</v>
          </cell>
        </row>
        <row r="126">
          <cell r="B126">
            <v>0.10861409761085856</v>
          </cell>
          <cell r="C126">
            <v>9.2653720443539478E-2</v>
          </cell>
          <cell r="D126">
            <v>9.4682823094444452E-2</v>
          </cell>
          <cell r="E126">
            <v>9.0131002228010876E-2</v>
          </cell>
          <cell r="F126">
            <v>0.10576063643055555</v>
          </cell>
          <cell r="G126">
            <v>9.6515379149242408E-2</v>
          </cell>
          <cell r="H126">
            <v>9.5198980726767732E-2</v>
          </cell>
          <cell r="I126">
            <v>9.9769408324999975E-2</v>
          </cell>
          <cell r="J126">
            <v>0.10074885258333331</v>
          </cell>
          <cell r="K126">
            <v>7.0407068432130099E-2</v>
          </cell>
          <cell r="L126">
            <v>9.5737082531944462E-2</v>
          </cell>
          <cell r="M126">
            <v>0.1394210755527778</v>
          </cell>
          <cell r="N126">
            <v>9.385621108910254E-2</v>
          </cell>
          <cell r="O126">
            <v>9.0195593466301141E-2</v>
          </cell>
          <cell r="P126">
            <v>9.5431981775505034E-2</v>
          </cell>
          <cell r="Q126">
            <v>0.1028112589611111</v>
          </cell>
          <cell r="R126">
            <v>0.12112907142863248</v>
          </cell>
          <cell r="S126">
            <v>0.13247489140512828</v>
          </cell>
          <cell r="T126">
            <v>0.12459792659097225</v>
          </cell>
          <cell r="U126">
            <v>0.12879725912352943</v>
          </cell>
          <cell r="V126">
            <v>0.101096626255</v>
          </cell>
          <cell r="W126">
            <v>0.1138107486038889</v>
          </cell>
          <cell r="X126">
            <v>0.11615098115409085</v>
          </cell>
          <cell r="Y126">
            <v>0.10948550751999996</v>
          </cell>
          <cell r="Z126">
            <v>0.11434768416000002</v>
          </cell>
          <cell r="AA126">
            <v>0.11434768416000002</v>
          </cell>
          <cell r="AB126">
            <v>23.380678447970997</v>
          </cell>
          <cell r="AC126">
            <v>23.051172221999998</v>
          </cell>
          <cell r="AD126">
            <v>25.687665595199999</v>
          </cell>
          <cell r="AE126">
            <v>29.5833098176</v>
          </cell>
          <cell r="AF126">
            <v>33.985236240200003</v>
          </cell>
          <cell r="AG126">
            <v>34.19068215419999</v>
          </cell>
          <cell r="AH126">
            <v>34.6584548712</v>
          </cell>
          <cell r="AI126">
            <v>40.293111150000001</v>
          </cell>
          <cell r="AJ126">
            <v>44.410797175200003</v>
          </cell>
          <cell r="AK126">
            <v>29.486204506</v>
          </cell>
          <cell r="AL126">
            <v>32.062134042000004</v>
          </cell>
          <cell r="AM126">
            <v>52.904791871999997</v>
          </cell>
          <cell r="AN126">
            <v>33.716633807999997</v>
          </cell>
          <cell r="AO126">
            <v>32.500499542500002</v>
          </cell>
          <cell r="AP126">
            <v>35.202466792500005</v>
          </cell>
          <cell r="AQ126">
            <v>31.660180520499999</v>
          </cell>
          <cell r="AR126">
            <v>34.153212433899995</v>
          </cell>
          <cell r="AS126">
            <v>40.698771027199996</v>
          </cell>
          <cell r="AT126">
            <v>40.274825748000005</v>
          </cell>
          <cell r="AU126">
            <v>38.703121144000001</v>
          </cell>
          <cell r="AV126">
            <v>28.833854423600005</v>
          </cell>
          <cell r="AW126">
            <v>35.324719204700003</v>
          </cell>
          <cell r="AX126">
            <v>42.258437909999998</v>
          </cell>
          <cell r="AY126">
            <v>39.977484071799992</v>
          </cell>
          <cell r="AZ126">
            <v>40.12729079935</v>
          </cell>
          <cell r="BA126">
            <v>0</v>
          </cell>
        </row>
        <row r="132">
          <cell r="B132">
            <v>7.3751221071464645E-2</v>
          </cell>
          <cell r="C132">
            <v>7.8225927006485688E-2</v>
          </cell>
          <cell r="D132">
            <v>9.8933305863888876E-2</v>
          </cell>
          <cell r="E132">
            <v>9.5688693600233091E-2</v>
          </cell>
          <cell r="F132">
            <v>0.11240629075833333</v>
          </cell>
          <cell r="G132">
            <v>9.1392821461363627E-2</v>
          </cell>
          <cell r="H132">
            <v>0.12034308041515153</v>
          </cell>
          <cell r="I132">
            <v>0.20010095654999993</v>
          </cell>
          <cell r="J132">
            <v>0.20074023385833331</v>
          </cell>
          <cell r="K132">
            <v>0.13815655253453654</v>
          </cell>
          <cell r="L132">
            <v>0.14649326650555555</v>
          </cell>
          <cell r="M132">
            <v>0.22170675942499998</v>
          </cell>
          <cell r="N132">
            <v>0.18621823451153846</v>
          </cell>
          <cell r="O132">
            <v>0.18438406475350877</v>
          </cell>
          <cell r="P132">
            <v>0.18319059601666668</v>
          </cell>
          <cell r="Q132">
            <v>0.1811537131722222</v>
          </cell>
          <cell r="R132">
            <v>0.18760504189444444</v>
          </cell>
          <cell r="S132">
            <v>0.2313668744241453</v>
          </cell>
          <cell r="T132">
            <v>0.26534078660069449</v>
          </cell>
          <cell r="U132">
            <v>0.27971597069719245</v>
          </cell>
          <cell r="V132">
            <v>0.24276789447</v>
          </cell>
          <cell r="W132">
            <v>0.33969100910111105</v>
          </cell>
          <cell r="X132">
            <v>0.29088429662651516</v>
          </cell>
          <cell r="Y132">
            <v>0.18448901331893938</v>
          </cell>
          <cell r="Z132">
            <v>0.21253327693999999</v>
          </cell>
          <cell r="AA132">
            <v>0.21253327693999999</v>
          </cell>
          <cell r="AB132">
            <v>15.90076439379</v>
          </cell>
          <cell r="AC132">
            <v>18.109891775999998</v>
          </cell>
          <cell r="AD132">
            <v>22.778004278400001</v>
          </cell>
          <cell r="AE132">
            <v>24.933606107199999</v>
          </cell>
          <cell r="AF132">
            <v>30.292775065699999</v>
          </cell>
          <cell r="AG132">
            <v>25.936390923299999</v>
          </cell>
          <cell r="AH132">
            <v>34.048780712799996</v>
          </cell>
          <cell r="AI132">
            <v>52.065610215</v>
          </cell>
          <cell r="AJ132">
            <v>62.555149291600003</v>
          </cell>
          <cell r="AK132">
            <v>32.323443900000001</v>
          </cell>
          <cell r="AL132">
            <v>36.301347468900005</v>
          </cell>
          <cell r="AM132">
            <v>49.321537487999997</v>
          </cell>
          <cell r="AN132">
            <v>35.461401201599998</v>
          </cell>
          <cell r="AO132">
            <v>37.499410834199999</v>
          </cell>
          <cell r="AP132">
            <v>44.548861513999995</v>
          </cell>
          <cell r="AQ132">
            <v>37.941964263000003</v>
          </cell>
          <cell r="AR132">
            <v>36.838796458799997</v>
          </cell>
          <cell r="AS132">
            <v>43.499862177199994</v>
          </cell>
          <cell r="AT132">
            <v>57.821736380000004</v>
          </cell>
          <cell r="AU132">
            <v>57.872503241999993</v>
          </cell>
          <cell r="AV132">
            <v>47.013866902200007</v>
          </cell>
          <cell r="AW132">
            <v>73.393119090900001</v>
          </cell>
          <cell r="AX132">
            <v>82.983714137999996</v>
          </cell>
          <cell r="AY132">
            <v>61.84216374599999</v>
          </cell>
          <cell r="AZ132">
            <v>65.869083925200016</v>
          </cell>
          <cell r="BA132">
            <v>0</v>
          </cell>
        </row>
        <row r="138">
          <cell r="B138">
            <v>0.13587981354166664</v>
          </cell>
          <cell r="C138">
            <v>0.21783778675000001</v>
          </cell>
          <cell r="D138">
            <v>0.24657520551666667</v>
          </cell>
          <cell r="E138">
            <v>0.23826145089999998</v>
          </cell>
          <cell r="F138">
            <v>0.2378429123333333</v>
          </cell>
          <cell r="G138">
            <v>0.15079445227500002</v>
          </cell>
          <cell r="H138">
            <v>0.18638806979999994</v>
          </cell>
          <cell r="I138">
            <v>0.20264468185000001</v>
          </cell>
          <cell r="J138">
            <v>0.17288115320000003</v>
          </cell>
          <cell r="K138">
            <v>0.14883119693461541</v>
          </cell>
          <cell r="L138">
            <v>0.15808998140000002</v>
          </cell>
          <cell r="M138">
            <v>0.15706622502500001</v>
          </cell>
          <cell r="N138">
            <v>0.1551542145</v>
          </cell>
          <cell r="O138">
            <v>0.17641088638749999</v>
          </cell>
          <cell r="P138">
            <v>0.15939524810892861</v>
          </cell>
          <cell r="Q138">
            <v>0.15469388161742428</v>
          </cell>
          <cell r="R138">
            <v>0.14104403452777778</v>
          </cell>
          <cell r="S138">
            <v>0.1985546839666667</v>
          </cell>
          <cell r="T138">
            <v>0.16972562206538455</v>
          </cell>
          <cell r="U138">
            <v>0.13917657442499995</v>
          </cell>
          <cell r="V138">
            <v>0.18015709431250002</v>
          </cell>
          <cell r="W138">
            <v>8.6705234583333332E-2</v>
          </cell>
          <cell r="X138">
            <v>6.4783606899999999E-2</v>
          </cell>
          <cell r="Y138">
            <v>4.7292123191666667E-2</v>
          </cell>
          <cell r="Z138">
            <v>5.4203777066666667E-2</v>
          </cell>
          <cell r="AA138">
            <v>5.4203777066666667E-2</v>
          </cell>
          <cell r="AB138">
            <v>31.606725875298004</v>
          </cell>
          <cell r="AC138">
            <v>39.090674132000004</v>
          </cell>
          <cell r="AD138">
            <v>44.606475806399992</v>
          </cell>
          <cell r="AE138">
            <v>49.322424031999994</v>
          </cell>
          <cell r="AF138">
            <v>52.870163357199999</v>
          </cell>
          <cell r="AG138">
            <v>37.998671954099997</v>
          </cell>
          <cell r="AH138">
            <v>45.524580499199992</v>
          </cell>
          <cell r="AI138">
            <v>53.346628899500004</v>
          </cell>
          <cell r="AJ138">
            <v>51.6539944572</v>
          </cell>
          <cell r="AK138">
            <v>43.172116006800003</v>
          </cell>
          <cell r="AL138">
            <v>46.714758088499998</v>
          </cell>
          <cell r="AM138">
            <v>51.48781103999999</v>
          </cell>
          <cell r="AN138">
            <v>50.193999803199993</v>
          </cell>
          <cell r="AO138">
            <v>54.331584221699998</v>
          </cell>
          <cell r="AP138">
            <v>49.564217370999998</v>
          </cell>
          <cell r="AQ138">
            <v>40.32269053049999</v>
          </cell>
          <cell r="AR138">
            <v>34.083059325699999</v>
          </cell>
          <cell r="AS138">
            <v>40.348871305599992</v>
          </cell>
          <cell r="AT138">
            <v>40.353013853</v>
          </cell>
          <cell r="AU138">
            <v>32.140605426999997</v>
          </cell>
          <cell r="AV138">
            <v>34.9704141574</v>
          </cell>
          <cell r="AW138">
            <v>21.776179902000003</v>
          </cell>
          <cell r="AX138">
            <v>19.287867338999995</v>
          </cell>
          <cell r="AY138">
            <v>13.9410592497</v>
          </cell>
          <cell r="AZ138">
            <v>13.4393812868</v>
          </cell>
          <cell r="BA138">
            <v>0</v>
          </cell>
        </row>
        <row r="147">
          <cell r="B147">
            <v>0.1009673644375</v>
          </cell>
          <cell r="C147">
            <v>0.14662740154861106</v>
          </cell>
          <cell r="D147">
            <v>0.20288654693055552</v>
          </cell>
          <cell r="E147">
            <v>0.19379814971250001</v>
          </cell>
          <cell r="F147">
            <v>0.20660865899999997</v>
          </cell>
          <cell r="G147">
            <v>0.22041455633749998</v>
          </cell>
          <cell r="H147">
            <v>0.39959160500000002</v>
          </cell>
          <cell r="I147">
            <v>0.35806464259999998</v>
          </cell>
          <cell r="J147">
            <v>0.24920303939999996</v>
          </cell>
          <cell r="K147">
            <v>0.14401557134313725</v>
          </cell>
          <cell r="L147">
            <v>0.17166538720000002</v>
          </cell>
          <cell r="M147">
            <v>0.16656648574999997</v>
          </cell>
          <cell r="N147">
            <v>0.22588752701847822</v>
          </cell>
          <cell r="O147">
            <v>0.34599732964999991</v>
          </cell>
          <cell r="P147">
            <v>0.34657195570833338</v>
          </cell>
          <cell r="Q147">
            <v>0.38867996902539681</v>
          </cell>
          <cell r="R147">
            <v>0.36795041799999989</v>
          </cell>
          <cell r="S147">
            <v>0.43806316906987175</v>
          </cell>
          <cell r="T147">
            <v>0.49082353594358963</v>
          </cell>
          <cell r="U147">
            <v>0.46842611576818172</v>
          </cell>
          <cell r="V147">
            <v>0.41988804541666674</v>
          </cell>
          <cell r="W147">
            <v>0.52705976826666678</v>
          </cell>
          <cell r="X147">
            <v>0.38977948590000006</v>
          </cell>
          <cell r="Y147">
            <v>0.29676917911666667</v>
          </cell>
          <cell r="Z147">
            <v>0.38378264007499979</v>
          </cell>
          <cell r="AA147">
            <v>0.38378264007499979</v>
          </cell>
          <cell r="AB147">
            <v>23.506310135456999</v>
          </cell>
          <cell r="AC147">
            <v>31.036164493199998</v>
          </cell>
          <cell r="AD147">
            <v>39.333793185600001</v>
          </cell>
          <cell r="AE147">
            <v>37.244848233599996</v>
          </cell>
          <cell r="AF147">
            <v>40.948544903700004</v>
          </cell>
          <cell r="AG147">
            <v>46.463538306899991</v>
          </cell>
          <cell r="AH147">
            <v>89.879372469200007</v>
          </cell>
          <cell r="AI147">
            <v>86.151735087999995</v>
          </cell>
          <cell r="AJ147">
            <v>68.54443074160001</v>
          </cell>
          <cell r="AK147">
            <v>39.463331648400001</v>
          </cell>
          <cell r="AL147">
            <v>46.756159699500003</v>
          </cell>
          <cell r="AM147">
            <v>45.959878367999991</v>
          </cell>
          <cell r="AN147">
            <v>60.38457472959999</v>
          </cell>
          <cell r="AO147">
            <v>94.471604490000004</v>
          </cell>
          <cell r="AP147">
            <v>89.546645762500006</v>
          </cell>
          <cell r="AQ147">
            <v>90.168835333499999</v>
          </cell>
          <cell r="AR147">
            <v>84.205914329799995</v>
          </cell>
          <cell r="AS147">
            <v>94.193742070999988</v>
          </cell>
          <cell r="AT147">
            <v>113.656565446</v>
          </cell>
          <cell r="AU147">
            <v>107.4813825295</v>
          </cell>
          <cell r="AV147">
            <v>93.582605900200008</v>
          </cell>
          <cell r="AW147">
            <v>118.47692755739999</v>
          </cell>
          <cell r="AX147">
            <v>120.91336171199998</v>
          </cell>
          <cell r="AY147">
            <v>83.420621147599988</v>
          </cell>
          <cell r="AZ147">
            <v>102.63117217330002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7.3499999999999999E-6</v>
          </cell>
          <cell r="I152">
            <v>0</v>
          </cell>
          <cell r="J152">
            <v>7.1787799999999997E-5</v>
          </cell>
          <cell r="K152">
            <v>1.435308E-4</v>
          </cell>
          <cell r="L152">
            <v>1.0814999999999999E-6</v>
          </cell>
          <cell r="M152">
            <v>5.9999999999999995E-8</v>
          </cell>
          <cell r="N152">
            <v>0</v>
          </cell>
          <cell r="O152">
            <v>0</v>
          </cell>
          <cell r="P152">
            <v>1.6630000000000002E-6</v>
          </cell>
          <cell r="Q152">
            <v>0</v>
          </cell>
          <cell r="R152">
            <v>0</v>
          </cell>
          <cell r="S152">
            <v>0</v>
          </cell>
          <cell r="T152">
            <v>8.1945000000000002E-5</v>
          </cell>
          <cell r="U152">
            <v>0</v>
          </cell>
          <cell r="V152">
            <v>0</v>
          </cell>
          <cell r="W152">
            <v>8.5750000000000007E-9</v>
          </cell>
          <cell r="X152">
            <v>1.4466666666666666E-8</v>
          </cell>
          <cell r="Y152">
            <v>6.9999999999999998E-9</v>
          </cell>
          <cell r="Z152">
            <v>4.7494999999999995E-7</v>
          </cell>
          <cell r="AA152">
            <v>4.7494999999999995E-7</v>
          </cell>
          <cell r="AB152">
            <v>3.2511177599999999E-4</v>
          </cell>
          <cell r="AC152">
            <v>3.1525119999999997E-4</v>
          </cell>
          <cell r="AD152">
            <v>3.3285120000000002E-4</v>
          </cell>
          <cell r="AE152">
            <v>3.9818240000000005E-4</v>
          </cell>
          <cell r="AF152">
            <v>4.3785280000000002E-4</v>
          </cell>
          <cell r="AG152">
            <v>0</v>
          </cell>
          <cell r="AH152">
            <v>5.7217691999999999E-3</v>
          </cell>
          <cell r="AI152">
            <v>0</v>
          </cell>
          <cell r="AJ152">
            <v>0.17627243840000004</v>
          </cell>
          <cell r="AK152">
            <v>0.1147195104</v>
          </cell>
          <cell r="AL152">
            <v>6.3103319999999999E-4</v>
          </cell>
          <cell r="AM152">
            <v>6.5702399999999998E-4</v>
          </cell>
          <cell r="AN152">
            <v>4.5224959999999999E-4</v>
          </cell>
          <cell r="AO152">
            <v>4.6749120000000001E-4</v>
          </cell>
          <cell r="AP152">
            <v>2.6410579999999999E-3</v>
          </cell>
          <cell r="AQ152">
            <v>3.9054399999999999E-4</v>
          </cell>
          <cell r="AR152">
            <v>6.2849781999999993E-3</v>
          </cell>
          <cell r="AS152">
            <v>7.9982760000000001E-4</v>
          </cell>
          <cell r="AT152">
            <v>1.0436497000000001E-2</v>
          </cell>
          <cell r="AU152">
            <v>8.7376975000000006E-3</v>
          </cell>
          <cell r="AV152">
            <v>7.7783820000000006E-4</v>
          </cell>
          <cell r="AW152">
            <v>2.4174388000000003E-3</v>
          </cell>
          <cell r="AX152">
            <v>1.1888369999999999E-3</v>
          </cell>
          <cell r="AY152">
            <v>3.8256393999999997E-3</v>
          </cell>
          <cell r="AZ152">
            <v>4.3877127500000007E-3</v>
          </cell>
          <cell r="BA152">
            <v>0</v>
          </cell>
        </row>
        <row r="154">
          <cell r="B154">
            <v>5.1229106749999989E-2</v>
          </cell>
          <cell r="C154">
            <v>5.5627935375E-2</v>
          </cell>
          <cell r="D154">
            <v>7.2020699999999993E-2</v>
          </cell>
          <cell r="E154">
            <v>7.3739849999999996E-2</v>
          </cell>
          <cell r="F154">
            <v>8.8750349999999992E-2</v>
          </cell>
          <cell r="G154">
            <v>7.3358599999999996E-2</v>
          </cell>
          <cell r="H154">
            <v>7.3043150000000001E-2</v>
          </cell>
          <cell r="I154">
            <v>6.4153679875000008E-2</v>
          </cell>
          <cell r="J154">
            <v>3.1876099999999997E-2</v>
          </cell>
          <cell r="K154">
            <v>5.18775E-2</v>
          </cell>
          <cell r="L154">
            <v>8.4794499999999995E-2</v>
          </cell>
          <cell r="M154">
            <v>8.0190581999999996E-2</v>
          </cell>
          <cell r="N154">
            <v>0.120477553825</v>
          </cell>
          <cell r="O154">
            <v>0.17280867749999998</v>
          </cell>
          <cell r="P154">
            <v>0.19296171637499998</v>
          </cell>
          <cell r="Q154">
            <v>0.25129220083333331</v>
          </cell>
          <cell r="R154">
            <v>0.29578107608333343</v>
          </cell>
          <cell r="S154">
            <v>0.2596571151</v>
          </cell>
          <cell r="T154">
            <v>0.29913121708461543</v>
          </cell>
          <cell r="U154">
            <v>0.25131720749999997</v>
          </cell>
          <cell r="V154">
            <v>0.23846213168749997</v>
          </cell>
          <cell r="W154">
            <v>0.21446295472500002</v>
          </cell>
          <cell r="X154">
            <v>0.26192460674696966</v>
          </cell>
          <cell r="Y154">
            <v>0.20024217377878786</v>
          </cell>
          <cell r="Z154">
            <v>0.21110355520000004</v>
          </cell>
          <cell r="AA154">
            <v>0.21110355520000004</v>
          </cell>
          <cell r="AB154">
            <v>7.3463041976009986</v>
          </cell>
          <cell r="AC154">
            <v>7.2233865695999988</v>
          </cell>
          <cell r="AD154">
            <v>9.7821941759999991</v>
          </cell>
          <cell r="AE154">
            <v>11.8251213696</v>
          </cell>
          <cell r="AF154">
            <v>14.0087047758</v>
          </cell>
          <cell r="AG154">
            <v>11.2889472267</v>
          </cell>
          <cell r="AH154">
            <v>12.1648542324</v>
          </cell>
          <cell r="AI154">
            <v>15.526241004000001</v>
          </cell>
          <cell r="AJ154">
            <v>9.2880358140000023</v>
          </cell>
          <cell r="AK154">
            <v>11.212587979999999</v>
          </cell>
          <cell r="AL154">
            <v>17.258134941000002</v>
          </cell>
          <cell r="AM154">
            <v>18.835083791999999</v>
          </cell>
          <cell r="AN154">
            <v>24.306704646399997</v>
          </cell>
          <cell r="AO154">
            <v>35.081421506399998</v>
          </cell>
          <cell r="AP154">
            <v>38.612740905999999</v>
          </cell>
          <cell r="AQ154">
            <v>40.232373901999999</v>
          </cell>
          <cell r="AR154">
            <v>46.978354666800001</v>
          </cell>
          <cell r="AS154">
            <v>46.156848795199991</v>
          </cell>
          <cell r="AT154">
            <v>65.837775061000002</v>
          </cell>
          <cell r="AU154">
            <v>50.519871292999994</v>
          </cell>
          <cell r="AV154">
            <v>43.856636497000004</v>
          </cell>
          <cell r="AW154">
            <v>46.563277464000002</v>
          </cell>
          <cell r="AX154">
            <v>67.604306913000002</v>
          </cell>
          <cell r="AY154">
            <v>48.839994042399994</v>
          </cell>
          <cell r="AZ154">
            <v>50.290172747750006</v>
          </cell>
          <cell r="BA154">
            <v>0</v>
          </cell>
        </row>
        <row r="160">
          <cell r="B160">
            <v>2.1309319363958332</v>
          </cell>
          <cell r="C160">
            <v>2.0112024190924234</v>
          </cell>
          <cell r="D160">
            <v>2.0053026664902784</v>
          </cell>
          <cell r="E160">
            <v>2.6612951432208334</v>
          </cell>
          <cell r="F160">
            <v>2.342375041775</v>
          </cell>
          <cell r="G160">
            <v>2.1130572584330807</v>
          </cell>
          <cell r="H160">
            <v>1.7277074647333333</v>
          </cell>
          <cell r="I160">
            <v>1.4130048298499998</v>
          </cell>
          <cell r="J160">
            <v>1.2597908272214287</v>
          </cell>
          <cell r="K160">
            <v>0.9610822496941176</v>
          </cell>
          <cell r="L160">
            <v>1.0530229972999998</v>
          </cell>
          <cell r="M160">
            <v>1.1464104718638888</v>
          </cell>
          <cell r="N160">
            <v>0.98772780658749981</v>
          </cell>
          <cell r="O160">
            <v>1.0455313133277779</v>
          </cell>
          <cell r="P160">
            <v>0.92056185251111122</v>
          </cell>
          <cell r="Q160">
            <v>1.191834608025</v>
          </cell>
          <cell r="R160">
            <v>0.95005462840694443</v>
          </cell>
          <cell r="S160">
            <v>1.3539104967606836</v>
          </cell>
          <cell r="T160">
            <v>1.9571726908777776</v>
          </cell>
          <cell r="U160">
            <v>1.8178496837589573</v>
          </cell>
          <cell r="V160">
            <v>2.0583073125271798</v>
          </cell>
          <cell r="W160">
            <v>2.1321807498784615</v>
          </cell>
          <cell r="X160">
            <v>1.9265527736292425</v>
          </cell>
          <cell r="Y160">
            <v>1.8053347681899998</v>
          </cell>
          <cell r="Z160">
            <v>1.72798672427</v>
          </cell>
          <cell r="AA160">
            <v>1.72798672427</v>
          </cell>
          <cell r="AB160">
            <v>384.02744680144497</v>
          </cell>
          <cell r="AC160">
            <v>355.99302647319996</v>
          </cell>
          <cell r="AD160">
            <v>352.19718973919998</v>
          </cell>
          <cell r="AE160">
            <v>452.75520512319997</v>
          </cell>
          <cell r="AF160">
            <v>445.84389720919995</v>
          </cell>
          <cell r="AG160">
            <v>408.89851868580001</v>
          </cell>
          <cell r="AH160">
            <v>342.71559937399996</v>
          </cell>
          <cell r="AI160">
            <v>314.48982733499997</v>
          </cell>
          <cell r="AJ160">
            <v>323.02556633720002</v>
          </cell>
          <cell r="AK160">
            <v>249.91995853879999</v>
          </cell>
          <cell r="AL160">
            <v>283.10136974009998</v>
          </cell>
          <cell r="AM160">
            <v>313.65821855999997</v>
          </cell>
          <cell r="AN160">
            <v>238.15194770399998</v>
          </cell>
          <cell r="AO160">
            <v>255.50621834939997</v>
          </cell>
          <cell r="AP160">
            <v>225.75012915799999</v>
          </cell>
          <cell r="AQ160">
            <v>221.53773382649996</v>
          </cell>
          <cell r="AR160">
            <v>181.50466358849999</v>
          </cell>
          <cell r="AS160">
            <v>253.00219395880001</v>
          </cell>
          <cell r="AT160">
            <v>412.59204010500002</v>
          </cell>
          <cell r="AU160">
            <v>335.29688079849996</v>
          </cell>
          <cell r="AV160">
            <v>314.469807258</v>
          </cell>
          <cell r="AW160">
            <v>392.30940291619999</v>
          </cell>
          <cell r="AX160">
            <v>408.00002899499998</v>
          </cell>
          <cell r="AY160">
            <v>428.69626368799999</v>
          </cell>
          <cell r="AZ160">
            <v>406.90711962045009</v>
          </cell>
          <cell r="BA160">
            <v>0</v>
          </cell>
        </row>
        <row r="166">
          <cell r="B166">
            <v>3.7374399999999995E-2</v>
          </cell>
          <cell r="C166">
            <v>6.44903E-2</v>
          </cell>
          <cell r="D166">
            <v>5.8715649999999994E-2</v>
          </cell>
          <cell r="E166">
            <v>5.4498699999999997E-2</v>
          </cell>
          <cell r="F166">
            <v>7.8503249999999997E-2</v>
          </cell>
          <cell r="G166">
            <v>4.5902499999999999E-2</v>
          </cell>
          <cell r="H166">
            <v>6.9263949999999991E-2</v>
          </cell>
          <cell r="I166">
            <v>3.9462808875000005E-2</v>
          </cell>
          <cell r="J166">
            <v>5.8740651666666671E-2</v>
          </cell>
          <cell r="K166">
            <v>4.2869392883333336E-2</v>
          </cell>
          <cell r="L166">
            <v>5.7407349999999996E-2</v>
          </cell>
          <cell r="M166">
            <v>5.4254233999999991E-2</v>
          </cell>
          <cell r="N166">
            <v>7.2399731184782629E-2</v>
          </cell>
          <cell r="O166">
            <v>0.10056473892499998</v>
          </cell>
          <cell r="P166">
            <v>8.4508198333333326E-2</v>
          </cell>
          <cell r="Q166">
            <v>6.6633777472222239E-2</v>
          </cell>
          <cell r="R166">
            <v>3.6310536000000004E-2</v>
          </cell>
          <cell r="S166">
            <v>6.2960622108333336E-2</v>
          </cell>
          <cell r="T166">
            <v>5.6131984575641038E-2</v>
          </cell>
          <cell r="U166">
            <v>5.9830222999999995E-2</v>
          </cell>
          <cell r="V166">
            <v>5.3711051499999996E-2</v>
          </cell>
          <cell r="W166">
            <v>4.5606842525000003E-2</v>
          </cell>
          <cell r="X166">
            <v>2.3347182500000004E-2</v>
          </cell>
          <cell r="Y166">
            <v>2.9226509999999997E-2</v>
          </cell>
          <cell r="Z166">
            <v>3.7838777999999997E-2</v>
          </cell>
          <cell r="AA166">
            <v>3.7838777999999997E-2</v>
          </cell>
          <cell r="AB166">
            <v>5.4174409681440006</v>
          </cell>
          <cell r="AC166">
            <v>8.2203389347999991</v>
          </cell>
          <cell r="AD166">
            <v>7.3634515007999992</v>
          </cell>
          <cell r="AE166">
            <v>7.1590231776</v>
          </cell>
          <cell r="AF166">
            <v>10.9276266708</v>
          </cell>
          <cell r="AG166">
            <v>8.5428577376999986</v>
          </cell>
          <cell r="AH166">
            <v>14.918868438400001</v>
          </cell>
          <cell r="AI166">
            <v>9.2487781350000002</v>
          </cell>
          <cell r="AJ166">
            <v>14.637864901999999</v>
          </cell>
          <cell r="AK166">
            <v>11.9281426968</v>
          </cell>
          <cell r="AL166">
            <v>16.695757092600001</v>
          </cell>
          <cell r="AM166">
            <v>14.403604463999999</v>
          </cell>
          <cell r="AN166">
            <v>18.8642288912</v>
          </cell>
          <cell r="AO166">
            <v>19.969296990899998</v>
          </cell>
          <cell r="AP166">
            <v>18.962566609500001</v>
          </cell>
          <cell r="AQ166">
            <v>12.441982927499998</v>
          </cell>
          <cell r="AR166">
            <v>5.4564447326999996</v>
          </cell>
          <cell r="AS166">
            <v>18.342596600899999</v>
          </cell>
          <cell r="AT166">
            <v>13.359742449000001</v>
          </cell>
          <cell r="AU166">
            <v>13.5968100045</v>
          </cell>
          <cell r="AV166">
            <v>13.4424592818</v>
          </cell>
          <cell r="AW166">
            <v>11.816288286100001</v>
          </cell>
          <cell r="AX166">
            <v>6.6231941489999997</v>
          </cell>
          <cell r="AY166">
            <v>9.0980181918999996</v>
          </cell>
          <cell r="AZ166">
            <v>11.133192973100002</v>
          </cell>
          <cell r="BA166">
            <v>0</v>
          </cell>
        </row>
        <row r="171">
          <cell r="B171">
            <v>0.47421664614393932</v>
          </cell>
          <cell r="C171">
            <v>0.43540890227765139</v>
          </cell>
          <cell r="D171">
            <v>0.47838829081818174</v>
          </cell>
          <cell r="E171">
            <v>0.53962696181111114</v>
          </cell>
          <cell r="F171">
            <v>0.55643220887142864</v>
          </cell>
          <cell r="G171">
            <v>0.46906360396250008</v>
          </cell>
          <cell r="H171">
            <v>0.53112815545833325</v>
          </cell>
          <cell r="I171">
            <v>0.52676024226944429</v>
          </cell>
          <cell r="J171">
            <v>0.33071810403333318</v>
          </cell>
          <cell r="K171">
            <v>0.3532180939046381</v>
          </cell>
          <cell r="L171">
            <v>0.34501206431944437</v>
          </cell>
          <cell r="M171">
            <v>0.33233580984848493</v>
          </cell>
          <cell r="N171">
            <v>0.23268859139492759</v>
          </cell>
          <cell r="O171">
            <v>0.18066705757619045</v>
          </cell>
          <cell r="P171">
            <v>0.1598146760214286</v>
          </cell>
          <cell r="Q171">
            <v>0.15180136184682536</v>
          </cell>
          <cell r="R171">
            <v>0.14537013501150792</v>
          </cell>
          <cell r="S171">
            <v>0.16101947315256404</v>
          </cell>
          <cell r="T171">
            <v>0.16492458158547485</v>
          </cell>
          <cell r="U171">
            <v>0.12397181988437314</v>
          </cell>
          <cell r="V171">
            <v>0.1226123987113889</v>
          </cell>
          <cell r="W171">
            <v>0.13809990018166671</v>
          </cell>
          <cell r="X171">
            <v>9.5539554186666695E-2</v>
          </cell>
          <cell r="Y171">
            <v>7.4831668780151447E-2</v>
          </cell>
          <cell r="Z171">
            <v>9.4497455194999996E-2</v>
          </cell>
          <cell r="AA171">
            <v>9.4497455194999996E-2</v>
          </cell>
          <cell r="AB171">
            <v>106.26289389554698</v>
          </cell>
          <cell r="AC171">
            <v>100.51506338639999</v>
          </cell>
          <cell r="AD171">
            <v>109.3979315712</v>
          </cell>
          <cell r="AE171">
            <v>129.72246176960002</v>
          </cell>
          <cell r="AF171">
            <v>145.55282147979997</v>
          </cell>
          <cell r="AG171">
            <v>134.0900049489</v>
          </cell>
          <cell r="AH171">
            <v>148.3194927728</v>
          </cell>
          <cell r="AI171">
            <v>157.80398447350001</v>
          </cell>
          <cell r="AJ171">
            <v>113.17032212119999</v>
          </cell>
          <cell r="AK171">
            <v>105.86701328720001</v>
          </cell>
          <cell r="AL171">
            <v>107.32215485879999</v>
          </cell>
          <cell r="AM171">
            <v>115.1781168</v>
          </cell>
          <cell r="AN171">
            <v>79.695506739199999</v>
          </cell>
          <cell r="AO171">
            <v>67.235297573700009</v>
          </cell>
          <cell r="AP171">
            <v>60.599756001999999</v>
          </cell>
          <cell r="AQ171">
            <v>44.247656620999997</v>
          </cell>
          <cell r="AR171">
            <v>41.271280101599999</v>
          </cell>
          <cell r="AS171">
            <v>48.879415627899995</v>
          </cell>
          <cell r="AT171">
            <v>51.23423648</v>
          </cell>
          <cell r="AU171">
            <v>41.427904659499994</v>
          </cell>
          <cell r="AV171">
            <v>37.469672257200003</v>
          </cell>
          <cell r="AW171">
            <v>44.952453073699999</v>
          </cell>
          <cell r="AX171">
            <v>40.951812329999989</v>
          </cell>
          <cell r="AY171">
            <v>38.863235779499995</v>
          </cell>
          <cell r="AZ171">
            <v>41.556623664800007</v>
          </cell>
          <cell r="BA171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6.9999999999999998E-9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8.7999999999999998E-5</v>
          </cell>
          <cell r="AZ174">
            <v>0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6.6499999999999992E-9</v>
          </cell>
          <cell r="AA176">
            <v>6.6499999999999992E-9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4.1999999999999998E-5</v>
          </cell>
          <cell r="BA176">
            <v>4.1999999999999998E-5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3.1283350000000001E-2</v>
          </cell>
          <cell r="C180">
            <v>3.3152249999999994E-2</v>
          </cell>
          <cell r="D180">
            <v>4.5179740555555556E-2</v>
          </cell>
          <cell r="E180">
            <v>0.11728360374242425</v>
          </cell>
          <cell r="F180">
            <v>6.5959639666666653E-2</v>
          </cell>
          <cell r="G180">
            <v>4.9355749999999997E-2</v>
          </cell>
          <cell r="H180">
            <v>5.64459E-2</v>
          </cell>
          <cell r="I180">
            <v>5.7737128333333332E-2</v>
          </cell>
          <cell r="J180">
            <v>9.2393331374999998E-2</v>
          </cell>
          <cell r="K180">
            <v>4.0017120414140267E-2</v>
          </cell>
          <cell r="L180">
            <v>3.94613095E-2</v>
          </cell>
          <cell r="M180">
            <v>7.2207203999999997E-2</v>
          </cell>
          <cell r="N180">
            <v>0.10858531022826086</v>
          </cell>
          <cell r="O180">
            <v>8.1496818658333317E-2</v>
          </cell>
          <cell r="P180">
            <v>6.0991188887499992E-2</v>
          </cell>
          <cell r="Q180">
            <v>6.2876373972222219E-2</v>
          </cell>
          <cell r="R180">
            <v>6.6368934125000001E-2</v>
          </cell>
          <cell r="S180">
            <v>8.1146140900000011E-2</v>
          </cell>
          <cell r="T180">
            <v>7.1866199721153837E-2</v>
          </cell>
          <cell r="U180">
            <v>4.5806488699999995E-2</v>
          </cell>
          <cell r="V180">
            <v>6.7220649500000007E-2</v>
          </cell>
          <cell r="W180">
            <v>0.12187127804999995</v>
          </cell>
          <cell r="X180">
            <v>0.12166824549999999</v>
          </cell>
          <cell r="Y180">
            <v>6.6793030259090891E-2</v>
          </cell>
          <cell r="Z180">
            <v>4.8820827549999994E-2</v>
          </cell>
          <cell r="AA180">
            <v>4.8820827549999994E-2</v>
          </cell>
          <cell r="AB180">
            <v>4.7131795903529996</v>
          </cell>
          <cell r="AC180">
            <v>4.6510881340000001</v>
          </cell>
          <cell r="AD180">
            <v>5.7277564032000008</v>
          </cell>
          <cell r="AE180">
            <v>12.816660023999999</v>
          </cell>
          <cell r="AF180">
            <v>8.8401447882999999</v>
          </cell>
          <cell r="AG180">
            <v>7.8026655135</v>
          </cell>
          <cell r="AH180">
            <v>8.6436734488000013</v>
          </cell>
          <cell r="AI180">
            <v>9.7600308254999995</v>
          </cell>
          <cell r="AJ180">
            <v>15.293341629999999</v>
          </cell>
          <cell r="AK180">
            <v>5.76742826</v>
          </cell>
          <cell r="AL180">
            <v>7.4410069473</v>
          </cell>
          <cell r="AM180">
            <v>13.996264895999998</v>
          </cell>
          <cell r="AN180">
            <v>16.629585244799998</v>
          </cell>
          <cell r="AO180">
            <v>12.9637594092</v>
          </cell>
          <cell r="AP180">
            <v>10.057267100499999</v>
          </cell>
          <cell r="AQ180">
            <v>8.6894220419999986</v>
          </cell>
          <cell r="AR180">
            <v>8.8206326198999996</v>
          </cell>
          <cell r="AS180">
            <v>12.701072498399999</v>
          </cell>
          <cell r="AT180">
            <v>13.694328016</v>
          </cell>
          <cell r="AU180">
            <v>7.2071674774999996</v>
          </cell>
          <cell r="AV180">
            <v>9.0661828028000002</v>
          </cell>
          <cell r="AW180">
            <v>24.2049998241</v>
          </cell>
          <cell r="AX180">
            <v>27.268809164999997</v>
          </cell>
          <cell r="AY180">
            <v>13.526435845999998</v>
          </cell>
          <cell r="AZ180">
            <v>10.676262735000002</v>
          </cell>
          <cell r="BA180">
            <v>0</v>
          </cell>
        </row>
        <row r="186">
          <cell r="B186">
            <v>3.79911E-2</v>
          </cell>
          <cell r="C186">
            <v>5.8814991374999993E-2</v>
          </cell>
          <cell r="D186">
            <v>7.3263752333333335E-2</v>
          </cell>
          <cell r="E186">
            <v>8.557480333333331E-2</v>
          </cell>
          <cell r="F186">
            <v>9.8350209166666661E-2</v>
          </cell>
          <cell r="G186">
            <v>8.3275353874999999E-2</v>
          </cell>
          <cell r="H186">
            <v>0.133294518</v>
          </cell>
          <cell r="I186">
            <v>0.105697746</v>
          </cell>
          <cell r="J186">
            <v>8.6928083999999989E-2</v>
          </cell>
          <cell r="K186">
            <v>7.7057306846153847E-2</v>
          </cell>
          <cell r="L186">
            <v>0.110239647</v>
          </cell>
          <cell r="M186">
            <v>7.139441199999999E-2</v>
          </cell>
          <cell r="N186">
            <v>0.13758384099999998</v>
          </cell>
          <cell r="O186">
            <v>0.13129632662500001</v>
          </cell>
          <cell r="P186">
            <v>0.11595894736250001</v>
          </cell>
          <cell r="Q186">
            <v>0.1481895430861111</v>
          </cell>
          <cell r="R186">
            <v>0.11723129801388887</v>
          </cell>
          <cell r="S186">
            <v>0.13654471974999996</v>
          </cell>
          <cell r="T186">
            <v>0.17452565628461542</v>
          </cell>
          <cell r="U186">
            <v>0.13184320800000002</v>
          </cell>
          <cell r="V186">
            <v>9.6773458958333336E-2</v>
          </cell>
          <cell r="W186">
            <v>0.10134918780000003</v>
          </cell>
          <cell r="X186">
            <v>7.3115176899999954E-2</v>
          </cell>
          <cell r="Y186">
            <v>5.3168110100000006E-2</v>
          </cell>
          <cell r="Z186">
            <v>5.617686899999999E-2</v>
          </cell>
          <cell r="AA186">
            <v>5.617686899999999E-2</v>
          </cell>
          <cell r="AB186">
            <v>8.3881738352820001</v>
          </cell>
          <cell r="AC186">
            <v>11.294866564799998</v>
          </cell>
          <cell r="AD186">
            <v>13.9207373952</v>
          </cell>
          <cell r="AE186">
            <v>15.9606969424</v>
          </cell>
          <cell r="AF186">
            <v>18.5296083259</v>
          </cell>
          <cell r="AG186">
            <v>17.2562156481</v>
          </cell>
          <cell r="AH186">
            <v>28.221038872800001</v>
          </cell>
          <cell r="AI186">
            <v>24.778205551500001</v>
          </cell>
          <cell r="AJ186">
            <v>23.4996599344</v>
          </cell>
          <cell r="AK186">
            <v>17.999391872</v>
          </cell>
          <cell r="AL186">
            <v>27.090211527899999</v>
          </cell>
          <cell r="AM186">
            <v>20.671389311999999</v>
          </cell>
          <cell r="AN186">
            <v>32.567145089599997</v>
          </cell>
          <cell r="AO186">
            <v>29.703629846699997</v>
          </cell>
          <cell r="AP186">
            <v>25.682426492999998</v>
          </cell>
          <cell r="AQ186">
            <v>31.681081281499996</v>
          </cell>
          <cell r="AR186">
            <v>22.595930064499999</v>
          </cell>
          <cell r="AS186">
            <v>26.417806300599999</v>
          </cell>
          <cell r="AT186">
            <v>38.007571472999999</v>
          </cell>
          <cell r="AU186">
            <v>28.604247103499997</v>
          </cell>
          <cell r="AV186">
            <v>18.3598690016</v>
          </cell>
          <cell r="AW186">
            <v>22.919527924899999</v>
          </cell>
          <cell r="AX186">
            <v>23.468403698999996</v>
          </cell>
          <cell r="AY186">
            <v>12.952780244799998</v>
          </cell>
          <cell r="AZ186">
            <v>13.976395127450003</v>
          </cell>
          <cell r="BA186">
            <v>0</v>
          </cell>
        </row>
        <row r="187">
          <cell r="B187">
            <v>0.18441903566666665</v>
          </cell>
          <cell r="C187">
            <v>0.20954028099999999</v>
          </cell>
          <cell r="D187">
            <v>0.27998659819999999</v>
          </cell>
          <cell r="E187">
            <v>0.28959199999999996</v>
          </cell>
          <cell r="F187">
            <v>0.34767008399999999</v>
          </cell>
          <cell r="G187">
            <v>0.2403580503333333</v>
          </cell>
          <cell r="H187">
            <v>0.37890754339999999</v>
          </cell>
          <cell r="I187">
            <v>0.34682865474999997</v>
          </cell>
          <cell r="J187">
            <v>0.36867631383333327</v>
          </cell>
          <cell r="K187">
            <v>0.31716799910490195</v>
          </cell>
          <cell r="L187">
            <v>0.28918187583333332</v>
          </cell>
          <cell r="M187">
            <v>0.334026726</v>
          </cell>
          <cell r="N187">
            <v>0.28675618747499998</v>
          </cell>
          <cell r="O187">
            <v>0.3141014613</v>
          </cell>
          <cell r="P187">
            <v>0.31434027049999996</v>
          </cell>
          <cell r="Q187">
            <v>0.32721875022777774</v>
          </cell>
          <cell r="R187">
            <v>0.35360764211904755</v>
          </cell>
          <cell r="S187">
            <v>0.51102924171666664</v>
          </cell>
          <cell r="T187">
            <v>0.50297925146153843</v>
          </cell>
          <cell r="U187">
            <v>0.39487058528823538</v>
          </cell>
          <cell r="V187">
            <v>0.31107183333333333</v>
          </cell>
          <cell r="W187">
            <v>0.22816292256000001</v>
          </cell>
          <cell r="X187">
            <v>0.20705303484999993</v>
          </cell>
          <cell r="Y187">
            <v>0.1802699373666666</v>
          </cell>
          <cell r="Z187">
            <v>0.18997710596666662</v>
          </cell>
          <cell r="AA187">
            <v>0.18997710596666662</v>
          </cell>
          <cell r="AB187">
            <v>24.880323014907002</v>
          </cell>
          <cell r="AC187">
            <v>25.146096154399995</v>
          </cell>
          <cell r="AD187">
            <v>33.144129148799998</v>
          </cell>
          <cell r="AE187">
            <v>36.211933676800001</v>
          </cell>
          <cell r="AF187">
            <v>47.418296437400002</v>
          </cell>
          <cell r="AG187">
            <v>31.565148443399998</v>
          </cell>
          <cell r="AH187">
            <v>53.867305461999997</v>
          </cell>
          <cell r="AI187">
            <v>53.097493927500004</v>
          </cell>
          <cell r="AJ187">
            <v>63.470798773200002</v>
          </cell>
          <cell r="AK187">
            <v>55.153846919599999</v>
          </cell>
          <cell r="AL187">
            <v>55.753029378000001</v>
          </cell>
          <cell r="AM187">
            <v>73.097753568000002</v>
          </cell>
          <cell r="AN187">
            <v>58.250971609599993</v>
          </cell>
          <cell r="AO187">
            <v>63.148550595899998</v>
          </cell>
          <cell r="AP187">
            <v>61.891444595499998</v>
          </cell>
          <cell r="AQ187">
            <v>59.063696611499992</v>
          </cell>
          <cell r="AR187">
            <v>60.890992942700002</v>
          </cell>
          <cell r="AS187">
            <v>88.280055163299991</v>
          </cell>
          <cell r="AT187">
            <v>98.842179391999991</v>
          </cell>
          <cell r="AU187">
            <v>75.845768999000001</v>
          </cell>
          <cell r="AV187">
            <v>57.0823404848</v>
          </cell>
          <cell r="AW187">
            <v>48.552481882599999</v>
          </cell>
          <cell r="AX187">
            <v>50.238386756999994</v>
          </cell>
          <cell r="AY187">
            <v>35.928896831299994</v>
          </cell>
          <cell r="AZ187">
            <v>36.250535043950009</v>
          </cell>
          <cell r="BA187">
            <v>0</v>
          </cell>
        </row>
        <row r="188">
          <cell r="B188">
            <v>0.88807946981249997</v>
          </cell>
          <cell r="C188">
            <v>0.98061202906732015</v>
          </cell>
          <cell r="D188">
            <v>1.2084914850138886</v>
          </cell>
          <cell r="E188">
            <v>1.2461363050805558</v>
          </cell>
          <cell r="F188">
            <v>1.2322086355749997</v>
          </cell>
          <cell r="G188">
            <v>1.1630882045900255</v>
          </cell>
          <cell r="H188">
            <v>1.5462051010414144</v>
          </cell>
          <cell r="I188">
            <v>1.4622799523749994</v>
          </cell>
          <cell r="J188">
            <v>1.3770740085250004</v>
          </cell>
          <cell r="K188">
            <v>1.1474236423030306</v>
          </cell>
          <cell r="L188">
            <v>1.5706899630944444</v>
          </cell>
          <cell r="M188">
            <v>1.7432618911277777</v>
          </cell>
          <cell r="N188">
            <v>1.8693242166323714</v>
          </cell>
          <cell r="O188">
            <v>2.0008809458972223</v>
          </cell>
          <cell r="P188">
            <v>2.1817467775500003</v>
          </cell>
          <cell r="Q188">
            <v>1.8373315218277775</v>
          </cell>
          <cell r="R188">
            <v>1.8291218935222222</v>
          </cell>
          <cell r="S188">
            <v>2.1821357223738094</v>
          </cell>
          <cell r="T188">
            <v>2.2100001330027776</v>
          </cell>
          <cell r="U188">
            <v>2.1134513146522873</v>
          </cell>
          <cell r="V188">
            <v>1.8708664578625001</v>
          </cell>
          <cell r="W188">
            <v>2.0745462203777776</v>
          </cell>
          <cell r="X188">
            <v>2.2050603382283325</v>
          </cell>
          <cell r="Y188">
            <v>1.5246431892016665</v>
          </cell>
          <cell r="Z188">
            <v>1.7442494851433334</v>
          </cell>
          <cell r="AA188">
            <v>1.7442494851433334</v>
          </cell>
          <cell r="AB188">
            <v>171.717193340031</v>
          </cell>
          <cell r="AC188">
            <v>177.50327362719997</v>
          </cell>
          <cell r="AD188">
            <v>207.56937465599998</v>
          </cell>
          <cell r="AE188">
            <v>237.4188136432</v>
          </cell>
          <cell r="AF188">
            <v>261.062131771</v>
          </cell>
          <cell r="AG188">
            <v>251.69552565299998</v>
          </cell>
          <cell r="AH188">
            <v>330.1787548076</v>
          </cell>
          <cell r="AI188">
            <v>356.13238897549996</v>
          </cell>
          <cell r="AJ188">
            <v>373.69111553760001</v>
          </cell>
          <cell r="AK188">
            <v>326.54924396599995</v>
          </cell>
          <cell r="AL188">
            <v>423.41657843789994</v>
          </cell>
          <cell r="AM188">
            <v>517.67017564799994</v>
          </cell>
          <cell r="AN188">
            <v>490.11892196960002</v>
          </cell>
          <cell r="AO188">
            <v>555.96714750779995</v>
          </cell>
          <cell r="AP188">
            <v>572.40120721549988</v>
          </cell>
          <cell r="AQ188">
            <v>406.88334687700001</v>
          </cell>
          <cell r="AR188">
            <v>386.25675312279992</v>
          </cell>
          <cell r="AS188">
            <v>465.84400931639988</v>
          </cell>
          <cell r="AT188">
            <v>532.57319241200003</v>
          </cell>
          <cell r="AU188">
            <v>494.48675031199997</v>
          </cell>
          <cell r="AV188">
            <v>413.78400245540001</v>
          </cell>
          <cell r="AW188">
            <v>501.3376680289</v>
          </cell>
          <cell r="AX188">
            <v>567.88263885599986</v>
          </cell>
          <cell r="AY188">
            <v>455.25910752079994</v>
          </cell>
          <cell r="AZ188">
            <v>500.45803441390001</v>
          </cell>
          <cell r="BA188">
            <v>0</v>
          </cell>
        </row>
        <row r="189">
          <cell r="B189">
            <v>0.58445410016666666</v>
          </cell>
          <cell r="C189">
            <v>0.49267307073333333</v>
          </cell>
          <cell r="D189">
            <v>0.4664457624083333</v>
          </cell>
          <cell r="E189">
            <v>0.45655152189583326</v>
          </cell>
          <cell r="F189">
            <v>0.30212101678333331</v>
          </cell>
          <cell r="G189">
            <v>0.19719369438611109</v>
          </cell>
          <cell r="H189">
            <v>0.13129098377222223</v>
          </cell>
          <cell r="I189">
            <v>0.20747512084999997</v>
          </cell>
          <cell r="J189">
            <v>6.7489976083333333E-2</v>
          </cell>
          <cell r="K189">
            <v>0.18228547763529412</v>
          </cell>
          <cell r="L189">
            <v>0.27766785538888888</v>
          </cell>
          <cell r="M189">
            <v>0.28680851846666666</v>
          </cell>
          <cell r="N189">
            <v>0.22474632275</v>
          </cell>
          <cell r="O189">
            <v>0.21946852071666664</v>
          </cell>
          <cell r="P189">
            <v>9.5600458400000005E-2</v>
          </cell>
          <cell r="Q189">
            <v>0.17184028113333333</v>
          </cell>
          <cell r="R189">
            <v>0.15924957621527777</v>
          </cell>
          <cell r="S189">
            <v>0.21009302236602562</v>
          </cell>
          <cell r="T189">
            <v>0.20836129204166667</v>
          </cell>
          <cell r="U189">
            <v>0.21289639544999994</v>
          </cell>
          <cell r="V189">
            <v>0.16832195816249998</v>
          </cell>
          <cell r="W189">
            <v>0.138332682175</v>
          </cell>
          <cell r="X189">
            <v>0.21796274793333331</v>
          </cell>
          <cell r="Y189">
            <v>0.19404571029000001</v>
          </cell>
          <cell r="Z189">
            <v>0.10488896154666667</v>
          </cell>
          <cell r="AA189">
            <v>0.10488896154666667</v>
          </cell>
          <cell r="AB189">
            <v>87.93707273669699</v>
          </cell>
          <cell r="AC189">
            <v>75.15717484839999</v>
          </cell>
          <cell r="AD189">
            <v>66.336237095999991</v>
          </cell>
          <cell r="AE189">
            <v>71.070763243199991</v>
          </cell>
          <cell r="AF189">
            <v>58.412260295199999</v>
          </cell>
          <cell r="AG189">
            <v>39.968241498899992</v>
          </cell>
          <cell r="AH189">
            <v>25.346483299999999</v>
          </cell>
          <cell r="AI189">
            <v>41.025263771500001</v>
          </cell>
          <cell r="AJ189">
            <v>17.115321604400002</v>
          </cell>
          <cell r="AK189">
            <v>32.499229149199998</v>
          </cell>
          <cell r="AL189">
            <v>47.371570850700003</v>
          </cell>
          <cell r="AM189">
            <v>48.828936527999986</v>
          </cell>
          <cell r="AN189">
            <v>33.607135443200001</v>
          </cell>
          <cell r="AO189">
            <v>36.128730620100001</v>
          </cell>
          <cell r="AP189">
            <v>19.367057661499999</v>
          </cell>
          <cell r="AQ189">
            <v>28.058482787999999</v>
          </cell>
          <cell r="AR189">
            <v>27.043338040000002</v>
          </cell>
          <cell r="AS189">
            <v>33.158348880799998</v>
          </cell>
          <cell r="AT189">
            <v>43.535655323</v>
          </cell>
          <cell r="AU189">
            <v>37.990207870999996</v>
          </cell>
          <cell r="AV189">
            <v>30.283983548200002</v>
          </cell>
          <cell r="AW189">
            <v>35.488849579899998</v>
          </cell>
          <cell r="AX189">
            <v>56.365581050999999</v>
          </cell>
          <cell r="AY189">
            <v>47.238527108299991</v>
          </cell>
          <cell r="AZ189">
            <v>28.712347154950002</v>
          </cell>
          <cell r="BA189">
            <v>0</v>
          </cell>
        </row>
        <row r="194">
          <cell r="B194">
            <v>0.68852154214748196</v>
          </cell>
          <cell r="C194">
            <v>0.91883524984103526</v>
          </cell>
          <cell r="D194">
            <v>1.0729541703604499</v>
          </cell>
          <cell r="E194">
            <v>1.1994816768680554</v>
          </cell>
          <cell r="F194">
            <v>1.3398920189833337</v>
          </cell>
          <cell r="G194">
            <v>1.4658290463602275</v>
          </cell>
          <cell r="H194">
            <v>1.8525368591222227</v>
          </cell>
          <cell r="I194">
            <v>2.2701291831055554</v>
          </cell>
          <cell r="J194">
            <v>2.205457225375794</v>
          </cell>
          <cell r="K194">
            <v>1.591341787670701</v>
          </cell>
          <cell r="L194">
            <v>1.9021204805444445</v>
          </cell>
          <cell r="M194">
            <v>2.0042946529075758</v>
          </cell>
          <cell r="N194">
            <v>2.1986086366091784</v>
          </cell>
          <cell r="O194">
            <v>2.3318797513109213</v>
          </cell>
          <cell r="P194">
            <v>2.1889870247886902</v>
          </cell>
          <cell r="Q194">
            <v>1.6850208439955121</v>
          </cell>
          <cell r="R194">
            <v>1.665742214983333</v>
          </cell>
          <cell r="S194">
            <v>1.7326529559627126</v>
          </cell>
          <cell r="T194">
            <v>1.7465484443431813</v>
          </cell>
          <cell r="U194">
            <v>1.9618328001250007</v>
          </cell>
          <cell r="V194">
            <v>1.7547934476466662</v>
          </cell>
          <cell r="W194">
            <v>2.0770712073158339</v>
          </cell>
          <cell r="X194">
            <v>0.42988354089757586</v>
          </cell>
          <cell r="Y194">
            <v>1.9650585000000006E-3</v>
          </cell>
          <cell r="Z194">
            <v>9.023229250000001E-4</v>
          </cell>
          <cell r="AA194">
            <v>9.023229250000001E-4</v>
          </cell>
          <cell r="AB194">
            <v>188.52666362000099</v>
          </cell>
          <cell r="AC194">
            <v>236.74059782999998</v>
          </cell>
          <cell r="AD194">
            <v>258.28940220959998</v>
          </cell>
          <cell r="AE194">
            <v>312.64666222720001</v>
          </cell>
          <cell r="AF194">
            <v>382.32792267740001</v>
          </cell>
          <cell r="AG194">
            <v>421.64486063699997</v>
          </cell>
          <cell r="AH194">
            <v>530.62652946399999</v>
          </cell>
          <cell r="AI194">
            <v>685.60074932400005</v>
          </cell>
          <cell r="AJ194">
            <v>722.65283231920012</v>
          </cell>
          <cell r="AK194">
            <v>514.49459947160005</v>
          </cell>
          <cell r="AL194">
            <v>581.24862050040008</v>
          </cell>
          <cell r="AM194">
            <v>669.85170734399992</v>
          </cell>
          <cell r="AN194">
            <v>664.59241078560001</v>
          </cell>
          <cell r="AO194">
            <v>713.42183195849998</v>
          </cell>
          <cell r="AP194">
            <v>660.19689529199991</v>
          </cell>
          <cell r="AQ194">
            <v>436.31096597899995</v>
          </cell>
          <cell r="AR194">
            <v>431.50529317319996</v>
          </cell>
          <cell r="AS194">
            <v>448.03734804399994</v>
          </cell>
          <cell r="AT194">
            <v>491.273201976</v>
          </cell>
          <cell r="AU194">
            <v>498.22626877849996</v>
          </cell>
          <cell r="AV194">
            <v>451.21711631720001</v>
          </cell>
          <cell r="AW194">
            <v>574.13554603679995</v>
          </cell>
          <cell r="AX194">
            <v>130.89128434199998</v>
          </cell>
          <cell r="AY194">
            <v>1.5329741481999997</v>
          </cell>
          <cell r="AZ194">
            <v>0.77384861645000003</v>
          </cell>
          <cell r="BA194">
            <v>0</v>
          </cell>
        </row>
        <row r="200">
          <cell r="B200">
            <v>0.12971407199999999</v>
          </cell>
          <cell r="C200">
            <v>0.12010251843055553</v>
          </cell>
          <cell r="D200">
            <v>0.17250850484999999</v>
          </cell>
          <cell r="E200">
            <v>0.20120451916666665</v>
          </cell>
          <cell r="F200">
            <v>0.26207871699999996</v>
          </cell>
          <cell r="G200">
            <v>0.37664231928750003</v>
          </cell>
          <cell r="H200">
            <v>0.30193244179999995</v>
          </cell>
          <cell r="I200">
            <v>0.27168484549999999</v>
          </cell>
          <cell r="J200">
            <v>0.31920317153333327</v>
          </cell>
          <cell r="K200">
            <v>0.13086450016093518</v>
          </cell>
          <cell r="L200">
            <v>0.20719449868333331</v>
          </cell>
          <cell r="M200">
            <v>0.22023124449999998</v>
          </cell>
          <cell r="N200">
            <v>0.34399469952608697</v>
          </cell>
          <cell r="O200">
            <v>0.2891761818250001</v>
          </cell>
          <cell r="P200">
            <v>0.26559122670416663</v>
          </cell>
          <cell r="Q200">
            <v>0.35285930227222223</v>
          </cell>
          <cell r="R200">
            <v>0.24240771386111112</v>
          </cell>
          <cell r="S200">
            <v>0.28344882021666662</v>
          </cell>
          <cell r="T200">
            <v>0.27533402130128204</v>
          </cell>
          <cell r="U200">
            <v>0.3289077332</v>
          </cell>
          <cell r="V200">
            <v>0.3481325327</v>
          </cell>
          <cell r="W200">
            <v>0.29205200082499994</v>
          </cell>
          <cell r="X200">
            <v>0.18726124792666662</v>
          </cell>
          <cell r="Y200">
            <v>0.34241135719545457</v>
          </cell>
          <cell r="Z200">
            <v>0.25898589451249998</v>
          </cell>
          <cell r="AA200">
            <v>0.25898589451249998</v>
          </cell>
          <cell r="AB200">
            <v>25.562076867501002</v>
          </cell>
          <cell r="AC200">
            <v>24.454924914799999</v>
          </cell>
          <cell r="AD200">
            <v>31.460683142400001</v>
          </cell>
          <cell r="AE200">
            <v>36.579674353599998</v>
          </cell>
          <cell r="AF200">
            <v>48.791081892000001</v>
          </cell>
          <cell r="AG200">
            <v>74.012386090500002</v>
          </cell>
          <cell r="AH200">
            <v>63.881581826000001</v>
          </cell>
          <cell r="AI200">
            <v>63.551688485</v>
          </cell>
          <cell r="AJ200">
            <v>82.968747249999993</v>
          </cell>
          <cell r="AK200">
            <v>35.6683263332</v>
          </cell>
          <cell r="AL200">
            <v>54.228673233000002</v>
          </cell>
          <cell r="AM200">
            <v>59.682793439999998</v>
          </cell>
          <cell r="AN200">
            <v>84.270339067199984</v>
          </cell>
          <cell r="AO200">
            <v>75.451442132699995</v>
          </cell>
          <cell r="AP200">
            <v>67.730235308000005</v>
          </cell>
          <cell r="AQ200">
            <v>79.330188636999992</v>
          </cell>
          <cell r="AR200">
            <v>50.088118268300001</v>
          </cell>
          <cell r="AS200">
            <v>59.746885612699991</v>
          </cell>
          <cell r="AT200">
            <v>68.869999647</v>
          </cell>
          <cell r="AU200">
            <v>71.200460843499997</v>
          </cell>
          <cell r="AV200">
            <v>65.203779970400007</v>
          </cell>
          <cell r="AW200">
            <v>62.757937707899998</v>
          </cell>
          <cell r="AX200">
            <v>53.879082659999995</v>
          </cell>
          <cell r="AY200">
            <v>81.006758385299989</v>
          </cell>
          <cell r="AZ200">
            <v>65.510339986150001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9.1136999999999989E-3</v>
          </cell>
          <cell r="H202">
            <v>2.8330649999999999E-2</v>
          </cell>
          <cell r="I202">
            <v>4.0309662625000006E-2</v>
          </cell>
          <cell r="J202">
            <v>3.2446526099999998E-2</v>
          </cell>
          <cell r="K202">
            <v>1.0953759044230769E-2</v>
          </cell>
          <cell r="L202">
            <v>1.8387648755555559E-2</v>
          </cell>
          <cell r="M202">
            <v>2.6618131E-2</v>
          </cell>
          <cell r="N202">
            <v>3.2216967774999994E-2</v>
          </cell>
          <cell r="O202">
            <v>2.8955672541666672E-2</v>
          </cell>
          <cell r="P202">
            <v>2.3745036170833327E-2</v>
          </cell>
          <cell r="Q202">
            <v>1.9852666208333331E-2</v>
          </cell>
          <cell r="R202">
            <v>2.2489750486111109E-2</v>
          </cell>
          <cell r="S202">
            <v>4.3429529600000003E-2</v>
          </cell>
          <cell r="T202">
            <v>4.897750477820513E-2</v>
          </cell>
          <cell r="U202">
            <v>6.812282800000001E-2</v>
          </cell>
          <cell r="V202">
            <v>6.8966767270833326E-2</v>
          </cell>
          <cell r="W202">
            <v>9.750165331250002E-2</v>
          </cell>
          <cell r="X202">
            <v>3.6524717533333313E-2</v>
          </cell>
          <cell r="Y202">
            <v>4.0389078886363637E-2</v>
          </cell>
          <cell r="Z202">
            <v>6.7455690249999992E-2</v>
          </cell>
          <cell r="AA202">
            <v>6.7455690249999992E-2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2.4433912502999999</v>
          </cell>
          <cell r="AH202">
            <v>7.2446085928000006</v>
          </cell>
          <cell r="AI202">
            <v>11.9704225635</v>
          </cell>
          <cell r="AJ202">
            <v>10.9448096492</v>
          </cell>
          <cell r="AK202">
            <v>3.7600181520000002</v>
          </cell>
          <cell r="AL202">
            <v>6.3627090813000002</v>
          </cell>
          <cell r="AM202">
            <v>8.8329053759999976</v>
          </cell>
          <cell r="AN202">
            <v>9.6582437423999998</v>
          </cell>
          <cell r="AO202">
            <v>9.0077466111</v>
          </cell>
          <cell r="AP202">
            <v>7.8737630994999996</v>
          </cell>
          <cell r="AQ202">
            <v>5.2255963269999999</v>
          </cell>
          <cell r="AR202">
            <v>6.0891554140999995</v>
          </cell>
          <cell r="AS202">
            <v>10.141877231199999</v>
          </cell>
          <cell r="AT202">
            <v>11.867032851999999</v>
          </cell>
          <cell r="AU202">
            <v>14.395837456499999</v>
          </cell>
          <cell r="AV202">
            <v>14.735073315400001</v>
          </cell>
          <cell r="AW202">
            <v>20.204507612500002</v>
          </cell>
          <cell r="AX202">
            <v>11.430727775999999</v>
          </cell>
          <cell r="AY202">
            <v>12.090984144799998</v>
          </cell>
          <cell r="AZ202">
            <v>18.896393159599999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2.6317106583333329E-2</v>
          </cell>
          <cell r="G203">
            <v>7.1458500000000005E-3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6.4407102003999999</v>
          </cell>
          <cell r="AG203">
            <v>1.8175902888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0.11292330716098484</v>
          </cell>
          <cell r="C206">
            <v>9.9041417416666652E-2</v>
          </cell>
          <cell r="D206">
            <v>0.12171919407083336</v>
          </cell>
          <cell r="E206">
            <v>0.13566222241111112</v>
          </cell>
          <cell r="F206">
            <v>0.21380725181666668</v>
          </cell>
          <cell r="G206">
            <v>0.1278095143791666</v>
          </cell>
          <cell r="H206">
            <v>0.11885738380000001</v>
          </cell>
          <cell r="I206">
            <v>0.102942068075</v>
          </cell>
          <cell r="J206">
            <v>8.9175355533333334E-2</v>
          </cell>
          <cell r="K206">
            <v>6.6051930393627431E-2</v>
          </cell>
          <cell r="L206">
            <v>6.0606451250000012E-2</v>
          </cell>
          <cell r="M206">
            <v>9.1312375649999999E-2</v>
          </cell>
          <cell r="N206">
            <v>7.1084011656400978E-2</v>
          </cell>
          <cell r="O206">
            <v>6.0523721379166666E-2</v>
          </cell>
          <cell r="P206">
            <v>4.7811748299242424E-2</v>
          </cell>
          <cell r="Q206">
            <v>3.9032870902777773E-2</v>
          </cell>
          <cell r="R206">
            <v>7.4052504541666689E-2</v>
          </cell>
          <cell r="S206">
            <v>0.12009390222756403</v>
          </cell>
          <cell r="T206">
            <v>8.0835695992307693E-2</v>
          </cell>
          <cell r="U206">
            <v>6.7542491931818202E-2</v>
          </cell>
          <cell r="V206">
            <v>7.0829269977499998E-2</v>
          </cell>
          <cell r="W206">
            <v>4.505376975833332E-2</v>
          </cell>
          <cell r="X206">
            <v>3.4125642045454541E-2</v>
          </cell>
          <cell r="Y206">
            <v>1.6459627035353537E-2</v>
          </cell>
          <cell r="Z206">
            <v>4.6989991475000006E-2</v>
          </cell>
          <cell r="AA206">
            <v>4.6989991475000006E-2</v>
          </cell>
          <cell r="AB206">
            <v>25.766731036040998</v>
          </cell>
          <cell r="AC206">
            <v>20.733302999199996</v>
          </cell>
          <cell r="AD206">
            <v>21.809451729599999</v>
          </cell>
          <cell r="AE206">
            <v>25.1098300992</v>
          </cell>
          <cell r="AF206">
            <v>42.975569514499995</v>
          </cell>
          <cell r="AG206">
            <v>27.020834326199999</v>
          </cell>
          <cell r="AH206">
            <v>25.991162330799998</v>
          </cell>
          <cell r="AI206">
            <v>23.423303211999997</v>
          </cell>
          <cell r="AJ206">
            <v>22.241439070800002</v>
          </cell>
          <cell r="AK206">
            <v>14.781330233999999</v>
          </cell>
          <cell r="AL206">
            <v>15.319106464500001</v>
          </cell>
          <cell r="AM206">
            <v>23.430461375999997</v>
          </cell>
          <cell r="AN206">
            <v>17.569860985599998</v>
          </cell>
          <cell r="AO206">
            <v>14.668280135999998</v>
          </cell>
          <cell r="AP206">
            <v>12.309255276499998</v>
          </cell>
          <cell r="AQ206">
            <v>9.228145314499999</v>
          </cell>
          <cell r="AR206">
            <v>13.231980007200001</v>
          </cell>
          <cell r="AS206">
            <v>20.584438803499996</v>
          </cell>
          <cell r="AT206">
            <v>16.165159528</v>
          </cell>
          <cell r="AU206">
            <v>14.690055490499999</v>
          </cell>
          <cell r="AV206">
            <v>12.2326616014</v>
          </cell>
          <cell r="AW206">
            <v>10.044391982800001</v>
          </cell>
          <cell r="AX206">
            <v>8.4566682719999982</v>
          </cell>
          <cell r="AY206">
            <v>5.2698171921999997</v>
          </cell>
          <cell r="AZ206">
            <v>8.089398225650001</v>
          </cell>
          <cell r="BA206">
            <v>0</v>
          </cell>
        </row>
        <row r="207">
          <cell r="B207">
            <v>0.18449576279166666</v>
          </cell>
          <cell r="C207">
            <v>0.19948963610416665</v>
          </cell>
          <cell r="D207">
            <v>0.21459436929999998</v>
          </cell>
          <cell r="E207">
            <v>0.16525763717500003</v>
          </cell>
          <cell r="F207">
            <v>0.10197552721666665</v>
          </cell>
          <cell r="G207">
            <v>4.430285825E-2</v>
          </cell>
          <cell r="H207">
            <v>5.0840631244444441E-2</v>
          </cell>
          <cell r="I207">
            <v>5.6787199700000006E-2</v>
          </cell>
          <cell r="J207">
            <v>6.1858337433333334E-2</v>
          </cell>
          <cell r="K207">
            <v>5.4659595081372532E-2</v>
          </cell>
          <cell r="L207">
            <v>9.7528998358333327E-2</v>
          </cell>
          <cell r="M207">
            <v>0.12936961530833332</v>
          </cell>
          <cell r="N207">
            <v>0.12278960438333332</v>
          </cell>
          <cell r="O207">
            <v>0.11582574278888888</v>
          </cell>
          <cell r="P207">
            <v>0.14419449106666665</v>
          </cell>
          <cell r="Q207">
            <v>0.18725493189166664</v>
          </cell>
          <cell r="R207">
            <v>0.18025009304444442</v>
          </cell>
          <cell r="S207">
            <v>0.19939264406666668</v>
          </cell>
          <cell r="T207">
            <v>0.22424621637777775</v>
          </cell>
          <cell r="U207">
            <v>0.15680503492499998</v>
          </cell>
          <cell r="V207">
            <v>0.16568387705999998</v>
          </cell>
          <cell r="W207">
            <v>0.22217893253000001</v>
          </cell>
          <cell r="X207">
            <v>0.29570624390833328</v>
          </cell>
          <cell r="Y207">
            <v>0.1861313285966667</v>
          </cell>
          <cell r="Z207">
            <v>0.17579897882666665</v>
          </cell>
          <cell r="AA207">
            <v>0.17579897882666665</v>
          </cell>
          <cell r="AB207">
            <v>34.331061884360999</v>
          </cell>
          <cell r="AC207">
            <v>37.562201078799994</v>
          </cell>
          <cell r="AD207">
            <v>38.112183892799997</v>
          </cell>
          <cell r="AE207">
            <v>35.683118038399996</v>
          </cell>
          <cell r="AF207">
            <v>25.376802656099997</v>
          </cell>
          <cell r="AG207">
            <v>11.981940785099999</v>
          </cell>
          <cell r="AH207">
            <v>14.7573957672</v>
          </cell>
          <cell r="AI207">
            <v>15.683068689499999</v>
          </cell>
          <cell r="AJ207">
            <v>18.297766852000002</v>
          </cell>
          <cell r="AK207">
            <v>15.307065224</v>
          </cell>
          <cell r="AL207">
            <v>22.637596194899999</v>
          </cell>
          <cell r="AM207">
            <v>29.349147935999998</v>
          </cell>
          <cell r="AN207">
            <v>24.301065659199999</v>
          </cell>
          <cell r="AO207">
            <v>24.760658126999999</v>
          </cell>
          <cell r="AP207">
            <v>28.012171773999995</v>
          </cell>
          <cell r="AQ207">
            <v>31.086168490999995</v>
          </cell>
          <cell r="AR207">
            <v>29.120619635399997</v>
          </cell>
          <cell r="AS207">
            <v>32.054155247400004</v>
          </cell>
          <cell r="AT207">
            <v>42.158449888</v>
          </cell>
          <cell r="AU207">
            <v>27.339399059999995</v>
          </cell>
          <cell r="AV207">
            <v>24.107003640800002</v>
          </cell>
          <cell r="AW207">
            <v>37.745301621300001</v>
          </cell>
          <cell r="AX207">
            <v>56.244867236999987</v>
          </cell>
          <cell r="AY207">
            <v>36.271303451899996</v>
          </cell>
          <cell r="AZ207">
            <v>34.247452740349999</v>
          </cell>
          <cell r="BA207">
            <v>0</v>
          </cell>
        </row>
        <row r="211">
          <cell r="B211">
            <v>0.16678546931249996</v>
          </cell>
          <cell r="C211">
            <v>0.1511557007291667</v>
          </cell>
          <cell r="D211">
            <v>0.11564841371250001</v>
          </cell>
          <cell r="E211">
            <v>0.189425434275</v>
          </cell>
          <cell r="F211">
            <v>0.192423632575</v>
          </cell>
          <cell r="G211">
            <v>0.24918112690833336</v>
          </cell>
          <cell r="H211">
            <v>0.25467189219999986</v>
          </cell>
          <cell r="I211">
            <v>0.20637678652499997</v>
          </cell>
          <cell r="J211">
            <v>0.17693401938333334</v>
          </cell>
          <cell r="K211">
            <v>0.18207985059215684</v>
          </cell>
          <cell r="L211">
            <v>0.19921976824999998</v>
          </cell>
          <cell r="M211">
            <v>0.19164247516666666</v>
          </cell>
          <cell r="N211">
            <v>0.23667969735978264</v>
          </cell>
          <cell r="O211">
            <v>0.26471684547916674</v>
          </cell>
          <cell r="P211">
            <v>0.32054203567083328</v>
          </cell>
          <cell r="Q211">
            <v>0.34297268756818183</v>
          </cell>
          <cell r="R211">
            <v>0.31369500170833325</v>
          </cell>
          <cell r="S211">
            <v>0.29328532923333328</v>
          </cell>
          <cell r="T211">
            <v>0.32065658358717947</v>
          </cell>
          <cell r="U211">
            <v>0.35263575976818184</v>
          </cell>
          <cell r="V211">
            <v>0.19472540895666662</v>
          </cell>
          <cell r="W211">
            <v>0.35905419579583331</v>
          </cell>
          <cell r="X211">
            <v>0.35658542311666669</v>
          </cell>
          <cell r="Y211">
            <v>0.30714596633030294</v>
          </cell>
          <cell r="Z211">
            <v>0.34775578665833323</v>
          </cell>
          <cell r="AA211">
            <v>0.34775578665833323</v>
          </cell>
          <cell r="AB211">
            <v>34.873880327816998</v>
          </cell>
          <cell r="AC211">
            <v>32.819093627199997</v>
          </cell>
          <cell r="AD211">
            <v>24.696300446399999</v>
          </cell>
          <cell r="AE211">
            <v>41.792868375999994</v>
          </cell>
          <cell r="AF211">
            <v>47.1280062505</v>
          </cell>
          <cell r="AG211">
            <v>60.617700085799996</v>
          </cell>
          <cell r="AH211">
            <v>67.840885395599997</v>
          </cell>
          <cell r="AI211">
            <v>60.321251413500001</v>
          </cell>
          <cell r="AJ211">
            <v>53.837655918000003</v>
          </cell>
          <cell r="AK211">
            <v>55.016036495200005</v>
          </cell>
          <cell r="AL211">
            <v>53.339495751899996</v>
          </cell>
          <cell r="AM211">
            <v>59.527698191999995</v>
          </cell>
          <cell r="AN211">
            <v>65.39967846719999</v>
          </cell>
          <cell r="AO211">
            <v>71.418549609899998</v>
          </cell>
          <cell r="AP211">
            <v>79.51594999049999</v>
          </cell>
          <cell r="AQ211">
            <v>67.948351820999989</v>
          </cell>
          <cell r="AR211">
            <v>63.237057530599998</v>
          </cell>
          <cell r="AS211">
            <v>65.789197902999987</v>
          </cell>
          <cell r="AT211">
            <v>80.830684617999992</v>
          </cell>
          <cell r="AU211">
            <v>86.233126994499997</v>
          </cell>
          <cell r="AV211">
            <v>50.416389326200004</v>
          </cell>
          <cell r="AW211">
            <v>82.319355743500012</v>
          </cell>
          <cell r="AX211">
            <v>108.77440087799999</v>
          </cell>
          <cell r="AY211">
            <v>81.947833238699985</v>
          </cell>
          <cell r="AZ211">
            <v>92.730149571050021</v>
          </cell>
          <cell r="BA211">
            <v>0</v>
          </cell>
        </row>
        <row r="212">
          <cell r="B212">
            <v>3.393326068330031</v>
          </cell>
          <cell r="C212">
            <v>2.866213522041666</v>
          </cell>
          <cell r="D212">
            <v>3.1602590110555555</v>
          </cell>
          <cell r="E212">
            <v>3.0935915153444444</v>
          </cell>
          <cell r="F212">
            <v>3.389075996105555</v>
          </cell>
          <cell r="G212">
            <v>2.8677438691111106</v>
          </cell>
          <cell r="H212">
            <v>3.0414792904222208</v>
          </cell>
          <cell r="I212">
            <v>2.9802419209499997</v>
          </cell>
          <cell r="J212">
            <v>2.7817196597944456</v>
          </cell>
          <cell r="K212">
            <v>2.0119790373132354</v>
          </cell>
          <cell r="L212">
            <v>2.4181326558555551</v>
          </cell>
          <cell r="M212">
            <v>2.2627812832361109</v>
          </cell>
          <cell r="N212">
            <v>1.9904026622708333</v>
          </cell>
          <cell r="O212">
            <v>1.9620449664722226</v>
          </cell>
          <cell r="P212">
            <v>1.9541261980166666</v>
          </cell>
          <cell r="Q212">
            <v>2.1639706615888885</v>
          </cell>
          <cell r="R212">
            <v>2.1662167295333332</v>
          </cell>
          <cell r="S212">
            <v>2.2882814285333333</v>
          </cell>
          <cell r="T212">
            <v>2.1974359485027777</v>
          </cell>
          <cell r="U212">
            <v>1.8728727880060609</v>
          </cell>
          <cell r="V212">
            <v>1.5697105571550005</v>
          </cell>
          <cell r="W212">
            <v>1.8440495701016666</v>
          </cell>
          <cell r="X212">
            <v>1.7218266200128791</v>
          </cell>
          <cell r="Y212">
            <v>1.4184893201051516</v>
          </cell>
          <cell r="Z212">
            <v>1.3899185953233339</v>
          </cell>
          <cell r="AA212">
            <v>1.3899185953233339</v>
          </cell>
          <cell r="AB212">
            <v>571.55544832351791</v>
          </cell>
          <cell r="AC212">
            <v>497.87167140759999</v>
          </cell>
          <cell r="AD212">
            <v>532.42891852319997</v>
          </cell>
          <cell r="AE212">
            <v>599.18208711199998</v>
          </cell>
          <cell r="AF212">
            <v>682.86916162359989</v>
          </cell>
          <cell r="AG212">
            <v>573.75323928780006</v>
          </cell>
          <cell r="AH212">
            <v>600.2671165636001</v>
          </cell>
          <cell r="AI212">
            <v>648.31578425700013</v>
          </cell>
          <cell r="AJ212">
            <v>662.66532918600001</v>
          </cell>
          <cell r="AK212">
            <v>441.27791262280005</v>
          </cell>
          <cell r="AL212">
            <v>513.72502296750008</v>
          </cell>
          <cell r="AM212">
            <v>532.06876055999987</v>
          </cell>
          <cell r="AN212">
            <v>437.42036516639996</v>
          </cell>
          <cell r="AO212">
            <v>450.65094645210002</v>
          </cell>
          <cell r="AP212">
            <v>456.76759475349991</v>
          </cell>
          <cell r="AQ212">
            <v>412.87048181399996</v>
          </cell>
          <cell r="AR212">
            <v>415.7970848864</v>
          </cell>
          <cell r="AS212">
            <v>448.61278446269995</v>
          </cell>
          <cell r="AT212">
            <v>496.73830900100006</v>
          </cell>
          <cell r="AU212">
            <v>400.39521470249997</v>
          </cell>
          <cell r="AV212">
            <v>315.01374459980002</v>
          </cell>
          <cell r="AW212">
            <v>420.90878017720001</v>
          </cell>
          <cell r="AX212">
            <v>456.07168608299997</v>
          </cell>
          <cell r="AY212">
            <v>374.76961277909999</v>
          </cell>
          <cell r="AZ212">
            <v>355.19895389125003</v>
          </cell>
          <cell r="BA212">
            <v>0</v>
          </cell>
        </row>
        <row r="225">
          <cell r="B225">
            <v>1.7305360306057704</v>
          </cell>
          <cell r="C225">
            <v>1.5483982959426768</v>
          </cell>
          <cell r="D225">
            <v>2.2553938533986111</v>
          </cell>
          <cell r="E225">
            <v>2.7249379582555555</v>
          </cell>
          <cell r="F225">
            <v>2.9834820062555556</v>
          </cell>
          <cell r="G225">
            <v>2.8126422427794187</v>
          </cell>
          <cell r="H225">
            <v>2.8772423237494955</v>
          </cell>
          <cell r="I225">
            <v>2.3300751869833336</v>
          </cell>
          <cell r="J225">
            <v>2.1161100157369046</v>
          </cell>
          <cell r="K225">
            <v>1.9571122801157306</v>
          </cell>
          <cell r="L225">
            <v>2.6639718373361116</v>
          </cell>
          <cell r="M225">
            <v>2.4628432886916669</v>
          </cell>
          <cell r="N225">
            <v>1.9752899932888885</v>
          </cell>
          <cell r="O225">
            <v>1.9866937131282896</v>
          </cell>
          <cell r="P225">
            <v>2.0688728914027781</v>
          </cell>
          <cell r="Q225">
            <v>1.8509273323559827</v>
          </cell>
          <cell r="R225">
            <v>2.4973307714771371</v>
          </cell>
          <cell r="S225">
            <v>2.5043470416647438</v>
          </cell>
          <cell r="T225">
            <v>2.2563352948515152</v>
          </cell>
          <cell r="U225">
            <v>2.3292313362795456</v>
          </cell>
          <cell r="V225">
            <v>2.5681135589974993</v>
          </cell>
          <cell r="W225">
            <v>2.6828896899844441</v>
          </cell>
          <cell r="X225">
            <v>2.5516966454171213</v>
          </cell>
          <cell r="Y225">
            <v>1.0881568657000003</v>
          </cell>
          <cell r="Z225">
            <v>1.1469687879499999</v>
          </cell>
          <cell r="AA225">
            <v>1.1469687879499999</v>
          </cell>
          <cell r="AB225">
            <v>294.324528529791</v>
          </cell>
          <cell r="AC225">
            <v>247.09580983079999</v>
          </cell>
          <cell r="AD225">
            <v>313.79750184</v>
          </cell>
          <cell r="AE225">
            <v>419.49736631039997</v>
          </cell>
          <cell r="AF225">
            <v>463.71610438509998</v>
          </cell>
          <cell r="AG225">
            <v>420.76217790750002</v>
          </cell>
          <cell r="AH225">
            <v>464.42827397920007</v>
          </cell>
          <cell r="AI225">
            <v>430.57198044799998</v>
          </cell>
          <cell r="AJ225">
            <v>429.06883878159999</v>
          </cell>
          <cell r="AK225">
            <v>372.89348247800001</v>
          </cell>
          <cell r="AL225">
            <v>503.05502311289996</v>
          </cell>
          <cell r="AM225">
            <v>511.69917772799994</v>
          </cell>
          <cell r="AN225">
            <v>392.51072206719994</v>
          </cell>
          <cell r="AO225">
            <v>396.20809401240001</v>
          </cell>
          <cell r="AP225">
            <v>394.42626426100003</v>
          </cell>
          <cell r="AQ225">
            <v>342.11170547049994</v>
          </cell>
          <cell r="AR225">
            <v>410.36158823620002</v>
          </cell>
          <cell r="AS225">
            <v>457.20210820569997</v>
          </cell>
          <cell r="AT225">
            <v>419.03532100899997</v>
          </cell>
          <cell r="AU225">
            <v>413.86239444349997</v>
          </cell>
          <cell r="AV225">
            <v>389.14642407060001</v>
          </cell>
          <cell r="AW225">
            <v>471.5563240419001</v>
          </cell>
          <cell r="AX225">
            <v>524.59227358199996</v>
          </cell>
          <cell r="AY225">
            <v>395.23547627739993</v>
          </cell>
          <cell r="AZ225">
            <v>433.00346915185003</v>
          </cell>
          <cell r="BA225">
            <v>0</v>
          </cell>
        </row>
        <row r="226">
          <cell r="B226">
            <v>0.78629350095833339</v>
          </cell>
          <cell r="C226">
            <v>0.72097206795833335</v>
          </cell>
          <cell r="D226">
            <v>0.66607058092083338</v>
          </cell>
          <cell r="E226">
            <v>0.47640051385416665</v>
          </cell>
          <cell r="F226">
            <v>0.62983212117499998</v>
          </cell>
          <cell r="G226">
            <v>0.67900530074583332</v>
          </cell>
          <cell r="H226">
            <v>0.84230968093333347</v>
          </cell>
          <cell r="I226">
            <v>0.86434808276944453</v>
          </cell>
          <cell r="J226">
            <v>0.4354733115333333</v>
          </cell>
          <cell r="K226">
            <v>0.21186903697624432</v>
          </cell>
          <cell r="L226">
            <v>0.118630053025</v>
          </cell>
          <cell r="M226">
            <v>5.0581085474999989E-2</v>
          </cell>
          <cell r="N226">
            <v>3.0592424838785368E-2</v>
          </cell>
          <cell r="O226">
            <v>2.3528098969047617E-2</v>
          </cell>
          <cell r="P226">
            <v>2.2662780661111114E-2</v>
          </cell>
          <cell r="Q226">
            <v>2.7890451576132198E-2</v>
          </cell>
          <cell r="R226">
            <v>5.6457604694444448E-2</v>
          </cell>
          <cell r="S226">
            <v>0.27657228495603314</v>
          </cell>
          <cell r="T226">
            <v>0.33650196165970697</v>
          </cell>
          <cell r="U226">
            <v>0.32308217824180041</v>
          </cell>
          <cell r="V226">
            <v>0.29636418466055559</v>
          </cell>
          <cell r="W226">
            <v>0.28603798796345253</v>
          </cell>
          <cell r="X226">
            <v>1.867049441727273E-2</v>
          </cell>
          <cell r="Y226">
            <v>1.3765992387727275E-2</v>
          </cell>
          <cell r="Z226">
            <v>1.4462369554722222E-2</v>
          </cell>
          <cell r="AA226">
            <v>1.4462369554722222E-2</v>
          </cell>
          <cell r="AB226">
            <v>137.85829442823899</v>
          </cell>
          <cell r="AC226">
            <v>118.28195648319999</v>
          </cell>
          <cell r="AD226">
            <v>109.48598867999999</v>
          </cell>
          <cell r="AE226">
            <v>100.65880147679999</v>
          </cell>
          <cell r="AF226">
            <v>124.5065049179</v>
          </cell>
          <cell r="AG226">
            <v>118.74152583149998</v>
          </cell>
          <cell r="AH226">
            <v>141.01499080439999</v>
          </cell>
          <cell r="AI226">
            <v>154.07979188499999</v>
          </cell>
          <cell r="AJ226">
            <v>98.791771025599999</v>
          </cell>
          <cell r="AK226">
            <v>46.003723198399996</v>
          </cell>
          <cell r="AL226">
            <v>29.867539770900002</v>
          </cell>
          <cell r="AM226">
            <v>19.468408991999997</v>
          </cell>
          <cell r="AN226">
            <v>13.675107987199999</v>
          </cell>
          <cell r="AO226">
            <v>13.735238090099998</v>
          </cell>
          <cell r="AP226">
            <v>12.4482110625</v>
          </cell>
          <cell r="AQ226">
            <v>11.639969757499998</v>
          </cell>
          <cell r="AR226">
            <v>17.6033063181</v>
          </cell>
          <cell r="AS226">
            <v>64.651116658699991</v>
          </cell>
          <cell r="AT226">
            <v>80.738987053999992</v>
          </cell>
          <cell r="AU226">
            <v>77.530129516499983</v>
          </cell>
          <cell r="AV226">
            <v>66.499575031000006</v>
          </cell>
          <cell r="AW226">
            <v>64.826536777499996</v>
          </cell>
          <cell r="AX226">
            <v>12.136237775999998</v>
          </cell>
          <cell r="AY226">
            <v>10.405036322999999</v>
          </cell>
          <cell r="AZ226">
            <v>10.69985034295</v>
          </cell>
          <cell r="BA226">
            <v>0</v>
          </cell>
        </row>
        <row r="227">
          <cell r="B227">
            <v>9.2192599999999986E-2</v>
          </cell>
          <cell r="C227">
            <v>8.2137800555555557E-2</v>
          </cell>
          <cell r="D227">
            <v>8.8726776916666653E-2</v>
          </cell>
          <cell r="E227">
            <v>0.15341264999999998</v>
          </cell>
          <cell r="F227">
            <v>0.12427949999999999</v>
          </cell>
          <cell r="G227">
            <v>0.129251</v>
          </cell>
          <cell r="H227">
            <v>0.15504379699999998</v>
          </cell>
          <cell r="I227">
            <v>0.15554004999999999</v>
          </cell>
          <cell r="J227">
            <v>0.15322079999999999</v>
          </cell>
          <cell r="K227">
            <v>9.4830161691176473E-2</v>
          </cell>
          <cell r="L227">
            <v>0.15443857</v>
          </cell>
          <cell r="M227">
            <v>0.11617720099999999</v>
          </cell>
          <cell r="N227">
            <v>4.6419461249999995E-2</v>
          </cell>
          <cell r="O227">
            <v>5.8829924249999999E-2</v>
          </cell>
          <cell r="P227">
            <v>2.4304949999999999E-2</v>
          </cell>
          <cell r="Q227">
            <v>1.5811249999999999E-2</v>
          </cell>
          <cell r="R227">
            <v>3.0727299999999999E-2</v>
          </cell>
          <cell r="S227">
            <v>5.0755249999999995E-2</v>
          </cell>
          <cell r="T227">
            <v>4.1089550000000002E-2</v>
          </cell>
          <cell r="U227">
            <v>7.6116172999999995E-2</v>
          </cell>
          <cell r="V227">
            <v>2.1276474000000004E-2</v>
          </cell>
          <cell r="W227">
            <v>1.6561225500000002E-2</v>
          </cell>
          <cell r="X227">
            <v>2.0937985499999999E-2</v>
          </cell>
          <cell r="Y227">
            <v>1.5188659499999996E-2</v>
          </cell>
          <cell r="Z227">
            <v>5.7763739999999991E-3</v>
          </cell>
          <cell r="AA227">
            <v>5.7763739999999991E-3</v>
          </cell>
          <cell r="AB227">
            <v>16.154854024542001</v>
          </cell>
          <cell r="AC227">
            <v>13.992370775999998</v>
          </cell>
          <cell r="AD227">
            <v>13.609789127999999</v>
          </cell>
          <cell r="AE227">
            <v>24.603095484799997</v>
          </cell>
          <cell r="AF227">
            <v>20.124354052600001</v>
          </cell>
          <cell r="AG227">
            <v>22.710903672600001</v>
          </cell>
          <cell r="AH227">
            <v>26.337952772800001</v>
          </cell>
          <cell r="AI227">
            <v>28.135328901999998</v>
          </cell>
          <cell r="AJ227">
            <v>29.379391788000003</v>
          </cell>
          <cell r="AK227">
            <v>16.390699292000001</v>
          </cell>
          <cell r="AL227">
            <v>28.372689730799998</v>
          </cell>
          <cell r="AM227">
            <v>25.027401359999995</v>
          </cell>
          <cell r="AN227">
            <v>8.9227240079999994</v>
          </cell>
          <cell r="AO227">
            <v>8.067818366700001</v>
          </cell>
          <cell r="AP227">
            <v>3.9677631965</v>
          </cell>
          <cell r="AQ227">
            <v>2.3144536135</v>
          </cell>
          <cell r="AR227">
            <v>4.2382404031999998</v>
          </cell>
          <cell r="AS227">
            <v>7.6513880585999994</v>
          </cell>
          <cell r="AT227">
            <v>6.9228306779999995</v>
          </cell>
          <cell r="AU227">
            <v>10.317627698999999</v>
          </cell>
          <cell r="AV227">
            <v>3.0119734046</v>
          </cell>
          <cell r="AW227">
            <v>3.4160539104000001</v>
          </cell>
          <cell r="AX227">
            <v>4.7307278069999992</v>
          </cell>
          <cell r="AY227">
            <v>2.8154143302999999</v>
          </cell>
          <cell r="AZ227">
            <v>1.1563900811500001</v>
          </cell>
          <cell r="BA227">
            <v>0</v>
          </cell>
        </row>
        <row r="228">
          <cell r="B228">
            <v>0.166111849625</v>
          </cell>
          <cell r="C228">
            <v>0.17694711175</v>
          </cell>
          <cell r="D228">
            <v>0.19538663671388887</v>
          </cell>
          <cell r="E228">
            <v>0.28938483633333334</v>
          </cell>
          <cell r="F228">
            <v>0.32447389517499997</v>
          </cell>
          <cell r="G228">
            <v>0.2536267990833333</v>
          </cell>
          <cell r="H228">
            <v>0.22399055253333336</v>
          </cell>
          <cell r="I228">
            <v>0.22270536099999999</v>
          </cell>
          <cell r="J228">
            <v>0.17541025519999998</v>
          </cell>
          <cell r="K228">
            <v>0.13686657290629711</v>
          </cell>
          <cell r="L228">
            <v>0.21482893211666662</v>
          </cell>
          <cell r="M228">
            <v>0.23636404274999995</v>
          </cell>
          <cell r="N228">
            <v>0.28419464048792276</v>
          </cell>
          <cell r="O228">
            <v>0.24640360027083333</v>
          </cell>
          <cell r="P228">
            <v>0.2216790437208333</v>
          </cell>
          <cell r="Q228">
            <v>0.24037903231080587</v>
          </cell>
          <cell r="R228">
            <v>0.28352838522222223</v>
          </cell>
          <cell r="S228">
            <v>0.35275274029999992</v>
          </cell>
          <cell r="T228">
            <v>0.45187360068589744</v>
          </cell>
          <cell r="U228">
            <v>0.35062121501666665</v>
          </cell>
          <cell r="V228">
            <v>0.44796864291000005</v>
          </cell>
          <cell r="W228">
            <v>0.41390555992166655</v>
          </cell>
          <cell r="X228">
            <v>0.28757376043181815</v>
          </cell>
          <cell r="Y228">
            <v>0.20390895896878791</v>
          </cell>
          <cell r="Z228">
            <v>0.30227701671583329</v>
          </cell>
          <cell r="AA228">
            <v>0.30227701671583329</v>
          </cell>
          <cell r="AB228">
            <v>32.371797933009006</v>
          </cell>
          <cell r="AC228">
            <v>31.367637695999996</v>
          </cell>
          <cell r="AD228">
            <v>33.712147286399997</v>
          </cell>
          <cell r="AE228">
            <v>49.541222998399995</v>
          </cell>
          <cell r="AF228">
            <v>58.543048916799997</v>
          </cell>
          <cell r="AG228">
            <v>52.209910552800004</v>
          </cell>
          <cell r="AH228">
            <v>49.98193915400001</v>
          </cell>
          <cell r="AI228">
            <v>50.246318062</v>
          </cell>
          <cell r="AJ228">
            <v>46.010811367600006</v>
          </cell>
          <cell r="AK228">
            <v>35.956493408</v>
          </cell>
          <cell r="AL228">
            <v>57.1816143036</v>
          </cell>
          <cell r="AM228">
            <v>65.745252719999996</v>
          </cell>
          <cell r="AN228">
            <v>71.140100627199999</v>
          </cell>
          <cell r="AO228">
            <v>60.142919517300001</v>
          </cell>
          <cell r="AP228">
            <v>50.988732051499994</v>
          </cell>
          <cell r="AQ228">
            <v>49.632155537999992</v>
          </cell>
          <cell r="AR228">
            <v>50.210125213899993</v>
          </cell>
          <cell r="AS228">
            <v>61.849627854299996</v>
          </cell>
          <cell r="AT228">
            <v>91.390246542</v>
          </cell>
          <cell r="AU228">
            <v>72.11355638949999</v>
          </cell>
          <cell r="AV228">
            <v>72.850899204200005</v>
          </cell>
          <cell r="AW228">
            <v>78.211545333900006</v>
          </cell>
          <cell r="AX228">
            <v>70.306481816999991</v>
          </cell>
          <cell r="AY228">
            <v>49.213493444499996</v>
          </cell>
          <cell r="AZ228">
            <v>66.149038393500007</v>
          </cell>
          <cell r="BA228">
            <v>0</v>
          </cell>
        </row>
        <row r="231">
          <cell r="B231">
            <v>5.6824114958333331E-2</v>
          </cell>
          <cell r="C231">
            <v>4.6663883958333326E-2</v>
          </cell>
          <cell r="D231">
            <v>8.6529130020833317E-2</v>
          </cell>
          <cell r="E231">
            <v>9.8337695094444441E-2</v>
          </cell>
          <cell r="F231">
            <v>0.11910496624999999</v>
          </cell>
          <cell r="G231">
            <v>0.10530173362916669</v>
          </cell>
          <cell r="H231">
            <v>0.1864250834666667</v>
          </cell>
          <cell r="I231">
            <v>0.17226124930555556</v>
          </cell>
          <cell r="J231">
            <v>0.14077840079999998</v>
          </cell>
          <cell r="K231">
            <v>0.10575215565422322</v>
          </cell>
          <cell r="L231">
            <v>0.19231130203333335</v>
          </cell>
          <cell r="M231">
            <v>0.20766111300000001</v>
          </cell>
          <cell r="N231">
            <v>0.20168718951739129</v>
          </cell>
          <cell r="O231">
            <v>0.16898596799166665</v>
          </cell>
          <cell r="P231">
            <v>0.18536421742916664</v>
          </cell>
          <cell r="Q231">
            <v>0.22279864164444446</v>
          </cell>
          <cell r="R231">
            <v>0.18461404379166668</v>
          </cell>
          <cell r="S231">
            <v>0.2695323966583334</v>
          </cell>
          <cell r="T231">
            <v>0.24000433827820511</v>
          </cell>
          <cell r="U231">
            <v>0.198292899675</v>
          </cell>
          <cell r="V231">
            <v>0.14740213680000006</v>
          </cell>
          <cell r="W231">
            <v>0.17702244252499999</v>
          </cell>
          <cell r="X231">
            <v>0.15506203084999998</v>
          </cell>
          <cell r="Y231">
            <v>0.20100536384545456</v>
          </cell>
          <cell r="Z231">
            <v>0.19226170636250001</v>
          </cell>
          <cell r="AA231">
            <v>0.19226170636250001</v>
          </cell>
          <cell r="AB231">
            <v>12.509097672740999</v>
          </cell>
          <cell r="AC231">
            <v>10.572668158800001</v>
          </cell>
          <cell r="AD231">
            <v>15.394185499199999</v>
          </cell>
          <cell r="AE231">
            <v>20.458944284799998</v>
          </cell>
          <cell r="AF231">
            <v>27.813990852900002</v>
          </cell>
          <cell r="AG231">
            <v>29.394659236799995</v>
          </cell>
          <cell r="AH231">
            <v>42.081157767999997</v>
          </cell>
          <cell r="AI231">
            <v>39.0204031775</v>
          </cell>
          <cell r="AJ231">
            <v>35.79688195</v>
          </cell>
          <cell r="AK231">
            <v>29.664803066800001</v>
          </cell>
          <cell r="AL231">
            <v>49.721738668199997</v>
          </cell>
          <cell r="AM231">
            <v>57.122558831999996</v>
          </cell>
          <cell r="AN231">
            <v>52.480797335999995</v>
          </cell>
          <cell r="AO231">
            <v>44.396503738500002</v>
          </cell>
          <cell r="AP231">
            <v>47.478040608499995</v>
          </cell>
          <cell r="AQ231">
            <v>48.764134884499995</v>
          </cell>
          <cell r="AR231">
            <v>35.390457657199995</v>
          </cell>
          <cell r="AS231">
            <v>45.122628779799996</v>
          </cell>
          <cell r="AT231">
            <v>51.556553819000001</v>
          </cell>
          <cell r="AU231">
            <v>35.128209479499994</v>
          </cell>
          <cell r="AV231">
            <v>27.8777679182</v>
          </cell>
          <cell r="AW231">
            <v>38.874214790699995</v>
          </cell>
          <cell r="AX231">
            <v>39.763474451999997</v>
          </cell>
          <cell r="AY231">
            <v>39.511277251599992</v>
          </cell>
          <cell r="AZ231">
            <v>41.412048800200004</v>
          </cell>
          <cell r="BA231">
            <v>0</v>
          </cell>
        </row>
        <row r="237">
          <cell r="B237">
            <v>4.0192099999999994E-2</v>
          </cell>
          <cell r="C237">
            <v>4.6631139749999995E-2</v>
          </cell>
          <cell r="D237">
            <v>6.8539667999999998E-2</v>
          </cell>
          <cell r="E237">
            <v>5.1637190583333326E-2</v>
          </cell>
          <cell r="F237">
            <v>5.9586162499999998E-2</v>
          </cell>
          <cell r="G237">
            <v>4.9520249074999995E-2</v>
          </cell>
          <cell r="H237">
            <v>7.2053500000000006E-2</v>
          </cell>
          <cell r="I237">
            <v>8.1895999999999997E-2</v>
          </cell>
          <cell r="J237">
            <v>6.8803599999999993E-2</v>
          </cell>
          <cell r="K237">
            <v>7.2019899999999998E-2</v>
          </cell>
          <cell r="L237">
            <v>8.842863699999999E-2</v>
          </cell>
          <cell r="M237">
            <v>5.5594599999999994E-2</v>
          </cell>
          <cell r="N237">
            <v>6.6724039999999998E-2</v>
          </cell>
          <cell r="O237">
            <v>0.1165276883958333</v>
          </cell>
          <cell r="P237">
            <v>7.5767906625000006E-2</v>
          </cell>
          <cell r="Q237">
            <v>0.11813554855555555</v>
          </cell>
          <cell r="R237">
            <v>0.10905794349999999</v>
          </cell>
          <cell r="S237">
            <v>0.13155522379999998</v>
          </cell>
          <cell r="T237">
            <v>0.11951399975</v>
          </cell>
          <cell r="U237">
            <v>0.15214705025000003</v>
          </cell>
          <cell r="V237">
            <v>9.1172754499999981E-2</v>
          </cell>
          <cell r="W237">
            <v>0.11717455628749998</v>
          </cell>
          <cell r="X237">
            <v>9.435525854545454E-2</v>
          </cell>
          <cell r="Y237">
            <v>8.5283896704545448E-2</v>
          </cell>
          <cell r="Z237">
            <v>0.13258049150000001</v>
          </cell>
          <cell r="AA237">
            <v>0.13258049150000001</v>
          </cell>
          <cell r="AB237">
            <v>7.0533886471679992</v>
          </cell>
          <cell r="AC237">
            <v>6.985411319999999</v>
          </cell>
          <cell r="AD237">
            <v>9.1319078927999993</v>
          </cell>
          <cell r="AE237">
            <v>9.0222057295999996</v>
          </cell>
          <cell r="AF237">
            <v>10.771066929</v>
          </cell>
          <cell r="AG237">
            <v>9.6203988737999993</v>
          </cell>
          <cell r="AH237">
            <v>13.245005477599999</v>
          </cell>
          <cell r="AI237">
            <v>17.758817025500001</v>
          </cell>
          <cell r="AJ237">
            <v>17.4230100228</v>
          </cell>
          <cell r="AK237">
            <v>16.253676929600001</v>
          </cell>
          <cell r="AL237">
            <v>19.465949092500001</v>
          </cell>
          <cell r="AM237">
            <v>15.064034687999998</v>
          </cell>
          <cell r="AN237">
            <v>14.800748248</v>
          </cell>
          <cell r="AO237">
            <v>22.126632084600001</v>
          </cell>
          <cell r="AP237">
            <v>16.2740333335</v>
          </cell>
          <cell r="AQ237">
            <v>18.137936246499997</v>
          </cell>
          <cell r="AR237">
            <v>16.840421982900001</v>
          </cell>
          <cell r="AS237">
            <v>21.482611307299997</v>
          </cell>
          <cell r="AT237">
            <v>24.964580309999999</v>
          </cell>
          <cell r="AU237">
            <v>24.1688552735</v>
          </cell>
          <cell r="AV237">
            <v>15.6101881206</v>
          </cell>
          <cell r="AW237">
            <v>23.761813749300003</v>
          </cell>
          <cell r="AX237">
            <v>25.314131582999998</v>
          </cell>
          <cell r="AY237">
            <v>16.470923876000001</v>
          </cell>
          <cell r="AZ237">
            <v>22.303423435650004</v>
          </cell>
          <cell r="BA237">
            <v>0</v>
          </cell>
        </row>
        <row r="238">
          <cell r="B238">
            <v>0.50673830193749991</v>
          </cell>
          <cell r="C238">
            <v>0.28750820729166665</v>
          </cell>
          <cell r="D238">
            <v>0.44463046381944443</v>
          </cell>
          <cell r="E238">
            <v>0.70066252842638888</v>
          </cell>
          <cell r="F238">
            <v>0.81587174258333328</v>
          </cell>
          <cell r="G238">
            <v>0.81238110339583336</v>
          </cell>
          <cell r="H238">
            <v>0.94753559173333346</v>
          </cell>
          <cell r="I238">
            <v>0.99441127583333322</v>
          </cell>
          <cell r="J238">
            <v>0.87683158366666658</v>
          </cell>
          <cell r="K238">
            <v>0.6733023792076922</v>
          </cell>
          <cell r="L238">
            <v>1.23838681825</v>
          </cell>
          <cell r="M238">
            <v>1.2513072335666666</v>
          </cell>
          <cell r="N238">
            <v>1.6214146194777772</v>
          </cell>
          <cell r="O238">
            <v>1.6371100999416668</v>
          </cell>
          <cell r="P238">
            <v>1.3759803287708328</v>
          </cell>
          <cell r="Q238">
            <v>1.8287961831559829</v>
          </cell>
          <cell r="R238">
            <v>1.7656782676750002</v>
          </cell>
          <cell r="S238">
            <v>1.6989505129500002</v>
          </cell>
          <cell r="T238">
            <v>2.0562923646333333</v>
          </cell>
          <cell r="U238">
            <v>1.9567524502499998</v>
          </cell>
          <cell r="V238">
            <v>1.9074454449166662</v>
          </cell>
          <cell r="W238">
            <v>2.0686311022380952</v>
          </cell>
          <cell r="X238">
            <v>1.9048663527484853</v>
          </cell>
          <cell r="Y238">
            <v>1.6502233194422078</v>
          </cell>
          <cell r="Z238">
            <v>1.8494855633208331</v>
          </cell>
          <cell r="AA238">
            <v>1.8494855633208331</v>
          </cell>
          <cell r="AB238">
            <v>87.871293018836994</v>
          </cell>
          <cell r="AC238">
            <v>49.198322589599996</v>
          </cell>
          <cell r="AD238">
            <v>65.842840036799984</v>
          </cell>
          <cell r="AE238">
            <v>103.04040620159998</v>
          </cell>
          <cell r="AF238">
            <v>136.41188674469998</v>
          </cell>
          <cell r="AG238">
            <v>145.10334670259999</v>
          </cell>
          <cell r="AH238">
            <v>174.05601189000001</v>
          </cell>
          <cell r="AI238">
            <v>215.24200539699999</v>
          </cell>
          <cell r="AJ238">
            <v>204.86148257080001</v>
          </cell>
          <cell r="AK238">
            <v>148.5572761068</v>
          </cell>
          <cell r="AL238">
            <v>267.83476762410004</v>
          </cell>
          <cell r="AM238">
            <v>292.18133174399998</v>
          </cell>
          <cell r="AN238">
            <v>321.40496542879993</v>
          </cell>
          <cell r="AO238">
            <v>341.01794626470002</v>
          </cell>
          <cell r="AP238">
            <v>290.39664229499999</v>
          </cell>
          <cell r="AQ238">
            <v>312.20089800899996</v>
          </cell>
          <cell r="AR238">
            <v>284.63893319530001</v>
          </cell>
          <cell r="AS238">
            <v>303.25656406759998</v>
          </cell>
          <cell r="AT238">
            <v>420.26107736600005</v>
          </cell>
          <cell r="AU238">
            <v>343.06378372249998</v>
          </cell>
          <cell r="AV238">
            <v>321.41868135660002</v>
          </cell>
          <cell r="AW238">
            <v>411.63989168060004</v>
          </cell>
          <cell r="AX238">
            <v>442.32317684099996</v>
          </cell>
          <cell r="AY238">
            <v>338.88826395269996</v>
          </cell>
          <cell r="AZ238">
            <v>383.39111091895006</v>
          </cell>
          <cell r="BA238">
            <v>0</v>
          </cell>
        </row>
        <row r="244">
          <cell r="B244">
            <v>0.15355359099142155</v>
          </cell>
          <cell r="C244">
            <v>0.191137150225</v>
          </cell>
          <cell r="D244">
            <v>0.24543221312361116</v>
          </cell>
          <cell r="E244">
            <v>0.30554194047083333</v>
          </cell>
          <cell r="F244">
            <v>0.36198208481666666</v>
          </cell>
          <cell r="G244">
            <v>0.41910972450416661</v>
          </cell>
          <cell r="H244">
            <v>0.49585428958888889</v>
          </cell>
          <cell r="I244">
            <v>0.69965122651944434</v>
          </cell>
          <cell r="J244">
            <v>0.73135181026666662</v>
          </cell>
          <cell r="K244">
            <v>0.54738483702522622</v>
          </cell>
          <cell r="L244">
            <v>0.62422063475833334</v>
          </cell>
          <cell r="M244">
            <v>0.53875399220833331</v>
          </cell>
          <cell r="N244">
            <v>0.54597981132862339</v>
          </cell>
          <cell r="O244">
            <v>0.51612627248749998</v>
          </cell>
          <cell r="P244">
            <v>0.38246378203333331</v>
          </cell>
          <cell r="Q244">
            <v>0.35096015049999996</v>
          </cell>
          <cell r="R244">
            <v>0.2848204697083333</v>
          </cell>
          <cell r="S244">
            <v>0.27508686666666665</v>
          </cell>
          <cell r="T244">
            <v>0.34445408316410264</v>
          </cell>
          <cell r="U244">
            <v>0.33332108584999998</v>
          </cell>
          <cell r="V244">
            <v>0.27852980526666671</v>
          </cell>
          <cell r="W244">
            <v>0.32317190058777773</v>
          </cell>
          <cell r="X244">
            <v>0.1369054599</v>
          </cell>
          <cell r="Y244">
            <v>0.12942924258939395</v>
          </cell>
          <cell r="Z244">
            <v>0.12340263748749998</v>
          </cell>
          <cell r="AA244">
            <v>0.12340263748749998</v>
          </cell>
          <cell r="AB244">
            <v>30.257825109704999</v>
          </cell>
          <cell r="AC244">
            <v>39.964665990799993</v>
          </cell>
          <cell r="AD244">
            <v>53.957705217599994</v>
          </cell>
          <cell r="AE244">
            <v>69.757752254399989</v>
          </cell>
          <cell r="AF244">
            <v>82.557441488199999</v>
          </cell>
          <cell r="AG244">
            <v>96.544960469099991</v>
          </cell>
          <cell r="AH244">
            <v>121.01984959239999</v>
          </cell>
          <cell r="AI244">
            <v>177.02555670650003</v>
          </cell>
          <cell r="AJ244">
            <v>200.32702823279999</v>
          </cell>
          <cell r="AK244">
            <v>145.77029135679999</v>
          </cell>
          <cell r="AL244">
            <v>162.64772155170002</v>
          </cell>
          <cell r="AM244">
            <v>161.25990374399998</v>
          </cell>
          <cell r="AN244">
            <v>150.33809683199999</v>
          </cell>
          <cell r="AO244">
            <v>143.21621864580001</v>
          </cell>
          <cell r="AP244">
            <v>104.47152490649999</v>
          </cell>
          <cell r="AQ244">
            <v>80.814246960999995</v>
          </cell>
          <cell r="AR244">
            <v>68.706835980699992</v>
          </cell>
          <cell r="AS244">
            <v>67.009253568399984</v>
          </cell>
          <cell r="AT244">
            <v>90.732714162999997</v>
          </cell>
          <cell r="AU244">
            <v>84.525353253999995</v>
          </cell>
          <cell r="AV244">
            <v>70.237760337800012</v>
          </cell>
          <cell r="AW244">
            <v>87.628888699900003</v>
          </cell>
          <cell r="AX244">
            <v>47.915799399000001</v>
          </cell>
          <cell r="AY244">
            <v>49.012846335199995</v>
          </cell>
          <cell r="AZ244">
            <v>44.133842780450003</v>
          </cell>
          <cell r="BA244">
            <v>0</v>
          </cell>
        </row>
        <row r="245">
          <cell r="B245">
            <v>7.7428008499999992E-2</v>
          </cell>
          <cell r="C245">
            <v>0.10407034225</v>
          </cell>
          <cell r="D245">
            <v>0.14806576477777778</v>
          </cell>
          <cell r="E245">
            <v>0.19297191321666665</v>
          </cell>
          <cell r="F245">
            <v>0.235103892625</v>
          </cell>
          <cell r="G245">
            <v>0.20550529057916664</v>
          </cell>
          <cell r="H245">
            <v>0.18675568812500001</v>
          </cell>
          <cell r="I245">
            <v>0.19601461467499998</v>
          </cell>
          <cell r="J245">
            <v>0.19084467733333332</v>
          </cell>
          <cell r="K245">
            <v>0.10960958274230768</v>
          </cell>
          <cell r="L245">
            <v>0.19228957616666667</v>
          </cell>
          <cell r="M245">
            <v>0.16238838183333335</v>
          </cell>
          <cell r="N245">
            <v>0.19982843168478259</v>
          </cell>
          <cell r="O245">
            <v>0.20916790994166665</v>
          </cell>
          <cell r="P245">
            <v>0.27250092415555549</v>
          </cell>
          <cell r="Q245">
            <v>0.28850881683824781</v>
          </cell>
          <cell r="R245">
            <v>0.25047788320833331</v>
          </cell>
          <cell r="S245">
            <v>0.25148460203076922</v>
          </cell>
          <cell r="T245">
            <v>0.30852263991346152</v>
          </cell>
          <cell r="U245">
            <v>0.26669825299999994</v>
          </cell>
          <cell r="V245">
            <v>0.19890940807692309</v>
          </cell>
          <cell r="W245">
            <v>0.22856428633333326</v>
          </cell>
          <cell r="X245">
            <v>0.18096296380999999</v>
          </cell>
          <cell r="Y245">
            <v>0.20710502202272735</v>
          </cell>
          <cell r="Z245">
            <v>0.23700777582083332</v>
          </cell>
          <cell r="AA245">
            <v>0.23700777582083332</v>
          </cell>
          <cell r="AB245">
            <v>16.000799070593999</v>
          </cell>
          <cell r="AC245">
            <v>18.633059202799995</v>
          </cell>
          <cell r="AD245">
            <v>23.055860327999998</v>
          </cell>
          <cell r="AE245">
            <v>31.614602263999998</v>
          </cell>
          <cell r="AF245">
            <v>40.052786391799998</v>
          </cell>
          <cell r="AG245">
            <v>39.565095870299999</v>
          </cell>
          <cell r="AH245">
            <v>36.588928570799993</v>
          </cell>
          <cell r="AI245">
            <v>39.985533946499999</v>
          </cell>
          <cell r="AJ245">
            <v>47.871396900400001</v>
          </cell>
          <cell r="AK245">
            <v>24.508874654</v>
          </cell>
          <cell r="AL245">
            <v>44.009101164599997</v>
          </cell>
          <cell r="AM245">
            <v>38.415431855999998</v>
          </cell>
          <cell r="AN245">
            <v>43.396897737599993</v>
          </cell>
          <cell r="AO245">
            <v>48.554439532499998</v>
          </cell>
          <cell r="AP245">
            <v>60.092420450999995</v>
          </cell>
          <cell r="AQ245">
            <v>56.168367601499995</v>
          </cell>
          <cell r="AR245">
            <v>43.107078179199995</v>
          </cell>
          <cell r="AS245">
            <v>43.864376827699992</v>
          </cell>
          <cell r="AT245">
            <v>67.057981898999998</v>
          </cell>
          <cell r="AU245">
            <v>49.180558587499995</v>
          </cell>
          <cell r="AV245">
            <v>33.359676864199997</v>
          </cell>
          <cell r="AW245">
            <v>45.552985556500005</v>
          </cell>
          <cell r="AX245">
            <v>46.359315873</v>
          </cell>
          <cell r="AY245">
            <v>38.080737896299993</v>
          </cell>
          <cell r="AZ245">
            <v>47.71079277825001</v>
          </cell>
          <cell r="BA245">
            <v>0</v>
          </cell>
        </row>
        <row r="246">
          <cell r="B246">
            <v>7.3753743016911608</v>
          </cell>
          <cell r="C246">
            <v>6.6663198925777785</v>
          </cell>
          <cell r="D246">
            <v>6.5635401918250009</v>
          </cell>
          <cell r="E246">
            <v>6.7428302824262625</v>
          </cell>
          <cell r="F246">
            <v>6.5803709350749999</v>
          </cell>
          <cell r="G246">
            <v>5.6232410932148982</v>
          </cell>
          <cell r="H246">
            <v>4.9468148893626251</v>
          </cell>
          <cell r="I246">
            <v>5.0147060021666663</v>
          </cell>
          <cell r="J246">
            <v>4.7330498934027796</v>
          </cell>
          <cell r="K246">
            <v>4.0249185783916674</v>
          </cell>
          <cell r="L246">
            <v>4.3475589116805535</v>
          </cell>
          <cell r="M246">
            <v>4.5096951429479777</v>
          </cell>
          <cell r="N246">
            <v>4.0510644327638889</v>
          </cell>
          <cell r="O246">
            <v>3.792482518225941</v>
          </cell>
          <cell r="P246">
            <v>3.7629984593409094</v>
          </cell>
          <cell r="Q246">
            <v>3.8314311442777771</v>
          </cell>
          <cell r="R246">
            <v>3.3579966571564102</v>
          </cell>
          <cell r="S246">
            <v>3.0918766717897443</v>
          </cell>
          <cell r="T246">
            <v>3.1574167447999999</v>
          </cell>
          <cell r="U246">
            <v>2.8961600481454557</v>
          </cell>
          <cell r="V246">
            <v>2.3129788228625006</v>
          </cell>
          <cell r="W246">
            <v>3.1420841312807135</v>
          </cell>
          <cell r="X246">
            <v>2.2457507400910597</v>
          </cell>
          <cell r="Y246">
            <v>1.8317709648719194</v>
          </cell>
          <cell r="Z246">
            <v>1.7364300903505561</v>
          </cell>
          <cell r="AA246">
            <v>1.7364300903505561</v>
          </cell>
          <cell r="AB246">
            <v>1438.1966660878138</v>
          </cell>
          <cell r="AC246">
            <v>1269.8658081859999</v>
          </cell>
          <cell r="AD246">
            <v>1229.1443205839998</v>
          </cell>
          <cell r="AE246">
            <v>1359.8052147679998</v>
          </cell>
          <cell r="AF246">
            <v>1418.5526914699001</v>
          </cell>
          <cell r="AG246">
            <v>1186.4917404912001</v>
          </cell>
          <cell r="AH246">
            <v>1108.9803874755999</v>
          </cell>
          <cell r="AI246">
            <v>1230.501530969</v>
          </cell>
          <cell r="AJ246">
            <v>1192.9023090824003</v>
          </cell>
          <cell r="AK246">
            <v>938.32542475759999</v>
          </cell>
          <cell r="AL246">
            <v>1030.7868951429</v>
          </cell>
          <cell r="AM246">
            <v>1199.3588440799999</v>
          </cell>
          <cell r="AN246">
            <v>1056.3497839487998</v>
          </cell>
          <cell r="AO246">
            <v>1007.4558435027</v>
          </cell>
          <cell r="AP246">
            <v>1003.1015688084999</v>
          </cell>
          <cell r="AQ246">
            <v>893.6791912614998</v>
          </cell>
          <cell r="AR246">
            <v>757.12932965100003</v>
          </cell>
          <cell r="AS246">
            <v>701.26613045059992</v>
          </cell>
          <cell r="AT246">
            <v>795.33737935299996</v>
          </cell>
          <cell r="AU246">
            <v>711.83597255249992</v>
          </cell>
          <cell r="AV246">
            <v>529.52129294000008</v>
          </cell>
          <cell r="AW246">
            <v>771.2101349971</v>
          </cell>
          <cell r="AX246">
            <v>678.71885164199989</v>
          </cell>
          <cell r="AY246">
            <v>571.7881182463999</v>
          </cell>
          <cell r="AZ246">
            <v>520.6771622832</v>
          </cell>
          <cell r="BA246">
            <v>0</v>
          </cell>
        </row>
        <row r="247">
          <cell r="B247">
            <v>2.7282950349416661</v>
          </cell>
          <cell r="C247">
            <v>2.8834149840661762</v>
          </cell>
          <cell r="D247">
            <v>3.698731681515278</v>
          </cell>
          <cell r="E247">
            <v>4.4861062421555546</v>
          </cell>
          <cell r="F247">
            <v>5.1095336243166676</v>
          </cell>
          <cell r="G247">
            <v>4.216118711185227</v>
          </cell>
          <cell r="H247">
            <v>3.5579441910666652</v>
          </cell>
          <cell r="I247">
            <v>3.497398061733334</v>
          </cell>
          <cell r="J247">
            <v>1.9001230626999999</v>
          </cell>
          <cell r="K247">
            <v>1.8372711094632352</v>
          </cell>
          <cell r="L247">
            <v>1.9181508743138891</v>
          </cell>
          <cell r="M247">
            <v>1.6761362472750003</v>
          </cell>
          <cell r="N247">
            <v>2.0250991077334546</v>
          </cell>
          <cell r="O247">
            <v>2.1442433877857141</v>
          </cell>
          <cell r="P247">
            <v>2.2818603682859844</v>
          </cell>
          <cell r="Q247">
            <v>2.5920719159841275</v>
          </cell>
          <cell r="R247">
            <v>2.7277619246873011</v>
          </cell>
          <cell r="S247">
            <v>2.9353835114892846</v>
          </cell>
          <cell r="T247">
            <v>3.6296209388032055</v>
          </cell>
          <cell r="U247">
            <v>3.2557635922356352</v>
          </cell>
          <cell r="V247">
            <v>2.9178488722376508</v>
          </cell>
          <cell r="W247">
            <v>3.9263895708878751</v>
          </cell>
          <cell r="X247">
            <v>3.5461045502075978</v>
          </cell>
          <cell r="Y247">
            <v>2.8830744112216466</v>
          </cell>
          <cell r="Z247">
            <v>3.5225170124583327</v>
          </cell>
          <cell r="AA247">
            <v>3.5225170124583327</v>
          </cell>
          <cell r="AB247">
            <v>642.68119062366293</v>
          </cell>
          <cell r="AC247">
            <v>619.04903104279992</v>
          </cell>
          <cell r="AD247">
            <v>700.44007412639996</v>
          </cell>
          <cell r="AE247">
            <v>837.0377882944</v>
          </cell>
          <cell r="AF247">
            <v>1003.9591633511999</v>
          </cell>
          <cell r="AG247">
            <v>892.91993200409991</v>
          </cell>
          <cell r="AH247">
            <v>819.50717265440005</v>
          </cell>
          <cell r="AI247">
            <v>791.05610573899992</v>
          </cell>
          <cell r="AJ247">
            <v>520.88016064960004</v>
          </cell>
          <cell r="AK247">
            <v>503.48478612079998</v>
          </cell>
          <cell r="AL247">
            <v>541.3415453496001</v>
          </cell>
          <cell r="AM247">
            <v>507.21099806399991</v>
          </cell>
          <cell r="AN247">
            <v>586.1360987856001</v>
          </cell>
          <cell r="AO247">
            <v>638.8908308588999</v>
          </cell>
          <cell r="AP247">
            <v>685.96035231399992</v>
          </cell>
          <cell r="AQ247">
            <v>724.27847342899997</v>
          </cell>
          <cell r="AR247">
            <v>728.90654649190003</v>
          </cell>
          <cell r="AS247">
            <v>781.73187335099988</v>
          </cell>
          <cell r="AT247">
            <v>959.96538397799998</v>
          </cell>
          <cell r="AU247">
            <v>889.71475715399993</v>
          </cell>
          <cell r="AV247">
            <v>754.39679741840007</v>
          </cell>
          <cell r="AW247">
            <v>992.61719755290005</v>
          </cell>
          <cell r="AX247">
            <v>1177.261755345</v>
          </cell>
          <cell r="AY247">
            <v>960.47050779239987</v>
          </cell>
          <cell r="AZ247">
            <v>1059.8856795021002</v>
          </cell>
          <cell r="BA247">
            <v>0</v>
          </cell>
        </row>
        <row r="253">
          <cell r="B253">
            <v>1.0930051312500001E-2</v>
          </cell>
          <cell r="C253">
            <v>2.5432659937499998E-2</v>
          </cell>
          <cell r="D253">
            <v>3.6830200201388885E-2</v>
          </cell>
          <cell r="E253">
            <v>4.0318312583333335E-2</v>
          </cell>
          <cell r="F253">
            <v>6.0210322500000003E-2</v>
          </cell>
          <cell r="G253">
            <v>2.8242137437499999E-2</v>
          </cell>
          <cell r="H253">
            <v>5.1680418125000002E-2</v>
          </cell>
          <cell r="I253">
            <v>7.8203350000000005E-2</v>
          </cell>
          <cell r="J253">
            <v>5.2796430599999999E-2</v>
          </cell>
          <cell r="K253">
            <v>4.6678907438725492E-2</v>
          </cell>
          <cell r="L253">
            <v>4.4551933124999998E-2</v>
          </cell>
          <cell r="M253">
            <v>6.1149408750000002E-2</v>
          </cell>
          <cell r="N253">
            <v>9.0016491350000005E-2</v>
          </cell>
          <cell r="O253">
            <v>8.965486127083333E-2</v>
          </cell>
          <cell r="P253">
            <v>7.8518873784722235E-2</v>
          </cell>
          <cell r="Q253">
            <v>9.5711651605555531E-2</v>
          </cell>
          <cell r="R253">
            <v>5.9058928388888883E-2</v>
          </cell>
          <cell r="S253">
            <v>7.3878646033333342E-2</v>
          </cell>
          <cell r="T253">
            <v>9.5022444976923054E-2</v>
          </cell>
          <cell r="U253">
            <v>8.3681687000000005E-2</v>
          </cell>
          <cell r="V253">
            <v>0.10892242264583335</v>
          </cell>
          <cell r="W253">
            <v>0.11107627150000002</v>
          </cell>
          <cell r="X253">
            <v>5.9305902566666652E-2</v>
          </cell>
          <cell r="Y253">
            <v>0.13132024657499999</v>
          </cell>
          <cell r="Z253">
            <v>7.2236175350000001E-2</v>
          </cell>
          <cell r="AA253">
            <v>7.2236175350000001E-2</v>
          </cell>
          <cell r="AB253">
            <v>3.0843973009829999</v>
          </cell>
          <cell r="AC253">
            <v>4.4773408383999991</v>
          </cell>
          <cell r="AD253">
            <v>6.4259477279999997</v>
          </cell>
          <cell r="AE253">
            <v>7.1195963327999996</v>
          </cell>
          <cell r="AF253">
            <v>9.6165311928000001</v>
          </cell>
          <cell r="AG253">
            <v>4.1589305042999998</v>
          </cell>
          <cell r="AH253">
            <v>7.5425536835999996</v>
          </cell>
          <cell r="AI253">
            <v>11.926625495</v>
          </cell>
          <cell r="AJ253">
            <v>9.2113394771999992</v>
          </cell>
          <cell r="AK253">
            <v>8.6631641712</v>
          </cell>
          <cell r="AL253">
            <v>10.7430260391</v>
          </cell>
          <cell r="AM253">
            <v>16.358885615999998</v>
          </cell>
          <cell r="AN253">
            <v>21.086517900799997</v>
          </cell>
          <cell r="AO253">
            <v>19.567332916800002</v>
          </cell>
          <cell r="AP253">
            <v>21.338243449499998</v>
          </cell>
          <cell r="AQ253">
            <v>19.058381884499997</v>
          </cell>
          <cell r="AR253">
            <v>12.898982425</v>
          </cell>
          <cell r="AS253">
            <v>16.516064879599998</v>
          </cell>
          <cell r="AT253">
            <v>25.348440739999997</v>
          </cell>
          <cell r="AU253">
            <v>21.984784660499997</v>
          </cell>
          <cell r="AV253">
            <v>21.204199427799999</v>
          </cell>
          <cell r="AW253">
            <v>24.903501261400002</v>
          </cell>
          <cell r="AX253">
            <v>17.391077378999999</v>
          </cell>
          <cell r="AY253">
            <v>26.6323151952</v>
          </cell>
          <cell r="AZ253">
            <v>15.959371860000001</v>
          </cell>
          <cell r="BA25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51.499208339103347</v>
          </cell>
          <cell r="C263">
            <v>48.400140661579869</v>
          </cell>
          <cell r="D263">
            <v>51.815271113150693</v>
          </cell>
          <cell r="E263">
            <v>53.80322493921841</v>
          </cell>
          <cell r="F263">
            <v>57.337059907960324</v>
          </cell>
          <cell r="G263">
            <v>50.700659515412653</v>
          </cell>
          <cell r="H263">
            <v>60.2825734240202</v>
          </cell>
          <cell r="I263">
            <v>60.267469903947223</v>
          </cell>
          <cell r="J263">
            <v>54.355237171019063</v>
          </cell>
          <cell r="K263">
            <v>42.589897417450089</v>
          </cell>
          <cell r="L263">
            <v>50.54793919996176</v>
          </cell>
          <cell r="M263">
            <v>51.278107879065139</v>
          </cell>
          <cell r="N263">
            <v>49.771680937079097</v>
          </cell>
          <cell r="O263">
            <v>50.565611209654016</v>
          </cell>
          <cell r="P263">
            <v>49.844635637735756</v>
          </cell>
          <cell r="Q263">
            <v>50.930422178227872</v>
          </cell>
          <cell r="R263">
            <v>51.778408333979463</v>
          </cell>
          <cell r="S263">
            <v>55.206267667647268</v>
          </cell>
          <cell r="T263">
            <v>57.44456205001412</v>
          </cell>
          <cell r="U263">
            <v>57.090543713144939</v>
          </cell>
          <cell r="V263">
            <v>50.617429090730489</v>
          </cell>
          <cell r="W263">
            <v>53.726594750637936</v>
          </cell>
          <cell r="X263">
            <v>43.649714086329027</v>
          </cell>
          <cell r="Y263">
            <v>40.20444284737038</v>
          </cell>
          <cell r="Z263">
            <v>39.580215245207235</v>
          </cell>
          <cell r="AA263">
            <v>39.580215245207235</v>
          </cell>
          <cell r="AB263">
            <v>9590.7826345114881</v>
          </cell>
          <cell r="AC263">
            <v>8800.3439865036034</v>
          </cell>
          <cell r="AD263">
            <v>9003.6012112559965</v>
          </cell>
          <cell r="AE263">
            <v>10219.606587478398</v>
          </cell>
          <cell r="AF263">
            <v>11482.8955143525</v>
          </cell>
          <cell r="AG263">
            <v>10188.771889424695</v>
          </cell>
          <cell r="AH263">
            <v>12207.556358448401</v>
          </cell>
          <cell r="AI263">
            <v>13364.787148525</v>
          </cell>
          <cell r="AJ263">
            <v>13290.3014234452</v>
          </cell>
          <cell r="AK263">
            <v>9953.4623156232028</v>
          </cell>
          <cell r="AL263">
            <v>11730.822380319596</v>
          </cell>
          <cell r="AM263">
            <v>12874.661178576003</v>
          </cell>
          <cell r="AN263">
            <v>11539.315167142398</v>
          </cell>
          <cell r="AO263">
            <v>12033.496589187298</v>
          </cell>
          <cell r="AP263">
            <v>11843.236702552002</v>
          </cell>
          <cell r="AQ263">
            <v>10354.230269172995</v>
          </cell>
          <cell r="AR263">
            <v>10066.077044449499</v>
          </cell>
          <cell r="AS263">
            <v>11051.406446423203</v>
          </cell>
          <cell r="AT263">
            <v>12917.323775589997</v>
          </cell>
          <cell r="AU263">
            <v>11649.774539855502</v>
          </cell>
          <cell r="AV263">
            <v>9524.7465495172</v>
          </cell>
          <cell r="AW263">
            <v>11702.176503183604</v>
          </cell>
          <cell r="AX263">
            <v>11106.936043280997</v>
          </cell>
          <cell r="AY263">
            <v>9732.7726446082015</v>
          </cell>
          <cell r="AZ263">
            <v>9648.252248669558</v>
          </cell>
          <cell r="BA263">
            <v>4.1999999999999998E-5</v>
          </cell>
        </row>
        <row r="264">
          <cell r="B264">
            <v>39.666910811780269</v>
          </cell>
          <cell r="C264">
            <v>36.537137921361506</v>
          </cell>
          <cell r="D264">
            <v>37.927909290833206</v>
          </cell>
          <cell r="E264">
            <v>38.163289514017656</v>
          </cell>
          <cell r="F264">
            <v>39.368621388883334</v>
          </cell>
          <cell r="G264">
            <v>34.577625221104284</v>
          </cell>
          <cell r="H264">
            <v>34.029990155306301</v>
          </cell>
          <cell r="I264">
            <v>33.468400234699999</v>
          </cell>
          <cell r="J264">
            <v>30.485624948877774</v>
          </cell>
          <cell r="K264">
            <v>24.101147715174687</v>
          </cell>
          <cell r="L264">
            <v>29.835669164243047</v>
          </cell>
          <cell r="M264">
            <v>29.702875810275756</v>
          </cell>
          <cell r="N264">
            <v>27.109662565586227</v>
          </cell>
          <cell r="O264">
            <v>27.566623999314739</v>
          </cell>
          <cell r="P264">
            <v>28.231839218585559</v>
          </cell>
          <cell r="Q264">
            <v>28.984279145639313</v>
          </cell>
          <cell r="R264">
            <v>29.243627800174576</v>
          </cell>
          <cell r="S264">
            <v>28.943880315034853</v>
          </cell>
          <cell r="T264">
            <v>28.921996257725947</v>
          </cell>
          <cell r="U264">
            <v>27.706114515419983</v>
          </cell>
          <cell r="V264">
            <v>24.173879501282443</v>
          </cell>
          <cell r="W264">
            <v>27.012534765393834</v>
          </cell>
          <cell r="X264">
            <v>23.997850318324851</v>
          </cell>
          <cell r="Y264">
            <v>19.411056274228887</v>
          </cell>
          <cell r="Z264">
            <v>18.795365426695561</v>
          </cell>
          <cell r="AA264">
            <v>18.795365426695561</v>
          </cell>
          <cell r="AB264">
            <v>7063.2358773969318</v>
          </cell>
          <cell r="AC264">
            <v>6435.2444003124001</v>
          </cell>
          <cell r="AD264">
            <v>6460.8117305040005</v>
          </cell>
          <cell r="AE264">
            <v>7242.5075339455989</v>
          </cell>
          <cell r="AF264">
            <v>7870.8019750003004</v>
          </cell>
          <cell r="AG264">
            <v>6751.4290144587003</v>
          </cell>
          <cell r="AH264">
            <v>6804.1222816828003</v>
          </cell>
          <cell r="AI264">
            <v>7489.6347820279998</v>
          </cell>
          <cell r="AJ264">
            <v>7542.3257488268009</v>
          </cell>
          <cell r="AK264">
            <v>5635.4207601251992</v>
          </cell>
          <cell r="AL264">
            <v>6862.1814399338991</v>
          </cell>
          <cell r="AM264">
            <v>7528.9801976639992</v>
          </cell>
          <cell r="AN264">
            <v>6379.5142278383983</v>
          </cell>
          <cell r="AO264">
            <v>6744.2644091727007</v>
          </cell>
          <cell r="AP264">
            <v>6850.2328886075002</v>
          </cell>
          <cell r="AQ264">
            <v>5960.6762910799989</v>
          </cell>
          <cell r="AR264">
            <v>5831.0134409288003</v>
          </cell>
          <cell r="AS264">
            <v>5974.0884318686994</v>
          </cell>
          <cell r="AT264">
            <v>6681.3338528460008</v>
          </cell>
          <cell r="AU264">
            <v>6020.0637787219994</v>
          </cell>
          <cell r="AV264">
            <v>4842.5583772268001</v>
          </cell>
          <cell r="AW264">
            <v>6081.0195865512014</v>
          </cell>
          <cell r="AX264">
            <v>6158.1387207599992</v>
          </cell>
          <cell r="AY264">
            <v>5367.191780075399</v>
          </cell>
          <cell r="AZ264">
            <v>5177.2459809278507</v>
          </cell>
          <cell r="BA264">
            <v>0</v>
          </cell>
        </row>
        <row r="265">
          <cell r="B265">
            <v>0.82702435935416652</v>
          </cell>
          <cell r="C265">
            <v>0.8383865750653593</v>
          </cell>
          <cell r="D265">
            <v>0.96633432289999988</v>
          </cell>
          <cell r="E265">
            <v>1.0383321144208335</v>
          </cell>
          <cell r="F265">
            <v>1.1687236656749997</v>
          </cell>
          <cell r="G265">
            <v>1.1699204405499999</v>
          </cell>
          <cell r="H265">
            <v>1.2561539203250001</v>
          </cell>
          <cell r="I265">
            <v>1.3337570588249998</v>
          </cell>
          <cell r="J265">
            <v>1.2573197951249999</v>
          </cell>
          <cell r="K265">
            <v>0.72793544755388395</v>
          </cell>
          <cell r="L265">
            <v>1.07840465815</v>
          </cell>
          <cell r="M265">
            <v>0.96502215985833339</v>
          </cell>
          <cell r="N265">
            <v>1.1253913057115941</v>
          </cell>
          <cell r="O265">
            <v>1.0349801858583332</v>
          </cell>
          <cell r="P265">
            <v>1.0621550374555555</v>
          </cell>
          <cell r="Q265">
            <v>1.2495008854136749</v>
          </cell>
          <cell r="R265">
            <v>1.2192466603055556</v>
          </cell>
          <cell r="S265">
            <v>1.4145026759410253</v>
          </cell>
          <cell r="T265">
            <v>1.2891780777820512</v>
          </cell>
          <cell r="U265">
            <v>1.1006469470560605</v>
          </cell>
          <cell r="V265">
            <v>0.98986463705608974</v>
          </cell>
          <cell r="W265">
            <v>0.86457260204861097</v>
          </cell>
          <cell r="X265">
            <v>0.72482937670909076</v>
          </cell>
          <cell r="Y265">
            <v>0.85313853796090933</v>
          </cell>
          <cell r="Z265">
            <v>0.82642793958833327</v>
          </cell>
          <cell r="AA265">
            <v>0.82642793958833327</v>
          </cell>
          <cell r="AB265">
            <v>145.50878872016398</v>
          </cell>
          <cell r="AC265">
            <v>136.48448016719999</v>
          </cell>
          <cell r="AD265">
            <v>151.24166298720002</v>
          </cell>
          <cell r="AE265">
            <v>167.9005794144</v>
          </cell>
          <cell r="AF265">
            <v>203.4699822092</v>
          </cell>
          <cell r="AG265">
            <v>223.31832871920003</v>
          </cell>
          <cell r="AH265">
            <v>240.7484263332</v>
          </cell>
          <cell r="AI265">
            <v>280.96333517299996</v>
          </cell>
          <cell r="AJ265">
            <v>293.635564198</v>
          </cell>
          <cell r="AK265">
            <v>154.94927767440001</v>
          </cell>
          <cell r="AL265">
            <v>239.72507423639999</v>
          </cell>
          <cell r="AM265">
            <v>233.56802721599996</v>
          </cell>
          <cell r="AN265">
            <v>240.84112275519993</v>
          </cell>
          <cell r="AO265">
            <v>232.65483545430001</v>
          </cell>
          <cell r="AP265">
            <v>229.86622602200001</v>
          </cell>
          <cell r="AQ265">
            <v>240.89601910850001</v>
          </cell>
          <cell r="AR265">
            <v>208.75365811399996</v>
          </cell>
          <cell r="AS265">
            <v>257.68529074859993</v>
          </cell>
          <cell r="AT265">
            <v>288.34398912400002</v>
          </cell>
          <cell r="AU265">
            <v>209.75992015500003</v>
          </cell>
          <cell r="AV265">
            <v>174.07656952820003</v>
          </cell>
          <cell r="AW265">
            <v>181.20734265359999</v>
          </cell>
          <cell r="AX265">
            <v>189.48330858599999</v>
          </cell>
          <cell r="AY265">
            <v>185.51229809419999</v>
          </cell>
          <cell r="AZ265">
            <v>191.41686753070002</v>
          </cell>
          <cell r="BA265">
            <v>0</v>
          </cell>
        </row>
        <row r="266">
          <cell r="B266">
            <v>0.52118810235416657</v>
          </cell>
          <cell r="C266">
            <v>0.58974466360416666</v>
          </cell>
          <cell r="D266">
            <v>0.76021884891388902</v>
          </cell>
          <cell r="E266">
            <v>0.76662877449166655</v>
          </cell>
          <cell r="F266">
            <v>0.80763406645833336</v>
          </cell>
          <cell r="G266">
            <v>0.86896812524583322</v>
          </cell>
          <cell r="H266">
            <v>1.0089986172666665</v>
          </cell>
          <cell r="I266">
            <v>0.89287698482499989</v>
          </cell>
          <cell r="J266">
            <v>0.84881699236666641</v>
          </cell>
          <cell r="K266">
            <v>0.82947667910754141</v>
          </cell>
          <cell r="L266">
            <v>1.0648011764500001</v>
          </cell>
          <cell r="M266">
            <v>0.97207598349999969</v>
          </cell>
          <cell r="N266">
            <v>1.3787579415652174</v>
          </cell>
          <cell r="O266">
            <v>1.4094626216249999</v>
          </cell>
          <cell r="P266">
            <v>1.4579038130916662</v>
          </cell>
          <cell r="Q266">
            <v>1.6270319168626262</v>
          </cell>
          <cell r="R266">
            <v>1.7176177696944444</v>
          </cell>
          <cell r="S266">
            <v>1.7944713338499998</v>
          </cell>
          <cell r="T266">
            <v>1.8616994880942306</v>
          </cell>
          <cell r="U266">
            <v>1.9885106198181823</v>
          </cell>
          <cell r="V266">
            <v>1.7107782016774995</v>
          </cell>
          <cell r="W266">
            <v>1.8343192489583331</v>
          </cell>
          <cell r="X266">
            <v>1.6646237862151514</v>
          </cell>
          <cell r="Y266">
            <v>1.7528351934636359</v>
          </cell>
          <cell r="Z266">
            <v>1.8390621372958333</v>
          </cell>
          <cell r="AA266">
            <v>1.8390621372958333</v>
          </cell>
          <cell r="AB266">
            <v>93.676810308417004</v>
          </cell>
          <cell r="AC266">
            <v>97.233694249599978</v>
          </cell>
          <cell r="AD266">
            <v>109.9649426448</v>
          </cell>
          <cell r="AE266">
            <v>124.19263581760001</v>
          </cell>
          <cell r="AF266">
            <v>144.42189745340002</v>
          </cell>
          <cell r="AG266">
            <v>160.88759797110001</v>
          </cell>
          <cell r="AH266">
            <v>199.46190264840004</v>
          </cell>
          <cell r="AI266">
            <v>196.69130798949999</v>
          </cell>
          <cell r="AJ266">
            <v>206.30125163240001</v>
          </cell>
          <cell r="AK266">
            <v>184.81250917360001</v>
          </cell>
          <cell r="AL266">
            <v>225.22169351879998</v>
          </cell>
          <cell r="AM266">
            <v>223.85110022399994</v>
          </cell>
          <cell r="AN266">
            <v>278.28307913119994</v>
          </cell>
          <cell r="AO266">
            <v>291.9297127959</v>
          </cell>
          <cell r="AP266">
            <v>300.3962259255</v>
          </cell>
          <cell r="AQ266">
            <v>272.81640178800001</v>
          </cell>
          <cell r="AR266">
            <v>275.7474235546</v>
          </cell>
          <cell r="AS266">
            <v>338.09959953769993</v>
          </cell>
          <cell r="AT266">
            <v>417.67241630299998</v>
          </cell>
          <cell r="AU266">
            <v>377.66595470549993</v>
          </cell>
          <cell r="AV266">
            <v>308.68801598639999</v>
          </cell>
          <cell r="AW266">
            <v>380.44239927140001</v>
          </cell>
          <cell r="AX266">
            <v>446.75803270800003</v>
          </cell>
          <cell r="AY266">
            <v>381.77390545579999</v>
          </cell>
          <cell r="AZ266">
            <v>404.53241049050007</v>
          </cell>
          <cell r="BA266">
            <v>0</v>
          </cell>
        </row>
        <row r="267">
          <cell r="B267">
            <v>2.4594796134734849</v>
          </cell>
          <cell r="C267">
            <v>2.5209443802040852</v>
          </cell>
          <cell r="D267">
            <v>3.2056457419319448</v>
          </cell>
          <cell r="E267">
            <v>3.4255800083319445</v>
          </cell>
          <cell r="F267">
            <v>3.8347423902555562</v>
          </cell>
          <cell r="G267">
            <v>3.0296989189291663</v>
          </cell>
          <cell r="H267">
            <v>3.8971308383250007</v>
          </cell>
          <cell r="I267">
            <v>3.6269270126583328</v>
          </cell>
          <cell r="J267">
            <v>3.6431990458666665</v>
          </cell>
          <cell r="K267">
            <v>3.4816241567042234</v>
          </cell>
          <cell r="L267">
            <v>3.8409557462603536</v>
          </cell>
          <cell r="M267">
            <v>5.5533143129083351</v>
          </cell>
          <cell r="N267">
            <v>6.2044994893390077</v>
          </cell>
          <cell r="O267">
            <v>6.4953203449334316</v>
          </cell>
          <cell r="P267">
            <v>6.3274225657930208</v>
          </cell>
          <cell r="Q267">
            <v>6.5014075979926247</v>
          </cell>
          <cell r="R267">
            <v>7.3342614132210322</v>
          </cell>
          <cell r="S267">
            <v>9.3788913196172139</v>
          </cell>
          <cell r="T267">
            <v>10.068022681448806</v>
          </cell>
          <cell r="U267">
            <v>11.850982257223999</v>
          </cell>
          <cell r="V267">
            <v>11.427178491882755</v>
          </cell>
          <cell r="W267">
            <v>11.452885693369051</v>
          </cell>
          <cell r="X267">
            <v>8.3538045801157601</v>
          </cell>
          <cell r="Y267">
            <v>10.984660317058381</v>
          </cell>
          <cell r="Z267">
            <v>9.8451714354716646</v>
          </cell>
          <cell r="AA267">
            <v>9.8451714354716646</v>
          </cell>
          <cell r="AB267">
            <v>528.15402650039698</v>
          </cell>
          <cell r="AC267">
            <v>474.62797653159993</v>
          </cell>
          <cell r="AD267">
            <v>544.63948820159999</v>
          </cell>
          <cell r="AE267">
            <v>619.14573208320007</v>
          </cell>
          <cell r="AF267">
            <v>716.74933806980005</v>
          </cell>
          <cell r="AG267">
            <v>594.03877001039984</v>
          </cell>
          <cell r="AH267">
            <v>737.35714194719992</v>
          </cell>
          <cell r="AI267">
            <v>746.35584073550012</v>
          </cell>
          <cell r="AJ267">
            <v>774.34129791600003</v>
          </cell>
          <cell r="AK267">
            <v>695.25298157040015</v>
          </cell>
          <cell r="AL267">
            <v>865.18019925989984</v>
          </cell>
          <cell r="AM267">
            <v>1218.095182176</v>
          </cell>
          <cell r="AN267">
            <v>1181.3193351871998</v>
          </cell>
          <cell r="AO267">
            <v>1228.5033107340003</v>
          </cell>
          <cell r="AP267">
            <v>1235.7275543054996</v>
          </cell>
          <cell r="AQ267">
            <v>1127.6980145619998</v>
          </cell>
          <cell r="AR267">
            <v>1133.3522135915998</v>
          </cell>
          <cell r="AS267">
            <v>1548.7075149259997</v>
          </cell>
          <cell r="AT267">
            <v>1984.136667923</v>
          </cell>
          <cell r="AU267">
            <v>1819.8590499869997</v>
          </cell>
          <cell r="AV267">
            <v>1555.1988187671998</v>
          </cell>
          <cell r="AW267">
            <v>2061.4826123144003</v>
          </cell>
          <cell r="AX267">
            <v>1656.7812684540002</v>
          </cell>
          <cell r="AY267">
            <v>1801.8627233287996</v>
          </cell>
          <cell r="AZ267">
            <v>1665.5223996862999</v>
          </cell>
          <cell r="BA267">
            <v>0</v>
          </cell>
        </row>
        <row r="268">
          <cell r="B268">
            <v>3.097190320441666</v>
          </cell>
          <cell r="C268">
            <v>3.3154522138731206</v>
          </cell>
          <cell r="D268">
            <v>4.2538858156624997</v>
          </cell>
          <cell r="E268">
            <v>5.0758149508916661</v>
          </cell>
          <cell r="F268">
            <v>5.6308240268750005</v>
          </cell>
          <cell r="G268">
            <v>4.6708584325852271</v>
          </cell>
          <cell r="H268">
            <v>4.0856928555666654</v>
          </cell>
          <cell r="I268">
            <v>3.9737430116333341</v>
          </cell>
          <cell r="J268">
            <v>2.1867309491833331</v>
          </cell>
          <cell r="K268">
            <v>2.0133194626652231</v>
          </cell>
          <cell r="L268">
            <v>2.1377202148055559</v>
          </cell>
          <cell r="M268">
            <v>1.8794256514250003</v>
          </cell>
          <cell r="N268">
            <v>2.2880905221418537</v>
          </cell>
          <cell r="O268">
            <v>2.5446407479982138</v>
          </cell>
          <cell r="P268">
            <v>2.7052892716859844</v>
          </cell>
          <cell r="Q268">
            <v>3.0346341482694448</v>
          </cell>
          <cell r="R268">
            <v>3.1398625486761897</v>
          </cell>
          <cell r="S268">
            <v>3.4675710370174899</v>
          </cell>
          <cell r="T268">
            <v>4.2606391544679489</v>
          </cell>
          <cell r="U268">
            <v>3.8330497834871502</v>
          </cell>
          <cell r="V268">
            <v>3.443764402297651</v>
          </cell>
          <cell r="W268">
            <v>4.6072415495856136</v>
          </cell>
          <cell r="X268">
            <v>4.0252206418502245</v>
          </cell>
          <cell r="Y268">
            <v>3.2396641248913292</v>
          </cell>
          <cell r="Z268">
            <v>3.988363227351388</v>
          </cell>
          <cell r="AA268">
            <v>3.988363227351388</v>
          </cell>
          <cell r="AB268">
            <v>727.36774225435795</v>
          </cell>
          <cell r="AC268">
            <v>708.91505129359996</v>
          </cell>
          <cell r="AD268">
            <v>810.16895624159997</v>
          </cell>
          <cell r="AE268">
            <v>956.91767660159996</v>
          </cell>
          <cell r="AF268">
            <v>1112.6709096782999</v>
          </cell>
          <cell r="AG268">
            <v>995.68708569329988</v>
          </cell>
          <cell r="AH268">
            <v>944.6414551964001</v>
          </cell>
          <cell r="AI268">
            <v>909.89916262349993</v>
          </cell>
          <cell r="AJ268">
            <v>605.81371284960005</v>
          </cell>
          <cell r="AK268">
            <v>556.74448487680002</v>
          </cell>
          <cell r="AL268">
            <v>607.23700961580016</v>
          </cell>
          <cell r="AM268">
            <v>568.20454742399988</v>
          </cell>
          <cell r="AN268">
            <v>661.67754776640004</v>
          </cell>
          <cell r="AO268">
            <v>751.54397560169991</v>
          </cell>
          <cell r="AP268">
            <v>798.38033788949997</v>
          </cell>
          <cell r="AQ268">
            <v>833.66727046049994</v>
          </cell>
          <cell r="AR268">
            <v>826.37802749560001</v>
          </cell>
          <cell r="AS268">
            <v>900.85117387979983</v>
          </cell>
          <cell r="AT268">
            <v>1110.3433587519999</v>
          </cell>
          <cell r="AU268">
            <v>1026.8490045249998</v>
          </cell>
          <cell r="AV268">
            <v>876.55859854120013</v>
          </cell>
          <cell r="AW268">
            <v>1153.6668095617001</v>
          </cell>
          <cell r="AX268">
            <v>1343.1509699399999</v>
          </cell>
          <cell r="AY268">
            <v>1074.1272375393999</v>
          </cell>
          <cell r="AZ268">
            <v>1204.5924319304502</v>
          </cell>
          <cell r="BA268">
            <v>0</v>
          </cell>
        </row>
        <row r="269">
          <cell r="B269">
            <v>1.1272473703916666</v>
          </cell>
          <cell r="C269">
            <v>0.96980508861388881</v>
          </cell>
          <cell r="D269">
            <v>0.73144614792638896</v>
          </cell>
          <cell r="E269">
            <v>0.7363964223166668</v>
          </cell>
          <cell r="F269">
            <v>1.0334626230666666</v>
          </cell>
          <cell r="G269">
            <v>0.94553796062727269</v>
          </cell>
          <cell r="H269">
            <v>1.0891625792999999</v>
          </cell>
          <cell r="I269">
            <v>1.110343824158333</v>
          </cell>
          <cell r="J269">
            <v>0.98031378349999987</v>
          </cell>
          <cell r="K269">
            <v>0.77873272137718719</v>
          </cell>
          <cell r="L269">
            <v>1.1388537020666667</v>
          </cell>
          <cell r="M269">
            <v>1.1650636170833333</v>
          </cell>
          <cell r="N269">
            <v>1.2839798711692032</v>
          </cell>
          <cell r="O269">
            <v>1.3508211825291665</v>
          </cell>
          <cell r="P269">
            <v>1.2400735838694443</v>
          </cell>
          <cell r="Q269">
            <v>1.1607766739957261</v>
          </cell>
          <cell r="R269">
            <v>1.0352690948472223</v>
          </cell>
          <cell r="S269">
            <v>1.2711421927500002</v>
          </cell>
          <cell r="T269">
            <v>1.536493949979487</v>
          </cell>
          <cell r="U269">
            <v>1.4445752360072635</v>
          </cell>
          <cell r="V269">
            <v>1.2628529380446429</v>
          </cell>
          <cell r="W269">
            <v>1.3191077820083339</v>
          </cell>
          <cell r="X269">
            <v>1.1307418856910529</v>
          </cell>
          <cell r="Y269">
            <v>0.9596138480030304</v>
          </cell>
          <cell r="Z269">
            <v>1.1213876204916666</v>
          </cell>
          <cell r="AA269">
            <v>1.1213876204916666</v>
          </cell>
          <cell r="AB269">
            <v>237.45098084915398</v>
          </cell>
          <cell r="AC269">
            <v>190.91030442439995</v>
          </cell>
          <cell r="AD269">
            <v>129.5275163904</v>
          </cell>
          <cell r="AE269">
            <v>128.19187124799998</v>
          </cell>
          <cell r="AF269">
            <v>185.80147112170002</v>
          </cell>
          <cell r="AG269">
            <v>189.22247311109999</v>
          </cell>
          <cell r="AH269">
            <v>236.09342117119991</v>
          </cell>
          <cell r="AI269">
            <v>264.29126982750006</v>
          </cell>
          <cell r="AJ269">
            <v>268.39673474160003</v>
          </cell>
          <cell r="AK269">
            <v>196.25450827839998</v>
          </cell>
          <cell r="AL269">
            <v>302.82182406720005</v>
          </cell>
          <cell r="AM269">
            <v>321.86662819200001</v>
          </cell>
          <cell r="AN269">
            <v>318.11479305759997</v>
          </cell>
          <cell r="AO269">
            <v>322.51400044019994</v>
          </cell>
          <cell r="AP269">
            <v>299.67890899299999</v>
          </cell>
          <cell r="AQ269">
            <v>250.09108135199989</v>
          </cell>
          <cell r="AR269">
            <v>208.582166097</v>
          </cell>
          <cell r="AS269">
            <v>263.96703956479996</v>
          </cell>
          <cell r="AT269">
            <v>350.15711459300002</v>
          </cell>
          <cell r="AU269">
            <v>317.36614820499983</v>
          </cell>
          <cell r="AV269">
            <v>247.09229161900004</v>
          </cell>
          <cell r="AW269">
            <v>293.7801194545001</v>
          </cell>
          <cell r="AX269">
            <v>320.90695603199993</v>
          </cell>
          <cell r="AY269">
            <v>223.69223769639999</v>
          </cell>
          <cell r="AZ269">
            <v>264.93045183945003</v>
          </cell>
          <cell r="BA269">
            <v>0</v>
          </cell>
        </row>
        <row r="273">
          <cell r="B273">
            <v>0.16258727281740193</v>
          </cell>
          <cell r="C273">
            <v>0.20225353404828431</v>
          </cell>
          <cell r="D273">
            <v>0.25349515145694451</v>
          </cell>
          <cell r="E273">
            <v>0.32169657977499999</v>
          </cell>
          <cell r="F273">
            <v>0.40742503780833333</v>
          </cell>
          <cell r="G273">
            <v>0.45505658569999996</v>
          </cell>
          <cell r="H273">
            <v>0.54855756099999997</v>
          </cell>
          <cell r="I273">
            <v>0.77597073228611102</v>
          </cell>
          <cell r="J273">
            <v>0.8059901218333333</v>
          </cell>
          <cell r="K273">
            <v>0.59310396899543738</v>
          </cell>
          <cell r="L273">
            <v>0.69558880505555554</v>
          </cell>
          <cell r="M273">
            <v>0.61057109985833335</v>
          </cell>
          <cell r="N273">
            <v>0.61615448721557986</v>
          </cell>
          <cell r="O273">
            <v>0.58549131392916665</v>
          </cell>
          <cell r="P273">
            <v>0.43937719715833329</v>
          </cell>
          <cell r="Q273">
            <v>0.40048593881517092</v>
          </cell>
          <cell r="R273">
            <v>0.34566865823611109</v>
          </cell>
          <cell r="S273">
            <v>0.37984790080833331</v>
          </cell>
          <cell r="T273">
            <v>0.45560514037307698</v>
          </cell>
          <cell r="U273">
            <v>0.46948995605071298</v>
          </cell>
          <cell r="V273">
            <v>0.40296711224583337</v>
          </cell>
          <cell r="W273">
            <v>0.48173932997111107</v>
          </cell>
          <cell r="X273">
            <v>0.20524066204047617</v>
          </cell>
          <cell r="Y273">
            <v>0.19254722229242427</v>
          </cell>
          <cell r="Z273">
            <v>0.20799462270749997</v>
          </cell>
          <cell r="AA273">
            <v>0.20799462270749997</v>
          </cell>
          <cell r="AB273">
            <v>32.836414063755001</v>
          </cell>
          <cell r="AC273">
            <v>42.59056877319999</v>
          </cell>
          <cell r="AD273">
            <v>55.717846948799995</v>
          </cell>
          <cell r="AE273">
            <v>73.045338452799996</v>
          </cell>
          <cell r="AF273">
            <v>93.738598613099995</v>
          </cell>
          <cell r="AG273">
            <v>105.78106929389999</v>
          </cell>
          <cell r="AH273">
            <v>135.17136939119999</v>
          </cell>
          <cell r="AI273">
            <v>199.40203090350002</v>
          </cell>
          <cell r="AJ273">
            <v>224.98186772439999</v>
          </cell>
          <cell r="AK273">
            <v>160.27536052879998</v>
          </cell>
          <cell r="AL273">
            <v>184.4785232406</v>
          </cell>
          <cell r="AM273">
            <v>184.99790107199999</v>
          </cell>
          <cell r="AN273">
            <v>171.32409455039999</v>
          </cell>
          <cell r="AO273">
            <v>164.88837756660001</v>
          </cell>
          <cell r="AP273">
            <v>122.49619974299999</v>
          </cell>
          <cell r="AQ273">
            <v>93.625568014999999</v>
          </cell>
          <cell r="AR273">
            <v>83.887507903399992</v>
          </cell>
          <cell r="AS273">
            <v>92.39296637999999</v>
          </cell>
          <cell r="AT273">
            <v>118.86168004499999</v>
          </cell>
          <cell r="AU273">
            <v>115.1343248315</v>
          </cell>
          <cell r="AV273">
            <v>98.38664313240001</v>
          </cell>
          <cell r="AW273">
            <v>124.02643270920001</v>
          </cell>
          <cell r="AX273">
            <v>70.300133279999997</v>
          </cell>
          <cell r="AY273">
            <v>69.106976194299989</v>
          </cell>
          <cell r="AZ273">
            <v>68.396292853950001</v>
          </cell>
          <cell r="BA273">
            <v>0</v>
          </cell>
        </row>
      </sheetData>
      <sheetData sheetId="48"/>
      <sheetData sheetId="49">
        <row r="23">
          <cell r="B23">
            <v>0.23949134999999999</v>
          </cell>
          <cell r="C23">
            <v>0.36289394999999997</v>
          </cell>
          <cell r="D23">
            <v>0.52659270000000002</v>
          </cell>
          <cell r="E23">
            <v>6.1326899999999997E-2</v>
          </cell>
          <cell r="F23">
            <v>1.9470599999999998E-2</v>
          </cell>
          <cell r="G23">
            <v>3.6382949999999997E-2</v>
          </cell>
          <cell r="H23">
            <v>8.789580000000001E-2</v>
          </cell>
          <cell r="I23">
            <v>4.7837250000000005E-2</v>
          </cell>
          <cell r="J23">
            <v>0.10646504999999999</v>
          </cell>
          <cell r="K23">
            <v>0.17395064999999998</v>
          </cell>
          <cell r="L23">
            <v>0.53702324999999995</v>
          </cell>
          <cell r="M23">
            <v>0.31877234999999998</v>
          </cell>
          <cell r="N23">
            <v>0.15513164999999998</v>
          </cell>
          <cell r="O23">
            <v>0.11678894999999999</v>
          </cell>
          <cell r="P23">
            <v>0.10962899999999999</v>
          </cell>
          <cell r="Q23">
            <v>0.31658039999999998</v>
          </cell>
          <cell r="R23">
            <v>0.25201485000000001</v>
          </cell>
          <cell r="S23">
            <v>8.0051849999999994E-2</v>
          </cell>
          <cell r="T23">
            <v>4.2506099999999998E-2</v>
          </cell>
          <cell r="U23">
            <v>6.4500174000000007E-2</v>
          </cell>
          <cell r="V23">
            <v>3.3953507999999993E-2</v>
          </cell>
          <cell r="W23">
            <v>0.2050998255</v>
          </cell>
          <cell r="X23">
            <v>0.4557510990000001</v>
          </cell>
          <cell r="Y23">
            <v>0.74278322100000005</v>
          </cell>
          <cell r="Z23">
            <v>0.40326290100000006</v>
          </cell>
          <cell r="AA23">
            <v>0.40326290100000006</v>
          </cell>
          <cell r="AB23">
            <v>25.023840468137998</v>
          </cell>
          <cell r="AC23">
            <v>36.262157970399997</v>
          </cell>
          <cell r="AD23">
            <v>49.709329612799998</v>
          </cell>
          <cell r="AE23">
            <v>5.8874876367999995</v>
          </cell>
          <cell r="AF23">
            <v>2.2726998363999997</v>
          </cell>
          <cell r="AG23">
            <v>4.1593360808999993</v>
          </cell>
          <cell r="AH23">
            <v>11.4198715956</v>
          </cell>
          <cell r="AI23">
            <v>6.328938849</v>
          </cell>
          <cell r="AJ23">
            <v>11.116685866399999</v>
          </cell>
          <cell r="AK23">
            <v>21.601965</v>
          </cell>
          <cell r="AL23">
            <v>76.5972742923</v>
          </cell>
          <cell r="AM23">
            <v>48.303481583999989</v>
          </cell>
          <cell r="AN23">
            <v>20.483353123199997</v>
          </cell>
          <cell r="AO23">
            <v>16.919112141599999</v>
          </cell>
          <cell r="AP23">
            <v>17.399551818499997</v>
          </cell>
          <cell r="AQ23">
            <v>45.314673865999993</v>
          </cell>
          <cell r="AR23">
            <v>32.705129326200002</v>
          </cell>
          <cell r="AS23">
            <v>9.1009580947999993</v>
          </cell>
          <cell r="AT23">
            <v>5.9096909320000002</v>
          </cell>
          <cell r="AU23">
            <v>7.8352372039999993</v>
          </cell>
          <cell r="AV23">
            <v>4.2235472060000001</v>
          </cell>
          <cell r="AW23">
            <v>29.945625747799998</v>
          </cell>
          <cell r="AX23">
            <v>57.642441479999995</v>
          </cell>
          <cell r="AY23">
            <v>101.36166536539999</v>
          </cell>
          <cell r="AZ23">
            <v>55.885539861750011</v>
          </cell>
          <cell r="BA23">
            <v>0</v>
          </cell>
        </row>
        <row r="47">
          <cell r="B47">
            <v>4.43565E-2</v>
          </cell>
          <cell r="C47">
            <v>0.1823121</v>
          </cell>
          <cell r="D47">
            <v>0.38335184999999999</v>
          </cell>
          <cell r="E47">
            <v>0.42267284999999999</v>
          </cell>
          <cell r="F47">
            <v>0.45385154999999999</v>
          </cell>
          <cell r="G47">
            <v>0.41588504999999998</v>
          </cell>
          <cell r="H47">
            <v>0.98089740000000003</v>
          </cell>
          <cell r="I47">
            <v>0.93826350000000003</v>
          </cell>
          <cell r="J47">
            <v>1.4141258999999999</v>
          </cell>
          <cell r="K47">
            <v>1.47301335</v>
          </cell>
          <cell r="L47">
            <v>1.5784812074999999</v>
          </cell>
          <cell r="M47">
            <v>2.8969231499999997</v>
          </cell>
          <cell r="N47">
            <v>3.6542868749999999</v>
          </cell>
          <cell r="O47">
            <v>3.7263988349999999</v>
          </cell>
          <cell r="P47">
            <v>3.7718837999999999</v>
          </cell>
          <cell r="Q47">
            <v>3.9454744965000001</v>
          </cell>
          <cell r="R47">
            <v>4.8803351905714276</v>
          </cell>
          <cell r="S47">
            <v>5.77883865</v>
          </cell>
          <cell r="T47">
            <v>6.3148974862500005</v>
          </cell>
          <cell r="U47">
            <v>8.1816729029999991</v>
          </cell>
          <cell r="V47">
            <v>8.0518689225000006</v>
          </cell>
          <cell r="W47">
            <v>8.1488863889999994</v>
          </cell>
          <cell r="X47">
            <v>6.3648094320000004</v>
          </cell>
          <cell r="Y47">
            <v>8.9164171979999978</v>
          </cell>
          <cell r="Z47">
            <v>7.4653908480000002</v>
          </cell>
          <cell r="AA47">
            <v>7.4653908480000002</v>
          </cell>
          <cell r="AB47">
            <v>6.1743741480989991</v>
          </cell>
          <cell r="AC47">
            <v>14.439474894799998</v>
          </cell>
          <cell r="AD47">
            <v>29.932239887999998</v>
          </cell>
          <cell r="AE47">
            <v>37.259159044799993</v>
          </cell>
          <cell r="AF47">
            <v>48.0811695035</v>
          </cell>
          <cell r="AG47">
            <v>42.572200027499996</v>
          </cell>
          <cell r="AH47">
            <v>119.84893478999999</v>
          </cell>
          <cell r="AI47">
            <v>136.29212309350001</v>
          </cell>
          <cell r="AJ47">
            <v>199.50389942519999</v>
          </cell>
          <cell r="AK47">
            <v>165.6439736248</v>
          </cell>
          <cell r="AL47">
            <v>252.12545727299999</v>
          </cell>
          <cell r="AM47">
            <v>477.75647155199994</v>
          </cell>
          <cell r="AN47">
            <v>509.09098669439993</v>
          </cell>
          <cell r="AO47">
            <v>531.15673477049995</v>
          </cell>
          <cell r="AP47">
            <v>559.79753906849999</v>
          </cell>
          <cell r="AQ47">
            <v>532.01248726849997</v>
          </cell>
          <cell r="AR47">
            <v>611.58707333940004</v>
          </cell>
          <cell r="AS47">
            <v>826.43052459109981</v>
          </cell>
          <cell r="AT47">
            <v>1139.1672498350001</v>
          </cell>
          <cell r="AU47">
            <v>1024.8929167284998</v>
          </cell>
          <cell r="AV47">
            <v>893.61304830500001</v>
          </cell>
          <cell r="AW47">
            <v>1331.6937489145</v>
          </cell>
          <cell r="AX47">
            <v>1128.7161482219999</v>
          </cell>
          <cell r="AY47">
            <v>1300.3059299923</v>
          </cell>
          <cell r="AZ47">
            <v>1123.5341695968</v>
          </cell>
          <cell r="BA47">
            <v>0</v>
          </cell>
        </row>
        <row r="75">
          <cell r="B75">
            <v>0</v>
          </cell>
          <cell r="C75">
            <v>4.5409500000000002E-3</v>
          </cell>
          <cell r="D75">
            <v>6.6888E-3</v>
          </cell>
          <cell r="E75">
            <v>2.5553699999999999E-2</v>
          </cell>
          <cell r="F75">
            <v>3.478005E-2</v>
          </cell>
          <cell r="G75">
            <v>4.2832349999999998E-2</v>
          </cell>
          <cell r="H75">
            <v>8.9760150000000011E-2</v>
          </cell>
          <cell r="I75">
            <v>6.9304050000000006E-2</v>
          </cell>
          <cell r="J75">
            <v>7.0960499999999996E-2</v>
          </cell>
          <cell r="K75">
            <v>4.4815500000000001E-2</v>
          </cell>
          <cell r="L75">
            <v>0.2174229</v>
          </cell>
          <cell r="M75">
            <v>0.23757075</v>
          </cell>
          <cell r="N75">
            <v>0.34908974999999998</v>
          </cell>
          <cell r="O75">
            <v>0.1659735</v>
          </cell>
          <cell r="P75">
            <v>0.18470429999999999</v>
          </cell>
          <cell r="Q75">
            <v>0.26259754499999999</v>
          </cell>
          <cell r="R75">
            <v>0.26210384999999997</v>
          </cell>
          <cell r="S75">
            <v>0.31564799999999998</v>
          </cell>
          <cell r="T75">
            <v>0.32178329999999999</v>
          </cell>
          <cell r="U75">
            <v>0.37091507400000001</v>
          </cell>
          <cell r="V75">
            <v>0.36481129199999995</v>
          </cell>
          <cell r="W75">
            <v>0.27664777799999996</v>
          </cell>
          <cell r="X75">
            <v>0.30203031599999997</v>
          </cell>
          <cell r="Y75">
            <v>0.31400284950000001</v>
          </cell>
          <cell r="Z75">
            <v>0.25991184150000002</v>
          </cell>
          <cell r="AA75">
            <v>0.25991184150000002</v>
          </cell>
          <cell r="AB75">
            <v>0</v>
          </cell>
          <cell r="AC75">
            <v>0.28928954719999994</v>
          </cell>
          <cell r="AD75">
            <v>0.59382734399999992</v>
          </cell>
          <cell r="AE75">
            <v>2.6195933679999999</v>
          </cell>
          <cell r="AF75">
            <v>3.5925523704</v>
          </cell>
          <cell r="AG75">
            <v>4.3854276179999996</v>
          </cell>
          <cell r="AH75">
            <v>11.279818204800002</v>
          </cell>
          <cell r="AI75">
            <v>10.2609321295</v>
          </cell>
          <cell r="AJ75">
            <v>11.047065548400001</v>
          </cell>
          <cell r="AK75">
            <v>4.8805209683999999</v>
          </cell>
          <cell r="AL75">
            <v>35.047554762600001</v>
          </cell>
          <cell r="AM75">
            <v>38.184119039999999</v>
          </cell>
          <cell r="AN75">
            <v>45.901043601599994</v>
          </cell>
          <cell r="AO75">
            <v>23.101723104599998</v>
          </cell>
          <cell r="AP75">
            <v>27.198516007000002</v>
          </cell>
          <cell r="AQ75">
            <v>35.248235840999996</v>
          </cell>
          <cell r="AR75">
            <v>31.100313606099999</v>
          </cell>
          <cell r="AS75">
            <v>44.453772949299996</v>
          </cell>
          <cell r="AT75">
            <v>57.733049184999999</v>
          </cell>
          <cell r="AU75">
            <v>45.480859616499998</v>
          </cell>
          <cell r="AV75">
            <v>39.274028441200002</v>
          </cell>
          <cell r="AW75">
            <v>44.675966198499999</v>
          </cell>
          <cell r="AX75">
            <v>56.164573880999995</v>
          </cell>
          <cell r="AY75">
            <v>44.657465089599995</v>
          </cell>
          <cell r="AZ75">
            <v>41.902640531750002</v>
          </cell>
          <cell r="BA75">
            <v>0</v>
          </cell>
        </row>
        <row r="85">
          <cell r="B85">
            <v>0.40644225</v>
          </cell>
          <cell r="C85">
            <v>0.44192339999999997</v>
          </cell>
          <cell r="D85">
            <v>0.67855094999999999</v>
          </cell>
          <cell r="E85">
            <v>0.66569895000000001</v>
          </cell>
          <cell r="F85">
            <v>0.86179544999999991</v>
          </cell>
          <cell r="G85">
            <v>0.63815040000000001</v>
          </cell>
          <cell r="H85">
            <v>0.58930740000000004</v>
          </cell>
          <cell r="I85">
            <v>0.62846415</v>
          </cell>
          <cell r="J85">
            <v>0.66922514999999994</v>
          </cell>
          <cell r="K85">
            <v>0.25732844999999999</v>
          </cell>
          <cell r="L85">
            <v>0.51908849999999995</v>
          </cell>
          <cell r="M85">
            <v>0.56588129999999992</v>
          </cell>
          <cell r="N85">
            <v>0.48396059999999996</v>
          </cell>
          <cell r="O85">
            <v>0.42595695</v>
          </cell>
          <cell r="P85">
            <v>0.4235913</v>
          </cell>
          <cell r="Q85">
            <v>0.62832284999999999</v>
          </cell>
          <cell r="R85">
            <v>0.63562635000000001</v>
          </cell>
          <cell r="S85">
            <v>0.61929764999999992</v>
          </cell>
          <cell r="T85">
            <v>0.62728784999999998</v>
          </cell>
          <cell r="U85">
            <v>0.54151545150000002</v>
          </cell>
          <cell r="V85">
            <v>0.44702738550000004</v>
          </cell>
          <cell r="W85">
            <v>0.34544158200000002</v>
          </cell>
          <cell r="X85">
            <v>0.61541731799999999</v>
          </cell>
          <cell r="Y85">
            <v>0.41101335900000002</v>
          </cell>
          <cell r="Z85">
            <v>0.38229570900000004</v>
          </cell>
          <cell r="AA85">
            <v>0.38229570900000004</v>
          </cell>
          <cell r="AB85">
            <v>51.868244999805</v>
          </cell>
          <cell r="AC85">
            <v>44.82533527199999</v>
          </cell>
          <cell r="AD85">
            <v>60.972679478399996</v>
          </cell>
          <cell r="AE85">
            <v>66.119000852799999</v>
          </cell>
          <cell r="AF85">
            <v>95.924015230399988</v>
          </cell>
          <cell r="AG85">
            <v>72.502622220599989</v>
          </cell>
          <cell r="AH85">
            <v>73.556636504799997</v>
          </cell>
          <cell r="AI85">
            <v>92.163200353000008</v>
          </cell>
          <cell r="AJ85">
            <v>101.7971610924</v>
          </cell>
          <cell r="AK85">
            <v>32.707984680800003</v>
          </cell>
          <cell r="AL85">
            <v>91.710793852200013</v>
          </cell>
          <cell r="AM85">
            <v>102.63793540799999</v>
          </cell>
          <cell r="AN85">
            <v>68.958408727999995</v>
          </cell>
          <cell r="AO85">
            <v>62.490368141699996</v>
          </cell>
          <cell r="AP85">
            <v>68.924235311000004</v>
          </cell>
          <cell r="AQ85">
            <v>88.722196006499985</v>
          </cell>
          <cell r="AR85">
            <v>85.483665451699991</v>
          </cell>
          <cell r="AS85">
            <v>89.065402268699998</v>
          </cell>
          <cell r="AT85">
            <v>112.118336566</v>
          </cell>
          <cell r="AU85">
            <v>85.321285288499993</v>
          </cell>
          <cell r="AV85">
            <v>53.682202974399999</v>
          </cell>
          <cell r="AW85">
            <v>55.161162298299999</v>
          </cell>
          <cell r="AX85">
            <v>114.42717444599998</v>
          </cell>
          <cell r="AY85">
            <v>71.020854486999994</v>
          </cell>
          <cell r="AZ85">
            <v>69.435612699450004</v>
          </cell>
          <cell r="BA85">
            <v>0</v>
          </cell>
        </row>
        <row r="91">
          <cell r="B91">
            <v>3.4566083999999999</v>
          </cell>
          <cell r="C91">
            <v>3.1603423500000001</v>
          </cell>
          <cell r="D91">
            <v>3.3218441999999997</v>
          </cell>
          <cell r="E91">
            <v>3.4084786499999997</v>
          </cell>
          <cell r="F91">
            <v>4.0954477499999999</v>
          </cell>
          <cell r="G91">
            <v>3.7210517999999997</v>
          </cell>
          <cell r="H91">
            <v>4.654026</v>
          </cell>
          <cell r="I91">
            <v>4.1486616000000005</v>
          </cell>
          <cell r="J91">
            <v>3.3013790999999997</v>
          </cell>
          <cell r="K91">
            <v>1.8209254499999998</v>
          </cell>
          <cell r="L91">
            <v>2.3130566999999997</v>
          </cell>
          <cell r="M91">
            <v>2.3875627499999998</v>
          </cell>
          <cell r="N91">
            <v>2.10908205</v>
          </cell>
          <cell r="O91">
            <v>2.7012559499999997</v>
          </cell>
          <cell r="P91">
            <v>2.76911145</v>
          </cell>
          <cell r="Q91">
            <v>2.2503604500000001</v>
          </cell>
          <cell r="R91">
            <v>2.8435207499999997</v>
          </cell>
          <cell r="S91">
            <v>2.3074000875</v>
          </cell>
          <cell r="T91">
            <v>2.2521545999999999</v>
          </cell>
          <cell r="U91">
            <v>2.6327604600000005</v>
          </cell>
          <cell r="V91">
            <v>2.155652055</v>
          </cell>
          <cell r="W91">
            <v>2.1388088339999998</v>
          </cell>
          <cell r="X91">
            <v>1.6269178095000001</v>
          </cell>
          <cell r="Y91">
            <v>1.537531218</v>
          </cell>
          <cell r="Z91">
            <v>1.1275799129999999</v>
          </cell>
          <cell r="AA91">
            <v>1.1275799129999999</v>
          </cell>
          <cell r="AB91">
            <v>437.41027580846099</v>
          </cell>
          <cell r="AC91">
            <v>320.48151385159997</v>
          </cell>
          <cell r="AD91">
            <v>301.19089502399999</v>
          </cell>
          <cell r="AE91">
            <v>340.09526076959997</v>
          </cell>
          <cell r="AF91">
            <v>446.49512115179999</v>
          </cell>
          <cell r="AG91">
            <v>413.64294628799996</v>
          </cell>
          <cell r="AH91">
            <v>576.51653350920003</v>
          </cell>
          <cell r="AI91">
            <v>583.61482051150006</v>
          </cell>
          <cell r="AJ91">
            <v>515.03768416000003</v>
          </cell>
          <cell r="AK91">
            <v>211.1034514424</v>
          </cell>
          <cell r="AL91">
            <v>384.0125587119</v>
          </cell>
          <cell r="AM91">
            <v>414.13185427199994</v>
          </cell>
          <cell r="AN91">
            <v>309.43196176639998</v>
          </cell>
          <cell r="AO91">
            <v>412.57878718049994</v>
          </cell>
          <cell r="AP91">
            <v>445.47195575000001</v>
          </cell>
          <cell r="AQ91">
            <v>332.91913516399995</v>
          </cell>
          <cell r="AR91">
            <v>341.79876990759999</v>
          </cell>
          <cell r="AS91">
            <v>285.47262671069996</v>
          </cell>
          <cell r="AT91">
            <v>337.75274799899995</v>
          </cell>
          <cell r="AU91">
            <v>359.54373499549996</v>
          </cell>
          <cell r="AV91">
            <v>231.0537350948</v>
          </cell>
          <cell r="AW91">
            <v>296.25328353039998</v>
          </cell>
          <cell r="AX91">
            <v>256.96614457799996</v>
          </cell>
          <cell r="AY91">
            <v>226.86414149849998</v>
          </cell>
          <cell r="AZ91">
            <v>176.80053613070001</v>
          </cell>
          <cell r="BA91">
            <v>0</v>
          </cell>
        </row>
        <row r="105">
          <cell r="B105">
            <v>1.6271999999999999E-3</v>
          </cell>
          <cell r="C105">
            <v>0</v>
          </cell>
          <cell r="D105">
            <v>0</v>
          </cell>
          <cell r="E105">
            <v>0</v>
          </cell>
          <cell r="F105">
            <v>2.5694999999999997E-3</v>
          </cell>
          <cell r="G105">
            <v>0</v>
          </cell>
          <cell r="H105">
            <v>0</v>
          </cell>
          <cell r="I105">
            <v>0</v>
          </cell>
          <cell r="J105">
            <v>2.2932E-3</v>
          </cell>
          <cell r="K105">
            <v>0</v>
          </cell>
          <cell r="L105">
            <v>4.6007999999999995E-3</v>
          </cell>
          <cell r="M105">
            <v>0.1065555</v>
          </cell>
          <cell r="N105">
            <v>9.585225E-2</v>
          </cell>
          <cell r="O105">
            <v>0.25269173099999998</v>
          </cell>
          <cell r="P105">
            <v>1.9214999999999999E-2</v>
          </cell>
          <cell r="Q105">
            <v>6.8490000000000001E-3</v>
          </cell>
          <cell r="R105">
            <v>9.28935E-3</v>
          </cell>
          <cell r="S105">
            <v>4.7455649999999995E-2</v>
          </cell>
          <cell r="T105">
            <v>3.7963807500000002E-2</v>
          </cell>
          <cell r="U105">
            <v>4.3811414999999999E-2</v>
          </cell>
          <cell r="V105">
            <v>0.14738269499999998</v>
          </cell>
          <cell r="W105">
            <v>0.21674124899999997</v>
          </cell>
          <cell r="X105">
            <v>4.4999999999999998E-9</v>
          </cell>
          <cell r="Y105">
            <v>3.5804421000000003E-2</v>
          </cell>
          <cell r="Z105">
            <v>7.1457700499999999E-2</v>
          </cell>
          <cell r="AA105">
            <v>7.1457700499999999E-2</v>
          </cell>
          <cell r="AB105">
            <v>0.239783788995</v>
          </cell>
          <cell r="AC105">
            <v>0</v>
          </cell>
          <cell r="AD105">
            <v>0</v>
          </cell>
          <cell r="AE105">
            <v>0</v>
          </cell>
          <cell r="AF105">
            <v>0.3064372528</v>
          </cell>
          <cell r="AG105">
            <v>0</v>
          </cell>
          <cell r="AH105">
            <v>0</v>
          </cell>
          <cell r="AI105">
            <v>0</v>
          </cell>
          <cell r="AJ105">
            <v>0.3596223664</v>
          </cell>
          <cell r="AK105">
            <v>0</v>
          </cell>
          <cell r="AL105">
            <v>0.72997284240000004</v>
          </cell>
          <cell r="AM105">
            <v>18.233947199999999</v>
          </cell>
          <cell r="AN105">
            <v>10.679474731199999</v>
          </cell>
          <cell r="AO105">
            <v>34.453761446400001</v>
          </cell>
          <cell r="AP105">
            <v>3.0113494764999995</v>
          </cell>
          <cell r="AQ105">
            <v>0.97299155799999992</v>
          </cell>
          <cell r="AR105">
            <v>0.69209254569999989</v>
          </cell>
          <cell r="AS105">
            <v>7.2514087359999992</v>
          </cell>
          <cell r="AT105">
            <v>6.8157765710000007</v>
          </cell>
          <cell r="AU105">
            <v>6.7995944709999998</v>
          </cell>
          <cell r="AV105">
            <v>18.467808043800002</v>
          </cell>
          <cell r="AW105">
            <v>41.182579083200004</v>
          </cell>
          <cell r="AX105">
            <v>2.1059999999999998E-6</v>
          </cell>
          <cell r="AY105">
            <v>5.3709198234999995</v>
          </cell>
          <cell r="AZ105">
            <v>11.101575472100002</v>
          </cell>
          <cell r="BA105">
            <v>0</v>
          </cell>
        </row>
        <row r="108">
          <cell r="B108">
            <v>1.3311E-3</v>
          </cell>
          <cell r="C108">
            <v>7.0064999999999997E-3</v>
          </cell>
          <cell r="D108">
            <v>9.7722E-3</v>
          </cell>
          <cell r="E108">
            <v>1.0305E-4</v>
          </cell>
          <cell r="F108">
            <v>3.4677899999999998E-2</v>
          </cell>
          <cell r="G108">
            <v>3.5986499999999998E-2</v>
          </cell>
          <cell r="H108">
            <v>0.13754205</v>
          </cell>
          <cell r="I108">
            <v>7.540695E-2</v>
          </cell>
          <cell r="J108">
            <v>8.4100049999999996E-2</v>
          </cell>
          <cell r="K108">
            <v>6.12387E-2</v>
          </cell>
          <cell r="L108">
            <v>8.705969999999999E-2</v>
          </cell>
          <cell r="M108">
            <v>9.9669599999999997E-2</v>
          </cell>
          <cell r="N108">
            <v>0.13556969999999999</v>
          </cell>
          <cell r="O108">
            <v>0.181330299</v>
          </cell>
          <cell r="P108">
            <v>7.7402929999999995E-2</v>
          </cell>
          <cell r="Q108">
            <v>9.1186904999999999E-2</v>
          </cell>
          <cell r="R108">
            <v>0.14519240124999999</v>
          </cell>
          <cell r="S108">
            <v>0.186059325</v>
          </cell>
          <cell r="T108">
            <v>7.0276776964285706E-2</v>
          </cell>
          <cell r="U108">
            <v>9.6275825999999995E-2</v>
          </cell>
          <cell r="V108">
            <v>0.12103093574999998</v>
          </cell>
          <cell r="W108">
            <v>0.12175334549999998</v>
          </cell>
          <cell r="X108">
            <v>3.1284436499999999E-2</v>
          </cell>
          <cell r="Y108">
            <v>0.19380579750000002</v>
          </cell>
          <cell r="Z108">
            <v>5.6769009000000002E-2</v>
          </cell>
          <cell r="AA108">
            <v>5.6769009000000002E-2</v>
          </cell>
          <cell r="AB108">
            <v>0.156900605601</v>
          </cell>
          <cell r="AC108">
            <v>0.55593116159999989</v>
          </cell>
          <cell r="AD108">
            <v>0.8241972528</v>
          </cell>
          <cell r="AE108">
            <v>7.0123087999999995E-3</v>
          </cell>
          <cell r="AF108">
            <v>3.7119344289999998</v>
          </cell>
          <cell r="AG108">
            <v>3.6080455124999999</v>
          </cell>
          <cell r="AH108">
            <v>16.740732737999998</v>
          </cell>
          <cell r="AI108">
            <v>11.009743178500001</v>
          </cell>
          <cell r="AJ108">
            <v>11.544700432800001</v>
          </cell>
          <cell r="AK108">
            <v>6.7272264047999997</v>
          </cell>
          <cell r="AL108">
            <v>10.495930141800001</v>
          </cell>
          <cell r="AM108">
            <v>14.056552415999999</v>
          </cell>
          <cell r="AN108">
            <v>15.423145196799998</v>
          </cell>
          <cell r="AO108">
            <v>21.529065442500002</v>
          </cell>
          <cell r="AP108">
            <v>9.1314978899999986</v>
          </cell>
          <cell r="AQ108">
            <v>8.9449365634999989</v>
          </cell>
          <cell r="AR108">
            <v>14.6059506254</v>
          </cell>
          <cell r="AS108">
            <v>22.364064251099997</v>
          </cell>
          <cell r="AT108">
            <v>12.280916663999999</v>
          </cell>
          <cell r="AU108">
            <v>9.9185953579999975</v>
          </cell>
          <cell r="AV108">
            <v>10.498852258199999</v>
          </cell>
          <cell r="AW108">
            <v>15.046342515600001</v>
          </cell>
          <cell r="AX108">
            <v>5.117553674999999</v>
          </cell>
          <cell r="AY108">
            <v>23.522314736799999</v>
          </cell>
          <cell r="AZ108">
            <v>8.5645198883500004</v>
          </cell>
          <cell r="BA108">
            <v>0</v>
          </cell>
        </row>
        <row r="109">
          <cell r="B109">
            <v>1.8431999999999999E-3</v>
          </cell>
          <cell r="C109">
            <v>4.6057499999999996E-3</v>
          </cell>
          <cell r="D109">
            <v>1.17E-3</v>
          </cell>
          <cell r="E109">
            <v>8.5148999999999989E-3</v>
          </cell>
          <cell r="F109">
            <v>3.2884650000000001E-2</v>
          </cell>
          <cell r="G109">
            <v>1.3712849999999999E-2</v>
          </cell>
          <cell r="H109">
            <v>0.11774205000000001</v>
          </cell>
          <cell r="I109">
            <v>7.1641800000000005E-2</v>
          </cell>
          <cell r="J109">
            <v>0.13161195000000001</v>
          </cell>
          <cell r="K109">
            <v>8.8916399999999993E-2</v>
          </cell>
          <cell r="L109">
            <v>2.238975E-2</v>
          </cell>
          <cell r="M109">
            <v>6.4660499999999996E-2</v>
          </cell>
          <cell r="N109">
            <v>5.0621399999999997E-2</v>
          </cell>
          <cell r="O109">
            <v>2.9088454999999999E-2</v>
          </cell>
          <cell r="P109">
            <v>1.9370699999999998E-2</v>
          </cell>
          <cell r="Q109">
            <v>6.9466499999999995E-3</v>
          </cell>
          <cell r="R109">
            <v>2.1523499999999997E-2</v>
          </cell>
          <cell r="S109">
            <v>1.5034049999999998E-2</v>
          </cell>
          <cell r="T109">
            <v>7.0102799999999993E-2</v>
          </cell>
          <cell r="U109">
            <v>9.3037355999999988E-2</v>
          </cell>
          <cell r="V109">
            <v>0.15620553899999998</v>
          </cell>
          <cell r="W109">
            <v>0.14582156399999999</v>
          </cell>
          <cell r="X109">
            <v>0.13208207850000003</v>
          </cell>
          <cell r="Y109">
            <v>0.23926746600000001</v>
          </cell>
          <cell r="Z109">
            <v>0.33401434950000003</v>
          </cell>
          <cell r="AA109">
            <v>0.33401434950000003</v>
          </cell>
          <cell r="AB109">
            <v>0.19441130036999998</v>
          </cell>
          <cell r="AC109">
            <v>0.32291932719999999</v>
          </cell>
          <cell r="AD109">
            <v>0.10007379359999999</v>
          </cell>
          <cell r="AE109">
            <v>0.77337994719999992</v>
          </cell>
          <cell r="AF109">
            <v>3.5517735966999999</v>
          </cell>
          <cell r="AG109">
            <v>1.2699660830999999</v>
          </cell>
          <cell r="AH109">
            <v>13.686962866</v>
          </cell>
          <cell r="AI109">
            <v>10.577691682999999</v>
          </cell>
          <cell r="AJ109">
            <v>19.201972038800001</v>
          </cell>
          <cell r="AK109">
            <v>9.8682504491999996</v>
          </cell>
          <cell r="AL109">
            <v>3.3537015063000002</v>
          </cell>
          <cell r="AM109">
            <v>10.772039327999998</v>
          </cell>
          <cell r="AN109">
            <v>6.6387967183999992</v>
          </cell>
          <cell r="AO109">
            <v>3.8906490284999999</v>
          </cell>
          <cell r="AP109">
            <v>2.8183609385000001</v>
          </cell>
          <cell r="AQ109">
            <v>0.92900210199999989</v>
          </cell>
          <cell r="AR109">
            <v>2.6060610082000002</v>
          </cell>
          <cell r="AS109">
            <v>2.0296788940999995</v>
          </cell>
          <cell r="AT109">
            <v>12.765162094000001</v>
          </cell>
          <cell r="AU109">
            <v>12.248888343999997</v>
          </cell>
          <cell r="AV109">
            <v>18.321078747400001</v>
          </cell>
          <cell r="AW109">
            <v>22.021074494800001</v>
          </cell>
          <cell r="AX109">
            <v>23.420871278999996</v>
          </cell>
          <cell r="AY109">
            <v>34.936604040799992</v>
          </cell>
          <cell r="AZ109">
            <v>52.596705153350008</v>
          </cell>
          <cell r="BA109">
            <v>0</v>
          </cell>
        </row>
        <row r="113">
          <cell r="B113">
            <v>0.11119095</v>
          </cell>
          <cell r="C113">
            <v>1.46412E-2</v>
          </cell>
          <cell r="D113">
            <v>2.31408E-2</v>
          </cell>
          <cell r="E113">
            <v>1.5138899999999999E-2</v>
          </cell>
          <cell r="F113">
            <v>8.0954999999999992E-4</v>
          </cell>
          <cell r="G113">
            <v>5.6911499999999999E-3</v>
          </cell>
          <cell r="H113">
            <v>8.0662500000000005E-3</v>
          </cell>
          <cell r="I113">
            <v>9.6835500000000008E-3</v>
          </cell>
          <cell r="J113">
            <v>1.1088899999999999E-2</v>
          </cell>
          <cell r="K113">
            <v>8.4277125000000001E-3</v>
          </cell>
          <cell r="L113">
            <v>5.28174E-2</v>
          </cell>
          <cell r="M113">
            <v>5.4074699999999996E-2</v>
          </cell>
          <cell r="N113">
            <v>6.0964199999999996E-2</v>
          </cell>
          <cell r="O113">
            <v>2.7768599999999997E-2</v>
          </cell>
          <cell r="P113">
            <v>9.6335149999999994E-2</v>
          </cell>
          <cell r="Q113">
            <v>9.0592199999999998E-2</v>
          </cell>
          <cell r="R113">
            <v>8.0032949999999992E-2</v>
          </cell>
          <cell r="S113">
            <v>6.5533949999999994E-2</v>
          </cell>
          <cell r="T113">
            <v>7.0817402249999994E-2</v>
          </cell>
          <cell r="U113">
            <v>8.0348661000000002E-2</v>
          </cell>
          <cell r="V113">
            <v>9.3469540500000003E-2</v>
          </cell>
          <cell r="W113">
            <v>8.4763300499999999E-2</v>
          </cell>
          <cell r="X113">
            <v>7.3819952999999994E-2</v>
          </cell>
          <cell r="Y113">
            <v>5.0217632999999998E-2</v>
          </cell>
          <cell r="Z113">
            <v>6.0245842499999994E-2</v>
          </cell>
          <cell r="AA113">
            <v>6.0245842499999994E-2</v>
          </cell>
          <cell r="AB113">
            <v>14.001849315857999</v>
          </cell>
          <cell r="AC113">
            <v>1.3119393631999998</v>
          </cell>
          <cell r="AD113">
            <v>2.0514896016000002</v>
          </cell>
          <cell r="AE113">
            <v>1.2168736943999998</v>
          </cell>
          <cell r="AF113">
            <v>0.10643803519999999</v>
          </cell>
          <cell r="AG113">
            <v>0.59690300669999996</v>
          </cell>
          <cell r="AH113">
            <v>1.0377885568</v>
          </cell>
          <cell r="AI113">
            <v>1.5523214940000001</v>
          </cell>
          <cell r="AJ113">
            <v>2.0107865704000001</v>
          </cell>
          <cell r="AK113">
            <v>1.4877536564</v>
          </cell>
          <cell r="AL113">
            <v>9.0654653736000004</v>
          </cell>
          <cell r="AM113">
            <v>9.5199047039999982</v>
          </cell>
          <cell r="AN113">
            <v>8.3521584607999984</v>
          </cell>
          <cell r="AO113">
            <v>3.8301567297000001</v>
          </cell>
          <cell r="AP113">
            <v>14.070757266999999</v>
          </cell>
          <cell r="AQ113">
            <v>12.2772510245</v>
          </cell>
          <cell r="AR113">
            <v>9.7750305792999992</v>
          </cell>
          <cell r="AS113">
            <v>8.7146413639999984</v>
          </cell>
          <cell r="AT113">
            <v>13.376074497999999</v>
          </cell>
          <cell r="AU113">
            <v>12.217846847999999</v>
          </cell>
          <cell r="AV113">
            <v>10.566041031000001</v>
          </cell>
          <cell r="AW113">
            <v>13.1697476948</v>
          </cell>
          <cell r="AX113">
            <v>14.968993103999999</v>
          </cell>
          <cell r="AY113">
            <v>7.3425881946999993</v>
          </cell>
          <cell r="AZ113">
            <v>9.9668188166000018</v>
          </cell>
          <cell r="BA113">
            <v>0</v>
          </cell>
        </row>
        <row r="114">
          <cell r="B114">
            <v>0.46713644999999998</v>
          </cell>
          <cell r="C114">
            <v>0.44514494999999998</v>
          </cell>
          <cell r="D114">
            <v>0.47067029999999999</v>
          </cell>
          <cell r="E114">
            <v>0.51981884999999994</v>
          </cell>
          <cell r="F114">
            <v>0.37363094999999996</v>
          </cell>
          <cell r="G114">
            <v>0.29307644999999999</v>
          </cell>
          <cell r="H114">
            <v>0.54996929999999999</v>
          </cell>
          <cell r="I114">
            <v>0.71535915000000005</v>
          </cell>
          <cell r="J114">
            <v>0.50334210000000001</v>
          </cell>
          <cell r="K114">
            <v>0.29650725</v>
          </cell>
          <cell r="L114">
            <v>0.84595769999999992</v>
          </cell>
          <cell r="M114">
            <v>0.89393984999999998</v>
          </cell>
          <cell r="N114">
            <v>0.94870619999999994</v>
          </cell>
          <cell r="O114">
            <v>1.52098245</v>
          </cell>
          <cell r="P114">
            <v>1.77367995</v>
          </cell>
          <cell r="Q114">
            <v>1.6765735499999999</v>
          </cell>
          <cell r="R114">
            <v>1.6381831499999999</v>
          </cell>
          <cell r="S114">
            <v>1.5218064</v>
          </cell>
          <cell r="T114">
            <v>1.5091438499999998</v>
          </cell>
          <cell r="U114">
            <v>1.349637642</v>
          </cell>
          <cell r="V114">
            <v>0.79742390400000007</v>
          </cell>
          <cell r="W114">
            <v>0.84208232249999992</v>
          </cell>
          <cell r="X114">
            <v>0.76198891950000003</v>
          </cell>
          <cell r="Y114">
            <v>0.78325711650000007</v>
          </cell>
          <cell r="Z114">
            <v>0.56365541099999994</v>
          </cell>
          <cell r="AA114">
            <v>0.56365541099999994</v>
          </cell>
          <cell r="AB114">
            <v>59.961346648298999</v>
          </cell>
          <cell r="AC114">
            <v>43.158277970399993</v>
          </cell>
          <cell r="AD114">
            <v>41.1950413056</v>
          </cell>
          <cell r="AE114">
            <v>55.397335671999997</v>
          </cell>
          <cell r="AF114">
            <v>44.126585013699994</v>
          </cell>
          <cell r="AG114">
            <v>35.461527816</v>
          </cell>
          <cell r="AH114">
            <v>72.698831929999997</v>
          </cell>
          <cell r="AI114">
            <v>107.7219783975</v>
          </cell>
          <cell r="AJ114">
            <v>81.633246142000004</v>
          </cell>
          <cell r="AK114">
            <v>36.817391864000001</v>
          </cell>
          <cell r="AL114">
            <v>151.3879959834</v>
          </cell>
          <cell r="AM114">
            <v>164.27981433599999</v>
          </cell>
          <cell r="AN114">
            <v>147.28737906079999</v>
          </cell>
          <cell r="AO114">
            <v>247.57086202050002</v>
          </cell>
          <cell r="AP114">
            <v>297.73941722950002</v>
          </cell>
          <cell r="AQ114">
            <v>245.55760887699998</v>
          </cell>
          <cell r="AR114">
            <v>208.33185394479997</v>
          </cell>
          <cell r="AS114">
            <v>203.65527570959998</v>
          </cell>
          <cell r="AT114">
            <v>266.43527347700001</v>
          </cell>
          <cell r="AU114">
            <v>198.35008362699998</v>
          </cell>
          <cell r="AV114">
            <v>87.933606800600003</v>
          </cell>
          <cell r="AW114">
            <v>113.11351433710001</v>
          </cell>
          <cell r="AX114">
            <v>115.36031882699999</v>
          </cell>
          <cell r="AY114">
            <v>122.40370064999998</v>
          </cell>
          <cell r="AZ114">
            <v>90.801366230700012</v>
          </cell>
          <cell r="BA114">
            <v>0</v>
          </cell>
        </row>
        <row r="116">
          <cell r="B116">
            <v>9.4433400000000001E-2</v>
          </cell>
          <cell r="C116">
            <v>9.3618899999999991E-2</v>
          </cell>
          <cell r="D116">
            <v>0.11861415</v>
          </cell>
          <cell r="E116">
            <v>0.10857059999999999</v>
          </cell>
          <cell r="F116">
            <v>0.11546415</v>
          </cell>
          <cell r="G116">
            <v>6.8939100000000003E-2</v>
          </cell>
          <cell r="H116">
            <v>0.10924200000000001</v>
          </cell>
          <cell r="I116">
            <v>0.12037005000000001</v>
          </cell>
          <cell r="J116">
            <v>0.13558319999999999</v>
          </cell>
          <cell r="K116">
            <v>0.13728464999999998</v>
          </cell>
          <cell r="L116">
            <v>0.10395314999999999</v>
          </cell>
          <cell r="M116">
            <v>0.10891125</v>
          </cell>
          <cell r="N116">
            <v>0.14044545</v>
          </cell>
          <cell r="O116">
            <v>0.11519491999999999</v>
          </cell>
          <cell r="P116">
            <v>8.4109909999999996E-2</v>
          </cell>
          <cell r="Q116">
            <v>6.4525312500000001E-2</v>
          </cell>
          <cell r="R116">
            <v>0.10359135</v>
          </cell>
          <cell r="S116">
            <v>0.1920380625</v>
          </cell>
          <cell r="T116">
            <v>0.17167672435714285</v>
          </cell>
          <cell r="U116">
            <v>0.19113603749999997</v>
          </cell>
          <cell r="V116">
            <v>0.13510540800000004</v>
          </cell>
          <cell r="W116">
            <v>0.18956900822727268</v>
          </cell>
          <cell r="X116">
            <v>9.4427926499999995E-2</v>
          </cell>
          <cell r="Y116">
            <v>0.161412786</v>
          </cell>
          <cell r="Z116">
            <v>0.19687163400000002</v>
          </cell>
          <cell r="AA116">
            <v>0.19687163400000002</v>
          </cell>
          <cell r="AB116">
            <v>13.987992350018999</v>
          </cell>
          <cell r="AC116">
            <v>10.465627837999998</v>
          </cell>
          <cell r="AD116">
            <v>13.604406772799999</v>
          </cell>
          <cell r="AE116">
            <v>12.822990219199998</v>
          </cell>
          <cell r="AF116">
            <v>14.550486664699999</v>
          </cell>
          <cell r="AG116">
            <v>9.5244028736999997</v>
          </cell>
          <cell r="AH116">
            <v>15.519595191199999</v>
          </cell>
          <cell r="AI116">
            <v>19.506584154000002</v>
          </cell>
          <cell r="AJ116">
            <v>23.894396180000005</v>
          </cell>
          <cell r="AK116">
            <v>21.352343223200002</v>
          </cell>
          <cell r="AL116">
            <v>19.916619481799998</v>
          </cell>
          <cell r="AM116">
            <v>20.780611199999999</v>
          </cell>
          <cell r="AN116">
            <v>22.175320375999998</v>
          </cell>
          <cell r="AO116">
            <v>18.991997340599998</v>
          </cell>
          <cell r="AP116">
            <v>14.462846771500001</v>
          </cell>
          <cell r="AQ116">
            <v>11.123059254999999</v>
          </cell>
          <cell r="AR116">
            <v>15.329900859999999</v>
          </cell>
          <cell r="AS116">
            <v>29.757617489599998</v>
          </cell>
          <cell r="AT116">
            <v>33.041465291999998</v>
          </cell>
          <cell r="AU116">
            <v>32.090998143</v>
          </cell>
          <cell r="AV116">
            <v>18.665091112200002</v>
          </cell>
          <cell r="AW116">
            <v>34.990387655199996</v>
          </cell>
          <cell r="AX116">
            <v>19.405445318999998</v>
          </cell>
          <cell r="AY116">
            <v>25.614605366899998</v>
          </cell>
          <cell r="AZ116">
            <v>31.130774351050004</v>
          </cell>
          <cell r="BA116">
            <v>0</v>
          </cell>
        </row>
        <row r="121">
          <cell r="B121">
            <v>3.0217499999999997E-3</v>
          </cell>
          <cell r="C121">
            <v>3.0807E-3</v>
          </cell>
          <cell r="D121">
            <v>5.7793499999999999E-3</v>
          </cell>
          <cell r="E121">
            <v>3.0482999999999999E-3</v>
          </cell>
          <cell r="F121">
            <v>7.0780499999999998E-3</v>
          </cell>
          <cell r="G121">
            <v>5.0233499999999993E-3</v>
          </cell>
          <cell r="H121">
            <v>6.2775000000000005E-4</v>
          </cell>
          <cell r="I121">
            <v>9.3033000000000005E-3</v>
          </cell>
          <cell r="J121">
            <v>0</v>
          </cell>
          <cell r="K121">
            <v>0</v>
          </cell>
          <cell r="L121">
            <v>0</v>
          </cell>
          <cell r="M121">
            <v>1.89675E-3</v>
          </cell>
          <cell r="N121">
            <v>2.783565E-2</v>
          </cell>
          <cell r="O121">
            <v>3.0346771499999994E-2</v>
          </cell>
          <cell r="P121">
            <v>5.4224590000000003E-2</v>
          </cell>
          <cell r="Q121">
            <v>3.04609575E-2</v>
          </cell>
          <cell r="R121">
            <v>1.2201779999999999E-2</v>
          </cell>
          <cell r="S121">
            <v>3.5322758999999995E-2</v>
          </cell>
          <cell r="T121">
            <v>0.13342052025000001</v>
          </cell>
          <cell r="U121">
            <v>0.18357210900000001</v>
          </cell>
          <cell r="V121">
            <v>0.31008589649999996</v>
          </cell>
          <cell r="W121">
            <v>0.37009968524999998</v>
          </cell>
          <cell r="X121">
            <v>0.23655630599999994</v>
          </cell>
          <cell r="Y121">
            <v>0.20306244000000001</v>
          </cell>
          <cell r="Z121">
            <v>0.27851237100000004</v>
          </cell>
          <cell r="AA121">
            <v>0.27851237100000004</v>
          </cell>
          <cell r="AB121">
            <v>0.33965036823299999</v>
          </cell>
          <cell r="AC121">
            <v>0.26327057599999998</v>
          </cell>
          <cell r="AD121">
            <v>0.42267847199999997</v>
          </cell>
          <cell r="AE121">
            <v>0.22085209439999998</v>
          </cell>
          <cell r="AF121">
            <v>0.6143099662</v>
          </cell>
          <cell r="AG121">
            <v>0.49804184429999998</v>
          </cell>
          <cell r="AH121">
            <v>8.2155163600000011E-2</v>
          </cell>
          <cell r="AI121">
            <v>0.92011943749999991</v>
          </cell>
          <cell r="AJ121">
            <v>0</v>
          </cell>
          <cell r="AK121">
            <v>0</v>
          </cell>
          <cell r="AL121">
            <v>0</v>
          </cell>
          <cell r="AM121">
            <v>0.26075500799999995</v>
          </cell>
          <cell r="AN121">
            <v>3.1434083823999996</v>
          </cell>
          <cell r="AO121">
            <v>3.8589579063000001</v>
          </cell>
          <cell r="AP121">
            <v>6.1329312404999996</v>
          </cell>
          <cell r="AQ121">
            <v>3.4275151084999993</v>
          </cell>
          <cell r="AR121">
            <v>1.3409008737999999</v>
          </cell>
          <cell r="AS121">
            <v>4.6145612799000002</v>
          </cell>
          <cell r="AT121">
            <v>23.566356617999997</v>
          </cell>
          <cell r="AU121">
            <v>24.353057803499997</v>
          </cell>
          <cell r="AV121">
            <v>35.857627145000002</v>
          </cell>
          <cell r="AW121">
            <v>58.509976165600001</v>
          </cell>
          <cell r="AX121">
            <v>46.042402886999994</v>
          </cell>
          <cell r="AY121">
            <v>34.973646134900001</v>
          </cell>
          <cell r="AZ121">
            <v>45.555237727100007</v>
          </cell>
          <cell r="BA121">
            <v>0</v>
          </cell>
        </row>
        <row r="160">
          <cell r="B160">
            <v>0.17632799999999998</v>
          </cell>
          <cell r="C160">
            <v>0.2305818</v>
          </cell>
          <cell r="D160">
            <v>0.29712060000000001</v>
          </cell>
          <cell r="E160">
            <v>1.16225505</v>
          </cell>
          <cell r="F160">
            <v>0.86571405000000001</v>
          </cell>
          <cell r="G160">
            <v>0.71070389999999994</v>
          </cell>
          <cell r="H160">
            <v>0.67066740000000002</v>
          </cell>
          <cell r="I160">
            <v>0.56307870000000004</v>
          </cell>
          <cell r="J160">
            <v>0.49927499999999997</v>
          </cell>
          <cell r="K160">
            <v>0.26464725</v>
          </cell>
          <cell r="L160">
            <v>0.3123648</v>
          </cell>
          <cell r="M160">
            <v>0.43407449999999997</v>
          </cell>
          <cell r="N160">
            <v>0.46450124999999998</v>
          </cell>
          <cell r="O160">
            <v>0.56091150000000001</v>
          </cell>
          <cell r="P160">
            <v>0.44931329999999997</v>
          </cell>
          <cell r="Q160">
            <v>0.73804229999999993</v>
          </cell>
          <cell r="R160">
            <v>0.54251775000000002</v>
          </cell>
          <cell r="S160">
            <v>0.85451759999999999</v>
          </cell>
          <cell r="T160">
            <v>1.4394874499999999</v>
          </cell>
          <cell r="U160">
            <v>1.3331411504999999</v>
          </cell>
          <cell r="V160">
            <v>1.5515048249999999</v>
          </cell>
          <cell r="W160">
            <v>1.5674314049999998</v>
          </cell>
          <cell r="X160">
            <v>1.3345633305000002</v>
          </cell>
          <cell r="Y160">
            <v>1.2806226315</v>
          </cell>
          <cell r="Z160">
            <v>1.1081056050000002</v>
          </cell>
          <cell r="AA160">
            <v>1.1081056050000002</v>
          </cell>
          <cell r="AB160">
            <v>22.273927767879002</v>
          </cell>
          <cell r="AC160">
            <v>23.806886666799997</v>
          </cell>
          <cell r="AD160">
            <v>26.980179758399998</v>
          </cell>
          <cell r="AE160">
            <v>123.54884501119999</v>
          </cell>
          <cell r="AF160">
            <v>103.30252278709999</v>
          </cell>
          <cell r="AG160">
            <v>87.547263503699995</v>
          </cell>
          <cell r="AH160">
            <v>90.39139484879999</v>
          </cell>
          <cell r="AI160">
            <v>88.330077683499994</v>
          </cell>
          <cell r="AJ160">
            <v>86.675049998399999</v>
          </cell>
          <cell r="AK160">
            <v>34.464088093599997</v>
          </cell>
          <cell r="AL160">
            <v>58.011469361099998</v>
          </cell>
          <cell r="AM160">
            <v>84.139433039999986</v>
          </cell>
          <cell r="AN160">
            <v>75.19874656799999</v>
          </cell>
          <cell r="AO160">
            <v>98.50118340329999</v>
          </cell>
          <cell r="AP160">
            <v>80.119908674999991</v>
          </cell>
          <cell r="AQ160">
            <v>109.33940098199999</v>
          </cell>
          <cell r="AR160">
            <v>70.201928024499992</v>
          </cell>
          <cell r="AS160">
            <v>118.25553755729999</v>
          </cell>
          <cell r="AT160">
            <v>256.898393779</v>
          </cell>
          <cell r="AU160">
            <v>193.93680528049998</v>
          </cell>
          <cell r="AV160">
            <v>172.95368641459999</v>
          </cell>
          <cell r="AW160">
            <v>218.44608085520002</v>
          </cell>
          <cell r="AX160">
            <v>214.24766570999998</v>
          </cell>
          <cell r="AY160">
            <v>241.47012996369997</v>
          </cell>
          <cell r="AZ160">
            <v>208.35783511485002</v>
          </cell>
          <cell r="BA160">
            <v>0</v>
          </cell>
        </row>
        <row r="188">
          <cell r="B188">
            <v>6.4830150000000003E-2</v>
          </cell>
          <cell r="C188">
            <v>0.17927145</v>
          </cell>
          <cell r="D188">
            <v>0.30504329999999996</v>
          </cell>
          <cell r="E188">
            <v>0.36789749999999999</v>
          </cell>
          <cell r="F188">
            <v>0.27675044999999998</v>
          </cell>
          <cell r="G188">
            <v>0.2331297</v>
          </cell>
          <cell r="H188">
            <v>0.33064335</v>
          </cell>
          <cell r="I188">
            <v>0.26771850000000003</v>
          </cell>
          <cell r="J188">
            <v>0.27320174999999997</v>
          </cell>
          <cell r="K188">
            <v>0.10410119999999999</v>
          </cell>
          <cell r="L188">
            <v>0.16128855</v>
          </cell>
          <cell r="M188">
            <v>0.17449874999999998</v>
          </cell>
          <cell r="N188">
            <v>0.33860835</v>
          </cell>
          <cell r="O188">
            <v>0.56639790000000001</v>
          </cell>
          <cell r="P188">
            <v>0.62028044999999998</v>
          </cell>
          <cell r="Q188">
            <v>0.55338480000000001</v>
          </cell>
          <cell r="R188">
            <v>0.54937530000000001</v>
          </cell>
          <cell r="S188">
            <v>0.69450299999999998</v>
          </cell>
          <cell r="T188">
            <v>0.69193709999999997</v>
          </cell>
          <cell r="U188">
            <v>0.58387366349999992</v>
          </cell>
          <cell r="V188">
            <v>0.48520480049999998</v>
          </cell>
          <cell r="W188">
            <v>0.47045407049999999</v>
          </cell>
          <cell r="X188">
            <v>0.70935150599999997</v>
          </cell>
          <cell r="Y188">
            <v>0.37098983249999995</v>
          </cell>
          <cell r="Z188">
            <v>0.46443944250000002</v>
          </cell>
          <cell r="AA188">
            <v>0.46443944250000002</v>
          </cell>
          <cell r="AB188">
            <v>8.1397339452510007</v>
          </cell>
          <cell r="AC188">
            <v>14.919550527599998</v>
          </cell>
          <cell r="AD188">
            <v>26.891162865599998</v>
          </cell>
          <cell r="AE188">
            <v>37.862645195200002</v>
          </cell>
          <cell r="AF188">
            <v>32.182986847199999</v>
          </cell>
          <cell r="AG188">
            <v>28.716240309899998</v>
          </cell>
          <cell r="AH188">
            <v>44.994393354399996</v>
          </cell>
          <cell r="AI188">
            <v>40.905943929999999</v>
          </cell>
          <cell r="AJ188">
            <v>48.059094513199994</v>
          </cell>
          <cell r="AK188">
            <v>13.195040931600001</v>
          </cell>
          <cell r="AL188">
            <v>28.993296300300003</v>
          </cell>
          <cell r="AM188">
            <v>32.718467231999995</v>
          </cell>
          <cell r="AN188">
            <v>53.378154332799994</v>
          </cell>
          <cell r="AO188">
            <v>99.526311918900007</v>
          </cell>
          <cell r="AP188">
            <v>107.11977407699999</v>
          </cell>
          <cell r="AQ188">
            <v>85.94047424899999</v>
          </cell>
          <cell r="AR188">
            <v>67.847917001499994</v>
          </cell>
          <cell r="AS188">
            <v>90.556918065899993</v>
          </cell>
          <cell r="AT188">
            <v>117.78523869899999</v>
          </cell>
          <cell r="AU188">
            <v>84.439952196499988</v>
          </cell>
          <cell r="AV188">
            <v>52.299563021200008</v>
          </cell>
          <cell r="AW188">
            <v>67.660102659000003</v>
          </cell>
          <cell r="AX188">
            <v>116.76983935499999</v>
          </cell>
          <cell r="AY188">
            <v>54.862114896599991</v>
          </cell>
          <cell r="AZ188">
            <v>73.991927234300007</v>
          </cell>
          <cell r="BA188">
            <v>0</v>
          </cell>
        </row>
        <row r="194">
          <cell r="B194">
            <v>5.759235E-2</v>
          </cell>
          <cell r="C194">
            <v>8.1812250000000003E-2</v>
          </cell>
          <cell r="D194">
            <v>0.16134525</v>
          </cell>
          <cell r="E194">
            <v>0.12259484999999999</v>
          </cell>
          <cell r="F194">
            <v>5.355E-2</v>
          </cell>
          <cell r="G194">
            <v>4.5978896249999998E-2</v>
          </cell>
          <cell r="H194">
            <v>0.11344950000000001</v>
          </cell>
          <cell r="I194">
            <v>0.12235411800000003</v>
          </cell>
          <cell r="J194">
            <v>9.0284400000000001E-2</v>
          </cell>
          <cell r="K194">
            <v>5.1137099999999998E-2</v>
          </cell>
          <cell r="L194">
            <v>7.2076950000000001E-2</v>
          </cell>
          <cell r="M194">
            <v>9.2909897999999991E-2</v>
          </cell>
          <cell r="N194">
            <v>9.2851149999999993E-2</v>
          </cell>
          <cell r="O194">
            <v>0.14794041375</v>
          </cell>
          <cell r="P194">
            <v>0.19325880875000001</v>
          </cell>
          <cell r="Q194">
            <v>0.13177079999999999</v>
          </cell>
          <cell r="R194">
            <v>0.12548661899999999</v>
          </cell>
          <cell r="S194">
            <v>0.1222191405</v>
          </cell>
          <cell r="T194">
            <v>8.4243915000000003E-2</v>
          </cell>
          <cell r="U194">
            <v>0.244574235</v>
          </cell>
          <cell r="V194">
            <v>0.19701516824999998</v>
          </cell>
          <cell r="W194">
            <v>0.27437460299999999</v>
          </cell>
          <cell r="X194">
            <v>1.4541826499999997E-2</v>
          </cell>
          <cell r="Y194">
            <v>0</v>
          </cell>
          <cell r="Z194">
            <v>0</v>
          </cell>
          <cell r="AA194">
            <v>0</v>
          </cell>
          <cell r="AB194">
            <v>8.2498313856899994</v>
          </cell>
          <cell r="AC194">
            <v>8.9936841611999991</v>
          </cell>
          <cell r="AD194">
            <v>14.283924388799999</v>
          </cell>
          <cell r="AE194">
            <v>12.9124828448</v>
          </cell>
          <cell r="AF194">
            <v>6.9751331768999991</v>
          </cell>
          <cell r="AG194">
            <v>6.0916299015000002</v>
          </cell>
          <cell r="AH194">
            <v>15.028566443599999</v>
          </cell>
          <cell r="AI194">
            <v>19.7107900245</v>
          </cell>
          <cell r="AJ194">
            <v>14.600528643999999</v>
          </cell>
          <cell r="AK194">
            <v>7.7296510323999996</v>
          </cell>
          <cell r="AL194">
            <v>13.611892541400001</v>
          </cell>
          <cell r="AM194">
            <v>17.915368512000001</v>
          </cell>
          <cell r="AN194">
            <v>13.540135892799999</v>
          </cell>
          <cell r="AO194">
            <v>22.4546395821</v>
          </cell>
          <cell r="AP194">
            <v>28.917969643999999</v>
          </cell>
          <cell r="AQ194">
            <v>18.989257815499997</v>
          </cell>
          <cell r="AR194">
            <v>17.205266184999999</v>
          </cell>
          <cell r="AS194">
            <v>16.931370842099998</v>
          </cell>
          <cell r="AT194">
            <v>15.285947543999999</v>
          </cell>
          <cell r="AU194">
            <v>31.257674808499996</v>
          </cell>
          <cell r="AV194">
            <v>20.891245765400001</v>
          </cell>
          <cell r="AW194">
            <v>43.858366871200005</v>
          </cell>
          <cell r="AX194">
            <v>2.0240744939999997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0.1051965</v>
          </cell>
          <cell r="C212">
            <v>9.091574999999999E-2</v>
          </cell>
          <cell r="D212">
            <v>9.8790749999999997E-2</v>
          </cell>
          <cell r="E212">
            <v>0.11959335</v>
          </cell>
          <cell r="F212">
            <v>8.2312200000000002E-2</v>
          </cell>
          <cell r="G212">
            <v>7.6154399999999997E-2</v>
          </cell>
          <cell r="H212">
            <v>6.8031000000000008E-2</v>
          </cell>
          <cell r="I212">
            <v>9.9832500000000005E-2</v>
          </cell>
          <cell r="J212">
            <v>0.23942159999999998</v>
          </cell>
          <cell r="K212">
            <v>0.16621244999999998</v>
          </cell>
          <cell r="L212">
            <v>0.41691374999999997</v>
          </cell>
          <cell r="M212">
            <v>0.42954929999999997</v>
          </cell>
          <cell r="N212">
            <v>0.42439094999999999</v>
          </cell>
          <cell r="O212">
            <v>0.46252979999999999</v>
          </cell>
          <cell r="P212">
            <v>0.42475455000000001</v>
          </cell>
          <cell r="Q212">
            <v>0.55366514999999994</v>
          </cell>
          <cell r="R212">
            <v>0.57483224999999993</v>
          </cell>
          <cell r="S212">
            <v>0.61165799999999992</v>
          </cell>
          <cell r="T212">
            <v>0.52122599999999997</v>
          </cell>
          <cell r="U212">
            <v>0.43954268400000007</v>
          </cell>
          <cell r="V212">
            <v>0.30080320649999998</v>
          </cell>
          <cell r="W212">
            <v>0.34842352049999997</v>
          </cell>
          <cell r="X212">
            <v>0.33830892000000001</v>
          </cell>
          <cell r="Y212">
            <v>0.29644886249999997</v>
          </cell>
          <cell r="Z212">
            <v>0.27796121550000003</v>
          </cell>
          <cell r="AA212">
            <v>0.27796121550000003</v>
          </cell>
          <cell r="AB212">
            <v>13.518300042225</v>
          </cell>
          <cell r="AC212">
            <v>9.0202234759999982</v>
          </cell>
          <cell r="AD212">
            <v>9.0822024287999987</v>
          </cell>
          <cell r="AE212">
            <v>12.1059542128</v>
          </cell>
          <cell r="AF212">
            <v>10.4306674745</v>
          </cell>
          <cell r="AG212">
            <v>9.5576688636</v>
          </cell>
          <cell r="AH212">
            <v>8.3385789716000005</v>
          </cell>
          <cell r="AI212">
            <v>15.252730318999999</v>
          </cell>
          <cell r="AJ212">
            <v>40.582050326800001</v>
          </cell>
          <cell r="AK212">
            <v>21.159227584</v>
          </cell>
          <cell r="AL212">
            <v>73.373562973800006</v>
          </cell>
          <cell r="AM212">
            <v>81.951672575999993</v>
          </cell>
          <cell r="AN212">
            <v>67.65281809439999</v>
          </cell>
          <cell r="AO212">
            <v>73.0537501572</v>
          </cell>
          <cell r="AP212">
            <v>71.011478858999993</v>
          </cell>
          <cell r="AQ212">
            <v>82.193719376999994</v>
          </cell>
          <cell r="AR212">
            <v>76.634190338500005</v>
          </cell>
          <cell r="AS212">
            <v>81.678027359499993</v>
          </cell>
          <cell r="AT212">
            <v>86.243877245000007</v>
          </cell>
          <cell r="AU212">
            <v>64.982903378499998</v>
          </cell>
          <cell r="AV212">
            <v>33.357707711400003</v>
          </cell>
          <cell r="AW212">
            <v>49.654462607600003</v>
          </cell>
          <cell r="AX212">
            <v>58.380683984999997</v>
          </cell>
          <cell r="AY212">
            <v>46.48346721259999</v>
          </cell>
          <cell r="AZ212">
            <v>47.183452464600009</v>
          </cell>
          <cell r="BA212">
            <v>0</v>
          </cell>
        </row>
        <row r="225">
          <cell r="B225">
            <v>0.45220184999999996</v>
          </cell>
          <cell r="C225">
            <v>0.32218920000000001</v>
          </cell>
          <cell r="D225">
            <v>0.86004899999999995</v>
          </cell>
          <cell r="E225">
            <v>1.3255690499999999</v>
          </cell>
          <cell r="F225">
            <v>1.4022999</v>
          </cell>
          <cell r="G225">
            <v>1.2357575999999999</v>
          </cell>
          <cell r="H225">
            <v>1.1781571500000001</v>
          </cell>
          <cell r="I225">
            <v>0.57425714999999999</v>
          </cell>
          <cell r="J225">
            <v>0.39331214999999997</v>
          </cell>
          <cell r="K225">
            <v>0.23734259999999999</v>
          </cell>
          <cell r="L225">
            <v>0.38137679999999996</v>
          </cell>
          <cell r="M225">
            <v>0.17733554999999998</v>
          </cell>
          <cell r="N225">
            <v>0.23455979999999998</v>
          </cell>
          <cell r="O225">
            <v>0.27979290000000001</v>
          </cell>
          <cell r="P225">
            <v>0.25432244999999998</v>
          </cell>
          <cell r="Q225">
            <v>0.21587175</v>
          </cell>
          <cell r="R225">
            <v>0.73096604999999992</v>
          </cell>
          <cell r="S225">
            <v>0.99881639999999994</v>
          </cell>
          <cell r="T225">
            <v>1.02097035</v>
          </cell>
          <cell r="U225">
            <v>1.1006437004999998</v>
          </cell>
          <cell r="V225">
            <v>1.3123111814999999</v>
          </cell>
          <cell r="W225">
            <v>1.2747108555000002</v>
          </cell>
          <cell r="X225">
            <v>1.3653573524999998</v>
          </cell>
          <cell r="Y225">
            <v>0.24498248400000003</v>
          </cell>
          <cell r="Z225">
            <v>0.21133347299999999</v>
          </cell>
          <cell r="AA225">
            <v>0.21133347299999999</v>
          </cell>
          <cell r="AB225">
            <v>55.717176815732998</v>
          </cell>
          <cell r="AC225">
            <v>30.884642407199998</v>
          </cell>
          <cell r="AD225">
            <v>72.521088028799994</v>
          </cell>
          <cell r="AE225">
            <v>126.58839072319999</v>
          </cell>
          <cell r="AF225">
            <v>137.6591589576</v>
          </cell>
          <cell r="AG225">
            <v>128.12156085300001</v>
          </cell>
          <cell r="AH225">
            <v>132.56456298480001</v>
          </cell>
          <cell r="AI225">
            <v>73.2925514975</v>
          </cell>
          <cell r="AJ225">
            <v>57.089204956000003</v>
          </cell>
          <cell r="AK225">
            <v>25.328050457600003</v>
          </cell>
          <cell r="AL225">
            <v>61.897146437700002</v>
          </cell>
          <cell r="AM225">
            <v>28.662882191999998</v>
          </cell>
          <cell r="AN225">
            <v>33.787054980800001</v>
          </cell>
          <cell r="AO225">
            <v>39.113323266599998</v>
          </cell>
          <cell r="AP225">
            <v>35.7103204585</v>
          </cell>
          <cell r="AQ225">
            <v>27.894320058499996</v>
          </cell>
          <cell r="AR225">
            <v>66.370556388799997</v>
          </cell>
          <cell r="AS225">
            <v>100.20779265639999</v>
          </cell>
          <cell r="AT225">
            <v>102.82332330599999</v>
          </cell>
          <cell r="AU225">
            <v>106.90178715299999</v>
          </cell>
          <cell r="AV225">
            <v>122.53660605740001</v>
          </cell>
          <cell r="AW225">
            <v>142.86359483230001</v>
          </cell>
          <cell r="AX225">
            <v>168.33776286599996</v>
          </cell>
          <cell r="AY225">
            <v>96.770764004199989</v>
          </cell>
          <cell r="AZ225">
            <v>108.2981883101</v>
          </cell>
          <cell r="BA225">
            <v>0</v>
          </cell>
        </row>
        <row r="226">
          <cell r="B226">
            <v>0.27784934999999999</v>
          </cell>
          <cell r="C226">
            <v>0.29327444999999996</v>
          </cell>
          <cell r="D226">
            <v>0.2375361</v>
          </cell>
          <cell r="E226">
            <v>9.7059149999999997E-2</v>
          </cell>
          <cell r="F226">
            <v>0.27729585000000001</v>
          </cell>
          <cell r="G226">
            <v>0.40183199999999997</v>
          </cell>
          <cell r="H226">
            <v>0.57312945000000004</v>
          </cell>
          <cell r="I226">
            <v>0.67942845000000007</v>
          </cell>
          <cell r="J226">
            <v>0.32207039999999998</v>
          </cell>
          <cell r="K226">
            <v>0.14554349999999999</v>
          </cell>
          <cell r="L226">
            <v>9.7869150000000002E-2</v>
          </cell>
          <cell r="M226">
            <v>3.1468499999999996E-2</v>
          </cell>
          <cell r="N226">
            <v>1.3989149999999999E-2</v>
          </cell>
          <cell r="O226">
            <v>3.9703500000000001E-3</v>
          </cell>
          <cell r="P226">
            <v>5.47965E-3</v>
          </cell>
          <cell r="Q226">
            <v>4.1644124999999999E-3</v>
          </cell>
          <cell r="R226">
            <v>3.1685724999999999E-3</v>
          </cell>
          <cell r="S226">
            <v>5.9625269999999996E-3</v>
          </cell>
          <cell r="T226">
            <v>1.8718066071428572E-3</v>
          </cell>
          <cell r="U226">
            <v>9.3265649999999998E-4</v>
          </cell>
          <cell r="V226">
            <v>3.2609384999999999E-3</v>
          </cell>
          <cell r="W226">
            <v>4.0396770000000002E-3</v>
          </cell>
          <cell r="X226">
            <v>3.1522274999999994E-3</v>
          </cell>
          <cell r="Y226">
            <v>1.7956890000000001E-3</v>
          </cell>
          <cell r="Z226">
            <v>1.9410854999999995E-3</v>
          </cell>
          <cell r="AA226">
            <v>1.9410854999999995E-3</v>
          </cell>
          <cell r="AB226">
            <v>36.262903765743005</v>
          </cell>
          <cell r="AC226">
            <v>30.381698524000001</v>
          </cell>
          <cell r="AD226">
            <v>20.721726158399999</v>
          </cell>
          <cell r="AE226">
            <v>9.3032082527999993</v>
          </cell>
          <cell r="AF226">
            <v>33.335822172100002</v>
          </cell>
          <cell r="AG226">
            <v>46.154843506199995</v>
          </cell>
          <cell r="AH226">
            <v>69.210244011200004</v>
          </cell>
          <cell r="AI226">
            <v>96.509839779000004</v>
          </cell>
          <cell r="AJ226">
            <v>51.318487327599996</v>
          </cell>
          <cell r="AK226">
            <v>16.305440747199999</v>
          </cell>
          <cell r="AL226">
            <v>15.249675578400002</v>
          </cell>
          <cell r="AM226">
            <v>5.2919900639999993</v>
          </cell>
          <cell r="AN226">
            <v>1.9939016767999997</v>
          </cell>
          <cell r="AO226">
            <v>0.74097222389999995</v>
          </cell>
          <cell r="AP226">
            <v>0.96564679500000006</v>
          </cell>
          <cell r="AQ226">
            <v>0.65140853049999992</v>
          </cell>
          <cell r="AR226">
            <v>0.50948503889999996</v>
          </cell>
          <cell r="AS226">
            <v>1.0774016681999998</v>
          </cell>
          <cell r="AT226">
            <v>0.39572829899999995</v>
          </cell>
          <cell r="AU226">
            <v>0.13871724499999999</v>
          </cell>
          <cell r="AV226">
            <v>0.50870275620000005</v>
          </cell>
          <cell r="AW226">
            <v>0.73033972130000002</v>
          </cell>
          <cell r="AX226">
            <v>0.77625264599999999</v>
          </cell>
          <cell r="AY226">
            <v>0.41449364769999997</v>
          </cell>
          <cell r="AZ226">
            <v>0.42201032050000004</v>
          </cell>
          <cell r="BA226">
            <v>0</v>
          </cell>
        </row>
        <row r="228">
          <cell r="B228">
            <v>5.5012500000000001E-3</v>
          </cell>
          <cell r="C228">
            <v>1.0594349999999999E-2</v>
          </cell>
          <cell r="D228">
            <v>1.3873499999999999E-2</v>
          </cell>
          <cell r="E228">
            <v>6.9497999999999999E-3</v>
          </cell>
          <cell r="F228">
            <v>1.8342E-3</v>
          </cell>
          <cell r="G228">
            <v>3.6481499999999997E-3</v>
          </cell>
          <cell r="H228">
            <v>8.397E-3</v>
          </cell>
          <cell r="I228">
            <v>1.3081500000000001E-3</v>
          </cell>
          <cell r="J228">
            <v>9.7433999999999993E-3</v>
          </cell>
          <cell r="K228">
            <v>1.0147049999999999E-2</v>
          </cell>
          <cell r="L228">
            <v>0</v>
          </cell>
          <cell r="M228">
            <v>1.05381E-2</v>
          </cell>
          <cell r="N228">
            <v>2.0388150000000001E-2</v>
          </cell>
          <cell r="O228">
            <v>1.45638E-2</v>
          </cell>
          <cell r="P228">
            <v>2.34865E-2</v>
          </cell>
          <cell r="Q228">
            <v>2.992185E-2</v>
          </cell>
          <cell r="R228">
            <v>7.4934899999999999E-2</v>
          </cell>
          <cell r="S228">
            <v>0.11111625</v>
          </cell>
          <cell r="T228">
            <v>0.155224575</v>
          </cell>
          <cell r="U228">
            <v>9.6067975499999986E-2</v>
          </cell>
          <cell r="V228">
            <v>0.23851062449999999</v>
          </cell>
          <cell r="W228">
            <v>0.22101264449999997</v>
          </cell>
          <cell r="X228">
            <v>0.12791497499999996</v>
          </cell>
          <cell r="Y228">
            <v>7.8690788999999997E-2</v>
          </cell>
          <cell r="Z228">
            <v>0.14364461249999999</v>
          </cell>
          <cell r="AA228">
            <v>0.14364461249999999</v>
          </cell>
          <cell r="AB228">
            <v>0.86169490809299998</v>
          </cell>
          <cell r="AC228">
            <v>0.9377621612</v>
          </cell>
          <cell r="AD228">
            <v>1.2020505023999999</v>
          </cell>
          <cell r="AE228">
            <v>0.63790404159999992</v>
          </cell>
          <cell r="AF228">
            <v>0.18049362169999997</v>
          </cell>
          <cell r="AG228">
            <v>0.43335859710000002</v>
          </cell>
          <cell r="AH228">
            <v>1.0257787428</v>
          </cell>
          <cell r="AI228">
            <v>0.18698827900000001</v>
          </cell>
          <cell r="AJ228">
            <v>1.5341650055999998</v>
          </cell>
          <cell r="AK228">
            <v>1.0319260424000001</v>
          </cell>
          <cell r="AL228">
            <v>0</v>
          </cell>
          <cell r="AM228">
            <v>1.4212445279999999</v>
          </cell>
          <cell r="AN228">
            <v>2.4129019376</v>
          </cell>
          <cell r="AO228">
            <v>1.9314797358</v>
          </cell>
          <cell r="AP228">
            <v>3.053777781</v>
          </cell>
          <cell r="AQ228">
            <v>4.0642782389999992</v>
          </cell>
          <cell r="AR228">
            <v>8.0088067011999993</v>
          </cell>
          <cell r="AS228">
            <v>14.986656684999998</v>
          </cell>
          <cell r="AT228">
            <v>26.264320411999996</v>
          </cell>
          <cell r="AU228">
            <v>12.276169439499999</v>
          </cell>
          <cell r="AV228">
            <v>24.5908475562</v>
          </cell>
          <cell r="AW228">
            <v>31.678953021400002</v>
          </cell>
          <cell r="AX228">
            <v>22.321322361</v>
          </cell>
          <cell r="AY228">
            <v>12.192792864999999</v>
          </cell>
          <cell r="AZ228">
            <v>19.385080483150002</v>
          </cell>
          <cell r="BA228">
            <v>0</v>
          </cell>
        </row>
        <row r="231">
          <cell r="B231">
            <v>1.1875499999999999E-3</v>
          </cell>
          <cell r="C231">
            <v>8.118E-4</v>
          </cell>
          <cell r="D231">
            <v>6.0938999999999993E-3</v>
          </cell>
          <cell r="E231">
            <v>9.1439999999999994E-3</v>
          </cell>
          <cell r="F231">
            <v>1.5052049999999999E-2</v>
          </cell>
          <cell r="G231">
            <v>0</v>
          </cell>
          <cell r="H231">
            <v>5.7500550000000004E-2</v>
          </cell>
          <cell r="I231">
            <v>8.0855099999999999E-2</v>
          </cell>
          <cell r="J231">
            <v>3.9270599999999996E-2</v>
          </cell>
          <cell r="K231">
            <v>2.2545900000000001E-2</v>
          </cell>
          <cell r="L231">
            <v>9.5795099999999994E-2</v>
          </cell>
          <cell r="M231">
            <v>8.8813799999999998E-2</v>
          </cell>
          <cell r="N231">
            <v>7.4505149999999992E-2</v>
          </cell>
          <cell r="O231">
            <v>6.2670599999999993E-2</v>
          </cell>
          <cell r="P231">
            <v>6.9409349999999995E-2</v>
          </cell>
          <cell r="Q231">
            <v>0.11097547499999999</v>
          </cell>
          <cell r="R231">
            <v>9.8074809999999998E-2</v>
          </cell>
          <cell r="S231">
            <v>0.1767996</v>
          </cell>
          <cell r="T231">
            <v>0.1378431225</v>
          </cell>
          <cell r="U231">
            <v>0.11325149550000001</v>
          </cell>
          <cell r="V231">
            <v>8.0753651999999995E-2</v>
          </cell>
          <cell r="W231">
            <v>0.10106127899999999</v>
          </cell>
          <cell r="X231">
            <v>0.10453402799999999</v>
          </cell>
          <cell r="Y231">
            <v>0.16013232000000002</v>
          </cell>
          <cell r="Z231">
            <v>0.14791287150000001</v>
          </cell>
          <cell r="AA231">
            <v>0.14791287150000001</v>
          </cell>
          <cell r="AB231">
            <v>0.18316169402999999</v>
          </cell>
          <cell r="AC231">
            <v>0.11206911479999999</v>
          </cell>
          <cell r="AD231">
            <v>0.49056593280000005</v>
          </cell>
          <cell r="AE231">
            <v>0.78386051519999989</v>
          </cell>
          <cell r="AF231">
            <v>1.3953622396000001</v>
          </cell>
          <cell r="AG231">
            <v>0</v>
          </cell>
          <cell r="AH231">
            <v>7.1184233040000002</v>
          </cell>
          <cell r="AI231">
            <v>12.255463265000001</v>
          </cell>
          <cell r="AJ231">
            <v>5.4513922404000006</v>
          </cell>
          <cell r="AK231">
            <v>2.8347203852000002</v>
          </cell>
          <cell r="AL231">
            <v>15.865363800900001</v>
          </cell>
          <cell r="AM231">
            <v>15.331795631999999</v>
          </cell>
          <cell r="AN231">
            <v>9.7965987152</v>
          </cell>
          <cell r="AO231">
            <v>8.8524691434000005</v>
          </cell>
          <cell r="AP231">
            <v>10.325256105999999</v>
          </cell>
          <cell r="AQ231">
            <v>14.478717595999999</v>
          </cell>
          <cell r="AR231">
            <v>11.199857717999999</v>
          </cell>
          <cell r="AS231">
            <v>24.007284072199997</v>
          </cell>
          <cell r="AT231">
            <v>24.429758555000003</v>
          </cell>
          <cell r="AU231">
            <v>13.530002722499997</v>
          </cell>
          <cell r="AV231">
            <v>9.4219255616000002</v>
          </cell>
          <cell r="AW231">
            <v>17.140342433099999</v>
          </cell>
          <cell r="AX231">
            <v>20.551352561999998</v>
          </cell>
          <cell r="AY231">
            <v>23.401960640299997</v>
          </cell>
          <cell r="AZ231">
            <v>22.553356426700002</v>
          </cell>
          <cell r="BA231">
            <v>0</v>
          </cell>
        </row>
        <row r="238">
          <cell r="B238">
            <v>9.3734999999999999E-3</v>
          </cell>
          <cell r="C238">
            <v>2.170035E-2</v>
          </cell>
          <cell r="D238">
            <v>3.7840499999999999E-2</v>
          </cell>
          <cell r="E238">
            <v>0.1463121</v>
          </cell>
          <cell r="F238">
            <v>0.10296045</v>
          </cell>
          <cell r="G238">
            <v>0.13064804999999999</v>
          </cell>
          <cell r="H238">
            <v>0.23206365000000001</v>
          </cell>
          <cell r="I238">
            <v>0.23538195000000001</v>
          </cell>
          <cell r="J238">
            <v>0.24403949999999999</v>
          </cell>
          <cell r="K238">
            <v>0.11357144999999999</v>
          </cell>
          <cell r="L238">
            <v>0.39683249999999998</v>
          </cell>
          <cell r="M238">
            <v>0.36909765</v>
          </cell>
          <cell r="N238">
            <v>0.54077219999999993</v>
          </cell>
          <cell r="O238">
            <v>0.52024229999999994</v>
          </cell>
          <cell r="P238">
            <v>0.36578925000000001</v>
          </cell>
          <cell r="Q238">
            <v>0.67754700000000001</v>
          </cell>
          <cell r="R238">
            <v>0.71215154999999997</v>
          </cell>
          <cell r="S238">
            <v>0.54658363500000007</v>
          </cell>
          <cell r="T238">
            <v>0.98003609999999997</v>
          </cell>
          <cell r="U238">
            <v>0.89233806599999976</v>
          </cell>
          <cell r="V238">
            <v>0.87518785050000003</v>
          </cell>
          <cell r="W238">
            <v>1.0101997305000003</v>
          </cell>
          <cell r="X238">
            <v>1.0157755094999998</v>
          </cell>
          <cell r="Y238">
            <v>0.87743621442857145</v>
          </cell>
          <cell r="Z238">
            <v>0.97281123299999994</v>
          </cell>
          <cell r="AA238">
            <v>0.97281123299999994</v>
          </cell>
          <cell r="AB238">
            <v>1.3140925624619999</v>
          </cell>
          <cell r="AC238">
            <v>1.5273222071999997</v>
          </cell>
          <cell r="AD238">
            <v>2.9801151359999998</v>
          </cell>
          <cell r="AE238">
            <v>13.0142727456</v>
          </cell>
          <cell r="AF238">
            <v>10.797218682599999</v>
          </cell>
          <cell r="AG238">
            <v>13.1901136653</v>
          </cell>
          <cell r="AH238">
            <v>27.745841985600002</v>
          </cell>
          <cell r="AI238">
            <v>34.431039978500003</v>
          </cell>
          <cell r="AJ238">
            <v>35.736426186800003</v>
          </cell>
          <cell r="AK238">
            <v>12.2448696964</v>
          </cell>
          <cell r="AL238">
            <v>67.359949147800009</v>
          </cell>
          <cell r="AM238">
            <v>58.709477807999988</v>
          </cell>
          <cell r="AN238">
            <v>72.397130959999984</v>
          </cell>
          <cell r="AO238">
            <v>76.442996280300008</v>
          </cell>
          <cell r="AP238">
            <v>57.159287740499998</v>
          </cell>
          <cell r="AQ238">
            <v>93.577322516999999</v>
          </cell>
          <cell r="AR238">
            <v>90.484044139499986</v>
          </cell>
          <cell r="AS238">
            <v>77.457350670699995</v>
          </cell>
          <cell r="AT238">
            <v>175.16181956800003</v>
          </cell>
          <cell r="AU238">
            <v>112.0791555955</v>
          </cell>
          <cell r="AV238">
            <v>100.6396828892</v>
          </cell>
          <cell r="AW238">
            <v>162.83470842680001</v>
          </cell>
          <cell r="AX238">
            <v>184.41092229299997</v>
          </cell>
          <cell r="AY238">
            <v>126.61718073399999</v>
          </cell>
          <cell r="AZ238">
            <v>155.1055007178</v>
          </cell>
          <cell r="BA238">
            <v>0</v>
          </cell>
        </row>
        <row r="246">
          <cell r="B246">
            <v>0.93299714999999994</v>
          </cell>
          <cell r="C246">
            <v>0.69905384999999998</v>
          </cell>
          <cell r="D246">
            <v>0.75464504999999993</v>
          </cell>
          <cell r="E246">
            <v>0.67145579999999994</v>
          </cell>
          <cell r="F246">
            <v>0.56615309999999996</v>
          </cell>
          <cell r="G246">
            <v>0.3425472</v>
          </cell>
          <cell r="H246">
            <v>0.54693990000000003</v>
          </cell>
          <cell r="I246">
            <v>0.72126000000000001</v>
          </cell>
          <cell r="J246">
            <v>0.60441659999999997</v>
          </cell>
          <cell r="K246">
            <v>0.3993003</v>
          </cell>
          <cell r="L246">
            <v>0.53434799999999993</v>
          </cell>
          <cell r="M246">
            <v>0.50909939999999998</v>
          </cell>
          <cell r="N246">
            <v>0.41544449999999999</v>
          </cell>
          <cell r="O246">
            <v>0.33381315</v>
          </cell>
          <cell r="P246">
            <v>0.36342584999999999</v>
          </cell>
          <cell r="Q246">
            <v>0.28687004999999999</v>
          </cell>
          <cell r="R246">
            <v>0.18007065</v>
          </cell>
          <cell r="S246">
            <v>0.17913284999999998</v>
          </cell>
          <cell r="T246">
            <v>0.25314434999999996</v>
          </cell>
          <cell r="U246">
            <v>0.25414256699999999</v>
          </cell>
          <cell r="V246">
            <v>0.34651279799999996</v>
          </cell>
          <cell r="W246">
            <v>0.3458429475</v>
          </cell>
          <cell r="X246">
            <v>0.29790357299999998</v>
          </cell>
          <cell r="Y246">
            <v>0.25422259200000002</v>
          </cell>
          <cell r="Z246">
            <v>0.21700114949999999</v>
          </cell>
          <cell r="AA246">
            <v>0.21700114949999999</v>
          </cell>
          <cell r="AB246">
            <v>128.28912343463401</v>
          </cell>
          <cell r="AC246">
            <v>77.014913450399987</v>
          </cell>
          <cell r="AD246">
            <v>72.267097031999995</v>
          </cell>
          <cell r="AE246">
            <v>72.486343529599992</v>
          </cell>
          <cell r="AF246">
            <v>66.884808999399993</v>
          </cell>
          <cell r="AG246">
            <v>40.963888508399997</v>
          </cell>
          <cell r="AH246">
            <v>72.176708248400004</v>
          </cell>
          <cell r="AI246">
            <v>107.292585672</v>
          </cell>
          <cell r="AJ246">
            <v>98.763647858799999</v>
          </cell>
          <cell r="AK246">
            <v>50.854163909999997</v>
          </cell>
          <cell r="AL246">
            <v>93.676532532300016</v>
          </cell>
          <cell r="AM246">
            <v>91.23708096</v>
          </cell>
          <cell r="AN246">
            <v>63.528924870399997</v>
          </cell>
          <cell r="AO246">
            <v>53.908451561700005</v>
          </cell>
          <cell r="AP246">
            <v>59.984503738999997</v>
          </cell>
          <cell r="AQ246">
            <v>42.535654850500002</v>
          </cell>
          <cell r="AR246">
            <v>25.0605126492</v>
          </cell>
          <cell r="AS246">
            <v>27.117323318799997</v>
          </cell>
          <cell r="AT246">
            <v>48.100495495999994</v>
          </cell>
          <cell r="AU246">
            <v>38.221523438999995</v>
          </cell>
          <cell r="AV246">
            <v>39.8276367904</v>
          </cell>
          <cell r="AW246">
            <v>56.467174148399998</v>
          </cell>
          <cell r="AX246">
            <v>56.411252819999994</v>
          </cell>
          <cell r="AY246">
            <v>38.949829527399999</v>
          </cell>
          <cell r="AZ246">
            <v>38.281265889149999</v>
          </cell>
          <cell r="BA246">
            <v>0</v>
          </cell>
        </row>
        <row r="247">
          <cell r="B247">
            <v>6.5558699999999998E-2</v>
          </cell>
          <cell r="C247">
            <v>0.40030155000000001</v>
          </cell>
          <cell r="D247">
            <v>0.53300384999999995</v>
          </cell>
          <cell r="E247">
            <v>0.61978544999999996</v>
          </cell>
          <cell r="F247">
            <v>0.51421410000000001</v>
          </cell>
          <cell r="G247">
            <v>0.37405305</v>
          </cell>
          <cell r="H247">
            <v>0.50050530000000004</v>
          </cell>
          <cell r="I247">
            <v>0.37675800000000004</v>
          </cell>
          <cell r="J247">
            <v>1.4086349999999999E-2</v>
          </cell>
          <cell r="K247">
            <v>9.62235E-3</v>
          </cell>
          <cell r="L247">
            <v>1.624275E-2</v>
          </cell>
          <cell r="M247">
            <v>1.1061907499999999E-2</v>
          </cell>
          <cell r="N247">
            <v>3.3116184999999999E-2</v>
          </cell>
          <cell r="O247">
            <v>4.4531668749999996E-2</v>
          </cell>
          <cell r="P247">
            <v>5.6081332500000004E-2</v>
          </cell>
          <cell r="Q247">
            <v>5.0852387785714291E-2</v>
          </cell>
          <cell r="R247">
            <v>2.3946098214285713E-2</v>
          </cell>
          <cell r="S247">
            <v>8.6769754285714266E-3</v>
          </cell>
          <cell r="T247">
            <v>1.6102706249999998E-2</v>
          </cell>
          <cell r="U247">
            <v>4.2417607499999996E-2</v>
          </cell>
          <cell r="V247">
            <v>0.12816359999999996</v>
          </cell>
          <cell r="W247">
            <v>0.26424742254545452</v>
          </cell>
          <cell r="X247">
            <v>0.41338959685714288</v>
          </cell>
          <cell r="Y247">
            <v>0.44950372914285719</v>
          </cell>
          <cell r="Z247">
            <v>0.91839307499999978</v>
          </cell>
          <cell r="AA247">
            <v>0.91839307499999978</v>
          </cell>
          <cell r="AB247">
            <v>7.8208251541589995</v>
          </cell>
          <cell r="AC247">
            <v>34.819337414399996</v>
          </cell>
          <cell r="AD247">
            <v>43.445505004799998</v>
          </cell>
          <cell r="AE247">
            <v>62.287370801599991</v>
          </cell>
          <cell r="AF247">
            <v>59.963995691599997</v>
          </cell>
          <cell r="AG247">
            <v>42.301370654400003</v>
          </cell>
          <cell r="AH247">
            <v>63.716862173200006</v>
          </cell>
          <cell r="AI247">
            <v>53.860118245999999</v>
          </cell>
          <cell r="AJ247">
            <v>2.9323442555999999</v>
          </cell>
          <cell r="AK247">
            <v>2.0462594724000001</v>
          </cell>
          <cell r="AL247">
            <v>3.8065831632</v>
          </cell>
          <cell r="AM247">
            <v>2.61778128</v>
          </cell>
          <cell r="AN247">
            <v>5.6493529663999995</v>
          </cell>
          <cell r="AO247">
            <v>7.6673523894000004</v>
          </cell>
          <cell r="AP247">
            <v>11.020409673</v>
          </cell>
          <cell r="AQ247">
            <v>11.9230875295</v>
          </cell>
          <cell r="AR247">
            <v>5.1694532351999998</v>
          </cell>
          <cell r="AS247">
            <v>1.8619512053999998</v>
          </cell>
          <cell r="AT247">
            <v>3.6602225169999998</v>
          </cell>
          <cell r="AU247">
            <v>6.0846011669999989</v>
          </cell>
          <cell r="AV247">
            <v>16.1614583864</v>
          </cell>
          <cell r="AW247">
            <v>37.320085490300002</v>
          </cell>
          <cell r="AX247">
            <v>67.683883175999995</v>
          </cell>
          <cell r="AY247">
            <v>74.555184097899982</v>
          </cell>
          <cell r="AZ247">
            <v>148.10580474975001</v>
          </cell>
          <cell r="BA247">
            <v>0</v>
          </cell>
        </row>
        <row r="263">
          <cell r="B263">
            <v>7.5653465774999988</v>
          </cell>
          <cell r="C263">
            <v>7.6409819345454526</v>
          </cell>
          <cell r="D263">
            <v>9.5148949500000004</v>
          </cell>
          <cell r="E263">
            <v>10.730937599999992</v>
          </cell>
          <cell r="F263">
            <v>10.614627899999997</v>
          </cell>
          <cell r="G263">
            <v>9.1655893462500018</v>
          </cell>
          <cell r="H263">
            <v>12.426501450000004</v>
          </cell>
          <cell r="I263">
            <v>11.482402585500003</v>
          </cell>
          <cell r="J263">
            <v>10.026413999999997</v>
          </cell>
          <cell r="K263">
            <v>6.6827593189285697</v>
          </cell>
          <cell r="L263">
            <v>9.6977029574999971</v>
          </cell>
          <cell r="M263">
            <v>11.137084180500002</v>
          </cell>
          <cell r="N263">
            <v>12.196777063749998</v>
          </cell>
          <cell r="O263">
            <v>13.823895487250001</v>
          </cell>
          <cell r="P263">
            <v>13.522234217500007</v>
          </cell>
          <cell r="Q263">
            <v>14.113216577678569</v>
          </cell>
          <cell r="R263">
            <v>15.886637202785709</v>
          </cell>
          <cell r="S263">
            <v>16.900785451178571</v>
          </cell>
          <cell r="T263">
            <v>18.535951931678568</v>
          </cell>
          <cell r="U263">
            <v>20.857893047999998</v>
          </cell>
          <cell r="V263">
            <v>19.800085107857136</v>
          </cell>
          <cell r="W263">
            <v>20.39993137152273</v>
          </cell>
          <cell r="X263">
            <v>17.855496286928574</v>
          </cell>
          <cell r="Y263">
            <v>19.043327908142864</v>
          </cell>
          <cell r="Z263">
            <v>17.027227462500001</v>
          </cell>
          <cell r="AA263">
            <v>17.027227462500001</v>
          </cell>
          <cell r="AB263">
            <v>969.69656349589195</v>
          </cell>
          <cell r="AC263">
            <v>763.22114905599972</v>
          </cell>
          <cell r="AD263">
            <v>851.83497443039994</v>
          </cell>
          <cell r="AE263">
            <v>1075.4880504591999</v>
          </cell>
          <cell r="AF263">
            <v>1175.5913944509002</v>
          </cell>
          <cell r="AG263">
            <v>1025.9181682893002</v>
          </cell>
          <cell r="AH263">
            <v>1543.7337897096002</v>
          </cell>
          <cell r="AI263">
            <v>1660.6543001359996</v>
          </cell>
          <cell r="AJ263">
            <v>1556.3451873216002</v>
          </cell>
          <cell r="AK263">
            <v>794.71148304239989</v>
          </cell>
          <cell r="AL263">
            <v>1624.0038185817002</v>
          </cell>
          <cell r="AM263">
            <v>1912.2474260639999</v>
          </cell>
          <cell r="AN263">
            <v>1740.7854476495997</v>
          </cell>
          <cell r="AO263">
            <v>2069.7359617965003</v>
          </cell>
          <cell r="AP263">
            <v>2120.9546300645006</v>
          </cell>
          <cell r="AQ263">
            <v>1990.127151978</v>
          </cell>
          <cell r="AR263">
            <v>1959.4065193270001</v>
          </cell>
          <cell r="AS263">
            <v>2277.6370193576986</v>
          </cell>
          <cell r="AT263">
            <v>3158.8452447229979</v>
          </cell>
          <cell r="AU263">
            <v>2729.8245669054995</v>
          </cell>
          <cell r="AV263">
            <v>2177.3818371325997</v>
          </cell>
          <cell r="AW263">
            <v>3099.3415395339994</v>
          </cell>
          <cell r="AX263">
            <v>3021.1697636639992</v>
          </cell>
          <cell r="AY263">
            <v>2928.995772371899</v>
          </cell>
          <cell r="AZ263">
            <v>2751.7324231471002</v>
          </cell>
          <cell r="BA263">
            <v>0</v>
          </cell>
        </row>
        <row r="264">
          <cell r="B264">
            <v>6.7947850274999988</v>
          </cell>
          <cell r="C264">
            <v>6.3661989845454547</v>
          </cell>
          <cell r="D264">
            <v>7.7561284500000003</v>
          </cell>
          <cell r="E264">
            <v>8.8785170999999998</v>
          </cell>
          <cell r="F264">
            <v>8.7543647999999994</v>
          </cell>
          <cell r="G264">
            <v>7.5132562499999995</v>
          </cell>
          <cell r="H264">
            <v>9.1753875000000011</v>
          </cell>
          <cell r="I264">
            <v>8.2182473999999992</v>
          </cell>
          <cell r="J264">
            <v>6.9283111500000008</v>
          </cell>
          <cell r="K264">
            <v>4.0729981500000001</v>
          </cell>
          <cell r="L264">
            <v>6.4839969000000002</v>
          </cell>
          <cell r="M264">
            <v>6.5597417999999985</v>
          </cell>
          <cell r="N264">
            <v>6.3515299499999998</v>
          </cell>
          <cell r="O264">
            <v>7.7944095000000013</v>
          </cell>
          <cell r="P264">
            <v>7.9103420999999994</v>
          </cell>
          <cell r="Q264">
            <v>7.988160465</v>
          </cell>
          <cell r="R264">
            <v>8.651810531249998</v>
          </cell>
          <cell r="S264">
            <v>8.5802547375000007</v>
          </cell>
          <cell r="T264">
            <v>9.1200046499999985</v>
          </cell>
          <cell r="U264">
            <v>9.2315933955000009</v>
          </cell>
          <cell r="V264">
            <v>8.143822565999999</v>
          </cell>
          <cell r="W264">
            <v>8.3412316364999999</v>
          </cell>
          <cell r="X264">
            <v>8.3133290519999985</v>
          </cell>
          <cell r="Y264">
            <v>6.5306606954999999</v>
          </cell>
          <cell r="Z264">
            <v>5.2697404649999999</v>
          </cell>
          <cell r="AA264">
            <v>5.2697404649999999</v>
          </cell>
          <cell r="AB264">
            <v>866.63620716377079</v>
          </cell>
          <cell r="AC264">
            <v>642.48915965799972</v>
          </cell>
          <cell r="AD264">
            <v>699.76640220960019</v>
          </cell>
          <cell r="AE264">
            <v>895.51940863839991</v>
          </cell>
          <cell r="AF264">
            <v>961.62862315730001</v>
          </cell>
          <cell r="AG264">
            <v>843.41678493929999</v>
          </cell>
          <cell r="AH264">
            <v>1141.3706725160002</v>
          </cell>
          <cell r="AI264">
            <v>1181.4575018485002</v>
          </cell>
          <cell r="AJ264">
            <v>1093.0716237688</v>
          </cell>
          <cell r="AK264">
            <v>488.02829457800004</v>
          </cell>
          <cell r="AL264">
            <v>1097.1499218678002</v>
          </cell>
          <cell r="AM264">
            <v>1151.968527024</v>
          </cell>
          <cell r="AN264">
            <v>939.04917821439994</v>
          </cell>
          <cell r="AO264">
            <v>1216.6578155091001</v>
          </cell>
          <cell r="AP264">
            <v>1285.8696399494997</v>
          </cell>
          <cell r="AQ264">
            <v>1159.9573561484999</v>
          </cell>
          <cell r="AR264">
            <v>1058.8156972672</v>
          </cell>
          <cell r="AS264">
            <v>1098.4954853443999</v>
          </cell>
          <cell r="AT264">
            <v>1465.5396775209999</v>
          </cell>
          <cell r="AU264">
            <v>1258.0450535855</v>
          </cell>
          <cell r="AV264">
            <v>875.11787771800016</v>
          </cell>
          <cell r="AW264">
            <v>1146.5262665906</v>
          </cell>
          <cell r="AX264">
            <v>1302.9977201669999</v>
          </cell>
          <cell r="AY264">
            <v>1093.4246309568996</v>
          </cell>
          <cell r="AZ264">
            <v>950.10446808760014</v>
          </cell>
          <cell r="BA264">
            <v>0</v>
          </cell>
        </row>
        <row r="265">
          <cell r="B265">
            <v>0.1413981</v>
          </cell>
          <cell r="C265">
            <v>0.10394414999999999</v>
          </cell>
          <cell r="D265">
            <v>0.12152925000000001</v>
          </cell>
          <cell r="E265">
            <v>0.14475014999999997</v>
          </cell>
          <cell r="F265">
            <v>7.7063849999999989E-2</v>
          </cell>
          <cell r="G265">
            <v>2.7571949999999998E-2</v>
          </cell>
          <cell r="H265">
            <v>0.16038089999999999</v>
          </cell>
          <cell r="I265">
            <v>0.2351511</v>
          </cell>
          <cell r="J265">
            <v>0.23012909999999998</v>
          </cell>
          <cell r="K265">
            <v>0.1054207125</v>
          </cell>
          <cell r="L265">
            <v>0.25094610000000001</v>
          </cell>
          <cell r="M265">
            <v>0.22227547499999997</v>
          </cell>
          <cell r="N265">
            <v>0.29470184999999999</v>
          </cell>
          <cell r="O265">
            <v>0.2625111</v>
          </cell>
          <cell r="P265">
            <v>0.28546969999999999</v>
          </cell>
          <cell r="Q265">
            <v>0.28518840749999996</v>
          </cell>
          <cell r="R265">
            <v>0.36997289999999994</v>
          </cell>
          <cell r="S265">
            <v>0.44266139999999998</v>
          </cell>
          <cell r="T265">
            <v>0.41959530225000002</v>
          </cell>
          <cell r="U265">
            <v>0.46087905599999995</v>
          </cell>
          <cell r="V265">
            <v>0.36718608600000002</v>
          </cell>
          <cell r="W265">
            <v>0.28563285150000001</v>
          </cell>
          <cell r="X265">
            <v>0.2837739735</v>
          </cell>
          <cell r="Y265">
            <v>0.37142208900000007</v>
          </cell>
          <cell r="Z265">
            <v>0.30528446849999996</v>
          </cell>
          <cell r="AA265">
            <v>0.30528446849999996</v>
          </cell>
          <cell r="AB265">
            <v>18.766032663297</v>
          </cell>
          <cell r="AC265">
            <v>9.8522134860000001</v>
          </cell>
          <cell r="AD265">
            <v>11.801100292799998</v>
          </cell>
          <cell r="AE265">
            <v>13.582708664</v>
          </cell>
          <cell r="AF265">
            <v>8.5265078422999991</v>
          </cell>
          <cell r="AG265">
            <v>3.0423507542999997</v>
          </cell>
          <cell r="AH265">
            <v>19.648802785999997</v>
          </cell>
          <cell r="AI265">
            <v>36.660506335500003</v>
          </cell>
          <cell r="AJ265">
            <v>37.651228349200004</v>
          </cell>
          <cell r="AK265">
            <v>13.532271491200003</v>
          </cell>
          <cell r="AL265">
            <v>44.1032974524</v>
          </cell>
          <cell r="AM265">
            <v>37.4584416</v>
          </cell>
          <cell r="AN265">
            <v>39.634233742399992</v>
          </cell>
          <cell r="AO265">
            <v>36.285366734100002</v>
          </cell>
          <cell r="AP265">
            <v>41.960260664999993</v>
          </cell>
          <cell r="AQ265">
            <v>37.674657975499997</v>
          </cell>
          <cell r="AR265">
            <v>43.2005636325</v>
          </cell>
          <cell r="AS265">
            <v>59.667606655799986</v>
          </cell>
          <cell r="AT265">
            <v>73.022064966999991</v>
          </cell>
          <cell r="AU265">
            <v>61.397296010999995</v>
          </cell>
          <cell r="AV265">
            <v>40.566370631200002</v>
          </cell>
          <cell r="AW265">
            <v>44.085822552499998</v>
          </cell>
          <cell r="AX265">
            <v>55.025971298999991</v>
          </cell>
          <cell r="AY265">
            <v>52.467529550699993</v>
          </cell>
          <cell r="AZ265">
            <v>46.468362409300013</v>
          </cell>
          <cell r="BA265">
            <v>0</v>
          </cell>
        </row>
        <row r="266">
          <cell r="B266">
            <v>3.0828600000000001E-2</v>
          </cell>
          <cell r="C266">
            <v>2.9627999999999998E-2</v>
          </cell>
          <cell r="D266">
            <v>7.6604850000000002E-2</v>
          </cell>
          <cell r="E266">
            <v>7.729649999999999E-2</v>
          </cell>
          <cell r="F266">
            <v>9.0589050000000004E-2</v>
          </cell>
          <cell r="G266">
            <v>8.5149449999999988E-2</v>
          </cell>
          <cell r="H266">
            <v>0.16351065000000004</v>
          </cell>
          <cell r="I266">
            <v>0.13071690000000002</v>
          </cell>
          <cell r="J266">
            <v>0.12373919999999999</v>
          </cell>
          <cell r="K266">
            <v>9.0568349999999992E-2</v>
          </cell>
          <cell r="L266">
            <v>0.3105234</v>
          </cell>
          <cell r="M266">
            <v>0.28008764999999997</v>
          </cell>
          <cell r="N266">
            <v>0.39020312124999995</v>
          </cell>
          <cell r="O266">
            <v>0.30201075899999996</v>
          </cell>
          <cell r="P266">
            <v>0.33580937</v>
          </cell>
          <cell r="Q266">
            <v>0.46652720999999997</v>
          </cell>
          <cell r="R266">
            <v>0.45358019999999999</v>
          </cell>
          <cell r="S266">
            <v>0.51282855899999991</v>
          </cell>
          <cell r="T266">
            <v>0.5028367199999999</v>
          </cell>
          <cell r="U266">
            <v>0.57187752299999994</v>
          </cell>
          <cell r="V266">
            <v>0.48628181699999995</v>
          </cell>
          <cell r="W266">
            <v>0.41751971999999993</v>
          </cell>
          <cell r="X266">
            <v>0.50850065700000002</v>
          </cell>
          <cell r="Y266">
            <v>0.58573723049999993</v>
          </cell>
          <cell r="Z266">
            <v>0.59171510999999999</v>
          </cell>
          <cell r="AA266">
            <v>0.59171510999999999</v>
          </cell>
          <cell r="AB266">
            <v>4.6480140751379997</v>
          </cell>
          <cell r="AC266">
            <v>3.4230458919999998</v>
          </cell>
          <cell r="AD266">
            <v>7.2820504703999989</v>
          </cell>
          <cell r="AE266">
            <v>8.2635234640000004</v>
          </cell>
          <cell r="AF266">
            <v>10.1603070534</v>
          </cell>
          <cell r="AG266">
            <v>8.9432551493999988</v>
          </cell>
          <cell r="AH266">
            <v>20.618864278800004</v>
          </cell>
          <cell r="AI266">
            <v>20.531771603500001</v>
          </cell>
          <cell r="AJ266">
            <v>20.9540993088</v>
          </cell>
          <cell r="AK266">
            <v>12.364083252399999</v>
          </cell>
          <cell r="AL266">
            <v>52.018561643400005</v>
          </cell>
          <cell r="AM266">
            <v>46.702631472</v>
          </cell>
          <cell r="AN266">
            <v>51.111111884799989</v>
          </cell>
          <cell r="AO266">
            <v>41.661935213700005</v>
          </cell>
          <cell r="AP266">
            <v>49.80153396850001</v>
          </cell>
          <cell r="AQ266">
            <v>62.125486125499989</v>
          </cell>
          <cell r="AR266">
            <v>53.502114441699987</v>
          </cell>
          <cell r="AS266">
            <v>71.421864027799998</v>
          </cell>
          <cell r="AT266">
            <v>90.245419390999999</v>
          </cell>
          <cell r="AU266">
            <v>68.61987788399999</v>
          </cell>
          <cell r="AV266">
            <v>52.827438746600009</v>
          </cell>
          <cell r="AW266">
            <v>68.4513715362</v>
          </cell>
          <cell r="AX266">
            <v>99.433572731999988</v>
          </cell>
          <cell r="AY266">
            <v>86.542140694899985</v>
          </cell>
          <cell r="AZ266">
            <v>94.040231870100001</v>
          </cell>
          <cell r="BA266">
            <v>0</v>
          </cell>
        </row>
        <row r="267">
          <cell r="B267">
            <v>0.16332750000000001</v>
          </cell>
          <cell r="C267">
            <v>0.30751739999999989</v>
          </cell>
          <cell r="D267">
            <v>0.54030059999999991</v>
          </cell>
          <cell r="E267">
            <v>0.57334050000000003</v>
          </cell>
          <cell r="F267">
            <v>0.64502999999999999</v>
          </cell>
          <cell r="G267">
            <v>0.51929234999999996</v>
          </cell>
          <cell r="H267">
            <v>1.3112050500000003</v>
          </cell>
          <cell r="I267">
            <v>1.2896658000000001</v>
          </cell>
          <cell r="J267">
            <v>1.7748477</v>
          </cell>
          <cell r="K267">
            <v>1.7638578</v>
          </cell>
          <cell r="L267">
            <v>1.8203058074999996</v>
          </cell>
          <cell r="M267">
            <v>3.3045664499999989</v>
          </cell>
          <cell r="N267">
            <v>4.1085150275000002</v>
          </cell>
          <cell r="O267">
            <v>4.2809222125000002</v>
          </cell>
          <cell r="P267">
            <v>4.0769772500000006</v>
          </cell>
          <cell r="Q267">
            <v>4.2439826377500012</v>
          </cell>
          <cell r="R267">
            <v>5.221145490571427</v>
          </cell>
          <cell r="S267">
            <v>6.3846589214999998</v>
          </cell>
          <cell r="T267">
            <v>7.0758557933571424</v>
          </cell>
          <cell r="U267">
            <v>8.9835180929999989</v>
          </cell>
          <cell r="V267">
            <v>9.2129312744999989</v>
          </cell>
          <cell r="W267">
            <v>9.4404366619772713</v>
          </cell>
          <cell r="X267">
            <v>7.086162495</v>
          </cell>
          <cell r="Y267">
            <v>9.8664687839999967</v>
          </cell>
          <cell r="Z267">
            <v>8.7489493890000016</v>
          </cell>
          <cell r="AA267">
            <v>8.7489493890000016</v>
          </cell>
          <cell r="AB267">
            <v>23.637646980444003</v>
          </cell>
          <cell r="AC267">
            <v>28.098168396399991</v>
          </cell>
          <cell r="AD267">
            <v>47.039931072000002</v>
          </cell>
          <cell r="AE267">
            <v>53.858024729599997</v>
          </cell>
          <cell r="AF267">
            <v>70.533558284000023</v>
          </cell>
          <cell r="AG267">
            <v>55.536638929199995</v>
          </cell>
          <cell r="AH267">
            <v>161.73013449119998</v>
          </cell>
          <cell r="AI267">
            <v>188.64865893700002</v>
          </cell>
          <cell r="AJ267">
            <v>255.92867636439999</v>
          </cell>
          <cell r="AK267">
            <v>204.30946014599996</v>
          </cell>
          <cell r="AL267">
            <v>294.13097897670002</v>
          </cell>
          <cell r="AM267">
            <v>548.60289340799989</v>
          </cell>
          <cell r="AN267">
            <v>569.84358981440005</v>
          </cell>
          <cell r="AO267">
            <v>609.26784058800001</v>
          </cell>
          <cell r="AP267">
            <v>604.10850343049992</v>
          </cell>
          <cell r="AQ267">
            <v>572.77058443149997</v>
          </cell>
          <cell r="AR267">
            <v>653.16127101569998</v>
          </cell>
          <cell r="AS267">
            <v>912.77668925299986</v>
          </cell>
          <cell r="AT267">
            <v>1275.5883768270003</v>
          </cell>
          <cell r="AU267">
            <v>1136.5284491785001</v>
          </cell>
          <cell r="AV267">
            <v>1029.4176311721999</v>
          </cell>
          <cell r="AW267">
            <v>1543.6137538527996</v>
          </cell>
          <cell r="AX267">
            <v>1265.0906457539998</v>
          </cell>
          <cell r="AY267">
            <v>1446.6416002092999</v>
          </cell>
          <cell r="AZ267">
            <v>1322.6892733384498</v>
          </cell>
          <cell r="BA267">
            <v>0</v>
          </cell>
        </row>
        <row r="268">
          <cell r="B268">
            <v>7.1521649999999992E-2</v>
          </cell>
          <cell r="C268">
            <v>0.41517765000000001</v>
          </cell>
          <cell r="D268">
            <v>0.55655369999999993</v>
          </cell>
          <cell r="E268">
            <v>0.64333619999999991</v>
          </cell>
          <cell r="F268">
            <v>0.53158994999999998</v>
          </cell>
          <cell r="G268">
            <v>0.37436354999999999</v>
          </cell>
          <cell r="H268">
            <v>0.50061149999999999</v>
          </cell>
          <cell r="I268">
            <v>0.38617875000000002</v>
          </cell>
          <cell r="J268">
            <v>1.4499E-2</v>
          </cell>
          <cell r="K268">
            <v>1.0712706428571429E-2</v>
          </cell>
          <cell r="L268">
            <v>1.6856550000000001E-2</v>
          </cell>
          <cell r="M268">
            <v>1.1470057499999999E-2</v>
          </cell>
          <cell r="N268">
            <v>3.3644485000000002E-2</v>
          </cell>
          <cell r="O268">
            <v>4.6333490499999998E-2</v>
          </cell>
          <cell r="P268">
            <v>5.7051645000000005E-2</v>
          </cell>
          <cell r="Q268">
            <v>5.1915488142857145E-2</v>
          </cell>
          <cell r="R268">
            <v>2.6294668214285714E-2</v>
          </cell>
          <cell r="S268">
            <v>1.3507856678571427E-2</v>
          </cell>
          <cell r="T268">
            <v>2.1686831249999997E-2</v>
          </cell>
          <cell r="U268">
            <v>5.3913671999999996E-2</v>
          </cell>
          <cell r="V268">
            <v>0.14753713049999995</v>
          </cell>
          <cell r="W268">
            <v>0.30108777054545455</v>
          </cell>
          <cell r="X268">
            <v>0.42639390235714286</v>
          </cell>
          <cell r="Y268">
            <v>0.45795865957142862</v>
          </cell>
          <cell r="Z268">
            <v>0.92919553649999975</v>
          </cell>
          <cell r="AA268">
            <v>0.92919553649999975</v>
          </cell>
          <cell r="AB268">
            <v>8.5535393540279987</v>
          </cell>
          <cell r="AC268">
            <v>36.259342203999992</v>
          </cell>
          <cell r="AD268">
            <v>45.6180266784</v>
          </cell>
          <cell r="AE268">
            <v>64.564874583999995</v>
          </cell>
          <cell r="AF268">
            <v>61.958946340899999</v>
          </cell>
          <cell r="AG268">
            <v>42.345436676400006</v>
          </cell>
          <cell r="AH268">
            <v>63.731496191200009</v>
          </cell>
          <cell r="AI268">
            <v>55.275140309000001</v>
          </cell>
          <cell r="AJ268">
            <v>3.0118865904000001</v>
          </cell>
          <cell r="AK268">
            <v>2.2826962048000001</v>
          </cell>
          <cell r="AL268">
            <v>3.9426013089</v>
          </cell>
          <cell r="AM268">
            <v>2.7149943840000001</v>
          </cell>
          <cell r="AN268">
            <v>5.7611395599999993</v>
          </cell>
          <cell r="AO268">
            <v>7.9532883351000008</v>
          </cell>
          <cell r="AP268">
            <v>11.193410928500001</v>
          </cell>
          <cell r="AQ268">
            <v>12.165603149000001</v>
          </cell>
          <cell r="AR268">
            <v>5.6805620964000001</v>
          </cell>
          <cell r="AS268">
            <v>2.8432165332999997</v>
          </cell>
          <cell r="AT268">
            <v>4.9694047139999995</v>
          </cell>
          <cell r="AU268">
            <v>8.4684913349999995</v>
          </cell>
          <cell r="AV268">
            <v>19.051188978199999</v>
          </cell>
          <cell r="AW268">
            <v>43.5908933527</v>
          </cell>
          <cell r="AX268">
            <v>70.728565283999998</v>
          </cell>
          <cell r="AY268">
            <v>76.511425561999985</v>
          </cell>
          <cell r="AZ268">
            <v>150.6563123791</v>
          </cell>
          <cell r="BA268">
            <v>0</v>
          </cell>
        </row>
        <row r="269">
          <cell r="B269">
            <v>1.6384500000000001E-3</v>
          </cell>
          <cell r="C269">
            <v>2.7638999999999997E-3</v>
          </cell>
          <cell r="D269">
            <v>1.0196999999999999E-3</v>
          </cell>
          <cell r="E269">
            <v>0</v>
          </cell>
          <cell r="F269">
            <v>0</v>
          </cell>
          <cell r="G269">
            <v>0</v>
          </cell>
          <cell r="H269">
            <v>5.2254000000000007E-3</v>
          </cell>
          <cell r="I269">
            <v>2.1363300000000002E-2</v>
          </cell>
          <cell r="J269">
            <v>3.9674250000000001E-2</v>
          </cell>
          <cell r="K269">
            <v>4.25916E-2</v>
          </cell>
          <cell r="L269">
            <v>5.0420699999999992E-2</v>
          </cell>
          <cell r="M269">
            <v>9.0600749999999994E-2</v>
          </cell>
          <cell r="N269">
            <v>0.11073284999999999</v>
          </cell>
          <cell r="O269">
            <v>0.1529595</v>
          </cell>
          <cell r="P269">
            <v>0.14263390000000001</v>
          </cell>
          <cell r="Q269">
            <v>0.10144259999999999</v>
          </cell>
          <cell r="R269">
            <v>6.9762719999999986E-2</v>
          </cell>
          <cell r="S269">
            <v>3.5689589999999996E-3</v>
          </cell>
          <cell r="T269">
            <v>3.3540367500000001E-2</v>
          </cell>
          <cell r="U269">
            <v>3.2886796499999996E-2</v>
          </cell>
          <cell r="V269">
            <v>1.1535407357142856E-2</v>
          </cell>
          <cell r="W269">
            <v>2.4971669999999998E-3</v>
          </cell>
          <cell r="X269">
            <v>4.6452471428571414E-4</v>
          </cell>
          <cell r="Y269">
            <v>1.0877290499999999E-2</v>
          </cell>
          <cell r="Z269">
            <v>5.128625999999999E-3</v>
          </cell>
          <cell r="AA269">
            <v>5.128625999999999E-3</v>
          </cell>
          <cell r="AB269">
            <v>0.20124049489200002</v>
          </cell>
          <cell r="AC269">
            <v>0.26023986560000001</v>
          </cell>
          <cell r="AD269">
            <v>9.0614956800000007E-2</v>
          </cell>
          <cell r="AE269">
            <v>0</v>
          </cell>
          <cell r="AF269">
            <v>0</v>
          </cell>
          <cell r="AG269">
            <v>0</v>
          </cell>
          <cell r="AH269">
            <v>0.66075322199999997</v>
          </cell>
          <cell r="AI269">
            <v>3.1126727475000004</v>
          </cell>
          <cell r="AJ269">
            <v>6.1326947456000003</v>
          </cell>
          <cell r="AK269">
            <v>4.8530057487999994</v>
          </cell>
          <cell r="AL269">
            <v>8.083480938300001</v>
          </cell>
          <cell r="AM269">
            <v>15.367061951999998</v>
          </cell>
          <cell r="AN269">
            <v>14.761006814399998</v>
          </cell>
          <cell r="AO269">
            <v>19.0180108353</v>
          </cell>
          <cell r="AP269">
            <v>20.8886949915</v>
          </cell>
          <cell r="AQ269">
            <v>14.2140252905</v>
          </cell>
          <cell r="AR269">
            <v>9.667376806</v>
          </cell>
          <cell r="AS269">
            <v>0.55014469509999986</v>
          </cell>
          <cell r="AT269">
            <v>6.2808237249999994</v>
          </cell>
          <cell r="AU269">
            <v>5.8294010665</v>
          </cell>
          <cell r="AV269">
            <v>1.6360861378</v>
          </cell>
          <cell r="AW269">
            <v>0.50211528500000002</v>
          </cell>
          <cell r="AX269">
            <v>0.10237160699999999</v>
          </cell>
          <cell r="AY269">
            <v>1.6748190822</v>
          </cell>
          <cell r="AZ269">
            <v>0.84640656125000024</v>
          </cell>
          <cell r="BA269">
            <v>0</v>
          </cell>
        </row>
        <row r="273">
          <cell r="B273">
            <v>1.0186649999999998E-2</v>
          </cell>
          <cell r="C273">
            <v>2.4394499999999997E-3</v>
          </cell>
          <cell r="D273">
            <v>1.7639999999999999E-3</v>
          </cell>
          <cell r="E273">
            <v>2.2128749999999999E-2</v>
          </cell>
          <cell r="F273">
            <v>2.5868700000000001E-2</v>
          </cell>
          <cell r="G273">
            <v>2.3196600000000001E-2</v>
          </cell>
          <cell r="H273">
            <v>2.526345E-2</v>
          </cell>
          <cell r="I273">
            <v>4.7730600000000005E-2</v>
          </cell>
          <cell r="J273">
            <v>6.4630799999999988E-2</v>
          </cell>
          <cell r="K273">
            <v>5.1502050000000001E-2</v>
          </cell>
          <cell r="L273">
            <v>5.8523399999999996E-2</v>
          </cell>
          <cell r="M273">
            <v>2.3273099999999998E-2</v>
          </cell>
          <cell r="N273">
            <v>1.0148849999999999E-2</v>
          </cell>
          <cell r="O273">
            <v>2.3071950000000001E-2</v>
          </cell>
          <cell r="P273">
            <v>3.4465499999999996E-3</v>
          </cell>
          <cell r="Q273">
            <v>1.3860000000000001E-3</v>
          </cell>
          <cell r="R273">
            <v>1.56375E-3</v>
          </cell>
          <cell r="S273">
            <v>1.522881E-3</v>
          </cell>
          <cell r="T273">
            <v>3.0127949999999995E-3</v>
          </cell>
          <cell r="U273">
            <v>7.1260559999999987E-3</v>
          </cell>
          <cell r="V273">
            <v>5.8394699999999994E-3</v>
          </cell>
          <cell r="W273">
            <v>7.9377300000000005E-3</v>
          </cell>
          <cell r="X273">
            <v>7.6089985714285712E-4</v>
          </cell>
          <cell r="Y273">
            <v>7.2932849999999985E-4</v>
          </cell>
          <cell r="Z273">
            <v>7.2323549999999998E-4</v>
          </cell>
          <cell r="AA273">
            <v>7.2323549999999998E-4</v>
          </cell>
          <cell r="AB273">
            <v>0.61975263551699999</v>
          </cell>
          <cell r="AC273">
            <v>0.33706085119999996</v>
          </cell>
          <cell r="AD273">
            <v>0.23422512000000001</v>
          </cell>
          <cell r="AE273">
            <v>2.1952021951999998</v>
          </cell>
          <cell r="AF273">
            <v>3.0656674278999998</v>
          </cell>
          <cell r="AG273">
            <v>2.5857971568</v>
          </cell>
          <cell r="AH273">
            <v>3.5510715972</v>
          </cell>
          <cell r="AI273">
            <v>7.1981373589999995</v>
          </cell>
          <cell r="AJ273">
            <v>10.362506692</v>
          </cell>
          <cell r="AK273">
            <v>5.9874705132000008</v>
          </cell>
          <cell r="AL273">
            <v>9.0629332865999999</v>
          </cell>
          <cell r="AM273">
            <v>3.9793271039999993</v>
          </cell>
          <cell r="AN273">
            <v>1.6647551887999998</v>
          </cell>
          <cell r="AO273">
            <v>3.2384948201999997</v>
          </cell>
          <cell r="AP273">
            <v>0.60875324100000006</v>
          </cell>
          <cell r="AQ273">
            <v>0.24544026149999998</v>
          </cell>
          <cell r="AR273">
            <v>0.2489473445</v>
          </cell>
          <cell r="AS273">
            <v>0.26963340689999998</v>
          </cell>
          <cell r="AT273">
            <v>0.59443036799999993</v>
          </cell>
          <cell r="AU273">
            <v>0.99305695299999985</v>
          </cell>
          <cell r="AV273">
            <v>0.82887854920000004</v>
          </cell>
          <cell r="AW273">
            <v>1.5208445743000001</v>
          </cell>
          <cell r="AX273">
            <v>0.16684047899999999</v>
          </cell>
          <cell r="AY273">
            <v>0.17152770029999997</v>
          </cell>
          <cell r="AZ273">
            <v>0.16400848260000001</v>
          </cell>
          <cell r="BA273">
            <v>0</v>
          </cell>
        </row>
      </sheetData>
      <sheetData sheetId="50">
        <row r="6">
          <cell r="B6">
            <v>3.2087299999999999E-2</v>
          </cell>
          <cell r="C6">
            <v>1.9010949999999999E-2</v>
          </cell>
          <cell r="D6">
            <v>4.6417699999999999E-2</v>
          </cell>
          <cell r="E6">
            <v>1.8586749999999999E-2</v>
          </cell>
          <cell r="F6">
            <v>3.8789467499999994E-2</v>
          </cell>
          <cell r="G6">
            <v>2.3604E-2</v>
          </cell>
          <cell r="H6">
            <v>4.5347537200000003E-2</v>
          </cell>
          <cell r="I6">
            <v>5.9524499999999994E-2</v>
          </cell>
          <cell r="J6">
            <v>6.4201311999999996E-2</v>
          </cell>
          <cell r="K6">
            <v>4.1945400000000001E-2</v>
          </cell>
          <cell r="L6">
            <v>7.2253308999999988E-2</v>
          </cell>
          <cell r="M6">
            <v>3.0071389E-2</v>
          </cell>
          <cell r="N6">
            <v>0.14502461850000001</v>
          </cell>
          <cell r="O6">
            <v>9.8154003149999988E-2</v>
          </cell>
          <cell r="P6">
            <v>0.1159186175</v>
          </cell>
          <cell r="Q6">
            <v>9.3649746777777779E-2</v>
          </cell>
          <cell r="R6">
            <v>0.1251485130833333</v>
          </cell>
          <cell r="S6">
            <v>0.206665711</v>
          </cell>
          <cell r="T6">
            <v>0.18523727707692308</v>
          </cell>
          <cell r="U6">
            <v>0.13082742449999998</v>
          </cell>
          <cell r="V6">
            <v>9.0475892499999974E-2</v>
          </cell>
          <cell r="W6">
            <v>9.6359439574999997E-2</v>
          </cell>
          <cell r="X6">
            <v>8.2974167045454544E-2</v>
          </cell>
          <cell r="Y6">
            <v>0.1686357800909091</v>
          </cell>
          <cell r="Z6">
            <v>0.23375543309999999</v>
          </cell>
          <cell r="AA6">
            <v>0.23375543309999999</v>
          </cell>
          <cell r="AB6">
            <v>6.2522005503180003</v>
          </cell>
          <cell r="AC6">
            <v>3.3339874279999995</v>
          </cell>
          <cell r="AD6">
            <v>8.7552479903999991</v>
          </cell>
          <cell r="AE6">
            <v>4.2167685839999995</v>
          </cell>
          <cell r="AF6">
            <v>8.8114318445999995</v>
          </cell>
          <cell r="AG6">
            <v>5.1264309953999998</v>
          </cell>
          <cell r="AH6">
            <v>9.5506611312</v>
          </cell>
          <cell r="AI6">
            <v>15.074573542</v>
          </cell>
          <cell r="AJ6">
            <v>17.899897802400002</v>
          </cell>
          <cell r="AK6">
            <v>10.7785652744</v>
          </cell>
          <cell r="AL6">
            <v>16.721659944900001</v>
          </cell>
          <cell r="AM6">
            <v>9.9528515039999981</v>
          </cell>
          <cell r="AN6">
            <v>32.486304188799998</v>
          </cell>
          <cell r="AO6">
            <v>24.314897299200002</v>
          </cell>
          <cell r="AP6">
            <v>28.614483118499997</v>
          </cell>
          <cell r="AQ6">
            <v>19.944011412499997</v>
          </cell>
          <cell r="AR6">
            <v>23.814421081100001</v>
          </cell>
          <cell r="AS6">
            <v>42.705603998199997</v>
          </cell>
          <cell r="AT6">
            <v>48.057329945999996</v>
          </cell>
          <cell r="AU6">
            <v>29.933878372999995</v>
          </cell>
          <cell r="AV6">
            <v>20.28598599</v>
          </cell>
          <cell r="AW6">
            <v>20.836243269399997</v>
          </cell>
          <cell r="AX6">
            <v>27.479335454999998</v>
          </cell>
          <cell r="AY6">
            <v>42.132986418599998</v>
          </cell>
          <cell r="AZ6">
            <v>59.557713505700008</v>
          </cell>
          <cell r="BA6">
            <v>0</v>
          </cell>
        </row>
        <row r="12">
          <cell r="B12">
            <v>0.28030165275000002</v>
          </cell>
          <cell r="C12">
            <v>0.15877280265972221</v>
          </cell>
          <cell r="D12">
            <v>5.6829394999999991E-2</v>
          </cell>
          <cell r="E12">
            <v>8.7003917E-2</v>
          </cell>
          <cell r="F12">
            <v>0.152253535</v>
          </cell>
          <cell r="G12">
            <v>0.18006093623636363</v>
          </cell>
          <cell r="H12">
            <v>0.17921823336666667</v>
          </cell>
          <cell r="I12">
            <v>0.194089133</v>
          </cell>
          <cell r="J12">
            <v>0.17401105446666665</v>
          </cell>
          <cell r="K12">
            <v>0.13445854988461536</v>
          </cell>
          <cell r="L12">
            <v>0.16442875749999999</v>
          </cell>
          <cell r="M12">
            <v>0.20987925299999996</v>
          </cell>
          <cell r="N12">
            <v>0.17722256558333335</v>
          </cell>
          <cell r="O12">
            <v>0.17596351949166664</v>
          </cell>
          <cell r="P12">
            <v>0.12271735133749997</v>
          </cell>
          <cell r="Q12">
            <v>0.1499629015</v>
          </cell>
          <cell r="R12">
            <v>0.13140861266666665</v>
          </cell>
          <cell r="S12">
            <v>0.15078034809999999</v>
          </cell>
          <cell r="T12">
            <v>0.12973401476346155</v>
          </cell>
          <cell r="U12">
            <v>0.11094830845833331</v>
          </cell>
          <cell r="V12">
            <v>7.7008595999999999E-2</v>
          </cell>
          <cell r="W12">
            <v>8.1231360650000001E-2</v>
          </cell>
          <cell r="X12">
            <v>5.1180551566666649E-2</v>
          </cell>
          <cell r="Y12">
            <v>2.9883087500000002E-2</v>
          </cell>
          <cell r="Z12">
            <v>1.7176764500000004E-2</v>
          </cell>
          <cell r="AA12">
            <v>1.7176764500000004E-2</v>
          </cell>
          <cell r="AB12">
            <v>64.469007568343997</v>
          </cell>
          <cell r="AC12">
            <v>36.394704083599997</v>
          </cell>
          <cell r="AD12">
            <v>12.492311198399999</v>
          </cell>
          <cell r="AE12">
            <v>16.61373644</v>
          </cell>
          <cell r="AF12">
            <v>27.3001743238</v>
          </cell>
          <cell r="AG12">
            <v>33.105214856999993</v>
          </cell>
          <cell r="AH12">
            <v>35.614050596399998</v>
          </cell>
          <cell r="AI12">
            <v>40.697719753499996</v>
          </cell>
          <cell r="AJ12">
            <v>43.727637049599998</v>
          </cell>
          <cell r="AK12">
            <v>33.160961323599999</v>
          </cell>
          <cell r="AL12">
            <v>41.573173814100002</v>
          </cell>
          <cell r="AM12">
            <v>54.050495567999988</v>
          </cell>
          <cell r="AN12">
            <v>46.256803436799999</v>
          </cell>
          <cell r="AO12">
            <v>45.012792606300003</v>
          </cell>
          <cell r="AP12">
            <v>32.951723420999997</v>
          </cell>
          <cell r="AQ12">
            <v>34.471103208499997</v>
          </cell>
          <cell r="AR12">
            <v>28.701051404199998</v>
          </cell>
          <cell r="AS12">
            <v>31.216176548699998</v>
          </cell>
          <cell r="AT12">
            <v>29.534427922999999</v>
          </cell>
          <cell r="AU12">
            <v>24.6792398015</v>
          </cell>
          <cell r="AV12">
            <v>16.987075954600002</v>
          </cell>
          <cell r="AW12">
            <v>18.730695469100002</v>
          </cell>
          <cell r="AX12">
            <v>15.990232517999997</v>
          </cell>
          <cell r="AY12">
            <v>8.6473550591999988</v>
          </cell>
          <cell r="AZ12">
            <v>4.7124575960000001</v>
          </cell>
          <cell r="BA12">
            <v>0</v>
          </cell>
        </row>
        <row r="15">
          <cell r="B15">
            <v>0.79253300670833338</v>
          </cell>
          <cell r="C15">
            <v>0.67302252663333328</v>
          </cell>
          <cell r="D15">
            <v>0.63847673009166661</v>
          </cell>
          <cell r="E15">
            <v>0.69004885273333316</v>
          </cell>
          <cell r="F15">
            <v>0.78089103301666662</v>
          </cell>
          <cell r="G15">
            <v>0.75433114837500004</v>
          </cell>
          <cell r="H15">
            <v>0.58345060826666673</v>
          </cell>
          <cell r="I15">
            <v>0.52099444407499995</v>
          </cell>
          <cell r="J15">
            <v>0.51870181288333317</v>
          </cell>
          <cell r="K15">
            <v>0.40696215833322025</v>
          </cell>
          <cell r="L15">
            <v>0.51976625216666672</v>
          </cell>
          <cell r="M15">
            <v>0.6207652200999999</v>
          </cell>
          <cell r="N15">
            <v>0.6734854661201688</v>
          </cell>
          <cell r="O15">
            <v>0.72801864551666673</v>
          </cell>
          <cell r="P15">
            <v>0.58472687706666682</v>
          </cell>
          <cell r="Q15">
            <v>0.5204310459021364</v>
          </cell>
          <cell r="R15">
            <v>0.40529937912499997</v>
          </cell>
          <cell r="S15">
            <v>0.57683141533333315</v>
          </cell>
          <cell r="T15">
            <v>0.5917249842128206</v>
          </cell>
          <cell r="U15">
            <v>0.54887320085757563</v>
          </cell>
          <cell r="V15">
            <v>0.37583863752500002</v>
          </cell>
          <cell r="W15">
            <v>0.34856780817638883</v>
          </cell>
          <cell r="X15">
            <v>0.26221802447575748</v>
          </cell>
          <cell r="Y15">
            <v>0.17858808903484849</v>
          </cell>
          <cell r="Z15">
            <v>0.1453046361083333</v>
          </cell>
          <cell r="AA15">
            <v>0.1453046361083333</v>
          </cell>
          <cell r="AB15">
            <v>158.67665613599399</v>
          </cell>
          <cell r="AC15">
            <v>132.65061449479998</v>
          </cell>
          <cell r="AD15">
            <v>125.66474511839998</v>
          </cell>
          <cell r="AE15">
            <v>154.16023350559999</v>
          </cell>
          <cell r="AF15">
            <v>173.89183764469999</v>
          </cell>
          <cell r="AG15">
            <v>170.3138202051</v>
          </cell>
          <cell r="AH15">
            <v>146.43553654199999</v>
          </cell>
          <cell r="AI15">
            <v>143.78968455149999</v>
          </cell>
          <cell r="AJ15">
            <v>156.748862704</v>
          </cell>
          <cell r="AK15">
            <v>124.18237896679999</v>
          </cell>
          <cell r="AL15">
            <v>144.14075467379999</v>
          </cell>
          <cell r="AM15">
            <v>173.67396854399996</v>
          </cell>
          <cell r="AN15">
            <v>175.88208828959998</v>
          </cell>
          <cell r="AO15">
            <v>181.27920871500001</v>
          </cell>
          <cell r="AP15">
            <v>137.75092019549999</v>
          </cell>
          <cell r="AQ15">
            <v>102.17721900399998</v>
          </cell>
          <cell r="AR15">
            <v>82.764074138099986</v>
          </cell>
          <cell r="AS15">
            <v>113.73734307649998</v>
          </cell>
          <cell r="AT15">
            <v>119.91632013099999</v>
          </cell>
          <cell r="AU15">
            <v>107.17317410399998</v>
          </cell>
          <cell r="AV15">
            <v>77.183398583799999</v>
          </cell>
          <cell r="AW15">
            <v>76.699256411400015</v>
          </cell>
          <cell r="AX15">
            <v>69.808185369</v>
          </cell>
          <cell r="AY15">
            <v>48.071913132099994</v>
          </cell>
          <cell r="AZ15">
            <v>40.542734158400002</v>
          </cell>
          <cell r="BA15">
            <v>0</v>
          </cell>
        </row>
        <row r="16">
          <cell r="B16">
            <v>0.51332505169166665</v>
          </cell>
          <cell r="C16">
            <v>0.47751273866303401</v>
          </cell>
          <cell r="D16">
            <v>0.40687908368333325</v>
          </cell>
          <cell r="E16">
            <v>0.3608891295559829</v>
          </cell>
          <cell r="F16">
            <v>0.37171484459166648</v>
          </cell>
          <cell r="G16">
            <v>0.31874617317171722</v>
          </cell>
          <cell r="H16">
            <v>0.24111210677626269</v>
          </cell>
          <cell r="I16">
            <v>0.36532416175833332</v>
          </cell>
          <cell r="J16">
            <v>0.2159869007666668</v>
          </cell>
          <cell r="K16">
            <v>0.193558550227451</v>
          </cell>
          <cell r="L16">
            <v>0.19824025075555551</v>
          </cell>
          <cell r="M16">
            <v>0.20225648570555554</v>
          </cell>
          <cell r="N16">
            <v>0.21007811702499993</v>
          </cell>
          <cell r="O16">
            <v>0.12070621871944444</v>
          </cell>
          <cell r="P16">
            <v>0.14873829928333335</v>
          </cell>
          <cell r="Q16">
            <v>0.13241662910000002</v>
          </cell>
          <cell r="R16">
            <v>0.13607703446944441</v>
          </cell>
          <cell r="S16">
            <v>0.15248837804935897</v>
          </cell>
          <cell r="T16">
            <v>0.1835524045833333</v>
          </cell>
          <cell r="U16">
            <v>0.21123831214999994</v>
          </cell>
          <cell r="V16">
            <v>0.20327807465</v>
          </cell>
          <cell r="W16">
            <v>0.18138455231944453</v>
          </cell>
          <cell r="X16">
            <v>0.14955402273333337</v>
          </cell>
          <cell r="Y16">
            <v>0.11874901033333335</v>
          </cell>
          <cell r="Z16">
            <v>0.17321881418333324</v>
          </cell>
          <cell r="AA16">
            <v>0.17321881418333324</v>
          </cell>
          <cell r="AB16">
            <v>92.283470826942008</v>
          </cell>
          <cell r="AC16">
            <v>92.670334613599991</v>
          </cell>
          <cell r="AD16">
            <v>77.593659940799995</v>
          </cell>
          <cell r="AE16">
            <v>82.183298747199999</v>
          </cell>
          <cell r="AF16">
            <v>87.073116926599994</v>
          </cell>
          <cell r="AG16">
            <v>75.817245503999999</v>
          </cell>
          <cell r="AH16">
            <v>60.072862364399995</v>
          </cell>
          <cell r="AI16">
            <v>94.967977940999987</v>
          </cell>
          <cell r="AJ16">
            <v>68.781751675600006</v>
          </cell>
          <cell r="AK16">
            <v>60.279856872399996</v>
          </cell>
          <cell r="AL16">
            <v>55.285610094900001</v>
          </cell>
          <cell r="AM16">
            <v>66.840986399999991</v>
          </cell>
          <cell r="AN16">
            <v>54.666481108799999</v>
          </cell>
          <cell r="AO16">
            <v>37.3358553192</v>
          </cell>
          <cell r="AP16">
            <v>45.903939485000002</v>
          </cell>
          <cell r="AQ16">
            <v>36.290317073499992</v>
          </cell>
          <cell r="AR16">
            <v>36.242523818499997</v>
          </cell>
          <cell r="AS16">
            <v>39.811469626499992</v>
          </cell>
          <cell r="AT16">
            <v>50.832474452</v>
          </cell>
          <cell r="AU16">
            <v>60.005282842999996</v>
          </cell>
          <cell r="AV16">
            <v>56.269636629799997</v>
          </cell>
          <cell r="AW16">
            <v>53.751166281500005</v>
          </cell>
          <cell r="AX16">
            <v>47.839099931999996</v>
          </cell>
          <cell r="AY16">
            <v>41.891381827899991</v>
          </cell>
          <cell r="AZ16">
            <v>55.242663659350008</v>
          </cell>
          <cell r="BA16">
            <v>0</v>
          </cell>
        </row>
        <row r="20">
          <cell r="B20">
            <v>2.373105E-2</v>
          </cell>
          <cell r="C20">
            <v>2.0623877166666665E-2</v>
          </cell>
          <cell r="D20">
            <v>2.1223164666666666E-2</v>
          </cell>
          <cell r="E20">
            <v>1.976905E-2</v>
          </cell>
          <cell r="F20">
            <v>2.5017999999999999E-2</v>
          </cell>
          <cell r="G20">
            <v>1.7157699999999998E-2</v>
          </cell>
          <cell r="H20">
            <v>1.6620258199999998E-2</v>
          </cell>
          <cell r="I20">
            <v>2.1982450000000001E-2</v>
          </cell>
          <cell r="J20">
            <v>3.1864695333333332E-2</v>
          </cell>
          <cell r="K20">
            <v>3.81617208E-2</v>
          </cell>
          <cell r="L20">
            <v>4.472299183333333E-2</v>
          </cell>
          <cell r="M20">
            <v>3.2947208999999998E-2</v>
          </cell>
          <cell r="N20">
            <v>2.8859966080314006E-2</v>
          </cell>
          <cell r="O20">
            <v>4.8104917104166665E-2</v>
          </cell>
          <cell r="P20">
            <v>5.3249763437500014E-2</v>
          </cell>
          <cell r="Q20">
            <v>4.882203369444444E-2</v>
          </cell>
          <cell r="R20">
            <v>5.2196030333333331E-2</v>
          </cell>
          <cell r="S20">
            <v>6.845272283333334E-2</v>
          </cell>
          <cell r="T20">
            <v>0.10032331898846154</v>
          </cell>
          <cell r="U20">
            <v>0.13988034549999995</v>
          </cell>
          <cell r="V20">
            <v>8.7845191583333329E-2</v>
          </cell>
          <cell r="W20">
            <v>9.2892632233333342E-2</v>
          </cell>
          <cell r="X20">
            <v>9.6589847700000009E-2</v>
          </cell>
          <cell r="Y20">
            <v>0.1018171945</v>
          </cell>
          <cell r="Z20">
            <v>0.13347585755000008</v>
          </cell>
          <cell r="AA20">
            <v>0.13347585755000008</v>
          </cell>
          <cell r="AB20">
            <v>4.2562433017019998</v>
          </cell>
          <cell r="AC20">
            <v>3.3216621807999998</v>
          </cell>
          <cell r="AD20">
            <v>4.6633568927999995</v>
          </cell>
          <cell r="AE20">
            <v>4.0121458160000003</v>
          </cell>
          <cell r="AF20">
            <v>5.1886402651999992</v>
          </cell>
          <cell r="AG20">
            <v>3.5665846359</v>
          </cell>
          <cell r="AH20">
            <v>4.5683072376</v>
          </cell>
          <cell r="AI20">
            <v>5.7898718610000008</v>
          </cell>
          <cell r="AJ20">
            <v>8.1582025532000007</v>
          </cell>
          <cell r="AK20">
            <v>10.261592417999999</v>
          </cell>
          <cell r="AL20">
            <v>12.025086646499998</v>
          </cell>
          <cell r="AM20">
            <v>10.011048239999999</v>
          </cell>
          <cell r="AN20">
            <v>7.6721652127999995</v>
          </cell>
          <cell r="AO20">
            <v>10.5179596674</v>
          </cell>
          <cell r="AP20">
            <v>11.038200944999998</v>
          </cell>
          <cell r="AQ20">
            <v>8.8844410759999981</v>
          </cell>
          <cell r="AR20">
            <v>8.3493112791999984</v>
          </cell>
          <cell r="AS20">
            <v>11.417169578099999</v>
          </cell>
          <cell r="AT20">
            <v>19.956418718999998</v>
          </cell>
          <cell r="AU20">
            <v>27.295272848</v>
          </cell>
          <cell r="AV20">
            <v>14.422671335600002</v>
          </cell>
          <cell r="AW20">
            <v>18.099738028800001</v>
          </cell>
          <cell r="AX20">
            <v>23.393794436999997</v>
          </cell>
          <cell r="AY20">
            <v>16.749365113799996</v>
          </cell>
          <cell r="AZ20">
            <v>23.065108728050003</v>
          </cell>
          <cell r="BA20">
            <v>0</v>
          </cell>
        </row>
        <row r="23">
          <cell r="B23">
            <v>2.4197174231982319</v>
          </cell>
          <cell r="C23">
            <v>1.973683995519445</v>
          </cell>
          <cell r="D23">
            <v>2.1004354916444448</v>
          </cell>
          <cell r="E23">
            <v>2.1955948433964645</v>
          </cell>
          <cell r="F23">
            <v>2.3751810233277775</v>
          </cell>
          <cell r="G23">
            <v>2.1314670611888893</v>
          </cell>
          <cell r="H23">
            <v>1.9445351833833331</v>
          </cell>
          <cell r="I23">
            <v>2.0506608618416662</v>
          </cell>
          <cell r="J23">
            <v>1.920180607450001</v>
          </cell>
          <cell r="K23">
            <v>1.7084656381411767</v>
          </cell>
          <cell r="L23">
            <v>1.8135865498916666</v>
          </cell>
          <cell r="M23">
            <v>1.9482619493944446</v>
          </cell>
          <cell r="N23">
            <v>2.0998328042291661</v>
          </cell>
          <cell r="O23">
            <v>2.3925028827583321</v>
          </cell>
          <cell r="P23">
            <v>2.4620350734000005</v>
          </cell>
          <cell r="Q23">
            <v>2.6713738799999995</v>
          </cell>
          <cell r="R23">
            <v>2.7501941645402779</v>
          </cell>
          <cell r="S23">
            <v>2.8108102777666666</v>
          </cell>
          <cell r="T23">
            <v>2.3925510393555554</v>
          </cell>
          <cell r="U23">
            <v>2.0566548436000005</v>
          </cell>
          <cell r="V23">
            <v>1.714780185475</v>
          </cell>
          <cell r="W23">
            <v>2.0220504322083341</v>
          </cell>
          <cell r="X23">
            <v>1.2279894666250002</v>
          </cell>
          <cell r="Y23">
            <v>1.2999335934666669</v>
          </cell>
          <cell r="Z23">
            <v>1.3283731825000005</v>
          </cell>
          <cell r="AA23">
            <v>1.3283731825000005</v>
          </cell>
          <cell r="AB23">
            <v>436.94758079275499</v>
          </cell>
          <cell r="AC23">
            <v>362.82559917519995</v>
          </cell>
          <cell r="AD23">
            <v>381.1809304176</v>
          </cell>
          <cell r="AE23">
            <v>457.11960096319996</v>
          </cell>
          <cell r="AF23">
            <v>505.82326128529996</v>
          </cell>
          <cell r="AG23">
            <v>440.79332625899997</v>
          </cell>
          <cell r="AH23">
            <v>415.38117799360003</v>
          </cell>
          <cell r="AI23">
            <v>471.137124884</v>
          </cell>
          <cell r="AJ23">
            <v>482.16478938</v>
          </cell>
          <cell r="AK23">
            <v>410.40899405879998</v>
          </cell>
          <cell r="AL23">
            <v>419.97459061439997</v>
          </cell>
          <cell r="AM23">
            <v>495.48018393599995</v>
          </cell>
          <cell r="AN23">
            <v>508.1536364431999</v>
          </cell>
          <cell r="AO23">
            <v>634.48577284169994</v>
          </cell>
          <cell r="AP23">
            <v>630.88815401550005</v>
          </cell>
          <cell r="AQ23">
            <v>552.17903775299999</v>
          </cell>
          <cell r="AR23">
            <v>590.66885721519998</v>
          </cell>
          <cell r="AS23">
            <v>622.2996079013999</v>
          </cell>
          <cell r="AT23">
            <v>578.71207407099996</v>
          </cell>
          <cell r="AU23">
            <v>486.06727180649995</v>
          </cell>
          <cell r="AV23">
            <v>386.19776966519998</v>
          </cell>
          <cell r="AW23">
            <v>508.02988254560006</v>
          </cell>
          <cell r="AX23">
            <v>378.82506554099996</v>
          </cell>
          <cell r="AY23">
            <v>387.69807242429999</v>
          </cell>
          <cell r="AZ23">
            <v>374.34633504065005</v>
          </cell>
          <cell r="BA23">
            <v>0</v>
          </cell>
        </row>
        <row r="31">
          <cell r="B31">
            <v>0.35172541774999999</v>
          </cell>
          <cell r="C31">
            <v>0.3152716300416667</v>
          </cell>
          <cell r="D31">
            <v>0.20118217218750001</v>
          </cell>
          <cell r="E31">
            <v>0.15819019591666666</v>
          </cell>
          <cell r="F31">
            <v>0.22777660541666667</v>
          </cell>
          <cell r="G31">
            <v>0.23885741470340907</v>
          </cell>
          <cell r="H31">
            <v>0.27066155056666669</v>
          </cell>
          <cell r="I31">
            <v>0.31515211787500003</v>
          </cell>
          <cell r="J31">
            <v>0.31877658073333331</v>
          </cell>
          <cell r="K31">
            <v>0.25644171304999996</v>
          </cell>
          <cell r="L31">
            <v>0.47480151820833327</v>
          </cell>
          <cell r="M31">
            <v>0.440265189625</v>
          </cell>
          <cell r="N31">
            <v>0.43480941678478252</v>
          </cell>
          <cell r="O31">
            <v>0.43965757804583344</v>
          </cell>
          <cell r="P31">
            <v>0.36833655722361108</v>
          </cell>
          <cell r="Q31">
            <v>0.2624832356230769</v>
          </cell>
          <cell r="R31">
            <v>0.20637499761111114</v>
          </cell>
          <cell r="S31">
            <v>0.26823295359999999</v>
          </cell>
          <cell r="T31">
            <v>0.27120312690705128</v>
          </cell>
          <cell r="U31">
            <v>0.26051366572954548</v>
          </cell>
          <cell r="V31">
            <v>0.19765079568333338</v>
          </cell>
          <cell r="W31">
            <v>0.23091221610000007</v>
          </cell>
          <cell r="X31">
            <v>0.1743573608939393</v>
          </cell>
          <cell r="Y31">
            <v>0.15124609756666665</v>
          </cell>
          <cell r="Z31">
            <v>0.18374067524166662</v>
          </cell>
          <cell r="AA31">
            <v>0.18374067524166662</v>
          </cell>
          <cell r="AB31">
            <v>81.027149820432001</v>
          </cell>
          <cell r="AC31">
            <v>70.17177087719999</v>
          </cell>
          <cell r="AD31">
            <v>40.451530209599994</v>
          </cell>
          <cell r="AE31">
            <v>31.460668567999996</v>
          </cell>
          <cell r="AF31">
            <v>46.618933955999999</v>
          </cell>
          <cell r="AG31">
            <v>53.906798259599995</v>
          </cell>
          <cell r="AH31">
            <v>68.731255212000008</v>
          </cell>
          <cell r="AI31">
            <v>84.567981176499998</v>
          </cell>
          <cell r="AJ31">
            <v>97.5664946112</v>
          </cell>
          <cell r="AK31">
            <v>68.984798093199998</v>
          </cell>
          <cell r="AL31">
            <v>127.74100120289999</v>
          </cell>
          <cell r="AM31">
            <v>128.46644529599999</v>
          </cell>
          <cell r="AN31">
            <v>114.00605604959999</v>
          </cell>
          <cell r="AO31">
            <v>113.52903864570001</v>
          </cell>
          <cell r="AP31">
            <v>91.945075821999993</v>
          </cell>
          <cell r="AQ31">
            <v>57.225595727999995</v>
          </cell>
          <cell r="AR31">
            <v>41.835736008299996</v>
          </cell>
          <cell r="AS31">
            <v>55.934681331099995</v>
          </cell>
          <cell r="AT31">
            <v>62.299791949000003</v>
          </cell>
          <cell r="AU31">
            <v>59.752741554999993</v>
          </cell>
          <cell r="AV31">
            <v>46.457219158800001</v>
          </cell>
          <cell r="AW31">
            <v>54.020763929200001</v>
          </cell>
          <cell r="AX31">
            <v>48.447684441</v>
          </cell>
          <cell r="AY31">
            <v>44.86828831319999</v>
          </cell>
          <cell r="AZ31">
            <v>58.4274257167</v>
          </cell>
          <cell r="BA31">
            <v>0</v>
          </cell>
        </row>
        <row r="39">
          <cell r="B39">
            <v>0.2637622710625</v>
          </cell>
          <cell r="C39">
            <v>0.27245702825833323</v>
          </cell>
          <cell r="D39">
            <v>0.33501548721666669</v>
          </cell>
          <cell r="E39">
            <v>0.37827075902361113</v>
          </cell>
          <cell r="F39">
            <v>0.30448429355833334</v>
          </cell>
          <cell r="G39">
            <v>0.23401466506250007</v>
          </cell>
          <cell r="H39">
            <v>0.12805085949999997</v>
          </cell>
          <cell r="I39">
            <v>0.10885952855000001</v>
          </cell>
          <cell r="J39">
            <v>3.6992197083333324E-2</v>
          </cell>
          <cell r="K39">
            <v>3.0942394763612362E-2</v>
          </cell>
          <cell r="L39">
            <v>4.7378353291666668E-2</v>
          </cell>
          <cell r="M39">
            <v>3.6314768399999996E-2</v>
          </cell>
          <cell r="N39">
            <v>3.6575555571739117E-2</v>
          </cell>
          <cell r="O39">
            <v>5.2690008812500001E-2</v>
          </cell>
          <cell r="P39">
            <v>7.5886635191666663E-2</v>
          </cell>
          <cell r="Q39">
            <v>5.2819142777777786E-2</v>
          </cell>
          <cell r="R39">
            <v>4.1801631388888892E-2</v>
          </cell>
          <cell r="S39">
            <v>9.0796475208333352E-2</v>
          </cell>
          <cell r="T39">
            <v>0.13461055472115385</v>
          </cell>
          <cell r="U39">
            <v>9.7363819316666683E-2</v>
          </cell>
          <cell r="V39">
            <v>8.6653933633333319E-2</v>
          </cell>
          <cell r="W39">
            <v>0.13276165856250008</v>
          </cell>
          <cell r="X39">
            <v>7.7792910651515168E-2</v>
          </cell>
          <cell r="Y39">
            <v>5.1382502256060614E-2</v>
          </cell>
          <cell r="Z39">
            <v>7.1260380595833311E-2</v>
          </cell>
          <cell r="AA39">
            <v>7.1260380595833311E-2</v>
          </cell>
          <cell r="AB39">
            <v>60.651024176820002</v>
          </cell>
          <cell r="AC39">
            <v>57.557907621199995</v>
          </cell>
          <cell r="AD39">
            <v>68.797726564800001</v>
          </cell>
          <cell r="AE39">
            <v>80.921999435199993</v>
          </cell>
          <cell r="AF39">
            <v>66.605863180499995</v>
          </cell>
          <cell r="AG39">
            <v>56.259549360299999</v>
          </cell>
          <cell r="AH39">
            <v>35.240276054799999</v>
          </cell>
          <cell r="AI39">
            <v>31.276265470999999</v>
          </cell>
          <cell r="AJ39">
            <v>16.309579123600003</v>
          </cell>
          <cell r="AK39">
            <v>13.559924795999999</v>
          </cell>
          <cell r="AL39">
            <v>19.018368909900001</v>
          </cell>
          <cell r="AM39">
            <v>14.936457888</v>
          </cell>
          <cell r="AN39">
            <v>15.045078663999998</v>
          </cell>
          <cell r="AO39">
            <v>17.914145911199999</v>
          </cell>
          <cell r="AP39">
            <v>22.700338557499997</v>
          </cell>
          <cell r="AQ39">
            <v>18.977438311999997</v>
          </cell>
          <cell r="AR39">
            <v>12.754455598899998</v>
          </cell>
          <cell r="AS39">
            <v>24.219962523899998</v>
          </cell>
          <cell r="AT39">
            <v>35.412227131000002</v>
          </cell>
          <cell r="AU39">
            <v>27.268969075999998</v>
          </cell>
          <cell r="AV39">
            <v>25.689445213400003</v>
          </cell>
          <cell r="AW39">
            <v>38.635713874100006</v>
          </cell>
          <cell r="AX39">
            <v>42.327349388999991</v>
          </cell>
          <cell r="AY39">
            <v>28.285330944199998</v>
          </cell>
          <cell r="AZ39">
            <v>39.524517534050005</v>
          </cell>
          <cell r="BA39">
            <v>0</v>
          </cell>
        </row>
        <row r="46">
          <cell r="B46">
            <v>8.144328884999999E-2</v>
          </cell>
          <cell r="C46">
            <v>8.863562015972222E-2</v>
          </cell>
          <cell r="D46">
            <v>6.6818757599999987E-2</v>
          </cell>
          <cell r="E46">
            <v>0.12540651</v>
          </cell>
          <cell r="F46">
            <v>0.1469749323</v>
          </cell>
          <cell r="G46">
            <v>0.16782891299999997</v>
          </cell>
          <cell r="H46">
            <v>0.17205177266666666</v>
          </cell>
          <cell r="I46">
            <v>0.24948113887499995</v>
          </cell>
          <cell r="J46">
            <v>0.19441501624999999</v>
          </cell>
          <cell r="K46">
            <v>0.15037052297435899</v>
          </cell>
          <cell r="L46">
            <v>0.18206560400000002</v>
          </cell>
          <cell r="M46">
            <v>0.17346225270833329</v>
          </cell>
          <cell r="N46">
            <v>0.21018195274999998</v>
          </cell>
          <cell r="O46">
            <v>0.21774225070833339</v>
          </cell>
          <cell r="P46">
            <v>0.21451260002083331</v>
          </cell>
          <cell r="Q46">
            <v>0.22562761192222222</v>
          </cell>
          <cell r="R46">
            <v>0.18488746554166666</v>
          </cell>
          <cell r="S46">
            <v>0.28321000053333339</v>
          </cell>
          <cell r="T46">
            <v>0.31795152654615383</v>
          </cell>
          <cell r="U46">
            <v>0.33720822911818171</v>
          </cell>
          <cell r="V46">
            <v>0.35080396908749989</v>
          </cell>
          <cell r="W46">
            <v>0.29743062127916664</v>
          </cell>
          <cell r="X46">
            <v>0.2517071347999999</v>
          </cell>
          <cell r="Y46">
            <v>0.16861231570909094</v>
          </cell>
          <cell r="Z46">
            <v>0.23961615999999997</v>
          </cell>
          <cell r="AA46">
            <v>0.23961615999999997</v>
          </cell>
          <cell r="AB46">
            <v>17.767649496495</v>
          </cell>
          <cell r="AC46">
            <v>14.811312789599997</v>
          </cell>
          <cell r="AD46">
            <v>12.095674550399998</v>
          </cell>
          <cell r="AE46">
            <v>19.851849606399998</v>
          </cell>
          <cell r="AF46">
            <v>25.8780570391</v>
          </cell>
          <cell r="AG46">
            <v>32.336627294399996</v>
          </cell>
          <cell r="AH46">
            <v>36.052576429999995</v>
          </cell>
          <cell r="AI46">
            <v>56.346536906999994</v>
          </cell>
          <cell r="AJ46">
            <v>48.382595502399994</v>
          </cell>
          <cell r="AK46">
            <v>34.411884913999998</v>
          </cell>
          <cell r="AL46">
            <v>47.036828949299995</v>
          </cell>
          <cell r="AM46">
            <v>45.622251551999994</v>
          </cell>
          <cell r="AN46">
            <v>51.155693159999998</v>
          </cell>
          <cell r="AO46">
            <v>51.877628617799999</v>
          </cell>
          <cell r="AP46">
            <v>50.355917018499994</v>
          </cell>
          <cell r="AQ46">
            <v>47.347244580999991</v>
          </cell>
          <cell r="AR46">
            <v>37.346734051499993</v>
          </cell>
          <cell r="AS46">
            <v>57.102545986199992</v>
          </cell>
          <cell r="AT46">
            <v>71.434655704000008</v>
          </cell>
          <cell r="AU46">
            <v>70.069816220999996</v>
          </cell>
          <cell r="AV46">
            <v>63.414041661999995</v>
          </cell>
          <cell r="AW46">
            <v>66.690746363900004</v>
          </cell>
          <cell r="AX46">
            <v>68.235859457999993</v>
          </cell>
          <cell r="AY46">
            <v>37.7721489332</v>
          </cell>
          <cell r="AZ46">
            <v>50.617628129000003</v>
          </cell>
          <cell r="BA46">
            <v>0</v>
          </cell>
        </row>
        <row r="47">
          <cell r="B47">
            <v>0.31270434095833333</v>
          </cell>
          <cell r="C47">
            <v>0.27800003732598039</v>
          </cell>
          <cell r="D47">
            <v>0.4447501329930556</v>
          </cell>
          <cell r="E47">
            <v>0.46867811054722219</v>
          </cell>
          <cell r="F47">
            <v>0.55311999051388883</v>
          </cell>
          <cell r="G47">
            <v>0.43387885336249998</v>
          </cell>
          <cell r="H47">
            <v>0.50076835173333334</v>
          </cell>
          <cell r="I47">
            <v>0.44465755450555566</v>
          </cell>
          <cell r="J47">
            <v>0.40293807308333335</v>
          </cell>
          <cell r="K47">
            <v>0.35290096626911771</v>
          </cell>
          <cell r="L47">
            <v>0.4308608896805558</v>
          </cell>
          <cell r="M47">
            <v>0.40374355369999998</v>
          </cell>
          <cell r="N47">
            <v>0.39401605221086955</v>
          </cell>
          <cell r="O47">
            <v>0.38247875086060606</v>
          </cell>
          <cell r="P47">
            <v>0.37302190340568186</v>
          </cell>
          <cell r="Q47">
            <v>0.33239970287905968</v>
          </cell>
          <cell r="R47">
            <v>0.30912427681388899</v>
          </cell>
          <cell r="S47">
            <v>0.36993062324166653</v>
          </cell>
          <cell r="T47">
            <v>0.42405680029423087</v>
          </cell>
          <cell r="U47">
            <v>0.3235127613181818</v>
          </cell>
          <cell r="V47">
            <v>0.30899062243942299</v>
          </cell>
          <cell r="W47">
            <v>0.3847029971402775</v>
          </cell>
          <cell r="X47">
            <v>0.19924314134696972</v>
          </cell>
          <cell r="Y47">
            <v>0.17122491044166668</v>
          </cell>
          <cell r="Z47">
            <v>0.18594825713333335</v>
          </cell>
          <cell r="AA47">
            <v>0.18594825713333335</v>
          </cell>
          <cell r="AB47">
            <v>71.260163088938995</v>
          </cell>
          <cell r="AC47">
            <v>61.843036578799989</v>
          </cell>
          <cell r="AD47">
            <v>87.411841761599987</v>
          </cell>
          <cell r="AE47">
            <v>99.92063465439999</v>
          </cell>
          <cell r="AF47">
            <v>116.34667889320001</v>
          </cell>
          <cell r="AG47">
            <v>102.09643449719999</v>
          </cell>
          <cell r="AH47">
            <v>118.1007829996</v>
          </cell>
          <cell r="AI47">
            <v>112.35559093000001</v>
          </cell>
          <cell r="AJ47">
            <v>121.85423566000001</v>
          </cell>
          <cell r="AK47">
            <v>110.1335781656</v>
          </cell>
          <cell r="AL47">
            <v>140.34464851769999</v>
          </cell>
          <cell r="AM47">
            <v>138.34928615999999</v>
          </cell>
          <cell r="AN47">
            <v>133.8115075792</v>
          </cell>
          <cell r="AO47">
            <v>128.19994841970001</v>
          </cell>
          <cell r="AP47">
            <v>117.42002117050001</v>
          </cell>
          <cell r="AQ47">
            <v>91.586978262499983</v>
          </cell>
          <cell r="AR47">
            <v>74.399558480499991</v>
          </cell>
          <cell r="AS47">
            <v>90.577615299599984</v>
          </cell>
          <cell r="AT47">
            <v>110.705284238</v>
          </cell>
          <cell r="AU47">
            <v>82.739602980000001</v>
          </cell>
          <cell r="AV47">
            <v>73.290739864599999</v>
          </cell>
          <cell r="AW47">
            <v>97.32909369410001</v>
          </cell>
          <cell r="AX47">
            <v>63.956793887999993</v>
          </cell>
          <cell r="AY47">
            <v>52.889619330899997</v>
          </cell>
          <cell r="AZ47">
            <v>56.734223056200008</v>
          </cell>
          <cell r="BA47">
            <v>0</v>
          </cell>
        </row>
        <row r="50">
          <cell r="B50">
            <v>0.15716552337499998</v>
          </cell>
          <cell r="C50">
            <v>0.1034127765125</v>
          </cell>
          <cell r="D50">
            <v>0.12528686275000001</v>
          </cell>
          <cell r="E50">
            <v>0.125731022</v>
          </cell>
          <cell r="F50">
            <v>0.16811649539999998</v>
          </cell>
          <cell r="G50">
            <v>0.10330157179999999</v>
          </cell>
          <cell r="H50">
            <v>0.13250722169999998</v>
          </cell>
          <cell r="I50">
            <v>8.6314257075000012E-2</v>
          </cell>
          <cell r="J50">
            <v>8.5085222833333335E-2</v>
          </cell>
          <cell r="K50">
            <v>7.2442667850000003E-2</v>
          </cell>
          <cell r="L50">
            <v>8.293274737499999E-2</v>
          </cell>
          <cell r="M50">
            <v>9.6832654000000004E-2</v>
          </cell>
          <cell r="N50">
            <v>0.11785202215434783</v>
          </cell>
          <cell r="O50">
            <v>0.11955545121666668</v>
          </cell>
          <cell r="P50">
            <v>0.15695484570833335</v>
          </cell>
          <cell r="Q50">
            <v>0.141357226767094</v>
          </cell>
          <cell r="R50">
            <v>0.16115882251388891</v>
          </cell>
          <cell r="S50">
            <v>0.16920808151666664</v>
          </cell>
          <cell r="T50">
            <v>0.23074528341410261</v>
          </cell>
          <cell r="U50">
            <v>0.19633087506818181</v>
          </cell>
          <cell r="V50">
            <v>0.16215035229166666</v>
          </cell>
          <cell r="W50">
            <v>0.14755632352499995</v>
          </cell>
          <cell r="X50">
            <v>0.13991406266666659</v>
          </cell>
          <cell r="Y50">
            <v>0.14897053729090909</v>
          </cell>
          <cell r="Z50">
            <v>0.18072047769999994</v>
          </cell>
          <cell r="AA50">
            <v>0.18072047769999994</v>
          </cell>
          <cell r="AB50">
            <v>29.298147792894</v>
          </cell>
          <cell r="AC50">
            <v>19.210724785199996</v>
          </cell>
          <cell r="AD50">
            <v>22.222121025599996</v>
          </cell>
          <cell r="AE50">
            <v>21.822578735999997</v>
          </cell>
          <cell r="AF50">
            <v>29.789649857099999</v>
          </cell>
          <cell r="AG50">
            <v>20.547620293199998</v>
          </cell>
          <cell r="AH50">
            <v>29.939867380799999</v>
          </cell>
          <cell r="AI50">
            <v>24.605645896499997</v>
          </cell>
          <cell r="AJ50">
            <v>28.476110263599999</v>
          </cell>
          <cell r="AK50">
            <v>24.436870893599998</v>
          </cell>
          <cell r="AL50">
            <v>31.785822368100003</v>
          </cell>
          <cell r="AM50">
            <v>35.358846239999998</v>
          </cell>
          <cell r="AN50">
            <v>35.2358866816</v>
          </cell>
          <cell r="AO50">
            <v>36.081859314900001</v>
          </cell>
          <cell r="AP50">
            <v>46.694262806499999</v>
          </cell>
          <cell r="AQ50">
            <v>36.324344328999999</v>
          </cell>
          <cell r="AR50">
            <v>38.806199411899996</v>
          </cell>
          <cell r="AS50">
            <v>42.733184493999993</v>
          </cell>
          <cell r="AT50">
            <v>57.665178296000001</v>
          </cell>
          <cell r="AU50">
            <v>48.24565070349999</v>
          </cell>
          <cell r="AV50">
            <v>32.480750537600002</v>
          </cell>
          <cell r="AW50">
            <v>33.951721591999998</v>
          </cell>
          <cell r="AX50">
            <v>44.688118527</v>
          </cell>
          <cell r="AY50">
            <v>45.714315815299997</v>
          </cell>
          <cell r="AZ50">
            <v>51.640168625150004</v>
          </cell>
          <cell r="BA50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0.10264379999999999</v>
          </cell>
          <cell r="G59">
            <v>8.1439399999999995E-2</v>
          </cell>
          <cell r="H59">
            <v>3.1863478499999998</v>
          </cell>
          <cell r="I59">
            <v>3.3611686499999998</v>
          </cell>
          <cell r="J59">
            <v>3.8906636999999997</v>
          </cell>
          <cell r="K59">
            <v>1.9072458999999999</v>
          </cell>
          <cell r="L59">
            <v>2.18762145</v>
          </cell>
          <cell r="M59">
            <v>2.2107396499999998</v>
          </cell>
          <cell r="N59">
            <v>1.5881893999999999</v>
          </cell>
          <cell r="O59">
            <v>1.6185291499999999</v>
          </cell>
          <cell r="P59">
            <v>1.3847466499999999</v>
          </cell>
          <cell r="Q59">
            <v>1.1132446499999999</v>
          </cell>
          <cell r="R59">
            <v>1.2275399499999999</v>
          </cell>
          <cell r="S59">
            <v>1.4021147</v>
          </cell>
          <cell r="T59">
            <v>1.5229192999999999</v>
          </cell>
          <cell r="U59">
            <v>1.3037215625</v>
          </cell>
          <cell r="V59">
            <v>0.78678636400000002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24.095392851599996</v>
          </cell>
          <cell r="AG59">
            <v>22.928331297299998</v>
          </cell>
          <cell r="AH59">
            <v>606.21043638359993</v>
          </cell>
          <cell r="AI59">
            <v>654.32268027499993</v>
          </cell>
          <cell r="AJ59">
            <v>864.11141412800009</v>
          </cell>
          <cell r="AK59">
            <v>444.7820212396</v>
          </cell>
          <cell r="AL59">
            <v>462.65508451889997</v>
          </cell>
          <cell r="AM59">
            <v>495.96672830399996</v>
          </cell>
          <cell r="AN59">
            <v>346.30317015359992</v>
          </cell>
          <cell r="AO59">
            <v>347.53310549909997</v>
          </cell>
          <cell r="AP59">
            <v>285.29267814499997</v>
          </cell>
          <cell r="AQ59">
            <v>204.18608247799997</v>
          </cell>
          <cell r="AR59">
            <v>220.35692332319999</v>
          </cell>
          <cell r="AS59">
            <v>244.92018459479999</v>
          </cell>
          <cell r="AT59">
            <v>282.63559255600001</v>
          </cell>
          <cell r="AU59">
            <v>245.7424603865</v>
          </cell>
          <cell r="AV59">
            <v>134.95692997660001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0.13759094999999999</v>
          </cell>
          <cell r="G60">
            <v>9.7714049999999997E-2</v>
          </cell>
          <cell r="H60">
            <v>5.7219435000000001</v>
          </cell>
          <cell r="I60">
            <v>5.9107089999999998</v>
          </cell>
          <cell r="J60">
            <v>5.1457069999999998</v>
          </cell>
          <cell r="K60">
            <v>4.2791633500000001</v>
          </cell>
          <cell r="L60">
            <v>3.77652835</v>
          </cell>
          <cell r="M60">
            <v>3.1414295499999998</v>
          </cell>
          <cell r="N60">
            <v>2.4388909999999999</v>
          </cell>
          <cell r="O60">
            <v>2.0782058499999998</v>
          </cell>
          <cell r="P60">
            <v>1.86896745</v>
          </cell>
          <cell r="Q60">
            <v>1.7029295499999999</v>
          </cell>
          <cell r="R60">
            <v>1.5034957</v>
          </cell>
          <cell r="S60">
            <v>1.28551675</v>
          </cell>
          <cell r="T60">
            <v>1.2854057999999999</v>
          </cell>
          <cell r="U60">
            <v>1.1156379919999997</v>
          </cell>
          <cell r="V60">
            <v>0.83027044799999994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32.291257147099998</v>
          </cell>
          <cell r="AG60">
            <v>28.435817681699998</v>
          </cell>
          <cell r="AH60">
            <v>1021.7742602311999</v>
          </cell>
          <cell r="AI60">
            <v>1122.3044139265</v>
          </cell>
          <cell r="AJ60">
            <v>1040.4251731832001</v>
          </cell>
          <cell r="AK60">
            <v>846.49790337640002</v>
          </cell>
          <cell r="AL60">
            <v>685.19525548230001</v>
          </cell>
          <cell r="AM60">
            <v>614.76106065599993</v>
          </cell>
          <cell r="AN60">
            <v>496.04462513760001</v>
          </cell>
          <cell r="AO60">
            <v>429.75235265729998</v>
          </cell>
          <cell r="AP60">
            <v>383.17322759549995</v>
          </cell>
          <cell r="AQ60">
            <v>285.4886392505</v>
          </cell>
          <cell r="AR60">
            <v>250.16709074119998</v>
          </cell>
          <cell r="AS60">
            <v>206.90677147139999</v>
          </cell>
          <cell r="AT60">
            <v>235.65180342000002</v>
          </cell>
          <cell r="AU60">
            <v>200.31395306799999</v>
          </cell>
          <cell r="AV60">
            <v>141.04935167580001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1.015E-4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2.4615033299999999E-2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9">
          <cell r="B69">
            <v>0.90706794321342255</v>
          </cell>
          <cell r="C69">
            <v>0.79550547161346152</v>
          </cell>
          <cell r="D69">
            <v>0.84634934776944426</v>
          </cell>
          <cell r="E69">
            <v>0.75383099429294864</v>
          </cell>
          <cell r="F69">
            <v>0.78476903589166669</v>
          </cell>
          <cell r="G69">
            <v>0.63592168655378778</v>
          </cell>
          <cell r="H69">
            <v>0.56012936493888887</v>
          </cell>
          <cell r="I69">
            <v>0.51227491521666668</v>
          </cell>
          <cell r="J69">
            <v>0.42764267387499993</v>
          </cell>
          <cell r="K69">
            <v>0.3786362893416666</v>
          </cell>
          <cell r="L69">
            <v>0.42621370232499983</v>
          </cell>
          <cell r="M69">
            <v>0.41314445666666672</v>
          </cell>
          <cell r="N69">
            <v>0.30705393126666664</v>
          </cell>
          <cell r="O69">
            <v>0.29885408277499986</v>
          </cell>
          <cell r="P69">
            <v>0.37394691060555552</v>
          </cell>
          <cell r="Q69">
            <v>0.35564771505555565</v>
          </cell>
          <cell r="R69">
            <v>0.27877387424027772</v>
          </cell>
          <cell r="S69">
            <v>0.28643355385512814</v>
          </cell>
          <cell r="T69">
            <v>0.22766976161388899</v>
          </cell>
          <cell r="U69">
            <v>0.21256439813636357</v>
          </cell>
          <cell r="V69">
            <v>0.13741103870833329</v>
          </cell>
          <cell r="W69">
            <v>0.18073983386666659</v>
          </cell>
          <cell r="X69">
            <v>0.21526327374166665</v>
          </cell>
          <cell r="Y69">
            <v>0.17354906071666668</v>
          </cell>
          <cell r="Z69">
            <v>0.17918275286666663</v>
          </cell>
          <cell r="AA69">
            <v>0.17918275286666663</v>
          </cell>
          <cell r="AB69">
            <v>170.895896340945</v>
          </cell>
          <cell r="AC69">
            <v>155.85375660279999</v>
          </cell>
          <cell r="AD69">
            <v>174.60178619039999</v>
          </cell>
          <cell r="AE69">
            <v>182.65004169439999</v>
          </cell>
          <cell r="AF69">
            <v>190.51024959609998</v>
          </cell>
          <cell r="AG69">
            <v>164.2822255932</v>
          </cell>
          <cell r="AH69">
            <v>154.0467414112</v>
          </cell>
          <cell r="AI69">
            <v>151.91051377650001</v>
          </cell>
          <cell r="AJ69">
            <v>157.03016349960001</v>
          </cell>
          <cell r="AK69">
            <v>131.8036875144</v>
          </cell>
          <cell r="AL69">
            <v>133.41529283400001</v>
          </cell>
          <cell r="AM69">
            <v>139.82090159999998</v>
          </cell>
          <cell r="AN69">
            <v>98.335363297599997</v>
          </cell>
          <cell r="AO69">
            <v>102.2336902524</v>
          </cell>
          <cell r="AP69">
            <v>116.56947960099998</v>
          </cell>
          <cell r="AQ69">
            <v>83.940545023999988</v>
          </cell>
          <cell r="AR69">
            <v>67.076206245699993</v>
          </cell>
          <cell r="AS69">
            <v>78.672715821699995</v>
          </cell>
          <cell r="AT69">
            <v>64.747683717000001</v>
          </cell>
          <cell r="AU69">
            <v>55.294261156999994</v>
          </cell>
          <cell r="AV69">
            <v>37.566155033400001</v>
          </cell>
          <cell r="AW69">
            <v>50.337721407300002</v>
          </cell>
          <cell r="AX69">
            <v>68.326149995999984</v>
          </cell>
          <cell r="AY69">
            <v>63.531520906699996</v>
          </cell>
          <cell r="AZ69">
            <v>65.728031133350001</v>
          </cell>
          <cell r="BA69">
            <v>0</v>
          </cell>
        </row>
        <row r="74">
          <cell r="B74">
            <v>2.3803499999999998E-2</v>
          </cell>
          <cell r="C74">
            <v>1.1287682E-2</v>
          </cell>
          <cell r="D74">
            <v>1.166095E-2</v>
          </cell>
          <cell r="E74">
            <v>8.2118959999999998E-3</v>
          </cell>
          <cell r="F74">
            <v>2.6193299999999999E-2</v>
          </cell>
          <cell r="G74">
            <v>2.21024412E-2</v>
          </cell>
          <cell r="H74">
            <v>1.4205719966666665E-2</v>
          </cell>
          <cell r="I74">
            <v>9.1267499166666662E-3</v>
          </cell>
          <cell r="J74">
            <v>3.8081332333333331E-3</v>
          </cell>
          <cell r="K74">
            <v>9.6150193039215679E-4</v>
          </cell>
          <cell r="L74">
            <v>9.3697269166666663E-3</v>
          </cell>
          <cell r="M74">
            <v>9.0488107500000005E-3</v>
          </cell>
          <cell r="N74">
            <v>5.5499424749999998E-3</v>
          </cell>
          <cell r="O74">
            <v>1.3448508749999999E-2</v>
          </cell>
          <cell r="P74">
            <v>2.7753342687500005E-2</v>
          </cell>
          <cell r="Q74">
            <v>1.9790017166666667E-2</v>
          </cell>
          <cell r="R74">
            <v>6.0850461291666665E-2</v>
          </cell>
          <cell r="S74">
            <v>9.8711555699999995E-2</v>
          </cell>
          <cell r="T74">
            <v>0.17263756307692305</v>
          </cell>
          <cell r="U74">
            <v>0.18452708137500001</v>
          </cell>
          <cell r="V74">
            <v>0.21266426708333339</v>
          </cell>
          <cell r="W74">
            <v>0.27366843735000013</v>
          </cell>
          <cell r="X74">
            <v>0.21230533799999993</v>
          </cell>
          <cell r="Y74">
            <v>0.19920688009090909</v>
          </cell>
          <cell r="Z74">
            <v>0.20321136149999999</v>
          </cell>
          <cell r="AA74">
            <v>0.20321136149999999</v>
          </cell>
          <cell r="AB74">
            <v>3.1247490293399998</v>
          </cell>
          <cell r="AC74">
            <v>2.0006082963999998</v>
          </cell>
          <cell r="AD74">
            <v>1.6642701839999998</v>
          </cell>
          <cell r="AE74">
            <v>1.4340267648</v>
          </cell>
          <cell r="AF74">
            <v>4.2805186311999996</v>
          </cell>
          <cell r="AG74">
            <v>4.2061067763000004</v>
          </cell>
          <cell r="AH74">
            <v>3.2915503776000001</v>
          </cell>
          <cell r="AI74">
            <v>2.1435510825000001</v>
          </cell>
          <cell r="AJ74">
            <v>1.2082416088000001</v>
          </cell>
          <cell r="AK74">
            <v>0.42267461279999996</v>
          </cell>
          <cell r="AL74">
            <v>2.6666786925000001</v>
          </cell>
          <cell r="AM74">
            <v>2.7949717439999997</v>
          </cell>
          <cell r="AN74">
            <v>1.6610010031999998</v>
          </cell>
          <cell r="AO74">
            <v>3.5711759016000002</v>
          </cell>
          <cell r="AP74">
            <v>7.2954697064999996</v>
          </cell>
          <cell r="AQ74">
            <v>4.5459343789999993</v>
          </cell>
          <cell r="AR74">
            <v>8.3630589771999997</v>
          </cell>
          <cell r="AS74">
            <v>16.629482240799998</v>
          </cell>
          <cell r="AT74">
            <v>36.321662085999996</v>
          </cell>
          <cell r="AU74">
            <v>35.515463560999997</v>
          </cell>
          <cell r="AV74">
            <v>35.668304068400005</v>
          </cell>
          <cell r="AW74">
            <v>56.079700339800006</v>
          </cell>
          <cell r="AX74">
            <v>50.781144023999992</v>
          </cell>
          <cell r="AY74">
            <v>31.652818127699994</v>
          </cell>
          <cell r="AZ74">
            <v>38.407660149650006</v>
          </cell>
          <cell r="BA74">
            <v>0</v>
          </cell>
        </row>
        <row r="75">
          <cell r="B75">
            <v>5.5193909166666652E-2</v>
          </cell>
          <cell r="C75">
            <v>6.0618974499999999E-2</v>
          </cell>
          <cell r="D75">
            <v>0.11966465</v>
          </cell>
          <cell r="E75">
            <v>9.7132352333333324E-2</v>
          </cell>
          <cell r="F75">
            <v>0.1048531365</v>
          </cell>
          <cell r="G75">
            <v>0.16174290719999998</v>
          </cell>
          <cell r="H75">
            <v>0.18978714999999999</v>
          </cell>
          <cell r="I75">
            <v>0.16481115227500001</v>
          </cell>
          <cell r="J75">
            <v>0.1598480410333333</v>
          </cell>
          <cell r="K75">
            <v>0.19652780484166668</v>
          </cell>
          <cell r="L75">
            <v>0.14824664213333333</v>
          </cell>
          <cell r="M75">
            <v>0.12207652324999999</v>
          </cell>
          <cell r="N75">
            <v>0.15346765132500001</v>
          </cell>
          <cell r="O75">
            <v>0.17315522226666666</v>
          </cell>
          <cell r="P75">
            <v>0.20596877784166664</v>
          </cell>
          <cell r="Q75">
            <v>0.20935929605555553</v>
          </cell>
          <cell r="R75">
            <v>0.26509236987500001</v>
          </cell>
          <cell r="S75">
            <v>0.28536463578333338</v>
          </cell>
          <cell r="T75">
            <v>0.32449927085641023</v>
          </cell>
          <cell r="U75">
            <v>0.40298272302499993</v>
          </cell>
          <cell r="V75">
            <v>0.45414574333333335</v>
          </cell>
          <cell r="W75">
            <v>0.39027814770000002</v>
          </cell>
          <cell r="X75">
            <v>0.29782187474999994</v>
          </cell>
          <cell r="Y75">
            <v>0.38100348350909097</v>
          </cell>
          <cell r="Z75">
            <v>0.34716443124999996</v>
          </cell>
          <cell r="AA75">
            <v>0.34716443124999996</v>
          </cell>
          <cell r="AB75">
            <v>10.755886240011</v>
          </cell>
          <cell r="AC75">
            <v>10.3017231864</v>
          </cell>
          <cell r="AD75">
            <v>16.9699295568</v>
          </cell>
          <cell r="AE75">
            <v>13.223620535999999</v>
          </cell>
          <cell r="AF75">
            <v>18.1924890357</v>
          </cell>
          <cell r="AG75">
            <v>26.040100343399999</v>
          </cell>
          <cell r="AH75">
            <v>34.899622985599997</v>
          </cell>
          <cell r="AI75">
            <v>31.444883567999998</v>
          </cell>
          <cell r="AJ75">
            <v>39.566359970800001</v>
          </cell>
          <cell r="AK75">
            <v>39.500678813199997</v>
          </cell>
          <cell r="AL75">
            <v>31.248402147900002</v>
          </cell>
          <cell r="AM75">
            <v>29.828645999999999</v>
          </cell>
          <cell r="AN75">
            <v>34.415983852799997</v>
          </cell>
          <cell r="AO75">
            <v>37.500449408400002</v>
          </cell>
          <cell r="AP75">
            <v>42.553993885000004</v>
          </cell>
          <cell r="AQ75">
            <v>35.7497753305</v>
          </cell>
          <cell r="AR75">
            <v>45.2773747954</v>
          </cell>
          <cell r="AS75">
            <v>53.305847966799995</v>
          </cell>
          <cell r="AT75">
            <v>73.04401267099999</v>
          </cell>
          <cell r="AU75">
            <v>76.128111376999996</v>
          </cell>
          <cell r="AV75">
            <v>82.866956086600013</v>
          </cell>
          <cell r="AW75">
            <v>78.790406021899997</v>
          </cell>
          <cell r="AX75">
            <v>88.025731910999994</v>
          </cell>
          <cell r="AY75">
            <v>82.70732970829998</v>
          </cell>
          <cell r="AZ75">
            <v>69.861203523400022</v>
          </cell>
          <cell r="BA75">
            <v>0</v>
          </cell>
        </row>
        <row r="79">
          <cell r="B79">
            <v>0.13416075702189201</v>
          </cell>
          <cell r="C79">
            <v>0.12713870897544449</v>
          </cell>
          <cell r="D79">
            <v>0.14451549550126269</v>
          </cell>
          <cell r="E79">
            <v>0.13358960216165497</v>
          </cell>
          <cell r="F79">
            <v>0.15647579224444447</v>
          </cell>
          <cell r="G79">
            <v>0.13722793585126261</v>
          </cell>
          <cell r="H79">
            <v>0.18427262013459592</v>
          </cell>
          <cell r="I79">
            <v>0.22681039565833336</v>
          </cell>
          <cell r="J79">
            <v>0.23157564639166667</v>
          </cell>
          <cell r="K79">
            <v>0.16520648111073974</v>
          </cell>
          <cell r="L79">
            <v>0.33447411109166664</v>
          </cell>
          <cell r="M79">
            <v>0.2454631826388888</v>
          </cell>
          <cell r="N79">
            <v>0.19436043241591883</v>
          </cell>
          <cell r="O79">
            <v>0.20669201856966368</v>
          </cell>
          <cell r="P79">
            <v>0.27339117973888899</v>
          </cell>
          <cell r="Q79">
            <v>0.25658346704166657</v>
          </cell>
          <cell r="R79">
            <v>0.25673666731410244</v>
          </cell>
          <cell r="S79">
            <v>0.2462323141907366</v>
          </cell>
          <cell r="T79">
            <v>0.23374018670555563</v>
          </cell>
          <cell r="U79">
            <v>0.24520685804999992</v>
          </cell>
          <cell r="V79">
            <v>0.18366507273333332</v>
          </cell>
          <cell r="W79">
            <v>0.19356633145170943</v>
          </cell>
          <cell r="X79">
            <v>0.15258074755000006</v>
          </cell>
          <cell r="Y79">
            <v>0.12432538434696969</v>
          </cell>
          <cell r="Z79">
            <v>0.12485690700000002</v>
          </cell>
          <cell r="AA79">
            <v>0.12485690700000002</v>
          </cell>
          <cell r="AB79">
            <v>39.273464672666996</v>
          </cell>
          <cell r="AC79">
            <v>36.944746675199994</v>
          </cell>
          <cell r="AD79">
            <v>41.416331563199996</v>
          </cell>
          <cell r="AE79">
            <v>46.557129841599995</v>
          </cell>
          <cell r="AF79">
            <v>56.770532465499997</v>
          </cell>
          <cell r="AG79">
            <v>49.848093695399996</v>
          </cell>
          <cell r="AH79">
            <v>62.095199526800002</v>
          </cell>
          <cell r="AI79">
            <v>82.661785618499991</v>
          </cell>
          <cell r="AJ79">
            <v>88.344524191600001</v>
          </cell>
          <cell r="AK79">
            <v>62.076345324400002</v>
          </cell>
          <cell r="AL79">
            <v>100.5744081438</v>
          </cell>
          <cell r="AM79">
            <v>85.655926559999997</v>
          </cell>
          <cell r="AN79">
            <v>66.509606908799995</v>
          </cell>
          <cell r="AO79">
            <v>69.175010201399999</v>
          </cell>
          <cell r="AP79">
            <v>93.658927174500008</v>
          </cell>
          <cell r="AQ79">
            <v>67.983463057999998</v>
          </cell>
          <cell r="AR79">
            <v>67.485473665499995</v>
          </cell>
          <cell r="AS79">
            <v>77.685493585699987</v>
          </cell>
          <cell r="AT79">
            <v>77.26087828</v>
          </cell>
          <cell r="AU79">
            <v>79.266769564499995</v>
          </cell>
          <cell r="AV79">
            <v>57.883941013600008</v>
          </cell>
          <cell r="AW79">
            <v>63.599793029499999</v>
          </cell>
          <cell r="AX79">
            <v>64.179208547999991</v>
          </cell>
          <cell r="AY79">
            <v>62.633578028999992</v>
          </cell>
          <cell r="AZ79">
            <v>58.343656651850004</v>
          </cell>
          <cell r="BA79">
            <v>0</v>
          </cell>
        </row>
        <row r="85">
          <cell r="B85">
            <v>3.0849973755999995</v>
          </cell>
          <cell r="C85">
            <v>2.6789207400861104</v>
          </cell>
          <cell r="D85">
            <v>2.3861556121277778</v>
          </cell>
          <cell r="E85">
            <v>2.1458779496666667</v>
          </cell>
          <cell r="F85">
            <v>2.2514830167527777</v>
          </cell>
          <cell r="G85">
            <v>1.6848026369416669</v>
          </cell>
          <cell r="H85">
            <v>1.4727271004055555</v>
          </cell>
          <cell r="I85">
            <v>1.3523265113833332</v>
          </cell>
          <cell r="J85">
            <v>1.2667371895500001</v>
          </cell>
          <cell r="K85">
            <v>1.019215776853921</v>
          </cell>
          <cell r="L85">
            <v>1.0684610061805555</v>
          </cell>
          <cell r="M85">
            <v>1.0708157663777778</v>
          </cell>
          <cell r="N85">
            <v>0.87730811434583289</v>
          </cell>
          <cell r="O85">
            <v>0.57209630661944433</v>
          </cell>
          <cell r="P85">
            <v>0.76858963231666655</v>
          </cell>
          <cell r="Q85">
            <v>0.80505092598333339</v>
          </cell>
          <cell r="R85">
            <v>0.77035568425277756</v>
          </cell>
          <cell r="S85">
            <v>0.75549081032499998</v>
          </cell>
          <cell r="T85">
            <v>0.7751167789694442</v>
          </cell>
          <cell r="U85">
            <v>0.81946658342500001</v>
          </cell>
          <cell r="V85">
            <v>0.68266003054775637</v>
          </cell>
          <cell r="W85">
            <v>0.78208682786517136</v>
          </cell>
          <cell r="X85">
            <v>0.72701650419545427</v>
          </cell>
          <cell r="Y85">
            <v>0.4823878372</v>
          </cell>
          <cell r="Z85">
            <v>0.59084771442499995</v>
          </cell>
          <cell r="AA85">
            <v>0.59084771442499995</v>
          </cell>
          <cell r="AB85">
            <v>610.23328513222805</v>
          </cell>
          <cell r="AC85">
            <v>551.47854290399994</v>
          </cell>
          <cell r="AD85">
            <v>483.42906597119998</v>
          </cell>
          <cell r="AE85">
            <v>493.21199281759999</v>
          </cell>
          <cell r="AF85">
            <v>529.66208732289999</v>
          </cell>
          <cell r="AG85">
            <v>382.83362342940001</v>
          </cell>
          <cell r="AH85">
            <v>358.952579114</v>
          </cell>
          <cell r="AI85">
            <v>371.75540098450006</v>
          </cell>
          <cell r="AJ85">
            <v>389.95432916200002</v>
          </cell>
          <cell r="AK85">
            <v>276.43229462199997</v>
          </cell>
          <cell r="AL85">
            <v>279.2721131298</v>
          </cell>
          <cell r="AM85">
            <v>308.74340203199995</v>
          </cell>
          <cell r="AN85">
            <v>241.56388442559998</v>
          </cell>
          <cell r="AO85">
            <v>177.42229342649998</v>
          </cell>
          <cell r="AP85">
            <v>226.41725403199999</v>
          </cell>
          <cell r="AQ85">
            <v>195.93825696900001</v>
          </cell>
          <cell r="AR85">
            <v>204.88015675739999</v>
          </cell>
          <cell r="AS85">
            <v>204.38632717359997</v>
          </cell>
          <cell r="AT85">
            <v>219.56297664600001</v>
          </cell>
          <cell r="AU85">
            <v>223.08821248699999</v>
          </cell>
          <cell r="AV85">
            <v>182.99241139820001</v>
          </cell>
          <cell r="AW85">
            <v>220.94472501989998</v>
          </cell>
          <cell r="AX85">
            <v>231.15505912199995</v>
          </cell>
          <cell r="AY85">
            <v>180.73977725979998</v>
          </cell>
          <cell r="AZ85">
            <v>217.32618904780003</v>
          </cell>
          <cell r="BA85">
            <v>0</v>
          </cell>
        </row>
        <row r="91">
          <cell r="B91">
            <v>8.3430953354060566</v>
          </cell>
          <cell r="C91">
            <v>8.0641458109472222</v>
          </cell>
          <cell r="D91">
            <v>7.7097725307222218</v>
          </cell>
          <cell r="E91">
            <v>7.3046285755141804</v>
          </cell>
          <cell r="F91">
            <v>7.5884807200611126</v>
          </cell>
          <cell r="G91">
            <v>7.2138298454702001</v>
          </cell>
          <cell r="H91">
            <v>6.2275945606777769</v>
          </cell>
          <cell r="I91">
            <v>7.0059828720000015</v>
          </cell>
          <cell r="J91">
            <v>6.6861074874166668</v>
          </cell>
          <cell r="K91">
            <v>5.8836752044573526</v>
          </cell>
          <cell r="L91">
            <v>7.143733552763889</v>
          </cell>
          <cell r="M91">
            <v>6.8591515758305546</v>
          </cell>
          <cell r="N91">
            <v>6.2856339712833327</v>
          </cell>
          <cell r="O91">
            <v>5.7266499515333331</v>
          </cell>
          <cell r="P91">
            <v>5.5527667000888874</v>
          </cell>
          <cell r="Q91">
            <v>6.2325277311111096</v>
          </cell>
          <cell r="R91">
            <v>6.0645246312602561</v>
          </cell>
          <cell r="S91">
            <v>5.8532671572173083</v>
          </cell>
          <cell r="T91">
            <v>5.9453340387916676</v>
          </cell>
          <cell r="U91">
            <v>5.3940712284681824</v>
          </cell>
          <cell r="V91">
            <v>4.7183133146333356</v>
          </cell>
          <cell r="W91">
            <v>4.9015395520999965</v>
          </cell>
          <cell r="X91">
            <v>3.8187944503068163</v>
          </cell>
          <cell r="Y91">
            <v>3.2364898928409076</v>
          </cell>
          <cell r="Z91">
            <v>3.4606431510000015</v>
          </cell>
          <cell r="AA91">
            <v>3.4606431510000015</v>
          </cell>
          <cell r="AB91">
            <v>1539.597639908262</v>
          </cell>
          <cell r="AC91">
            <v>1532.2575596695999</v>
          </cell>
          <cell r="AD91">
            <v>1490.3836316832001</v>
          </cell>
          <cell r="AE91">
            <v>1627.4052781055998</v>
          </cell>
          <cell r="AF91">
            <v>1769.6151080376999</v>
          </cell>
          <cell r="AG91">
            <v>1566.7053876044999</v>
          </cell>
          <cell r="AH91">
            <v>1442.7876467323999</v>
          </cell>
          <cell r="AI91">
            <v>1736.77231966</v>
          </cell>
          <cell r="AJ91">
            <v>1846.1769494392001</v>
          </cell>
          <cell r="AK91">
            <v>1518.457312086</v>
          </cell>
          <cell r="AL91">
            <v>1780.5559569507</v>
          </cell>
          <cell r="AM91">
            <v>1917.7085315999998</v>
          </cell>
          <cell r="AN91">
            <v>1654.1325703231998</v>
          </cell>
          <cell r="AO91">
            <v>1639.7206320582002</v>
          </cell>
          <cell r="AP91">
            <v>1559.2382839775</v>
          </cell>
          <cell r="AQ91">
            <v>1446.7322010259998</v>
          </cell>
          <cell r="AR91">
            <v>1446.4469080442</v>
          </cell>
          <cell r="AS91">
            <v>1418.5702841881998</v>
          </cell>
          <cell r="AT91">
            <v>1576.2257527940001</v>
          </cell>
          <cell r="AU91">
            <v>1392.7068964014998</v>
          </cell>
          <cell r="AV91">
            <v>1173.3503491014001</v>
          </cell>
          <cell r="AW91">
            <v>1306.7272393106002</v>
          </cell>
          <cell r="AX91">
            <v>1183.2677788229998</v>
          </cell>
          <cell r="AY91">
            <v>1063.6190679036999</v>
          </cell>
          <cell r="AZ91">
            <v>1029.9559352049503</v>
          </cell>
          <cell r="BA91">
            <v>0</v>
          </cell>
        </row>
        <row r="94">
          <cell r="B94">
            <v>0.48744555310606053</v>
          </cell>
          <cell r="C94">
            <v>0.46499501276068367</v>
          </cell>
          <cell r="D94">
            <v>0.52194372559166657</v>
          </cell>
          <cell r="E94">
            <v>0.57908208117727278</v>
          </cell>
          <cell r="F94">
            <v>0.57875960088333334</v>
          </cell>
          <cell r="G94">
            <v>0.45143512711111111</v>
          </cell>
          <cell r="H94">
            <v>0.55757385257777792</v>
          </cell>
          <cell r="I94">
            <v>0.56656873286666665</v>
          </cell>
          <cell r="J94">
            <v>0.48793107591666668</v>
          </cell>
          <cell r="K94">
            <v>0.28908445024999996</v>
          </cell>
          <cell r="L94">
            <v>0.38370421214999995</v>
          </cell>
          <cell r="M94">
            <v>0.2681617879888889</v>
          </cell>
          <cell r="N94">
            <v>0.209424720575</v>
          </cell>
          <cell r="O94">
            <v>0.23950570507500002</v>
          </cell>
          <cell r="P94">
            <v>0.21290718704444445</v>
          </cell>
          <cell r="Q94">
            <v>0.20674656724166668</v>
          </cell>
          <cell r="R94">
            <v>0.21081432201666664</v>
          </cell>
          <cell r="S94">
            <v>0.21632343815833333</v>
          </cell>
          <cell r="T94">
            <v>0.24468502858333335</v>
          </cell>
          <cell r="U94">
            <v>0.23485582190000004</v>
          </cell>
          <cell r="V94">
            <v>0.22142178800000004</v>
          </cell>
          <cell r="W94">
            <v>0.24720994859722228</v>
          </cell>
          <cell r="X94">
            <v>0.23544866890833324</v>
          </cell>
          <cell r="Y94">
            <v>0.20264092379999993</v>
          </cell>
          <cell r="Z94">
            <v>0.2076554601333333</v>
          </cell>
          <cell r="AA94">
            <v>0.2076554601333333</v>
          </cell>
          <cell r="AB94">
            <v>81.552559082450998</v>
          </cell>
          <cell r="AC94">
            <v>76.824730999199986</v>
          </cell>
          <cell r="AD94">
            <v>80.2388539584</v>
          </cell>
          <cell r="AE94">
            <v>103.37711240639999</v>
          </cell>
          <cell r="AF94">
            <v>111.37496732459999</v>
          </cell>
          <cell r="AG94">
            <v>88.065361484099995</v>
          </cell>
          <cell r="AH94">
            <v>110.67507921880001</v>
          </cell>
          <cell r="AI94">
            <v>125.04308513300001</v>
          </cell>
          <cell r="AJ94">
            <v>122.69526998680001</v>
          </cell>
          <cell r="AK94">
            <v>68.141009648800008</v>
          </cell>
          <cell r="AL94">
            <v>85.403312107200009</v>
          </cell>
          <cell r="AM94">
            <v>69.538525103999987</v>
          </cell>
          <cell r="AN94">
            <v>48.340955889599996</v>
          </cell>
          <cell r="AO94">
            <v>56.011673220899993</v>
          </cell>
          <cell r="AP94">
            <v>49.098827878999998</v>
          </cell>
          <cell r="AQ94">
            <v>39.576112418499996</v>
          </cell>
          <cell r="AR94">
            <v>40.351969765299998</v>
          </cell>
          <cell r="AS94">
            <v>42.803981663299993</v>
          </cell>
          <cell r="AT94">
            <v>57.958813868999997</v>
          </cell>
          <cell r="AU94">
            <v>52.835468602499994</v>
          </cell>
          <cell r="AV94">
            <v>48.597600303</v>
          </cell>
          <cell r="AW94">
            <v>59.490777448600006</v>
          </cell>
          <cell r="AX94">
            <v>63.746849906999991</v>
          </cell>
          <cell r="AY94">
            <v>53.061945030599993</v>
          </cell>
          <cell r="AZ94">
            <v>51.035361105850008</v>
          </cell>
          <cell r="BA94">
            <v>0</v>
          </cell>
        </row>
        <row r="99">
          <cell r="B99">
            <v>2.076445E-2</v>
          </cell>
          <cell r="C99">
            <v>1.15689E-2</v>
          </cell>
          <cell r="D99">
            <v>6.4448999999999999E-3</v>
          </cell>
          <cell r="E99">
            <v>4.9080499999999997E-3</v>
          </cell>
          <cell r="F99">
            <v>1.0766349999999999E-2</v>
          </cell>
          <cell r="G99">
            <v>4.8258713124999996E-3</v>
          </cell>
          <cell r="H99">
            <v>7.3007185999999996E-3</v>
          </cell>
          <cell r="I99">
            <v>4.8844681666666669E-3</v>
          </cell>
          <cell r="J99">
            <v>4.2271459999999993E-3</v>
          </cell>
          <cell r="K99">
            <v>4.2633329666666659E-3</v>
          </cell>
          <cell r="L99">
            <v>1.2359771666666665E-2</v>
          </cell>
          <cell r="M99">
            <v>9.3959879999999992E-3</v>
          </cell>
          <cell r="N99">
            <v>5.0679999999999996E-3</v>
          </cell>
          <cell r="O99">
            <v>9.2116718749999989E-3</v>
          </cell>
          <cell r="P99">
            <v>9.1239375625000001E-3</v>
          </cell>
          <cell r="Q99">
            <v>1.5402803499999999E-2</v>
          </cell>
          <cell r="R99">
            <v>1.2275007249999999E-2</v>
          </cell>
          <cell r="S99">
            <v>3.0796504200000002E-2</v>
          </cell>
          <cell r="T99">
            <v>4.7276949999999998E-2</v>
          </cell>
          <cell r="U99">
            <v>7.6642859999999993E-2</v>
          </cell>
          <cell r="V99">
            <v>6.42426995E-2</v>
          </cell>
          <cell r="W99">
            <v>9.3454358200000018E-2</v>
          </cell>
          <cell r="X99">
            <v>0.12984077059999996</v>
          </cell>
          <cell r="Y99">
            <v>0.13049195649999998</v>
          </cell>
          <cell r="Z99">
            <v>0.19421619350000002</v>
          </cell>
          <cell r="AA99">
            <v>0.19421619350000002</v>
          </cell>
          <cell r="AB99">
            <v>2.374554529833</v>
          </cell>
          <cell r="AC99">
            <v>1.6904906756</v>
          </cell>
          <cell r="AD99">
            <v>0.92536037759999989</v>
          </cell>
          <cell r="AE99">
            <v>1.1329612784</v>
          </cell>
          <cell r="AF99">
            <v>2.3007211716999998</v>
          </cell>
          <cell r="AG99">
            <v>1.0940876661000001</v>
          </cell>
          <cell r="AH99">
            <v>1.6611299211999999</v>
          </cell>
          <cell r="AI99">
            <v>1.226126048</v>
          </cell>
          <cell r="AJ99">
            <v>1.1137015264000001</v>
          </cell>
          <cell r="AK99">
            <v>0.97758602919999993</v>
          </cell>
          <cell r="AL99">
            <v>3.0080079972000004</v>
          </cell>
          <cell r="AM99">
            <v>2.5411836959999996</v>
          </cell>
          <cell r="AN99">
            <v>1.3858700767999999</v>
          </cell>
          <cell r="AO99">
            <v>2.1450554811</v>
          </cell>
          <cell r="AP99">
            <v>2.1454371619999999</v>
          </cell>
          <cell r="AQ99">
            <v>3.2978045729999996</v>
          </cell>
          <cell r="AR99">
            <v>2.6292616321999995</v>
          </cell>
          <cell r="AS99">
            <v>6.0862372857000002</v>
          </cell>
          <cell r="AT99">
            <v>10.250640667999999</v>
          </cell>
          <cell r="AU99">
            <v>15.094622639499997</v>
          </cell>
          <cell r="AV99">
            <v>10.8229149578</v>
          </cell>
          <cell r="AW99">
            <v>19.466175204600003</v>
          </cell>
          <cell r="AX99">
            <v>33.896638619999997</v>
          </cell>
          <cell r="AY99">
            <v>23.625603756699999</v>
          </cell>
          <cell r="AZ99">
            <v>35.069403889550003</v>
          </cell>
          <cell r="BA99">
            <v>0</v>
          </cell>
        </row>
        <row r="105">
          <cell r="B105">
            <v>0.38847380337499993</v>
          </cell>
          <cell r="C105">
            <v>0.25551080925416664</v>
          </cell>
          <cell r="D105">
            <v>0.26951843228333333</v>
          </cell>
          <cell r="E105">
            <v>0.21019010693749998</v>
          </cell>
          <cell r="F105">
            <v>0.25458654817500004</v>
          </cell>
          <cell r="G105">
            <v>0.1720475167833333</v>
          </cell>
          <cell r="H105">
            <v>0.13623222339999996</v>
          </cell>
          <cell r="I105">
            <v>0.14775841137499998</v>
          </cell>
          <cell r="J105">
            <v>8.2405377533333338E-2</v>
          </cell>
          <cell r="K105">
            <v>3.9000937468589743E-2</v>
          </cell>
          <cell r="L105">
            <v>4.3683245741666668E-2</v>
          </cell>
          <cell r="M105">
            <v>4.8021782250000006E-2</v>
          </cell>
          <cell r="N105">
            <v>3.5553554141304344E-2</v>
          </cell>
          <cell r="O105">
            <v>4.1764140029166667E-2</v>
          </cell>
          <cell r="P105">
            <v>3.4413465277777756E-2</v>
          </cell>
          <cell r="Q105">
            <v>4.1802446736111103E-2</v>
          </cell>
          <cell r="R105">
            <v>8.5474721194444478E-2</v>
          </cell>
          <cell r="S105">
            <v>0.11689658842564109</v>
          </cell>
          <cell r="T105">
            <v>9.8828382565384607E-2</v>
          </cell>
          <cell r="U105">
            <v>7.4254092045454537E-2</v>
          </cell>
          <cell r="V105">
            <v>5.8854203437500002E-2</v>
          </cell>
          <cell r="W105">
            <v>2.8478756749999994E-2</v>
          </cell>
          <cell r="X105">
            <v>5.9652840166666684E-3</v>
          </cell>
          <cell r="Y105">
            <v>1.3432712925757574E-2</v>
          </cell>
          <cell r="Z105">
            <v>5.9980253958333328E-3</v>
          </cell>
          <cell r="AA105">
            <v>5.9980253958333328E-3</v>
          </cell>
          <cell r="AB105">
            <v>89.520559197321006</v>
          </cell>
          <cell r="AC105">
            <v>55.765558566399996</v>
          </cell>
          <cell r="AD105">
            <v>53.054831207999996</v>
          </cell>
          <cell r="AE105">
            <v>44.230613425599998</v>
          </cell>
          <cell r="AF105">
            <v>53.690796528600004</v>
          </cell>
          <cell r="AG105">
            <v>37.253154981899996</v>
          </cell>
          <cell r="AH105">
            <v>31.550386577200001</v>
          </cell>
          <cell r="AI105">
            <v>34.363647011499999</v>
          </cell>
          <cell r="AJ105">
            <v>22.2366236716</v>
          </cell>
          <cell r="AK105">
            <v>11.5355525252</v>
          </cell>
          <cell r="AL105">
            <v>12.755361748499999</v>
          </cell>
          <cell r="AM105">
            <v>14.263720992</v>
          </cell>
          <cell r="AN105">
            <v>11.175672199999999</v>
          </cell>
          <cell r="AO105">
            <v>11.9437440786</v>
          </cell>
          <cell r="AP105">
            <v>10.891460149</v>
          </cell>
          <cell r="AQ105">
            <v>10.575762875999999</v>
          </cell>
          <cell r="AR105">
            <v>14.220376400099999</v>
          </cell>
          <cell r="AS105">
            <v>20.499044780499997</v>
          </cell>
          <cell r="AT105">
            <v>20.006807264999999</v>
          </cell>
          <cell r="AU105">
            <v>15.147186522999998</v>
          </cell>
          <cell r="AV105">
            <v>8.5823457405999992</v>
          </cell>
          <cell r="AW105">
            <v>5.8747429210000002</v>
          </cell>
          <cell r="AX105">
            <v>2.3999649569999999</v>
          </cell>
          <cell r="AY105">
            <v>3.2341650560999993</v>
          </cell>
          <cell r="AZ105">
            <v>2.4911301356000006</v>
          </cell>
          <cell r="BA105">
            <v>0</v>
          </cell>
        </row>
        <row r="106">
          <cell r="B106">
            <v>0.29240488188605279</v>
          </cell>
          <cell r="C106">
            <v>0.32866542229591511</v>
          </cell>
          <cell r="D106">
            <v>0.33698830799999996</v>
          </cell>
          <cell r="E106">
            <v>0.26069793393888885</v>
          </cell>
          <cell r="F106">
            <v>0.23713060565833327</v>
          </cell>
          <cell r="G106">
            <v>0.20417460937222226</v>
          </cell>
          <cell r="H106">
            <v>0.26916168467222212</v>
          </cell>
          <cell r="I106">
            <v>0.30267977193333334</v>
          </cell>
          <cell r="J106">
            <v>0.30316236766666665</v>
          </cell>
          <cell r="K106">
            <v>0.28171626191470589</v>
          </cell>
          <cell r="L106">
            <v>0.34488105812222225</v>
          </cell>
          <cell r="M106">
            <v>0.32016018521666667</v>
          </cell>
          <cell r="N106">
            <v>0.23060902579166664</v>
          </cell>
          <cell r="O106">
            <v>0.25267576413333326</v>
          </cell>
          <cell r="P106">
            <v>0.23221634896666668</v>
          </cell>
          <cell r="Q106">
            <v>0.22477340610277777</v>
          </cell>
          <cell r="R106">
            <v>0.22235376958333336</v>
          </cell>
          <cell r="S106">
            <v>0.22025709431025642</v>
          </cell>
          <cell r="T106">
            <v>0.23936031346111114</v>
          </cell>
          <cell r="U106">
            <v>0.23521376967499996</v>
          </cell>
          <cell r="V106">
            <v>0.18859096876249998</v>
          </cell>
          <cell r="W106">
            <v>0.18769879177777776</v>
          </cell>
          <cell r="X106">
            <v>0.20691067071666666</v>
          </cell>
          <cell r="Y106">
            <v>0.18381193016666661</v>
          </cell>
          <cell r="Z106">
            <v>0.17419405806666671</v>
          </cell>
          <cell r="AA106">
            <v>0.17419405806666671</v>
          </cell>
          <cell r="AB106">
            <v>52.993812447545999</v>
          </cell>
          <cell r="AC106">
            <v>61.292917861199996</v>
          </cell>
          <cell r="AD106">
            <v>64.005542073599997</v>
          </cell>
          <cell r="AE106">
            <v>57.648800361599996</v>
          </cell>
          <cell r="AF106">
            <v>60.8239137128</v>
          </cell>
          <cell r="AG106">
            <v>55.547553418499994</v>
          </cell>
          <cell r="AH106">
            <v>72.700992817599996</v>
          </cell>
          <cell r="AI106">
            <v>91.349531761999998</v>
          </cell>
          <cell r="AJ106">
            <v>96.525122616400012</v>
          </cell>
          <cell r="AK106">
            <v>79.704843138800001</v>
          </cell>
          <cell r="AL106">
            <v>93.276078333300006</v>
          </cell>
          <cell r="AM106">
            <v>93.976605167999992</v>
          </cell>
          <cell r="AN106">
            <v>64.807598943999992</v>
          </cell>
          <cell r="AO106">
            <v>73.4763183747</v>
          </cell>
          <cell r="AP106">
            <v>69.572682803499987</v>
          </cell>
          <cell r="AQ106">
            <v>53.159271570999991</v>
          </cell>
          <cell r="AR106">
            <v>54.657228791899996</v>
          </cell>
          <cell r="AS106">
            <v>54.668819719799991</v>
          </cell>
          <cell r="AT106">
            <v>65.224787640000002</v>
          </cell>
          <cell r="AU106">
            <v>63.356854257499997</v>
          </cell>
          <cell r="AV106">
            <v>50.500117154999998</v>
          </cell>
          <cell r="AW106">
            <v>52.054948585799998</v>
          </cell>
          <cell r="AX106">
            <v>60.461931113999995</v>
          </cell>
          <cell r="AY106">
            <v>57.709109674699988</v>
          </cell>
          <cell r="AZ106">
            <v>49.871369623450008</v>
          </cell>
          <cell r="BA106">
            <v>0</v>
          </cell>
        </row>
        <row r="108">
          <cell r="B108">
            <v>0.16795651891666666</v>
          </cell>
          <cell r="C108">
            <v>0.15876663527083335</v>
          </cell>
          <cell r="D108">
            <v>0.1727962992</v>
          </cell>
          <cell r="E108">
            <v>0.31426613306249995</v>
          </cell>
          <cell r="F108">
            <v>0.30317746925</v>
          </cell>
          <cell r="G108">
            <v>0.26370273420643936</v>
          </cell>
          <cell r="H108">
            <v>0.25540368790000001</v>
          </cell>
          <cell r="I108">
            <v>0.25509362338333336</v>
          </cell>
          <cell r="J108">
            <v>0.24742348658333335</v>
          </cell>
          <cell r="K108">
            <v>0.18057085932571643</v>
          </cell>
          <cell r="L108">
            <v>0.25917860390555553</v>
          </cell>
          <cell r="M108">
            <v>0.34099178612499997</v>
          </cell>
          <cell r="N108">
            <v>0.38545567870410619</v>
          </cell>
          <cell r="O108">
            <v>0.35237460037916662</v>
          </cell>
          <cell r="P108">
            <v>0.33397254825416672</v>
          </cell>
          <cell r="Q108">
            <v>0.44469520314059824</v>
          </cell>
          <cell r="R108">
            <v>0.39163482031944435</v>
          </cell>
          <cell r="S108">
            <v>0.7100101538282052</v>
          </cell>
          <cell r="T108">
            <v>0.5151723269371794</v>
          </cell>
          <cell r="U108">
            <v>0.44431679193333329</v>
          </cell>
          <cell r="V108">
            <v>0.34520203762499979</v>
          </cell>
          <cell r="W108">
            <v>0.40075126237083342</v>
          </cell>
          <cell r="X108">
            <v>0.25943013111666652</v>
          </cell>
          <cell r="Y108">
            <v>0.24333050406212123</v>
          </cell>
          <cell r="Z108">
            <v>0.33662480104166653</v>
          </cell>
          <cell r="AA108">
            <v>0.33662480104166653</v>
          </cell>
          <cell r="AB108">
            <v>34.564978883579997</v>
          </cell>
          <cell r="AC108">
            <v>30.834630311999998</v>
          </cell>
          <cell r="AD108">
            <v>25.724713257600001</v>
          </cell>
          <cell r="AE108">
            <v>45.110432505600002</v>
          </cell>
          <cell r="AF108">
            <v>52.715170929399996</v>
          </cell>
          <cell r="AG108">
            <v>53.285839335299997</v>
          </cell>
          <cell r="AH108">
            <v>52.756054260399999</v>
          </cell>
          <cell r="AI108">
            <v>56.972326394</v>
          </cell>
          <cell r="AJ108">
            <v>61.594359487199995</v>
          </cell>
          <cell r="AK108">
            <v>44.575385232400002</v>
          </cell>
          <cell r="AL108">
            <v>67.906555143299997</v>
          </cell>
          <cell r="AM108">
            <v>92.149456223999991</v>
          </cell>
          <cell r="AN108">
            <v>88.997973943999995</v>
          </cell>
          <cell r="AO108">
            <v>79.114178576399993</v>
          </cell>
          <cell r="AP108">
            <v>74.187185041500001</v>
          </cell>
          <cell r="AQ108">
            <v>85.120735706999994</v>
          </cell>
          <cell r="AR108">
            <v>75.176443993799992</v>
          </cell>
          <cell r="AS108">
            <v>121.84604160299999</v>
          </cell>
          <cell r="AT108">
            <v>109.21551769300001</v>
          </cell>
          <cell r="AU108">
            <v>86.024653704499983</v>
          </cell>
          <cell r="AV108">
            <v>67.976224897400002</v>
          </cell>
          <cell r="AW108">
            <v>83.375473727900001</v>
          </cell>
          <cell r="AX108">
            <v>76.936834259999998</v>
          </cell>
          <cell r="AY108">
            <v>62.13980454659999</v>
          </cell>
          <cell r="AZ108">
            <v>81.644071219050019</v>
          </cell>
          <cell r="BA108">
            <v>0</v>
          </cell>
        </row>
        <row r="109">
          <cell r="B109">
            <v>4.4958959499999993E-2</v>
          </cell>
          <cell r="C109">
            <v>3.8819655097222225E-2</v>
          </cell>
          <cell r="D109">
            <v>8.3363857461111107E-2</v>
          </cell>
          <cell r="E109">
            <v>5.4992618333333333E-2</v>
          </cell>
          <cell r="F109">
            <v>7.3413844000000006E-2</v>
          </cell>
          <cell r="G109">
            <v>7.208255949999999E-2</v>
          </cell>
          <cell r="H109">
            <v>8.3457982533333322E-2</v>
          </cell>
          <cell r="I109">
            <v>8.1930038750000003E-2</v>
          </cell>
          <cell r="J109">
            <v>5.2976985599999998E-2</v>
          </cell>
          <cell r="K109">
            <v>7.7556453495927588E-2</v>
          </cell>
          <cell r="L109">
            <v>7.6384464833333332E-2</v>
          </cell>
          <cell r="M109">
            <v>7.6970530499999995E-2</v>
          </cell>
          <cell r="N109">
            <v>7.3407833644444448E-2</v>
          </cell>
          <cell r="O109">
            <v>8.1988357979166662E-2</v>
          </cell>
          <cell r="P109">
            <v>9.3328355583333328E-2</v>
          </cell>
          <cell r="Q109">
            <v>7.149485391666667E-2</v>
          </cell>
          <cell r="R109">
            <v>8.5352771416666653E-2</v>
          </cell>
          <cell r="S109">
            <v>0.10477691082499999</v>
          </cell>
          <cell r="T109">
            <v>0.120668837049359</v>
          </cell>
          <cell r="U109">
            <v>0.12247449714999997</v>
          </cell>
          <cell r="V109">
            <v>6.7597255983333313E-2</v>
          </cell>
          <cell r="W109">
            <v>8.9075409187499996E-2</v>
          </cell>
          <cell r="X109">
            <v>7.421228941666666E-2</v>
          </cell>
          <cell r="Y109">
            <v>4.8657792399999997E-2</v>
          </cell>
          <cell r="Z109">
            <v>3.5975812599999997E-2</v>
          </cell>
          <cell r="AA109">
            <v>3.5975812599999997E-2</v>
          </cell>
          <cell r="AB109">
            <v>9.0808614185700005</v>
          </cell>
          <cell r="AC109">
            <v>6.0853619791999991</v>
          </cell>
          <cell r="AD109">
            <v>12.3227301312</v>
          </cell>
          <cell r="AE109">
            <v>10.407274158399998</v>
          </cell>
          <cell r="AF109">
            <v>15.168228550999999</v>
          </cell>
          <cell r="AG109">
            <v>15.874224580499998</v>
          </cell>
          <cell r="AH109">
            <v>19.6520120996</v>
          </cell>
          <cell r="AI109">
            <v>19.692807693999999</v>
          </cell>
          <cell r="AJ109">
            <v>16.1859024932</v>
          </cell>
          <cell r="AK109">
            <v>21.867426125599998</v>
          </cell>
          <cell r="AL109">
            <v>23.829486665400001</v>
          </cell>
          <cell r="AM109">
            <v>25.639852127999998</v>
          </cell>
          <cell r="AN109">
            <v>22.750223408</v>
          </cell>
          <cell r="AO109">
            <v>24.337844211</v>
          </cell>
          <cell r="AP109">
            <v>28.250063611999998</v>
          </cell>
          <cell r="AQ109">
            <v>20.116181403499997</v>
          </cell>
          <cell r="AR109">
            <v>20.654387616099996</v>
          </cell>
          <cell r="AS109">
            <v>25.443081935699997</v>
          </cell>
          <cell r="AT109">
            <v>31.981379615000002</v>
          </cell>
          <cell r="AU109">
            <v>28.762426855999994</v>
          </cell>
          <cell r="AV109">
            <v>17.530995021199999</v>
          </cell>
          <cell r="AW109">
            <v>22.260357176099998</v>
          </cell>
          <cell r="AX109">
            <v>21.165652754999996</v>
          </cell>
          <cell r="AY109">
            <v>14.245364102199998</v>
          </cell>
          <cell r="AZ109">
            <v>10.923560934300001</v>
          </cell>
          <cell r="BA109">
            <v>0</v>
          </cell>
        </row>
        <row r="113">
          <cell r="B113">
            <v>0.1326003818125</v>
          </cell>
          <cell r="C113">
            <v>0.13205523129452612</v>
          </cell>
          <cell r="D113">
            <v>0.15935363429999999</v>
          </cell>
          <cell r="E113">
            <v>0.12329575503750001</v>
          </cell>
          <cell r="F113">
            <v>0.13656512204999999</v>
          </cell>
          <cell r="G113">
            <v>0.17666355933333333</v>
          </cell>
          <cell r="H113">
            <v>0.20674215240000002</v>
          </cell>
          <cell r="I113">
            <v>0.19616450440000002</v>
          </cell>
          <cell r="J113">
            <v>0.13838258163333331</v>
          </cell>
          <cell r="K113">
            <v>8.0286379462745083E-2</v>
          </cell>
          <cell r="L113">
            <v>0.11648589008333333</v>
          </cell>
          <cell r="M113">
            <v>9.3725471874999994E-2</v>
          </cell>
          <cell r="N113">
            <v>0.11656991034239127</v>
          </cell>
          <cell r="O113">
            <v>0.10288953513333331</v>
          </cell>
          <cell r="P113">
            <v>8.4171977250000002E-2</v>
          </cell>
          <cell r="Q113">
            <v>0.12170790828888893</v>
          </cell>
          <cell r="R113">
            <v>0.10653123266666666</v>
          </cell>
          <cell r="S113">
            <v>0.12132489524999998</v>
          </cell>
          <cell r="T113">
            <v>0.11886091466089745</v>
          </cell>
          <cell r="U113">
            <v>8.8456760199999998E-2</v>
          </cell>
          <cell r="V113">
            <v>0.1032230879666667</v>
          </cell>
          <cell r="W113">
            <v>8.3420696490277751E-2</v>
          </cell>
          <cell r="X113">
            <v>0.10547914963333331</v>
          </cell>
          <cell r="Y113">
            <v>9.7901409700000025E-2</v>
          </cell>
          <cell r="Z113">
            <v>9.8240158450000017E-2</v>
          </cell>
          <cell r="AA113">
            <v>9.8240158450000017E-2</v>
          </cell>
          <cell r="AB113">
            <v>25.924384386236998</v>
          </cell>
          <cell r="AC113">
            <v>22.3099252996</v>
          </cell>
          <cell r="AD113">
            <v>25.374392097599998</v>
          </cell>
          <cell r="AE113">
            <v>21.850653988799998</v>
          </cell>
          <cell r="AF113">
            <v>26.040956939200001</v>
          </cell>
          <cell r="AG113">
            <v>33.887366841899997</v>
          </cell>
          <cell r="AH113">
            <v>40.342077687599996</v>
          </cell>
          <cell r="AI113">
            <v>41.988477211000003</v>
          </cell>
          <cell r="AJ113">
            <v>32.633747112400002</v>
          </cell>
          <cell r="AK113">
            <v>18.919081148</v>
          </cell>
          <cell r="AL113">
            <v>27.088481489400003</v>
          </cell>
          <cell r="AM113">
            <v>25.043111472</v>
          </cell>
          <cell r="AN113">
            <v>26.186724220799999</v>
          </cell>
          <cell r="AO113">
            <v>25.819496476800001</v>
          </cell>
          <cell r="AP113">
            <v>19.350002378500001</v>
          </cell>
          <cell r="AQ113">
            <v>24.035830769999997</v>
          </cell>
          <cell r="AR113">
            <v>19.946548311000001</v>
          </cell>
          <cell r="AS113">
            <v>25.407889521299996</v>
          </cell>
          <cell r="AT113">
            <v>29.603629798999997</v>
          </cell>
          <cell r="AU113">
            <v>19.834821854000001</v>
          </cell>
          <cell r="AV113">
            <v>22.827902975400001</v>
          </cell>
          <cell r="AW113">
            <v>22.263769265600004</v>
          </cell>
          <cell r="AX113">
            <v>30.619641545999997</v>
          </cell>
          <cell r="AY113">
            <v>26.387968427699995</v>
          </cell>
          <cell r="AZ113">
            <v>30.931580848600003</v>
          </cell>
          <cell r="BA113">
            <v>0</v>
          </cell>
        </row>
        <row r="114">
          <cell r="B114">
            <v>1.618452104641414</v>
          </cell>
          <cell r="C114">
            <v>1.4415536326333334</v>
          </cell>
          <cell r="D114">
            <v>1.5120534650166668</v>
          </cell>
          <cell r="E114">
            <v>1.4941691815994949</v>
          </cell>
          <cell r="F114">
            <v>1.5801059585500001</v>
          </cell>
          <cell r="G114">
            <v>1.2960426143606061</v>
          </cell>
          <cell r="H114">
            <v>1.1150914260111113</v>
          </cell>
          <cell r="I114">
            <v>0.86963817021666678</v>
          </cell>
          <cell r="J114">
            <v>0.73335543423333338</v>
          </cell>
          <cell r="K114">
            <v>0.64238764571372553</v>
          </cell>
          <cell r="L114">
            <v>0.8237279683305555</v>
          </cell>
          <cell r="M114">
            <v>0.76176183301944445</v>
          </cell>
          <cell r="N114">
            <v>0.77040406491250013</v>
          </cell>
          <cell r="O114">
            <v>0.84625406738055553</v>
          </cell>
          <cell r="P114">
            <v>0.85227149495555554</v>
          </cell>
          <cell r="Q114">
            <v>0.83844716890833326</v>
          </cell>
          <cell r="R114">
            <v>0.91303727687083325</v>
          </cell>
          <cell r="S114">
            <v>0.90548083081666697</v>
          </cell>
          <cell r="T114">
            <v>0.90293087239444481</v>
          </cell>
          <cell r="U114">
            <v>0.90444327107954581</v>
          </cell>
          <cell r="V114">
            <v>0.85477608211250022</v>
          </cell>
          <cell r="W114">
            <v>1.1411695554833334</v>
          </cell>
          <cell r="X114">
            <v>1.3840949231250008</v>
          </cell>
          <cell r="Y114">
            <v>1.1221680546833335</v>
          </cell>
          <cell r="Z114">
            <v>1.0640685476833336</v>
          </cell>
          <cell r="AA114">
            <v>1.0640685476833336</v>
          </cell>
          <cell r="AB114">
            <v>293.438618336064</v>
          </cell>
          <cell r="AC114">
            <v>272.34499760559999</v>
          </cell>
          <cell r="AD114">
            <v>280.69276638719998</v>
          </cell>
          <cell r="AE114">
            <v>312.76422558079997</v>
          </cell>
          <cell r="AF114">
            <v>346.50394848159999</v>
          </cell>
          <cell r="AG114">
            <v>285.30614742629996</v>
          </cell>
          <cell r="AH114">
            <v>260.27703304239998</v>
          </cell>
          <cell r="AI114">
            <v>243.99032742749998</v>
          </cell>
          <cell r="AJ114">
            <v>227.12443944560002</v>
          </cell>
          <cell r="AK114">
            <v>179.27615185039997</v>
          </cell>
          <cell r="AL114">
            <v>212.55329371320002</v>
          </cell>
          <cell r="AM114">
            <v>233.49933619199999</v>
          </cell>
          <cell r="AN114">
            <v>207.70622069119997</v>
          </cell>
          <cell r="AO114">
            <v>257.69939222160002</v>
          </cell>
          <cell r="AP114">
            <v>248.58278498699997</v>
          </cell>
          <cell r="AQ114">
            <v>197.31274551099997</v>
          </cell>
          <cell r="AR114">
            <v>221.5542493049</v>
          </cell>
          <cell r="AS114">
            <v>224.94097578809996</v>
          </cell>
          <cell r="AT114">
            <v>253.19476596899997</v>
          </cell>
          <cell r="AU114">
            <v>246.00795652849999</v>
          </cell>
          <cell r="AV114">
            <v>225.15848567059999</v>
          </cell>
          <cell r="AW114">
            <v>316.18844186220002</v>
          </cell>
          <cell r="AX114">
            <v>418.63293236699997</v>
          </cell>
          <cell r="AY114">
            <v>339.8084805291</v>
          </cell>
          <cell r="AZ114">
            <v>320.5744262028</v>
          </cell>
          <cell r="BA114">
            <v>0</v>
          </cell>
        </row>
        <row r="116">
          <cell r="B116">
            <v>0.69906936399999997</v>
          </cell>
          <cell r="C116">
            <v>0.73207940688921569</v>
          </cell>
          <cell r="D116">
            <v>0.74750669254722213</v>
          </cell>
          <cell r="E116">
            <v>0.88723135362499983</v>
          </cell>
          <cell r="F116">
            <v>0.85357515932499983</v>
          </cell>
          <cell r="G116">
            <v>0.76630150997916657</v>
          </cell>
          <cell r="H116">
            <v>0.62731770029999989</v>
          </cell>
          <cell r="I116">
            <v>0.51250097674722217</v>
          </cell>
          <cell r="J116">
            <v>0.26557450273333333</v>
          </cell>
          <cell r="K116">
            <v>0.36871011830045258</v>
          </cell>
          <cell r="L116">
            <v>0.41879174981666673</v>
          </cell>
          <cell r="M116">
            <v>0.55309588483333338</v>
          </cell>
          <cell r="N116">
            <v>0.46830862756400943</v>
          </cell>
          <cell r="O116">
            <v>0.57378602937499978</v>
          </cell>
          <cell r="P116">
            <v>0.63875921089583343</v>
          </cell>
          <cell r="Q116">
            <v>0.66008866114772746</v>
          </cell>
          <cell r="R116">
            <v>0.55613231522222228</v>
          </cell>
          <cell r="S116">
            <v>0.95518565521666632</v>
          </cell>
          <cell r="T116">
            <v>0.77152998008782059</v>
          </cell>
          <cell r="U116">
            <v>1.0812037563621208</v>
          </cell>
          <cell r="V116">
            <v>0.69996743027500019</v>
          </cell>
          <cell r="W116">
            <v>0.64359112382500028</v>
          </cell>
          <cell r="X116">
            <v>0.35640873035606069</v>
          </cell>
          <cell r="Y116">
            <v>0.34033141803863631</v>
          </cell>
          <cell r="Z116">
            <v>0.33774922200833318</v>
          </cell>
          <cell r="AA116">
            <v>0.33774922200833318</v>
          </cell>
          <cell r="AB116">
            <v>167.70592083793201</v>
          </cell>
          <cell r="AC116">
            <v>160.59869107839998</v>
          </cell>
          <cell r="AD116">
            <v>157.54495504799999</v>
          </cell>
          <cell r="AE116">
            <v>192.49456873919999</v>
          </cell>
          <cell r="AF116">
            <v>191.32950452629998</v>
          </cell>
          <cell r="AG116">
            <v>167.60490317999998</v>
          </cell>
          <cell r="AH116">
            <v>149.19784147479999</v>
          </cell>
          <cell r="AI116">
            <v>137.4450671825</v>
          </cell>
          <cell r="AJ116">
            <v>96.679878721600005</v>
          </cell>
          <cell r="AK116">
            <v>133.41839307719999</v>
          </cell>
          <cell r="AL116">
            <v>122.5693261899</v>
          </cell>
          <cell r="AM116">
            <v>163.712689872</v>
          </cell>
          <cell r="AN116">
            <v>138.11931092959998</v>
          </cell>
          <cell r="AO116">
            <v>161.08290224729998</v>
          </cell>
          <cell r="AP116">
            <v>188.99915612299998</v>
          </cell>
          <cell r="AQ116">
            <v>169.34433304249998</v>
          </cell>
          <cell r="AR116">
            <v>142.61635544149999</v>
          </cell>
          <cell r="AS116">
            <v>215.4234204837</v>
          </cell>
          <cell r="AT116">
            <v>193.65617918300001</v>
          </cell>
          <cell r="AU116">
            <v>273.40428888049996</v>
          </cell>
          <cell r="AV116">
            <v>191.40924093680002</v>
          </cell>
          <cell r="AW116">
            <v>179.3368801323</v>
          </cell>
          <cell r="AX116">
            <v>116.89143768899999</v>
          </cell>
          <cell r="AY116">
            <v>137.53468080989998</v>
          </cell>
          <cell r="AZ116">
            <v>127.94296836760002</v>
          </cell>
          <cell r="BA116">
            <v>0</v>
          </cell>
        </row>
        <row r="118">
          <cell r="B118">
            <v>2.9143008562499999E-2</v>
          </cell>
          <cell r="C118">
            <v>2.9262629724999999E-2</v>
          </cell>
          <cell r="D118">
            <v>2.6629403062500001E-2</v>
          </cell>
          <cell r="E118">
            <v>3.4714978316666666E-2</v>
          </cell>
          <cell r="F118">
            <v>4.5598809533333333E-2</v>
          </cell>
          <cell r="G118">
            <v>3.6473806145833336E-2</v>
          </cell>
          <cell r="H118">
            <v>4.917865476666667E-2</v>
          </cell>
          <cell r="I118">
            <v>6.1121172344444447E-2</v>
          </cell>
          <cell r="J118">
            <v>5.6761226383333349E-2</v>
          </cell>
          <cell r="K118">
            <v>5.0310307133333322E-2</v>
          </cell>
          <cell r="L118">
            <v>5.1633332877777771E-2</v>
          </cell>
          <cell r="M118">
            <v>4.7366808566666668E-2</v>
          </cell>
          <cell r="N118">
            <v>5.0359102049999993E-2</v>
          </cell>
          <cell r="O118">
            <v>5.4191106304166639E-2</v>
          </cell>
          <cell r="P118">
            <v>4.2518516500000006E-2</v>
          </cell>
          <cell r="Q118">
            <v>5.7935281566666656E-2</v>
          </cell>
          <cell r="R118">
            <v>5.1019132666666661E-2</v>
          </cell>
          <cell r="S118">
            <v>5.1210921416666666E-2</v>
          </cell>
          <cell r="T118">
            <v>6.4052013451923073E-2</v>
          </cell>
          <cell r="U118">
            <v>6.3929704999999976E-2</v>
          </cell>
          <cell r="V118">
            <v>5.0638898624999998E-2</v>
          </cell>
          <cell r="W118">
            <v>5.0810611200000001E-2</v>
          </cell>
          <cell r="X118">
            <v>3.9084376733333329E-2</v>
          </cell>
          <cell r="Y118">
            <v>2.6104178883333332E-2</v>
          </cell>
          <cell r="Z118">
            <v>2.09447515375E-2</v>
          </cell>
          <cell r="AA118">
            <v>2.09447515375E-2</v>
          </cell>
          <cell r="AB118">
            <v>11.081796941256</v>
          </cell>
          <cell r="AC118">
            <v>9.4262929939999989</v>
          </cell>
          <cell r="AD118">
            <v>8.2708464240000001</v>
          </cell>
          <cell r="AE118">
            <v>10.2426393104</v>
          </cell>
          <cell r="AF118">
            <v>13.467406764</v>
          </cell>
          <cell r="AG118">
            <v>11.428509120599999</v>
          </cell>
          <cell r="AH118">
            <v>15.116855213199999</v>
          </cell>
          <cell r="AI118">
            <v>18.895497390999999</v>
          </cell>
          <cell r="AJ118">
            <v>19.705318039600002</v>
          </cell>
          <cell r="AK118">
            <v>16.693973445600001</v>
          </cell>
          <cell r="AL118">
            <v>17.876045036699999</v>
          </cell>
          <cell r="AM118">
            <v>17.821085567999997</v>
          </cell>
          <cell r="AN118">
            <v>16.846151132799999</v>
          </cell>
          <cell r="AO118">
            <v>18.164560494299998</v>
          </cell>
          <cell r="AP118">
            <v>15.338892884</v>
          </cell>
          <cell r="AQ118">
            <v>16.149660099999998</v>
          </cell>
          <cell r="AR118">
            <v>13.7604959778</v>
          </cell>
          <cell r="AS118">
            <v>13.608252100299998</v>
          </cell>
          <cell r="AT118">
            <v>17.123014302000001</v>
          </cell>
          <cell r="AU118">
            <v>16.569401561999999</v>
          </cell>
          <cell r="AV118">
            <v>13.7951752106</v>
          </cell>
          <cell r="AW118">
            <v>13.858704743100001</v>
          </cell>
          <cell r="AX118">
            <v>12.474253934999998</v>
          </cell>
          <cell r="AY118">
            <v>9.6149022991999988</v>
          </cell>
          <cell r="AZ118">
            <v>6.9572947567500014</v>
          </cell>
          <cell r="BA118">
            <v>0</v>
          </cell>
        </row>
        <row r="121">
          <cell r="B121">
            <v>0.20133734775000001</v>
          </cell>
          <cell r="C121">
            <v>0.156777025825</v>
          </cell>
          <cell r="D121">
            <v>0.18392429999999999</v>
          </cell>
          <cell r="E121">
            <v>0.16886338956666666</v>
          </cell>
          <cell r="F121">
            <v>0.18352391116666664</v>
          </cell>
          <cell r="G121">
            <v>0.17537695116666666</v>
          </cell>
          <cell r="H121">
            <v>0.19432813423333337</v>
          </cell>
          <cell r="I121">
            <v>0.1745723163</v>
          </cell>
          <cell r="J121">
            <v>0.15533733975</v>
          </cell>
          <cell r="K121">
            <v>0.12239957173774511</v>
          </cell>
          <cell r="L121">
            <v>0.20172952242222225</v>
          </cell>
          <cell r="M121">
            <v>0.20481561144999999</v>
          </cell>
          <cell r="N121">
            <v>0.17455197162499991</v>
          </cell>
          <cell r="O121">
            <v>0.20231637682499998</v>
          </cell>
          <cell r="P121">
            <v>0.22319097184999995</v>
          </cell>
          <cell r="Q121">
            <v>0.23108530942094027</v>
          </cell>
          <cell r="R121">
            <v>0.17262312605555555</v>
          </cell>
          <cell r="S121">
            <v>0.19579635665769229</v>
          </cell>
          <cell r="T121">
            <v>0.33158704606730766</v>
          </cell>
          <cell r="U121">
            <v>0.22768835038080801</v>
          </cell>
          <cell r="V121">
            <v>0.17757835848333323</v>
          </cell>
          <cell r="W121">
            <v>0.1645604144625</v>
          </cell>
          <cell r="X121">
            <v>8.0397360262121187E-2</v>
          </cell>
          <cell r="Y121">
            <v>6.6936552454545453E-2</v>
          </cell>
          <cell r="Z121">
            <v>7.1043306425000022E-2</v>
          </cell>
          <cell r="AA121">
            <v>7.1043306425000022E-2</v>
          </cell>
          <cell r="AB121">
            <v>39.24525845526</v>
          </cell>
          <cell r="AC121">
            <v>33.305250383999997</v>
          </cell>
          <cell r="AD121">
            <v>34.874733172799999</v>
          </cell>
          <cell r="AE121">
            <v>32.830481633600002</v>
          </cell>
          <cell r="AF121">
            <v>33.468225375899998</v>
          </cell>
          <cell r="AG121">
            <v>34.857102980699999</v>
          </cell>
          <cell r="AH121">
            <v>44.584406053199999</v>
          </cell>
          <cell r="AI121">
            <v>43.957456744499993</v>
          </cell>
          <cell r="AJ121">
            <v>45.704217224399997</v>
          </cell>
          <cell r="AK121">
            <v>33.784636380000002</v>
          </cell>
          <cell r="AL121">
            <v>53.897326449300003</v>
          </cell>
          <cell r="AM121">
            <v>61.01822812799999</v>
          </cell>
          <cell r="AN121">
            <v>52.901624582399997</v>
          </cell>
          <cell r="AO121">
            <v>53.855555994900001</v>
          </cell>
          <cell r="AP121">
            <v>59.047892640000001</v>
          </cell>
          <cell r="AQ121">
            <v>57.454679740499991</v>
          </cell>
          <cell r="AR121">
            <v>42.764067579600002</v>
          </cell>
          <cell r="AS121">
            <v>48.336031057599996</v>
          </cell>
          <cell r="AT121">
            <v>79.711657592999998</v>
          </cell>
          <cell r="AU121">
            <v>53.873401832499994</v>
          </cell>
          <cell r="AV121">
            <v>47.234441713000002</v>
          </cell>
          <cell r="AW121">
            <v>44.653285560600004</v>
          </cell>
          <cell r="AX121">
            <v>28.959752366999997</v>
          </cell>
          <cell r="AY121">
            <v>20.708695364499995</v>
          </cell>
          <cell r="AZ121">
            <v>21.155796877450005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9.4499999999999993E-6</v>
          </cell>
          <cell r="K122">
            <v>1.5434999999999998E-4</v>
          </cell>
          <cell r="L122">
            <v>6.9404999999999998E-4</v>
          </cell>
          <cell r="M122">
            <v>3.0414999999999999E-4</v>
          </cell>
          <cell r="N122">
            <v>7.4200000000000001E-5</v>
          </cell>
          <cell r="O122">
            <v>1.5785218749999997E-4</v>
          </cell>
          <cell r="P122">
            <v>8.4135999999999995E-5</v>
          </cell>
          <cell r="Q122">
            <v>2.275E-4</v>
          </cell>
          <cell r="R122">
            <v>6.0599583333333323E-4</v>
          </cell>
          <cell r="S122">
            <v>9.2505099999999998E-4</v>
          </cell>
          <cell r="T122">
            <v>8.7150699999999988E-4</v>
          </cell>
          <cell r="U122">
            <v>8.8755858333333323E-4</v>
          </cell>
          <cell r="V122">
            <v>2.5054049999999995E-4</v>
          </cell>
          <cell r="W122">
            <v>1.3840119999999998E-3</v>
          </cell>
          <cell r="X122">
            <v>1.4956409999999998E-3</v>
          </cell>
          <cell r="Y122">
            <v>8.6209200000000007E-4</v>
          </cell>
          <cell r="Z122">
            <v>1.3607090000000001E-3</v>
          </cell>
          <cell r="AA122">
            <v>1.3607090000000001E-3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6.9495300000000006E-3</v>
          </cell>
          <cell r="AK122">
            <v>3.9863383999999995E-2</v>
          </cell>
          <cell r="AL122">
            <v>0.1666153017</v>
          </cell>
          <cell r="AM122">
            <v>9.6817775999999994E-2</v>
          </cell>
          <cell r="AN122">
            <v>2.1756803199999997E-2</v>
          </cell>
          <cell r="AO122">
            <v>3.9981122399999999E-2</v>
          </cell>
          <cell r="AP122">
            <v>2.5476644499999999E-2</v>
          </cell>
          <cell r="AQ122">
            <v>7.4168965499999989E-2</v>
          </cell>
          <cell r="AR122">
            <v>0.17356966830000001</v>
          </cell>
          <cell r="AS122">
            <v>0.2175926467</v>
          </cell>
          <cell r="AT122">
            <v>0.286114965</v>
          </cell>
          <cell r="AU122">
            <v>0.30934583749999994</v>
          </cell>
          <cell r="AV122">
            <v>6.7796423200000011E-2</v>
          </cell>
          <cell r="AW122">
            <v>0.51665658150000005</v>
          </cell>
          <cell r="AX122">
            <v>0.83928627899999986</v>
          </cell>
          <cell r="AY122">
            <v>0.23421931169999999</v>
          </cell>
          <cell r="AZ122">
            <v>0.41068883135000001</v>
          </cell>
          <cell r="BA122">
            <v>0</v>
          </cell>
        </row>
        <row r="127">
          <cell r="B127">
            <v>7.619716620833332E-2</v>
          </cell>
          <cell r="C127">
            <v>7.7262484833333325E-2</v>
          </cell>
          <cell r="D127">
            <v>0.12846987708333332</v>
          </cell>
          <cell r="E127">
            <v>9.4092051199999999E-2</v>
          </cell>
          <cell r="F127">
            <v>0.11586588999999999</v>
          </cell>
          <cell r="G127">
            <v>8.604059843749999E-2</v>
          </cell>
          <cell r="H127">
            <v>9.9168372333333324E-2</v>
          </cell>
          <cell r="I127">
            <v>0.13246087574999998</v>
          </cell>
          <cell r="J127">
            <v>0.10099836949999999</v>
          </cell>
          <cell r="K127">
            <v>0.10806217651764706</v>
          </cell>
          <cell r="L127">
            <v>8.0836667333333334E-2</v>
          </cell>
          <cell r="M127">
            <v>5.8946244999999994E-2</v>
          </cell>
          <cell r="N127">
            <v>6.7133429750000001E-2</v>
          </cell>
          <cell r="O127">
            <v>6.688733438333333E-2</v>
          </cell>
          <cell r="P127">
            <v>8.5970240187500005E-2</v>
          </cell>
          <cell r="Q127">
            <v>9.175584760598289E-2</v>
          </cell>
          <cell r="R127">
            <v>8.192612951388889E-2</v>
          </cell>
          <cell r="S127">
            <v>0.12932928120000001</v>
          </cell>
          <cell r="T127">
            <v>0.11745977959615385</v>
          </cell>
          <cell r="U127">
            <v>6.1899946499999997E-2</v>
          </cell>
          <cell r="V127">
            <v>5.2774755333333319E-2</v>
          </cell>
          <cell r="W127">
            <v>3.6576166200000003E-2</v>
          </cell>
          <cell r="X127">
            <v>2.3876924199999993E-2</v>
          </cell>
          <cell r="Y127">
            <v>2.3252969600000003E-2</v>
          </cell>
          <cell r="Z127">
            <v>2.836025675E-2</v>
          </cell>
          <cell r="AA127">
            <v>2.836025675E-2</v>
          </cell>
          <cell r="AB127">
            <v>13.989304804092001</v>
          </cell>
          <cell r="AC127">
            <v>12.336963439199998</v>
          </cell>
          <cell r="AD127">
            <v>19.6952158944</v>
          </cell>
          <cell r="AE127">
            <v>14.200647025599999</v>
          </cell>
          <cell r="AF127">
            <v>19.650492835399998</v>
          </cell>
          <cell r="AG127">
            <v>15.809989209299999</v>
          </cell>
          <cell r="AH127">
            <v>19.3426661608</v>
          </cell>
          <cell r="AI127">
            <v>29.125354803499999</v>
          </cell>
          <cell r="AJ127">
            <v>24.062257113200001</v>
          </cell>
          <cell r="AK127">
            <v>20.071130155999999</v>
          </cell>
          <cell r="AL127">
            <v>17.566567000200003</v>
          </cell>
          <cell r="AM127">
            <v>13.873668671999999</v>
          </cell>
          <cell r="AN127">
            <v>14.202150934399999</v>
          </cell>
          <cell r="AO127">
            <v>14.4776685678</v>
          </cell>
          <cell r="AP127">
            <v>17.964129777499998</v>
          </cell>
          <cell r="AQ127">
            <v>17.110610254499999</v>
          </cell>
          <cell r="AR127">
            <v>14.044809884199999</v>
          </cell>
          <cell r="AS127">
            <v>24.833541003699995</v>
          </cell>
          <cell r="AT127">
            <v>26.297278579</v>
          </cell>
          <cell r="AU127">
            <v>13.374321693999997</v>
          </cell>
          <cell r="AV127">
            <v>10.165134542000001</v>
          </cell>
          <cell r="AW127">
            <v>8.6607086756000005</v>
          </cell>
          <cell r="AX127">
            <v>7.1196025679999995</v>
          </cell>
          <cell r="AY127">
            <v>5.0996043526999992</v>
          </cell>
          <cell r="AZ127">
            <v>6.1350298130500009</v>
          </cell>
          <cell r="BA127">
            <v>0</v>
          </cell>
        </row>
        <row r="138">
          <cell r="B138">
            <v>0.13216416354166666</v>
          </cell>
          <cell r="C138">
            <v>0.21314653675</v>
          </cell>
          <cell r="D138">
            <v>0.24584260551666667</v>
          </cell>
          <cell r="E138">
            <v>0.23801665089999999</v>
          </cell>
          <cell r="F138">
            <v>0.2376026123333333</v>
          </cell>
          <cell r="G138">
            <v>0.14996555227500002</v>
          </cell>
          <cell r="H138">
            <v>0.18546646979999995</v>
          </cell>
          <cell r="I138">
            <v>0.20170148185</v>
          </cell>
          <cell r="J138">
            <v>0.17288115320000003</v>
          </cell>
          <cell r="K138">
            <v>0.14883115860128207</v>
          </cell>
          <cell r="L138">
            <v>0.15670263140000001</v>
          </cell>
          <cell r="M138">
            <v>0.153760075025</v>
          </cell>
          <cell r="N138">
            <v>0.1551542145</v>
          </cell>
          <cell r="O138">
            <v>0.1764106563875</v>
          </cell>
          <cell r="P138">
            <v>0.15649736953750004</v>
          </cell>
          <cell r="Q138">
            <v>0.14774903161742428</v>
          </cell>
          <cell r="R138">
            <v>0.13700348452777777</v>
          </cell>
          <cell r="S138">
            <v>0.19156123396666669</v>
          </cell>
          <cell r="T138">
            <v>0.14447792206538454</v>
          </cell>
          <cell r="U138">
            <v>0.12188892892499995</v>
          </cell>
          <cell r="V138">
            <v>0.16207945131250001</v>
          </cell>
          <cell r="W138">
            <v>7.2940774083333326E-2</v>
          </cell>
          <cell r="X138">
            <v>5.7768156399999999E-2</v>
          </cell>
          <cell r="Y138">
            <v>3.3056175191666669E-2</v>
          </cell>
          <cell r="Z138">
            <v>3.2577572066666664E-2</v>
          </cell>
          <cell r="AA138">
            <v>3.2577572066666664E-2</v>
          </cell>
          <cell r="AB138">
            <v>31.044157815063002</v>
          </cell>
          <cell r="AC138">
            <v>38.5208163904</v>
          </cell>
          <cell r="AD138">
            <v>44.531303443199995</v>
          </cell>
          <cell r="AE138">
            <v>49.297019542399994</v>
          </cell>
          <cell r="AF138">
            <v>52.8428236791</v>
          </cell>
          <cell r="AG138">
            <v>37.919623084199998</v>
          </cell>
          <cell r="AH138">
            <v>45.455472275199995</v>
          </cell>
          <cell r="AI138">
            <v>53.208052162500003</v>
          </cell>
          <cell r="AJ138">
            <v>51.6539944572</v>
          </cell>
          <cell r="AK138">
            <v>43.172114612000001</v>
          </cell>
          <cell r="AL138">
            <v>46.490128829100001</v>
          </cell>
          <cell r="AM138">
            <v>50.919572975999991</v>
          </cell>
          <cell r="AN138">
            <v>50.193999803199993</v>
          </cell>
          <cell r="AO138">
            <v>54.331557659699996</v>
          </cell>
          <cell r="AP138">
            <v>49.144542892499999</v>
          </cell>
          <cell r="AQ138">
            <v>39.358952202499992</v>
          </cell>
          <cell r="AR138">
            <v>33.552845370500002</v>
          </cell>
          <cell r="AS138">
            <v>39.385736532999992</v>
          </cell>
          <cell r="AT138">
            <v>35.745624612</v>
          </cell>
          <cell r="AU138">
            <v>30.122633909499999</v>
          </cell>
          <cell r="AV138">
            <v>32.965888565600004</v>
          </cell>
          <cell r="AW138">
            <v>19.739899292600001</v>
          </cell>
          <cell r="AX138">
            <v>18.073958408999996</v>
          </cell>
          <cell r="AY138">
            <v>11.7994656648</v>
          </cell>
          <cell r="AZ138">
            <v>10.28310311365</v>
          </cell>
          <cell r="BA138">
            <v>0</v>
          </cell>
        </row>
        <row r="147">
          <cell r="B147">
            <v>9.9170064437499997E-2</v>
          </cell>
          <cell r="C147">
            <v>0.14470410154861107</v>
          </cell>
          <cell r="D147">
            <v>0.19658879693055553</v>
          </cell>
          <cell r="E147">
            <v>0.1878531997125</v>
          </cell>
          <cell r="F147">
            <v>0.19943025899999997</v>
          </cell>
          <cell r="G147">
            <v>0.22041455633749998</v>
          </cell>
          <cell r="H147">
            <v>0.39959160500000002</v>
          </cell>
          <cell r="I147">
            <v>0.35806464259999998</v>
          </cell>
          <cell r="J147">
            <v>0.24920303939999996</v>
          </cell>
          <cell r="K147">
            <v>0.14401557134313725</v>
          </cell>
          <cell r="L147">
            <v>0.17157718720000001</v>
          </cell>
          <cell r="M147">
            <v>0.16656648574999997</v>
          </cell>
          <cell r="N147">
            <v>0.22588752701847822</v>
          </cell>
          <cell r="O147">
            <v>0.34590552198333324</v>
          </cell>
          <cell r="P147">
            <v>0.34657195570833338</v>
          </cell>
          <cell r="Q147">
            <v>0.38867944331111109</v>
          </cell>
          <cell r="R147">
            <v>0.36795041799999989</v>
          </cell>
          <cell r="S147">
            <v>0.43656016906987177</v>
          </cell>
          <cell r="T147">
            <v>0.49082353594358963</v>
          </cell>
          <cell r="U147">
            <v>0.46842611576818172</v>
          </cell>
          <cell r="V147">
            <v>0.41988802291666677</v>
          </cell>
          <cell r="W147">
            <v>0.51124986876666678</v>
          </cell>
          <cell r="X147">
            <v>0.38831856540000004</v>
          </cell>
          <cell r="Y147">
            <v>0.29675112961666666</v>
          </cell>
          <cell r="Z147">
            <v>0.38378252307499977</v>
          </cell>
          <cell r="AA147">
            <v>0.38378252307499977</v>
          </cell>
          <cell r="AB147">
            <v>23.302813254006001</v>
          </cell>
          <cell r="AC147">
            <v>30.868107839999997</v>
          </cell>
          <cell r="AD147">
            <v>38.758633876799998</v>
          </cell>
          <cell r="AE147">
            <v>36.674668004799997</v>
          </cell>
          <cell r="AF147">
            <v>40.110932497300006</v>
          </cell>
          <cell r="AG147">
            <v>46.463538306899991</v>
          </cell>
          <cell r="AH147">
            <v>89.879372469200007</v>
          </cell>
          <cell r="AI147">
            <v>86.151735087999995</v>
          </cell>
          <cell r="AJ147">
            <v>68.54443074160001</v>
          </cell>
          <cell r="AK147">
            <v>39.463331648400001</v>
          </cell>
          <cell r="AL147">
            <v>46.741077210600004</v>
          </cell>
          <cell r="AM147">
            <v>45.959878367999991</v>
          </cell>
          <cell r="AN147">
            <v>60.38457472959999</v>
          </cell>
          <cell r="AO147">
            <v>94.453061557799998</v>
          </cell>
          <cell r="AP147">
            <v>89.546645762500006</v>
          </cell>
          <cell r="AQ147">
            <v>90.168799829500003</v>
          </cell>
          <cell r="AR147">
            <v>84.205914329799995</v>
          </cell>
          <cell r="AS147">
            <v>93.918072676999984</v>
          </cell>
          <cell r="AT147">
            <v>113.656565446</v>
          </cell>
          <cell r="AU147">
            <v>107.4813825295</v>
          </cell>
          <cell r="AV147">
            <v>93.582597904800011</v>
          </cell>
          <cell r="AW147">
            <v>116.1418839183</v>
          </cell>
          <cell r="AX147">
            <v>120.51592581599998</v>
          </cell>
          <cell r="AY147">
            <v>83.414507477399994</v>
          </cell>
          <cell r="AZ147">
            <v>102.63114836820002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7.3499999999999999E-6</v>
          </cell>
          <cell r="I152">
            <v>0</v>
          </cell>
          <cell r="J152">
            <v>7.1787799999999997E-5</v>
          </cell>
          <cell r="K152">
            <v>1.435308E-4</v>
          </cell>
          <cell r="L152">
            <v>1.0814999999999999E-6</v>
          </cell>
          <cell r="M152">
            <v>5.9999999999999995E-8</v>
          </cell>
          <cell r="N152">
            <v>0</v>
          </cell>
          <cell r="O152">
            <v>0</v>
          </cell>
          <cell r="P152">
            <v>1.6630000000000002E-6</v>
          </cell>
          <cell r="Q152">
            <v>0</v>
          </cell>
          <cell r="R152">
            <v>0</v>
          </cell>
          <cell r="S152">
            <v>0</v>
          </cell>
          <cell r="T152">
            <v>8.1899999999999999E-5</v>
          </cell>
          <cell r="U152">
            <v>0</v>
          </cell>
          <cell r="V152">
            <v>0</v>
          </cell>
          <cell r="W152">
            <v>8.5750000000000007E-9</v>
          </cell>
          <cell r="X152">
            <v>1.4466666666666666E-8</v>
          </cell>
          <cell r="Y152">
            <v>6.9999999999999998E-9</v>
          </cell>
          <cell r="Z152">
            <v>4.7494999999999995E-7</v>
          </cell>
          <cell r="AA152">
            <v>4.7494999999999995E-7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5.7217691999999999E-3</v>
          </cell>
          <cell r="AI152">
            <v>0</v>
          </cell>
          <cell r="AJ152">
            <v>4.4394627200000002E-2</v>
          </cell>
          <cell r="AK152">
            <v>7.3946716800000006E-2</v>
          </cell>
          <cell r="AL152">
            <v>1.6438680000000001E-4</v>
          </cell>
          <cell r="AM152">
            <v>1.6703999999999997E-4</v>
          </cell>
          <cell r="AN152">
            <v>0</v>
          </cell>
          <cell r="AO152">
            <v>0</v>
          </cell>
          <cell r="AP152">
            <v>2.173426E-3</v>
          </cell>
          <cell r="AQ152">
            <v>0</v>
          </cell>
          <cell r="AR152">
            <v>0</v>
          </cell>
          <cell r="AS152">
            <v>0</v>
          </cell>
          <cell r="AT152">
            <v>1.0013699000000001E-2</v>
          </cell>
          <cell r="AU152">
            <v>0</v>
          </cell>
          <cell r="AV152">
            <v>0</v>
          </cell>
          <cell r="AW152">
            <v>8.2788999999999996E-6</v>
          </cell>
          <cell r="AX152">
            <v>6.5285999999999998E-5</v>
          </cell>
          <cell r="AY152">
            <v>1.9463400000000001E-5</v>
          </cell>
          <cell r="AZ152">
            <v>5.7889675000000012E-4</v>
          </cell>
          <cell r="BA152">
            <v>0</v>
          </cell>
        </row>
        <row r="154">
          <cell r="B154">
            <v>5.0875406749999991E-2</v>
          </cell>
          <cell r="C154">
            <v>5.3012985375000002E-2</v>
          </cell>
          <cell r="D154">
            <v>5.8303349999999997E-2</v>
          </cell>
          <cell r="E154">
            <v>5.5233149999999995E-2</v>
          </cell>
          <cell r="F154">
            <v>6.3384299999999991E-2</v>
          </cell>
          <cell r="G154">
            <v>5.9709649999999996E-2</v>
          </cell>
          <cell r="H154">
            <v>4.6158350000000001E-2</v>
          </cell>
          <cell r="I154">
            <v>5.5420579875000008E-2</v>
          </cell>
          <cell r="J154">
            <v>3.1638949999999999E-2</v>
          </cell>
          <cell r="K154">
            <v>5.1412199999999998E-2</v>
          </cell>
          <cell r="L154">
            <v>8.0037999999999998E-2</v>
          </cell>
          <cell r="M154">
            <v>7.0682981999999991E-2</v>
          </cell>
          <cell r="N154">
            <v>0.11231129382500001</v>
          </cell>
          <cell r="O154">
            <v>0.13569717749999999</v>
          </cell>
          <cell r="P154">
            <v>0.15314299637499998</v>
          </cell>
          <cell r="Q154">
            <v>0.19117393974999999</v>
          </cell>
          <cell r="R154">
            <v>0.23699982608333342</v>
          </cell>
          <cell r="S154">
            <v>0.19353726510000002</v>
          </cell>
          <cell r="T154">
            <v>0.23873716708461543</v>
          </cell>
          <cell r="U154">
            <v>0.21820331399999995</v>
          </cell>
          <cell r="V154">
            <v>0.21547384118749996</v>
          </cell>
          <cell r="W154">
            <v>0.19756877122500002</v>
          </cell>
          <cell r="X154">
            <v>0.21452185874696969</v>
          </cell>
          <cell r="Y154">
            <v>0.16662866777878785</v>
          </cell>
          <cell r="Z154">
            <v>0.17991149470000004</v>
          </cell>
          <cell r="AA154">
            <v>0.17991149470000004</v>
          </cell>
          <cell r="AB154">
            <v>7.2874331049809991</v>
          </cell>
          <cell r="AC154">
            <v>6.9891782135999989</v>
          </cell>
          <cell r="AD154">
            <v>8.7314727695999999</v>
          </cell>
          <cell r="AE154">
            <v>10.22635908</v>
          </cell>
          <cell r="AF154">
            <v>11.4283399573</v>
          </cell>
          <cell r="AG154">
            <v>10.0087932087</v>
          </cell>
          <cell r="AH154">
            <v>9.1296471508000003</v>
          </cell>
          <cell r="AI154">
            <v>14.2324766695</v>
          </cell>
          <cell r="AJ154">
            <v>9.2431087572000017</v>
          </cell>
          <cell r="AK154">
            <v>11.136713649599999</v>
          </cell>
          <cell r="AL154">
            <v>16.5451535955</v>
          </cell>
          <cell r="AM154">
            <v>17.286313967999998</v>
          </cell>
          <cell r="AN154">
            <v>23.368516705599998</v>
          </cell>
          <cell r="AO154">
            <v>29.988883148999999</v>
          </cell>
          <cell r="AP154">
            <v>32.606978999500001</v>
          </cell>
          <cell r="AQ154">
            <v>32.310051283999996</v>
          </cell>
          <cell r="AR154">
            <v>40.122262556599999</v>
          </cell>
          <cell r="AS154">
            <v>37.173129836699992</v>
          </cell>
          <cell r="AT154">
            <v>54.830705074000001</v>
          </cell>
          <cell r="AU154">
            <v>46.604548785499993</v>
          </cell>
          <cell r="AV154">
            <v>41.295747569600003</v>
          </cell>
          <cell r="AW154">
            <v>43.701253455100002</v>
          </cell>
          <cell r="AX154">
            <v>58.514217021</v>
          </cell>
          <cell r="AY154">
            <v>43.60990164959999</v>
          </cell>
          <cell r="AZ154">
            <v>44.996787393900007</v>
          </cell>
          <cell r="BA154">
            <v>0</v>
          </cell>
        </row>
        <row r="160">
          <cell r="B160">
            <v>1.9546039363958332</v>
          </cell>
          <cell r="C160">
            <v>1.7690247550924234</v>
          </cell>
          <cell r="D160">
            <v>1.6895889814902783</v>
          </cell>
          <cell r="E160">
            <v>1.4990400932208332</v>
          </cell>
          <cell r="F160">
            <v>1.4164867587749999</v>
          </cell>
          <cell r="G160">
            <v>1.3098200574330807</v>
          </cell>
          <cell r="H160">
            <v>0.97976908073333335</v>
          </cell>
          <cell r="I160">
            <v>0.80671115384999958</v>
          </cell>
          <cell r="J160">
            <v>0.76051408031666679</v>
          </cell>
          <cell r="K160">
            <v>0.6964349996941176</v>
          </cell>
          <cell r="L160">
            <v>0.74065819729999993</v>
          </cell>
          <cell r="M160">
            <v>0.71233597186388875</v>
          </cell>
          <cell r="N160">
            <v>0.52322655658749984</v>
          </cell>
          <cell r="O160">
            <v>0.48461981332777782</v>
          </cell>
          <cell r="P160">
            <v>0.47124855251111125</v>
          </cell>
          <cell r="Q160">
            <v>0.45338846869166666</v>
          </cell>
          <cell r="R160">
            <v>0.4074333034069445</v>
          </cell>
          <cell r="S160">
            <v>0.49939288526068376</v>
          </cell>
          <cell r="T160">
            <v>0.51768506262777758</v>
          </cell>
          <cell r="U160">
            <v>0.48470805972954562</v>
          </cell>
          <cell r="V160">
            <v>0.50680021098717976</v>
          </cell>
          <cell r="W160">
            <v>0.56415331078846143</v>
          </cell>
          <cell r="X160">
            <v>0.59198776389924246</v>
          </cell>
          <cell r="Y160">
            <v>0.52196658114999994</v>
          </cell>
          <cell r="Z160">
            <v>0.61982291454999983</v>
          </cell>
          <cell r="AA160">
            <v>0.61982291454999983</v>
          </cell>
          <cell r="AB160">
            <v>361.75351903356596</v>
          </cell>
          <cell r="AC160">
            <v>331.66001958639998</v>
          </cell>
          <cell r="AD160">
            <v>324.1411677648</v>
          </cell>
          <cell r="AE160">
            <v>329.20636011199997</v>
          </cell>
          <cell r="AF160">
            <v>338.62005928169998</v>
          </cell>
          <cell r="AG160">
            <v>315.2680826724</v>
          </cell>
          <cell r="AH160">
            <v>245.89735942319999</v>
          </cell>
          <cell r="AI160">
            <v>221.86486715800001</v>
          </cell>
          <cell r="AJ160">
            <v>236.3503207224</v>
          </cell>
          <cell r="AK160">
            <v>215.45587044519999</v>
          </cell>
          <cell r="AL160">
            <v>225.089900379</v>
          </cell>
          <cell r="AM160">
            <v>229.51878551999999</v>
          </cell>
          <cell r="AN160">
            <v>162.95320113599999</v>
          </cell>
          <cell r="AO160">
            <v>157.00503494609998</v>
          </cell>
          <cell r="AP160">
            <v>145.63022048299999</v>
          </cell>
          <cell r="AQ160">
            <v>112.11632526149998</v>
          </cell>
          <cell r="AR160">
            <v>111.28325191019999</v>
          </cell>
          <cell r="AS160">
            <v>134.7268538902</v>
          </cell>
          <cell r="AT160">
            <v>155.693229433</v>
          </cell>
          <cell r="AU160">
            <v>141.35863807999999</v>
          </cell>
          <cell r="AV160">
            <v>141.51318310500002</v>
          </cell>
          <cell r="AW160">
            <v>173.65340463799998</v>
          </cell>
          <cell r="AX160">
            <v>193.75080905699997</v>
          </cell>
          <cell r="AY160">
            <v>187.1270498801</v>
          </cell>
          <cell r="AZ160">
            <v>198.54448020360005</v>
          </cell>
          <cell r="BA160">
            <v>0</v>
          </cell>
        </row>
        <row r="163">
          <cell r="B163">
            <v>8.1562627999999998E-2</v>
          </cell>
          <cell r="C163">
            <v>8.2327478624999992E-2</v>
          </cell>
          <cell r="D163">
            <v>7.3109255799999995E-2</v>
          </cell>
          <cell r="E163">
            <v>0.10430312859999999</v>
          </cell>
          <cell r="F163">
            <v>0.15840124445833331</v>
          </cell>
          <cell r="G163">
            <v>0.15604160424999999</v>
          </cell>
          <cell r="H163">
            <v>9.7616357649999985E-2</v>
          </cell>
          <cell r="I163">
            <v>6.1196004624999988E-2</v>
          </cell>
          <cell r="J163">
            <v>6.8914958583333324E-2</v>
          </cell>
          <cell r="K163">
            <v>4.0578595750000002E-2</v>
          </cell>
          <cell r="L163">
            <v>5.391813015E-2</v>
          </cell>
          <cell r="M163">
            <v>0.110962004</v>
          </cell>
          <cell r="N163">
            <v>0.11017631174999999</v>
          </cell>
          <cell r="O163">
            <v>7.9133760366666681E-2</v>
          </cell>
          <cell r="P163">
            <v>6.8353377991287878E-2</v>
          </cell>
          <cell r="Q163">
            <v>7.9010466825E-2</v>
          </cell>
          <cell r="R163">
            <v>6.3615149405555557E-2</v>
          </cell>
          <cell r="S163">
            <v>9.045401131666668E-2</v>
          </cell>
          <cell r="T163">
            <v>0.10153751883397436</v>
          </cell>
          <cell r="U163">
            <v>7.5635518666666651E-2</v>
          </cell>
          <cell r="V163">
            <v>6.1537562666666656E-2</v>
          </cell>
          <cell r="W163">
            <v>6.588554848333332E-2</v>
          </cell>
          <cell r="X163">
            <v>1.870084695833334E-2</v>
          </cell>
          <cell r="Y163">
            <v>2.8931292500000001E-2</v>
          </cell>
          <cell r="Z163">
            <v>2.3519629758333337E-2</v>
          </cell>
          <cell r="AA163">
            <v>2.3519629758333337E-2</v>
          </cell>
          <cell r="AB163">
            <v>16.440696546620998</v>
          </cell>
          <cell r="AC163">
            <v>15.3679425192</v>
          </cell>
          <cell r="AD163">
            <v>13.7278132464</v>
          </cell>
          <cell r="AE163">
            <v>20.486888318399998</v>
          </cell>
          <cell r="AF163">
            <v>31.310101168499997</v>
          </cell>
          <cell r="AG163">
            <v>32.544556215599997</v>
          </cell>
          <cell r="AH163">
            <v>23.465008134799998</v>
          </cell>
          <cell r="AI163">
            <v>15.456331798999999</v>
          </cell>
          <cell r="AJ163">
            <v>18.981631490799998</v>
          </cell>
          <cell r="AK163">
            <v>12.1606251712</v>
          </cell>
          <cell r="AL163">
            <v>15.017603839200001</v>
          </cell>
          <cell r="AM163">
            <v>32.141046143999993</v>
          </cell>
          <cell r="AN163">
            <v>29.2876661088</v>
          </cell>
          <cell r="AO163">
            <v>21.3459456864</v>
          </cell>
          <cell r="AP163">
            <v>19.342493696499997</v>
          </cell>
          <cell r="AQ163">
            <v>17.215365916</v>
          </cell>
          <cell r="AR163">
            <v>12.7773628944</v>
          </cell>
          <cell r="AS163">
            <v>18.162351836199999</v>
          </cell>
          <cell r="AT163">
            <v>21.203123653999999</v>
          </cell>
          <cell r="AU163">
            <v>15.815613104999999</v>
          </cell>
          <cell r="AV163">
            <v>12.9045333386</v>
          </cell>
          <cell r="AW163">
            <v>14.808197591700001</v>
          </cell>
          <cell r="AX163">
            <v>5.4340201889999999</v>
          </cell>
          <cell r="AY163">
            <v>7.7661420550999987</v>
          </cell>
          <cell r="AZ163">
            <v>5.9583602634000004</v>
          </cell>
          <cell r="BA163">
            <v>0</v>
          </cell>
        </row>
        <row r="166">
          <cell r="B166">
            <v>3.7374399999999995E-2</v>
          </cell>
          <cell r="C166">
            <v>6.44903E-2</v>
          </cell>
          <cell r="D166">
            <v>5.8715649999999994E-2</v>
          </cell>
          <cell r="E166">
            <v>5.4056799999999995E-2</v>
          </cell>
          <cell r="F166">
            <v>7.8503249999999997E-2</v>
          </cell>
          <cell r="G166">
            <v>4.5902499999999999E-2</v>
          </cell>
          <cell r="H166">
            <v>6.9263949999999991E-2</v>
          </cell>
          <cell r="I166">
            <v>3.9347608875000002E-2</v>
          </cell>
          <cell r="J166">
            <v>5.8740651666666671E-2</v>
          </cell>
          <cell r="K166">
            <v>4.2869392883333336E-2</v>
          </cell>
          <cell r="L166">
            <v>5.7407349999999996E-2</v>
          </cell>
          <cell r="M166">
            <v>5.4254233999999991E-2</v>
          </cell>
          <cell r="N166">
            <v>6.8480231184782622E-2</v>
          </cell>
          <cell r="O166">
            <v>9.3497488924999983E-2</v>
          </cell>
          <cell r="P166">
            <v>7.1599498333333331E-2</v>
          </cell>
          <cell r="Q166">
            <v>5.6370627472222233E-2</v>
          </cell>
          <cell r="R166">
            <v>3.3453486000000004E-2</v>
          </cell>
          <cell r="S166">
            <v>5.7919272108333343E-2</v>
          </cell>
          <cell r="T166">
            <v>5.4864784575641035E-2</v>
          </cell>
          <cell r="U166">
            <v>5.5476301999999998E-2</v>
          </cell>
          <cell r="V166">
            <v>5.3256731499999994E-2</v>
          </cell>
          <cell r="W166">
            <v>4.5606842525000003E-2</v>
          </cell>
          <cell r="X166">
            <v>2.3241270500000005E-2</v>
          </cell>
          <cell r="Y166">
            <v>2.6867357999999997E-2</v>
          </cell>
          <cell r="Z166">
            <v>2.8301437499999995E-2</v>
          </cell>
          <cell r="AA166">
            <v>2.8301437499999995E-2</v>
          </cell>
          <cell r="AB166">
            <v>5.4174409681440006</v>
          </cell>
          <cell r="AC166">
            <v>8.2203389347999991</v>
          </cell>
          <cell r="AD166">
            <v>7.3634515007999992</v>
          </cell>
          <cell r="AE166">
            <v>7.1206245935999997</v>
          </cell>
          <cell r="AF166">
            <v>10.9276266708</v>
          </cell>
          <cell r="AG166">
            <v>8.5428577376999986</v>
          </cell>
          <cell r="AH166">
            <v>14.918868438400001</v>
          </cell>
          <cell r="AI166">
            <v>9.2265458840000001</v>
          </cell>
          <cell r="AJ166">
            <v>14.637864901999999</v>
          </cell>
          <cell r="AK166">
            <v>11.9281426968</v>
          </cell>
          <cell r="AL166">
            <v>16.695757092600001</v>
          </cell>
          <cell r="AM166">
            <v>14.403604463999999</v>
          </cell>
          <cell r="AN166">
            <v>18.365058395199998</v>
          </cell>
          <cell r="AO166">
            <v>19.033200314999998</v>
          </cell>
          <cell r="AP166">
            <v>17.108672758000001</v>
          </cell>
          <cell r="AQ166">
            <v>11.008850653499998</v>
          </cell>
          <cell r="AR166">
            <v>5.1192630684999996</v>
          </cell>
          <cell r="AS166">
            <v>17.678747600799998</v>
          </cell>
          <cell r="AT166">
            <v>13.160826619</v>
          </cell>
          <cell r="AU166">
            <v>13.029379114999999</v>
          </cell>
          <cell r="AV166">
            <v>13.3918301246</v>
          </cell>
          <cell r="AW166">
            <v>11.816288286100001</v>
          </cell>
          <cell r="AX166">
            <v>6.6058470269999994</v>
          </cell>
          <cell r="AY166">
            <v>8.6667579063999991</v>
          </cell>
          <cell r="AZ166">
            <v>9.5590753253500012</v>
          </cell>
          <cell r="BA166">
            <v>0</v>
          </cell>
        </row>
        <row r="171">
          <cell r="B171">
            <v>0.47103767014393932</v>
          </cell>
          <cell r="C171">
            <v>0.43068648927765141</v>
          </cell>
          <cell r="D171">
            <v>0.44993890948484844</v>
          </cell>
          <cell r="E171">
            <v>0.51048809081111113</v>
          </cell>
          <cell r="F171">
            <v>0.52295903630000007</v>
          </cell>
          <cell r="G171">
            <v>0.45233139196250011</v>
          </cell>
          <cell r="H171">
            <v>0.51941358945833316</v>
          </cell>
          <cell r="I171">
            <v>0.51449904176944428</v>
          </cell>
          <cell r="J171">
            <v>0.32829067403333323</v>
          </cell>
          <cell r="K171">
            <v>0.35055806990463806</v>
          </cell>
          <cell r="L171">
            <v>0.33653684431944442</v>
          </cell>
          <cell r="M171">
            <v>0.32449770100000008</v>
          </cell>
          <cell r="N171">
            <v>0.22953429289492758</v>
          </cell>
          <cell r="O171">
            <v>0.1775368104333333</v>
          </cell>
          <cell r="P171">
            <v>0.15396959620000003</v>
          </cell>
          <cell r="Q171">
            <v>0.15081521201944442</v>
          </cell>
          <cell r="R171">
            <v>0.14475867729722222</v>
          </cell>
          <cell r="S171">
            <v>0.16055857238333326</v>
          </cell>
          <cell r="T171">
            <v>0.1640580207871794</v>
          </cell>
          <cell r="U171">
            <v>0.11789899316868686</v>
          </cell>
          <cell r="V171">
            <v>0.1118790898013889</v>
          </cell>
          <cell r="W171">
            <v>0.1352087800416667</v>
          </cell>
          <cell r="X171">
            <v>9.0381650516666689E-2</v>
          </cell>
          <cell r="Y171">
            <v>7.1040165840151451E-2</v>
          </cell>
          <cell r="Z171">
            <v>8.3395984874999995E-2</v>
          </cell>
          <cell r="AA171">
            <v>8.3395984874999995E-2</v>
          </cell>
          <cell r="AB171">
            <v>105.89011537622999</v>
          </cell>
          <cell r="AC171">
            <v>100.06241639919999</v>
          </cell>
          <cell r="AD171">
            <v>108.4060699824</v>
          </cell>
          <cell r="AE171">
            <v>128.6294013088</v>
          </cell>
          <cell r="AF171">
            <v>144.22801200429998</v>
          </cell>
          <cell r="AG171">
            <v>132.62595553349999</v>
          </cell>
          <cell r="AH171">
            <v>146.584720656</v>
          </cell>
          <cell r="AI171">
            <v>155.75624915750001</v>
          </cell>
          <cell r="AJ171">
            <v>112.41102456279999</v>
          </cell>
          <cell r="AK171">
            <v>105.08994231120001</v>
          </cell>
          <cell r="AL171">
            <v>105.02452585799999</v>
          </cell>
          <cell r="AM171">
            <v>113.185535616</v>
          </cell>
          <cell r="AN171">
            <v>78.855089508799992</v>
          </cell>
          <cell r="AO171">
            <v>66.367062823500007</v>
          </cell>
          <cell r="AP171">
            <v>58.692769976499996</v>
          </cell>
          <cell r="AQ171">
            <v>44.044310789499995</v>
          </cell>
          <cell r="AR171">
            <v>41.053322636399997</v>
          </cell>
          <cell r="AS171">
            <v>48.732973746599995</v>
          </cell>
          <cell r="AT171">
            <v>51.093938403999999</v>
          </cell>
          <cell r="AU171">
            <v>40.178298608499993</v>
          </cell>
          <cell r="AV171">
            <v>36.400463406</v>
          </cell>
          <cell r="AW171">
            <v>44.583002430400001</v>
          </cell>
          <cell r="AX171">
            <v>40.562015948999992</v>
          </cell>
          <cell r="AY171">
            <v>38.423125053499994</v>
          </cell>
          <cell r="AZ171">
            <v>40.266491121600005</v>
          </cell>
          <cell r="BA171">
            <v>0</v>
          </cell>
        </row>
        <row r="173">
          <cell r="A173" t="str">
            <v>OTH. EAST ASIA</v>
          </cell>
          <cell r="B173"/>
          <cell r="C173"/>
          <cell r="D173"/>
          <cell r="E173"/>
          <cell r="F173"/>
          <cell r="G173"/>
          <cell r="H173"/>
          <cell r="I173"/>
          <cell r="J173"/>
          <cell r="K173"/>
          <cell r="L173"/>
          <cell r="M173"/>
          <cell r="N173"/>
          <cell r="O173"/>
          <cell r="P173"/>
          <cell r="Q173"/>
          <cell r="R173"/>
          <cell r="S173"/>
          <cell r="T173"/>
          <cell r="U173"/>
          <cell r="V173"/>
          <cell r="W173"/>
          <cell r="X173"/>
          <cell r="Y173">
            <v>0</v>
          </cell>
          <cell r="Z173">
            <v>0</v>
          </cell>
          <cell r="AA173">
            <v>0</v>
          </cell>
          <cell r="AB173"/>
          <cell r="AC173"/>
          <cell r="AD173"/>
          <cell r="AE173"/>
          <cell r="AF173"/>
          <cell r="AG173"/>
          <cell r="AH173"/>
          <cell r="AI173"/>
          <cell r="AJ173"/>
          <cell r="AK173"/>
          <cell r="AL173"/>
          <cell r="AM173"/>
          <cell r="AN173"/>
          <cell r="AO173"/>
          <cell r="AP173"/>
          <cell r="AQ173"/>
          <cell r="AR173"/>
          <cell r="AS173"/>
          <cell r="AT173"/>
          <cell r="AU173"/>
          <cell r="AV173"/>
          <cell r="AW173"/>
          <cell r="AX173"/>
          <cell r="AY173">
            <v>0</v>
          </cell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/>
          <cell r="C174"/>
          <cell r="D174"/>
          <cell r="E174"/>
          <cell r="F174"/>
          <cell r="G174"/>
          <cell r="H174"/>
          <cell r="I174"/>
          <cell r="J174"/>
          <cell r="K174"/>
          <cell r="L174"/>
          <cell r="M174"/>
          <cell r="N174"/>
          <cell r="O174"/>
          <cell r="P174"/>
          <cell r="Q174"/>
          <cell r="R174"/>
          <cell r="S174"/>
          <cell r="T174"/>
          <cell r="U174"/>
          <cell r="V174"/>
          <cell r="W174"/>
          <cell r="X174"/>
          <cell r="Y174">
            <v>6.9999999999999998E-9</v>
          </cell>
          <cell r="Z174">
            <v>0</v>
          </cell>
          <cell r="AA174">
            <v>0</v>
          </cell>
          <cell r="AB174"/>
          <cell r="AC174"/>
          <cell r="AD174"/>
          <cell r="AE174"/>
          <cell r="AF174"/>
          <cell r="AG174"/>
          <cell r="AH174"/>
          <cell r="AI174"/>
          <cell r="AJ174"/>
          <cell r="AK174"/>
          <cell r="AL174"/>
          <cell r="AM174"/>
          <cell r="AN174"/>
          <cell r="AO174"/>
          <cell r="AP174"/>
          <cell r="AQ174"/>
          <cell r="AR174"/>
          <cell r="AS174"/>
          <cell r="AT174"/>
          <cell r="AU174"/>
          <cell r="AV174"/>
          <cell r="AW174"/>
          <cell r="AX174"/>
          <cell r="AY174">
            <v>8.7999999999999998E-5</v>
          </cell>
          <cell r="AZ174">
            <v>0</v>
          </cell>
          <cell r="BA174">
            <v>0</v>
          </cell>
        </row>
        <row r="175">
          <cell r="A175" t="str">
            <v>OTH. OCEANIA</v>
          </cell>
          <cell r="B175"/>
          <cell r="C175"/>
          <cell r="D175"/>
          <cell r="E175"/>
          <cell r="F175"/>
          <cell r="G175"/>
          <cell r="H175"/>
          <cell r="I175"/>
          <cell r="J175"/>
          <cell r="K175"/>
          <cell r="L175"/>
          <cell r="M175"/>
          <cell r="N175"/>
          <cell r="O175"/>
          <cell r="P175"/>
          <cell r="Q175"/>
          <cell r="R175"/>
          <cell r="S175"/>
          <cell r="T175"/>
          <cell r="U175"/>
          <cell r="V175"/>
          <cell r="W175"/>
          <cell r="X175"/>
          <cell r="Y175">
            <v>0</v>
          </cell>
          <cell r="Z175">
            <v>0</v>
          </cell>
          <cell r="AA175">
            <v>0</v>
          </cell>
          <cell r="AB175"/>
          <cell r="AC175"/>
          <cell r="AD175"/>
          <cell r="AE175"/>
          <cell r="AF175"/>
          <cell r="AG175"/>
          <cell r="AH175"/>
          <cell r="AI175"/>
          <cell r="AJ175"/>
          <cell r="AK175"/>
          <cell r="AL175"/>
          <cell r="AM175"/>
          <cell r="AN175"/>
          <cell r="AO175"/>
          <cell r="AP175"/>
          <cell r="AQ175"/>
          <cell r="AR175"/>
          <cell r="AS175"/>
          <cell r="AT175"/>
          <cell r="AU175"/>
          <cell r="AV175"/>
          <cell r="AW175"/>
          <cell r="AX175"/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/>
          <cell r="C176"/>
          <cell r="D176"/>
          <cell r="E176"/>
          <cell r="F176"/>
          <cell r="G176"/>
          <cell r="H176"/>
          <cell r="I176"/>
          <cell r="J176"/>
          <cell r="K176"/>
          <cell r="L176"/>
          <cell r="M176"/>
          <cell r="N176"/>
          <cell r="O176"/>
          <cell r="P176"/>
          <cell r="Q176"/>
          <cell r="R176"/>
          <cell r="S176"/>
          <cell r="T176"/>
          <cell r="U176"/>
          <cell r="V176"/>
          <cell r="W176"/>
          <cell r="X176"/>
          <cell r="Y176">
            <v>0</v>
          </cell>
          <cell r="Z176">
            <v>6.6499999999999992E-9</v>
          </cell>
          <cell r="AA176">
            <v>6.6499999999999992E-9</v>
          </cell>
          <cell r="AB176"/>
          <cell r="AC176"/>
          <cell r="AD176"/>
          <cell r="AE176"/>
          <cell r="AF176"/>
          <cell r="AG176"/>
          <cell r="AH176"/>
          <cell r="AI176"/>
          <cell r="AJ176"/>
          <cell r="AK176"/>
          <cell r="AL176"/>
          <cell r="AM176"/>
          <cell r="AN176"/>
          <cell r="AO176"/>
          <cell r="AP176"/>
          <cell r="AQ176"/>
          <cell r="AR176"/>
          <cell r="AS176"/>
          <cell r="AT176"/>
          <cell r="AU176"/>
          <cell r="AV176"/>
          <cell r="AW176"/>
          <cell r="AX176"/>
          <cell r="AY176">
            <v>0</v>
          </cell>
          <cell r="AZ176">
            <v>4.1999999999999998E-5</v>
          </cell>
          <cell r="BA176">
            <v>4.1999999999999998E-5</v>
          </cell>
        </row>
        <row r="177">
          <cell r="A177" t="str">
            <v>OTH. WEST ASIA</v>
          </cell>
          <cell r="B177"/>
          <cell r="C177"/>
          <cell r="D177"/>
          <cell r="E177"/>
          <cell r="F177"/>
          <cell r="G177"/>
          <cell r="H177"/>
          <cell r="I177"/>
          <cell r="J177"/>
          <cell r="K177"/>
          <cell r="L177"/>
          <cell r="M177"/>
          <cell r="N177"/>
          <cell r="O177"/>
          <cell r="P177"/>
          <cell r="Q177"/>
          <cell r="R177"/>
          <cell r="S177"/>
          <cell r="T177"/>
          <cell r="U177"/>
          <cell r="V177"/>
          <cell r="W177"/>
          <cell r="X177"/>
          <cell r="Y177">
            <v>0</v>
          </cell>
          <cell r="Z177">
            <v>0</v>
          </cell>
          <cell r="AA177">
            <v>0</v>
          </cell>
          <cell r="AB177"/>
          <cell r="AC177"/>
          <cell r="AD177"/>
          <cell r="AE177"/>
          <cell r="AF177"/>
          <cell r="AG177"/>
          <cell r="AH177"/>
          <cell r="AI177"/>
          <cell r="AJ177"/>
          <cell r="AK177"/>
          <cell r="AL177"/>
          <cell r="AM177"/>
          <cell r="AN177"/>
          <cell r="AO177"/>
          <cell r="AP177"/>
          <cell r="AQ177"/>
          <cell r="AR177"/>
          <cell r="AS177"/>
          <cell r="AT177"/>
          <cell r="AU177"/>
          <cell r="AV177"/>
          <cell r="AW177"/>
          <cell r="AX177"/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/>
          <cell r="C179"/>
          <cell r="D179"/>
          <cell r="E179"/>
          <cell r="F179"/>
          <cell r="G179"/>
          <cell r="H179"/>
          <cell r="I179"/>
          <cell r="J179"/>
          <cell r="K179"/>
          <cell r="L179"/>
          <cell r="M179"/>
          <cell r="N179"/>
          <cell r="O179"/>
          <cell r="P179"/>
          <cell r="Q179"/>
          <cell r="R179"/>
          <cell r="S179"/>
          <cell r="T179"/>
          <cell r="U179"/>
          <cell r="V179"/>
          <cell r="W179"/>
          <cell r="X179"/>
          <cell r="Y179">
            <v>0</v>
          </cell>
          <cell r="Z179">
            <v>0</v>
          </cell>
          <cell r="AA179">
            <v>0</v>
          </cell>
          <cell r="AB179"/>
          <cell r="AC179"/>
          <cell r="AD179"/>
          <cell r="AE179"/>
          <cell r="AF179"/>
          <cell r="AG179"/>
          <cell r="AH179"/>
          <cell r="AI179"/>
          <cell r="AJ179"/>
          <cell r="AK179"/>
          <cell r="AL179"/>
          <cell r="AM179"/>
          <cell r="AN179"/>
          <cell r="AO179"/>
          <cell r="AP179"/>
          <cell r="AQ179"/>
          <cell r="AR179"/>
          <cell r="AS179"/>
          <cell r="AT179"/>
          <cell r="AU179"/>
          <cell r="AV179"/>
          <cell r="AW179"/>
          <cell r="AX179"/>
          <cell r="AY179">
            <v>0</v>
          </cell>
          <cell r="AZ179">
            <v>0</v>
          </cell>
          <cell r="BA179">
            <v>0</v>
          </cell>
        </row>
        <row r="180">
          <cell r="B180">
            <v>3.1283350000000001E-2</v>
          </cell>
          <cell r="C180">
            <v>3.1769849999999995E-2</v>
          </cell>
          <cell r="D180">
            <v>3.6845740555555555E-2</v>
          </cell>
          <cell r="E180">
            <v>0.11260135374242425</v>
          </cell>
          <cell r="F180">
            <v>6.4041289666666654E-2</v>
          </cell>
          <cell r="G180">
            <v>4.7145349999999996E-2</v>
          </cell>
          <cell r="H180">
            <v>4.2478799999999997E-2</v>
          </cell>
          <cell r="I180">
            <v>3.8511328333333331E-2</v>
          </cell>
          <cell r="J180">
            <v>4.7544081374999998E-2</v>
          </cell>
          <cell r="K180">
            <v>1.745592041414027E-2</v>
          </cell>
          <cell r="L180">
            <v>2.4502859499999998E-2</v>
          </cell>
          <cell r="M180">
            <v>4.2076553999999995E-2</v>
          </cell>
          <cell r="N180">
            <v>5.8938160228260858E-2</v>
          </cell>
          <cell r="O180">
            <v>4.443796865833332E-2</v>
          </cell>
          <cell r="P180">
            <v>2.7471138887499993E-2</v>
          </cell>
          <cell r="Q180">
            <v>3.8395923972222225E-2</v>
          </cell>
          <cell r="R180">
            <v>4.1437584125000003E-2</v>
          </cell>
          <cell r="S180">
            <v>5.2743490900000009E-2</v>
          </cell>
          <cell r="T180">
            <v>5.3279842221153839E-2</v>
          </cell>
          <cell r="U180">
            <v>2.0569732699999996E-2</v>
          </cell>
          <cell r="V180">
            <v>2.9479037E-2</v>
          </cell>
          <cell r="W180">
            <v>5.9733388049999968E-2</v>
          </cell>
          <cell r="X180">
            <v>7.1610227499999998E-2</v>
          </cell>
          <cell r="Y180">
            <v>3.00479607590909E-2</v>
          </cell>
          <cell r="Z180">
            <v>1.941808855E-2</v>
          </cell>
          <cell r="AA180">
            <v>1.941808855E-2</v>
          </cell>
          <cell r="AB180">
            <v>4.7131795903529996</v>
          </cell>
          <cell r="AC180">
            <v>4.5660428536</v>
          </cell>
          <cell r="AD180">
            <v>5.2375129200000003</v>
          </cell>
          <cell r="AE180">
            <v>12.450595785599999</v>
          </cell>
          <cell r="AF180">
            <v>8.5837123154999997</v>
          </cell>
          <cell r="AG180">
            <v>7.5847999656000002</v>
          </cell>
          <cell r="AH180">
            <v>7.0468340144000008</v>
          </cell>
          <cell r="AI180">
            <v>6.9227271609999992</v>
          </cell>
          <cell r="AJ180">
            <v>9.0049435839999994</v>
          </cell>
          <cell r="AK180">
            <v>3.3607036496</v>
          </cell>
          <cell r="AL180">
            <v>4.8031542755999999</v>
          </cell>
          <cell r="AM180">
            <v>8.463300143999998</v>
          </cell>
          <cell r="AN180">
            <v>9.9910686127999995</v>
          </cell>
          <cell r="AO180">
            <v>7.7908045968000001</v>
          </cell>
          <cell r="AP180">
            <v>5.0270187584999997</v>
          </cell>
          <cell r="AQ180">
            <v>5.9409586564999994</v>
          </cell>
          <cell r="AR180">
            <v>6.1985713722</v>
          </cell>
          <cell r="AS180">
            <v>8.8946997281999991</v>
          </cell>
          <cell r="AT180">
            <v>10.540958812</v>
          </cell>
          <cell r="AU180">
            <v>3.8635422739999998</v>
          </cell>
          <cell r="AV180">
            <v>5.1525350164000008</v>
          </cell>
          <cell r="AW180">
            <v>15.5010953964</v>
          </cell>
          <cell r="AX180">
            <v>17.447623478999997</v>
          </cell>
          <cell r="AY180">
            <v>8.2509645360999997</v>
          </cell>
          <cell r="AZ180">
            <v>6.1209415220500007</v>
          </cell>
          <cell r="BA180">
            <v>0</v>
          </cell>
        </row>
        <row r="186">
          <cell r="B186">
            <v>3.79911E-2</v>
          </cell>
          <cell r="C186">
            <v>5.8814991374999993E-2</v>
          </cell>
          <cell r="D186">
            <v>7.3263752333333335E-2</v>
          </cell>
          <cell r="E186">
            <v>8.5574481333333313E-2</v>
          </cell>
          <cell r="F186">
            <v>9.8350209166666661E-2</v>
          </cell>
          <cell r="G186">
            <v>8.3275353874999999E-2</v>
          </cell>
          <cell r="H186">
            <v>0.133294518</v>
          </cell>
          <cell r="I186">
            <v>0.105697746</v>
          </cell>
          <cell r="J186">
            <v>8.6928083999999989E-2</v>
          </cell>
          <cell r="K186">
            <v>7.7057306846153847E-2</v>
          </cell>
          <cell r="L186">
            <v>0.110239647</v>
          </cell>
          <cell r="M186">
            <v>7.139441199999999E-2</v>
          </cell>
          <cell r="N186">
            <v>0.13758384099999998</v>
          </cell>
          <cell r="O186">
            <v>0.13129632662500001</v>
          </cell>
          <cell r="P186">
            <v>0.1142165473625</v>
          </cell>
          <cell r="Q186">
            <v>0.1481895430861111</v>
          </cell>
          <cell r="R186">
            <v>0.11723129801388887</v>
          </cell>
          <cell r="S186">
            <v>0.13654471974999996</v>
          </cell>
          <cell r="T186">
            <v>0.17452565628461542</v>
          </cell>
          <cell r="U186">
            <v>0.13184320800000002</v>
          </cell>
          <cell r="V186">
            <v>9.6773458958333336E-2</v>
          </cell>
          <cell r="W186">
            <v>0.10134918780000003</v>
          </cell>
          <cell r="X186">
            <v>7.3115176899999954E-2</v>
          </cell>
          <cell r="Y186">
            <v>5.3168110100000006E-2</v>
          </cell>
          <cell r="Z186">
            <v>5.617686899999999E-2</v>
          </cell>
          <cell r="AA186">
            <v>5.617686899999999E-2</v>
          </cell>
          <cell r="AB186">
            <v>8.3881738352820001</v>
          </cell>
          <cell r="AC186">
            <v>11.294866564799998</v>
          </cell>
          <cell r="AD186">
            <v>13.9207373952</v>
          </cell>
          <cell r="AE186">
            <v>15.9578564992</v>
          </cell>
          <cell r="AF186">
            <v>18.5296083259</v>
          </cell>
          <cell r="AG186">
            <v>17.2562156481</v>
          </cell>
          <cell r="AH186">
            <v>28.221038872800001</v>
          </cell>
          <cell r="AI186">
            <v>24.778205551500001</v>
          </cell>
          <cell r="AJ186">
            <v>23.4996599344</v>
          </cell>
          <cell r="AK186">
            <v>17.999391872</v>
          </cell>
          <cell r="AL186">
            <v>27.090211527899999</v>
          </cell>
          <cell r="AM186">
            <v>20.671389311999999</v>
          </cell>
          <cell r="AN186">
            <v>32.567145089599997</v>
          </cell>
          <cell r="AO186">
            <v>29.703629846699997</v>
          </cell>
          <cell r="AP186">
            <v>25.570580077999999</v>
          </cell>
          <cell r="AQ186">
            <v>31.681081281499996</v>
          </cell>
          <cell r="AR186">
            <v>22.595930064499999</v>
          </cell>
          <cell r="AS186">
            <v>26.417806300599999</v>
          </cell>
          <cell r="AT186">
            <v>38.007571472999999</v>
          </cell>
          <cell r="AU186">
            <v>28.604247103499997</v>
          </cell>
          <cell r="AV186">
            <v>18.3598690016</v>
          </cell>
          <cell r="AW186">
            <v>22.919527924899999</v>
          </cell>
          <cell r="AX186">
            <v>23.468403698999996</v>
          </cell>
          <cell r="AY186">
            <v>12.952780244799998</v>
          </cell>
          <cell r="AZ186">
            <v>13.976395127450003</v>
          </cell>
          <cell r="BA186">
            <v>0</v>
          </cell>
        </row>
        <row r="187">
          <cell r="B187">
            <v>0.18059358566666664</v>
          </cell>
          <cell r="C187">
            <v>0.20576523099999999</v>
          </cell>
          <cell r="D187">
            <v>0.27388369819999997</v>
          </cell>
          <cell r="E187">
            <v>0.28516354999999999</v>
          </cell>
          <cell r="F187">
            <v>0.34767008399999999</v>
          </cell>
          <cell r="G187">
            <v>0.2403580503333333</v>
          </cell>
          <cell r="H187">
            <v>0.37803679340000002</v>
          </cell>
          <cell r="I187">
            <v>0.34108080474999997</v>
          </cell>
          <cell r="J187">
            <v>0.36730831383333329</v>
          </cell>
          <cell r="K187">
            <v>0.31716799910490195</v>
          </cell>
          <cell r="L187">
            <v>0.2884929258333333</v>
          </cell>
          <cell r="M187">
            <v>0.32893459399999997</v>
          </cell>
          <cell r="N187">
            <v>0.28664143747499998</v>
          </cell>
          <cell r="O187">
            <v>0.3141014613</v>
          </cell>
          <cell r="P187">
            <v>0.30959862049999998</v>
          </cell>
          <cell r="Q187">
            <v>0.32537690022777777</v>
          </cell>
          <cell r="R187">
            <v>0.35312187783333326</v>
          </cell>
          <cell r="S187">
            <v>0.51009054171666668</v>
          </cell>
          <cell r="T187">
            <v>0.50297925146153843</v>
          </cell>
          <cell r="U187">
            <v>0.39487056770000006</v>
          </cell>
          <cell r="V187">
            <v>0.31107183333333333</v>
          </cell>
          <cell r="W187">
            <v>0.22816292095000001</v>
          </cell>
          <cell r="X187">
            <v>0.20705300609999994</v>
          </cell>
          <cell r="Y187">
            <v>0.1802699373666666</v>
          </cell>
          <cell r="Z187">
            <v>0.18997710596666662</v>
          </cell>
          <cell r="AA187">
            <v>0.18997710596666662</v>
          </cell>
          <cell r="AB187">
            <v>24.385848323097001</v>
          </cell>
          <cell r="AC187">
            <v>24.764292918399995</v>
          </cell>
          <cell r="AD187">
            <v>32.556762143999997</v>
          </cell>
          <cell r="AE187">
            <v>35.767461441599998</v>
          </cell>
          <cell r="AF187">
            <v>47.418296437400002</v>
          </cell>
          <cell r="AG187">
            <v>31.565148443399998</v>
          </cell>
          <cell r="AH187">
            <v>53.7970772428</v>
          </cell>
          <cell r="AI187">
            <v>52.505710657000002</v>
          </cell>
          <cell r="AJ187">
            <v>63.309168148800005</v>
          </cell>
          <cell r="AK187">
            <v>55.153846919599999</v>
          </cell>
          <cell r="AL187">
            <v>55.640417791499999</v>
          </cell>
          <cell r="AM187">
            <v>72.214842767999997</v>
          </cell>
          <cell r="AN187">
            <v>58.235724887999993</v>
          </cell>
          <cell r="AO187">
            <v>63.148550595899998</v>
          </cell>
          <cell r="AP187">
            <v>61.6377382935</v>
          </cell>
          <cell r="AQ187">
            <v>58.951155588499994</v>
          </cell>
          <cell r="AR187">
            <v>60.825783249899999</v>
          </cell>
          <cell r="AS187">
            <v>88.177075100399989</v>
          </cell>
          <cell r="AT187">
            <v>98.842179391999991</v>
          </cell>
          <cell r="AU187">
            <v>75.845710784999994</v>
          </cell>
          <cell r="AV187">
            <v>57.0823404848</v>
          </cell>
          <cell r="AW187">
            <v>48.5524641421</v>
          </cell>
          <cell r="AX187">
            <v>50.238370961999991</v>
          </cell>
          <cell r="AY187">
            <v>35.928896831299994</v>
          </cell>
          <cell r="AZ187">
            <v>36.250535043950009</v>
          </cell>
          <cell r="BA187">
            <v>0</v>
          </cell>
        </row>
        <row r="188">
          <cell r="B188">
            <v>0.82324931981249994</v>
          </cell>
          <cell r="C188">
            <v>0.80134057906732015</v>
          </cell>
          <cell r="D188">
            <v>0.90344818501388857</v>
          </cell>
          <cell r="E188">
            <v>0.87823880508055574</v>
          </cell>
          <cell r="F188">
            <v>0.95545818557499973</v>
          </cell>
          <cell r="G188">
            <v>0.92995850459002549</v>
          </cell>
          <cell r="H188">
            <v>1.2155617510414143</v>
          </cell>
          <cell r="I188">
            <v>1.1945614523749994</v>
          </cell>
          <cell r="J188">
            <v>1.1038722585250005</v>
          </cell>
          <cell r="K188">
            <v>1.0433224423030307</v>
          </cell>
          <cell r="L188">
            <v>1.4094010872611111</v>
          </cell>
          <cell r="M188">
            <v>1.5687631411277778</v>
          </cell>
          <cell r="N188">
            <v>1.5307158666323715</v>
          </cell>
          <cell r="O188">
            <v>1.4344830458972224</v>
          </cell>
          <cell r="P188">
            <v>1.5614563275500002</v>
          </cell>
          <cell r="Q188">
            <v>1.2837908738277775</v>
          </cell>
          <cell r="R188">
            <v>1.2797465935222221</v>
          </cell>
          <cell r="S188">
            <v>1.4876309012666664</v>
          </cell>
          <cell r="T188">
            <v>1.5158675881277779</v>
          </cell>
          <cell r="U188">
            <v>1.5294562100999998</v>
          </cell>
          <cell r="V188">
            <v>1.3856613997625</v>
          </cell>
          <cell r="W188">
            <v>1.5979420210777777</v>
          </cell>
          <cell r="X188">
            <v>1.4957085875083325</v>
          </cell>
          <cell r="Y188">
            <v>1.1536531538416666</v>
          </cell>
          <cell r="Z188">
            <v>1.2798097270833335</v>
          </cell>
          <cell r="AA188">
            <v>1.2798097270833335</v>
          </cell>
          <cell r="AB188">
            <v>163.57745939477999</v>
          </cell>
          <cell r="AC188">
            <v>162.58372309959998</v>
          </cell>
          <cell r="AD188">
            <v>180.67821179039998</v>
          </cell>
          <cell r="AE188">
            <v>199.55616844799999</v>
          </cell>
          <cell r="AF188">
            <v>228.8791449238</v>
          </cell>
          <cell r="AG188">
            <v>222.97928534309997</v>
          </cell>
          <cell r="AH188">
            <v>285.18436145319998</v>
          </cell>
          <cell r="AI188">
            <v>315.22644504549999</v>
          </cell>
          <cell r="AJ188">
            <v>325.63202102439999</v>
          </cell>
          <cell r="AK188">
            <v>313.35420303439997</v>
          </cell>
          <cell r="AL188">
            <v>394.42325960069996</v>
          </cell>
          <cell r="AM188">
            <v>484.95170841599992</v>
          </cell>
          <cell r="AN188">
            <v>436.7407676368</v>
          </cell>
          <cell r="AO188">
            <v>456.44083558889997</v>
          </cell>
          <cell r="AP188">
            <v>465.28109569949993</v>
          </cell>
          <cell r="AQ188">
            <v>320.89746523100001</v>
          </cell>
          <cell r="AR188">
            <v>318.40883612129994</v>
          </cell>
          <cell r="AS188">
            <v>375.26605058799993</v>
          </cell>
          <cell r="AT188">
            <v>414.78291792900001</v>
          </cell>
          <cell r="AU188">
            <v>410.04645666799996</v>
          </cell>
          <cell r="AV188">
            <v>361.4843023702</v>
          </cell>
          <cell r="AW188">
            <v>433.13023191579998</v>
          </cell>
          <cell r="AX188">
            <v>451.11267735299992</v>
          </cell>
          <cell r="AY188">
            <v>400.39669418539995</v>
          </cell>
          <cell r="AZ188">
            <v>426.46581610815002</v>
          </cell>
          <cell r="BA188">
            <v>0</v>
          </cell>
        </row>
        <row r="194">
          <cell r="B194">
            <v>0.63092273298081525</v>
          </cell>
          <cell r="C194">
            <v>0.8370155938410353</v>
          </cell>
          <cell r="D194">
            <v>0.91160602236044985</v>
          </cell>
          <cell r="E194">
            <v>1.0768828402013888</v>
          </cell>
          <cell r="F194">
            <v>1.2862993306500003</v>
          </cell>
          <cell r="G194">
            <v>1.4196929857602276</v>
          </cell>
          <cell r="H194">
            <v>1.7389960221722227</v>
          </cell>
          <cell r="I194">
            <v>2.1460322233055553</v>
          </cell>
          <cell r="J194">
            <v>2.1151719783916669</v>
          </cell>
          <cell r="K194">
            <v>1.5402030470040344</v>
          </cell>
          <cell r="L194">
            <v>1.8300405022111113</v>
          </cell>
          <cell r="M194">
            <v>1.9113646224833334</v>
          </cell>
          <cell r="N194">
            <v>2.105662593275845</v>
          </cell>
          <cell r="O194">
            <v>2.1839380938416668</v>
          </cell>
          <cell r="P194">
            <v>1.9957179678958332</v>
          </cell>
          <cell r="Q194">
            <v>1.5532384749955122</v>
          </cell>
          <cell r="R194">
            <v>1.540225741983333</v>
          </cell>
          <cell r="S194">
            <v>1.6104023119269983</v>
          </cell>
          <cell r="T194">
            <v>1.6622028965249995</v>
          </cell>
          <cell r="U194">
            <v>1.7171349171250008</v>
          </cell>
          <cell r="V194">
            <v>1.5574013574666663</v>
          </cell>
          <cell r="W194">
            <v>1.8024971381958341</v>
          </cell>
          <cell r="X194">
            <v>0.41522435505757588</v>
          </cell>
          <cell r="Y194">
            <v>1.8721293000000005E-3</v>
          </cell>
          <cell r="Z194">
            <v>9.023229250000001E-4</v>
          </cell>
          <cell r="AA194">
            <v>9.023229250000001E-4</v>
          </cell>
          <cell r="AB194">
            <v>180.27394224923398</v>
          </cell>
          <cell r="AC194">
            <v>227.74338679599998</v>
          </cell>
          <cell r="AD194">
            <v>244.00393271039999</v>
          </cell>
          <cell r="AE194">
            <v>299.73394409280002</v>
          </cell>
          <cell r="AF194">
            <v>375.33224524809998</v>
          </cell>
          <cell r="AG194">
            <v>415.50473696159997</v>
          </cell>
          <cell r="AH194">
            <v>515.57842839559999</v>
          </cell>
          <cell r="AI194">
            <v>665.61744496799997</v>
          </cell>
          <cell r="AJ194">
            <v>708.05221248560008</v>
          </cell>
          <cell r="AK194">
            <v>506.7647420088</v>
          </cell>
          <cell r="AL194">
            <v>567.63662322870005</v>
          </cell>
          <cell r="AM194">
            <v>651.92782814399993</v>
          </cell>
          <cell r="AN194">
            <v>651.03656178879999</v>
          </cell>
          <cell r="AO194">
            <v>690.96586029210005</v>
          </cell>
          <cell r="AP194">
            <v>631.27728362199991</v>
          </cell>
          <cell r="AQ194">
            <v>417.31995848199995</v>
          </cell>
          <cell r="AR194">
            <v>414.29300260079998</v>
          </cell>
          <cell r="AS194">
            <v>431.10092405379993</v>
          </cell>
          <cell r="AT194">
            <v>475.97195103399997</v>
          </cell>
          <cell r="AU194">
            <v>466.93584859499998</v>
          </cell>
          <cell r="AV194">
            <v>430.27003753140002</v>
          </cell>
          <cell r="AW194">
            <v>530.2466406689</v>
          </cell>
          <cell r="AX194">
            <v>128.85080410799998</v>
          </cell>
          <cell r="AY194">
            <v>1.4972220449999998</v>
          </cell>
          <cell r="AZ194">
            <v>0.77384861645000003</v>
          </cell>
          <cell r="BA194">
            <v>0</v>
          </cell>
        </row>
        <row r="200">
          <cell r="B200">
            <v>0.12923257199999999</v>
          </cell>
          <cell r="C200">
            <v>0.11991306843055553</v>
          </cell>
          <cell r="D200">
            <v>0.16357350485</v>
          </cell>
          <cell r="E200">
            <v>0.19921491916666664</v>
          </cell>
          <cell r="F200">
            <v>0.25922846699999996</v>
          </cell>
          <cell r="G200">
            <v>0.37664231928750003</v>
          </cell>
          <cell r="H200">
            <v>0.29737664179999995</v>
          </cell>
          <cell r="I200">
            <v>0.2625462455</v>
          </cell>
          <cell r="J200">
            <v>0.3113925215333333</v>
          </cell>
          <cell r="K200">
            <v>0.13086450016093518</v>
          </cell>
          <cell r="L200">
            <v>0.2028555986833333</v>
          </cell>
          <cell r="M200">
            <v>0.21574879449999998</v>
          </cell>
          <cell r="N200">
            <v>0.33483854952608699</v>
          </cell>
          <cell r="O200">
            <v>0.27974823182500008</v>
          </cell>
          <cell r="P200">
            <v>0.25658177670416665</v>
          </cell>
          <cell r="Q200">
            <v>0.3451868022722222</v>
          </cell>
          <cell r="R200">
            <v>0.24100821386111113</v>
          </cell>
          <cell r="S200">
            <v>0.27199992021666664</v>
          </cell>
          <cell r="T200">
            <v>0.25046567130128206</v>
          </cell>
          <cell r="U200">
            <v>0.25318305169999999</v>
          </cell>
          <cell r="V200">
            <v>0.28228917069999998</v>
          </cell>
          <cell r="W200">
            <v>0.27598699182499992</v>
          </cell>
          <cell r="X200">
            <v>0.17004455231666663</v>
          </cell>
          <cell r="Y200">
            <v>0.24219552919545453</v>
          </cell>
          <cell r="Z200">
            <v>0.22758335101249999</v>
          </cell>
          <cell r="AA200">
            <v>0.22758335101249999</v>
          </cell>
          <cell r="AB200">
            <v>25.521831354639001</v>
          </cell>
          <cell r="AC200">
            <v>24.432898528399999</v>
          </cell>
          <cell r="AD200">
            <v>30.6970610256</v>
          </cell>
          <cell r="AE200">
            <v>36.378860335999995</v>
          </cell>
          <cell r="AF200">
            <v>48.471657079300002</v>
          </cell>
          <cell r="AG200">
            <v>74.012386090500002</v>
          </cell>
          <cell r="AH200">
            <v>63.278887548</v>
          </cell>
          <cell r="AI200">
            <v>62.267516280000002</v>
          </cell>
          <cell r="AJ200">
            <v>81.810752581599999</v>
          </cell>
          <cell r="AK200">
            <v>35.6683263332</v>
          </cell>
          <cell r="AL200">
            <v>53.656893520200001</v>
          </cell>
          <cell r="AM200">
            <v>58.934830079999998</v>
          </cell>
          <cell r="AN200">
            <v>83.141720639999988</v>
          </cell>
          <cell r="AO200">
            <v>74.311043833799999</v>
          </cell>
          <cell r="AP200">
            <v>66.465929756500003</v>
          </cell>
          <cell r="AQ200">
            <v>78.488212386499995</v>
          </cell>
          <cell r="AR200">
            <v>49.960163948999998</v>
          </cell>
          <cell r="AS200">
            <v>58.334935716199993</v>
          </cell>
          <cell r="AT200">
            <v>64.599451682999998</v>
          </cell>
          <cell r="AU200">
            <v>61.63609767549999</v>
          </cell>
          <cell r="AV200">
            <v>58.256799639400008</v>
          </cell>
          <cell r="AW200">
            <v>60.681707857900001</v>
          </cell>
          <cell r="AX200">
            <v>50.462080811999996</v>
          </cell>
          <cell r="AY200">
            <v>67.534935758399996</v>
          </cell>
          <cell r="AZ200">
            <v>60.854472523100007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8.6425499999999988E-3</v>
          </cell>
          <cell r="H202">
            <v>2.5653599999999999E-2</v>
          </cell>
          <cell r="I202">
            <v>3.8226162625000004E-2</v>
          </cell>
          <cell r="J202">
            <v>3.1281926099999996E-2</v>
          </cell>
          <cell r="K202">
            <v>9.3900090442307679E-3</v>
          </cell>
          <cell r="L202">
            <v>1.7459298755555557E-2</v>
          </cell>
          <cell r="M202">
            <v>2.4718231E-2</v>
          </cell>
          <cell r="N202">
            <v>3.0968667774999997E-2</v>
          </cell>
          <cell r="O202">
            <v>2.8547972541666671E-2</v>
          </cell>
          <cell r="P202">
            <v>2.3113236170833329E-2</v>
          </cell>
          <cell r="Q202">
            <v>1.9852666208333331E-2</v>
          </cell>
          <cell r="R202">
            <v>2.2388950486111107E-2</v>
          </cell>
          <cell r="S202">
            <v>4.3224779600000006E-2</v>
          </cell>
          <cell r="T202">
            <v>4.8017654778205132E-2</v>
          </cell>
          <cell r="U202">
            <v>6.7167676000000009E-2</v>
          </cell>
          <cell r="V202">
            <v>6.8541845770833332E-2</v>
          </cell>
          <cell r="W202">
            <v>9.750165331250002E-2</v>
          </cell>
          <cell r="X202">
            <v>3.6309955033333313E-2</v>
          </cell>
          <cell r="Y202">
            <v>3.9753579886363639E-2</v>
          </cell>
          <cell r="Z202">
            <v>6.6819313749999998E-2</v>
          </cell>
          <cell r="AA202">
            <v>6.6819313749999998E-2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2.3726156453999998</v>
          </cell>
          <cell r="AH202">
            <v>6.8465457248000003</v>
          </cell>
          <cell r="AI202">
            <v>11.6061217355</v>
          </cell>
          <cell r="AJ202">
            <v>10.7197110632</v>
          </cell>
          <cell r="AK202">
            <v>3.4480836852000003</v>
          </cell>
          <cell r="AL202">
            <v>6.1596900576000007</v>
          </cell>
          <cell r="AM202">
            <v>8.4367212959999982</v>
          </cell>
          <cell r="AN202">
            <v>9.2200819743999993</v>
          </cell>
          <cell r="AO202">
            <v>8.9247363768000003</v>
          </cell>
          <cell r="AP202">
            <v>7.7435807274999995</v>
          </cell>
          <cell r="AQ202">
            <v>5.2255963269999999</v>
          </cell>
          <cell r="AR202">
            <v>6.0715158556999995</v>
          </cell>
          <cell r="AS202">
            <v>10.105023028099998</v>
          </cell>
          <cell r="AT202">
            <v>11.676378116999999</v>
          </cell>
          <cell r="AU202">
            <v>14.223151222999999</v>
          </cell>
          <cell r="AV202">
            <v>14.663649265000002</v>
          </cell>
          <cell r="AW202">
            <v>20.204507612500002</v>
          </cell>
          <cell r="AX202">
            <v>11.369463182999999</v>
          </cell>
          <cell r="AY202">
            <v>11.943285052599999</v>
          </cell>
          <cell r="AZ202">
            <v>18.75402026675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2.205110658333333E-2</v>
          </cell>
          <cell r="G203">
            <v>6.2832000000000001E-3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5.8362506782999999</v>
          </cell>
          <cell r="AG203">
            <v>1.6760813783999999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0.11233155716098484</v>
          </cell>
          <cell r="C206">
            <v>9.9041417416666652E-2</v>
          </cell>
          <cell r="D206">
            <v>0.12171919407083336</v>
          </cell>
          <cell r="E206">
            <v>0.12778677241111111</v>
          </cell>
          <cell r="F206">
            <v>0.21380725181666668</v>
          </cell>
          <cell r="G206">
            <v>0.1278095143791666</v>
          </cell>
          <cell r="H206">
            <v>0.11885738380000001</v>
          </cell>
          <cell r="I206">
            <v>0.102342218075</v>
          </cell>
          <cell r="J206">
            <v>8.6913655533333328E-2</v>
          </cell>
          <cell r="K206">
            <v>6.1097880393627436E-2</v>
          </cell>
          <cell r="L206">
            <v>6.0606451250000012E-2</v>
          </cell>
          <cell r="M206">
            <v>8.9132125650000005E-2</v>
          </cell>
          <cell r="N206">
            <v>7.1079109156400977E-2</v>
          </cell>
          <cell r="O206">
            <v>6.0523606379166664E-2</v>
          </cell>
          <cell r="P206">
            <v>4.7811648299242421E-2</v>
          </cell>
          <cell r="Q206">
            <v>3.903275840277777E-2</v>
          </cell>
          <cell r="R206">
            <v>6.8888704541666693E-2</v>
          </cell>
          <cell r="S206">
            <v>0.11315670045833326</v>
          </cell>
          <cell r="T206">
            <v>8.0835695992307693E-2</v>
          </cell>
          <cell r="U206">
            <v>6.7542491931818202E-2</v>
          </cell>
          <cell r="V206">
            <v>4.3445379787499995E-2</v>
          </cell>
          <cell r="W206">
            <v>4.505376975833332E-2</v>
          </cell>
          <cell r="X206">
            <v>3.1909041295454542E-2</v>
          </cell>
          <cell r="Y206">
            <v>1.6459499257575758E-2</v>
          </cell>
          <cell r="Z206">
            <v>6.443600974999999E-3</v>
          </cell>
          <cell r="AA206">
            <v>6.443600974999999E-3</v>
          </cell>
          <cell r="AB206">
            <v>25.660679020541998</v>
          </cell>
          <cell r="AC206">
            <v>20.733302999199996</v>
          </cell>
          <cell r="AD206">
            <v>21.809451729599999</v>
          </cell>
          <cell r="AE206">
            <v>24.470048265599999</v>
          </cell>
          <cell r="AF206">
            <v>42.975569514499995</v>
          </cell>
          <cell r="AG206">
            <v>27.020834326199999</v>
          </cell>
          <cell r="AH206">
            <v>25.991162330799998</v>
          </cell>
          <cell r="AI206">
            <v>23.331923753999998</v>
          </cell>
          <cell r="AJ206">
            <v>21.912150483600001</v>
          </cell>
          <cell r="AK206">
            <v>14.129565300399999</v>
          </cell>
          <cell r="AL206">
            <v>15.319106464500001</v>
          </cell>
          <cell r="AM206">
            <v>23.014625039999995</v>
          </cell>
          <cell r="AN206">
            <v>17.569300812799998</v>
          </cell>
          <cell r="AO206">
            <v>14.668266854999999</v>
          </cell>
          <cell r="AP206">
            <v>12.309241991499999</v>
          </cell>
          <cell r="AQ206">
            <v>9.2281342194999993</v>
          </cell>
          <cell r="AR206">
            <v>12.7906257702</v>
          </cell>
          <cell r="AS206">
            <v>19.694132400799997</v>
          </cell>
          <cell r="AT206">
            <v>16.165159528</v>
          </cell>
          <cell r="AU206">
            <v>14.690055490499999</v>
          </cell>
          <cell r="AV206">
            <v>8.9822036900000004</v>
          </cell>
          <cell r="AW206">
            <v>10.044391982800001</v>
          </cell>
          <cell r="AX206">
            <v>8.0616711239999983</v>
          </cell>
          <cell r="AY206">
            <v>5.2698063791999994</v>
          </cell>
          <cell r="AZ206">
            <v>2.0513969181500005</v>
          </cell>
          <cell r="BA206">
            <v>0</v>
          </cell>
        </row>
        <row r="211">
          <cell r="B211">
            <v>0.16621621931249997</v>
          </cell>
          <cell r="C211">
            <v>0.1503659507291667</v>
          </cell>
          <cell r="D211">
            <v>0.1151844637125</v>
          </cell>
          <cell r="E211">
            <v>0.18925218427499998</v>
          </cell>
          <cell r="F211">
            <v>0.19208793257500001</v>
          </cell>
          <cell r="G211">
            <v>0.24907042690833336</v>
          </cell>
          <cell r="H211">
            <v>0.25467189219999986</v>
          </cell>
          <cell r="I211">
            <v>0.20626383652499997</v>
          </cell>
          <cell r="J211">
            <v>0.17693401938333334</v>
          </cell>
          <cell r="K211">
            <v>0.18207985059215684</v>
          </cell>
          <cell r="L211">
            <v>0.17892926825</v>
          </cell>
          <cell r="M211">
            <v>0.18487582516666665</v>
          </cell>
          <cell r="N211">
            <v>0.21927188610978265</v>
          </cell>
          <cell r="O211">
            <v>0.22866723047916673</v>
          </cell>
          <cell r="P211">
            <v>0.24792463567083328</v>
          </cell>
          <cell r="Q211">
            <v>0.29660333756818186</v>
          </cell>
          <cell r="R211">
            <v>0.26645592970833326</v>
          </cell>
          <cell r="S211">
            <v>0.28943152923333326</v>
          </cell>
          <cell r="T211">
            <v>0.31977191358717949</v>
          </cell>
          <cell r="U211">
            <v>0.32632995226818184</v>
          </cell>
          <cell r="V211">
            <v>0.18276532791666664</v>
          </cell>
          <cell r="W211">
            <v>0.35690865879583333</v>
          </cell>
          <cell r="X211">
            <v>0.3334865001166667</v>
          </cell>
          <cell r="Y211">
            <v>0.22362778883030296</v>
          </cell>
          <cell r="Z211">
            <v>0.27272077215833324</v>
          </cell>
          <cell r="AA211">
            <v>0.27272077215833324</v>
          </cell>
          <cell r="AB211">
            <v>34.786106613587997</v>
          </cell>
          <cell r="AC211">
            <v>32.725740761200001</v>
          </cell>
          <cell r="AD211">
            <v>24.644172355199998</v>
          </cell>
          <cell r="AE211">
            <v>41.771813350399995</v>
          </cell>
          <cell r="AF211">
            <v>47.087023477199999</v>
          </cell>
          <cell r="AG211">
            <v>60.603125454299999</v>
          </cell>
          <cell r="AH211">
            <v>67.840885395599997</v>
          </cell>
          <cell r="AI211">
            <v>60.301723158999998</v>
          </cell>
          <cell r="AJ211">
            <v>53.837655918000003</v>
          </cell>
          <cell r="AK211">
            <v>55.016036495200005</v>
          </cell>
          <cell r="AL211">
            <v>50.401010114099996</v>
          </cell>
          <cell r="AM211">
            <v>58.368860975999993</v>
          </cell>
          <cell r="AN211">
            <v>63.127960631999997</v>
          </cell>
          <cell r="AO211">
            <v>66.2021313969</v>
          </cell>
          <cell r="AP211">
            <v>68.623950470499992</v>
          </cell>
          <cell r="AQ211">
            <v>61.639937859499994</v>
          </cell>
          <cell r="AR211">
            <v>57.620180925699998</v>
          </cell>
          <cell r="AS211">
            <v>65.309886527599986</v>
          </cell>
          <cell r="AT211">
            <v>80.676668045999989</v>
          </cell>
          <cell r="AU211">
            <v>82.955044037999997</v>
          </cell>
          <cell r="AV211">
            <v>49.004760337000008</v>
          </cell>
          <cell r="AW211">
            <v>82.046072802600008</v>
          </cell>
          <cell r="AX211">
            <v>103.80324474</v>
          </cell>
          <cell r="AY211">
            <v>68.840450882499994</v>
          </cell>
          <cell r="AZ211">
            <v>80.078028910450016</v>
          </cell>
          <cell r="BA211">
            <v>0</v>
          </cell>
        </row>
        <row r="212">
          <cell r="B212">
            <v>3.2881295683300311</v>
          </cell>
          <cell r="C212">
            <v>2.7752977720416658</v>
          </cell>
          <cell r="D212">
            <v>3.0614682610555555</v>
          </cell>
          <cell r="E212">
            <v>2.9736031653444441</v>
          </cell>
          <cell r="F212">
            <v>3.3032927961055552</v>
          </cell>
          <cell r="G212">
            <v>2.7872224691111107</v>
          </cell>
          <cell r="H212">
            <v>2.971806050422221</v>
          </cell>
          <cell r="I212">
            <v>2.8766834174999998</v>
          </cell>
          <cell r="J212">
            <v>2.5422978936833345</v>
          </cell>
          <cell r="K212">
            <v>1.8457658666465688</v>
          </cell>
          <cell r="L212">
            <v>2.0012189058555552</v>
          </cell>
          <cell r="M212">
            <v>1.8332319832361108</v>
          </cell>
          <cell r="N212">
            <v>1.5660117122708332</v>
          </cell>
          <cell r="O212">
            <v>1.4995151664722226</v>
          </cell>
          <cell r="P212">
            <v>1.5293716480166666</v>
          </cell>
          <cell r="Q212">
            <v>1.6096698950888888</v>
          </cell>
          <cell r="R212">
            <v>1.5913844795333334</v>
          </cell>
          <cell r="S212">
            <v>1.6766234285333332</v>
          </cell>
          <cell r="T212">
            <v>1.6762079935027776</v>
          </cell>
          <cell r="U212">
            <v>1.4333301040060609</v>
          </cell>
          <cell r="V212">
            <v>1.2689072733750004</v>
          </cell>
          <cell r="W212">
            <v>1.4952078386916665</v>
          </cell>
          <cell r="X212">
            <v>1.3835177000128791</v>
          </cell>
          <cell r="Y212">
            <v>1.1220402901651516</v>
          </cell>
          <cell r="Z212">
            <v>1.1119570211000007</v>
          </cell>
          <cell r="AA212">
            <v>1.1119570211000007</v>
          </cell>
          <cell r="AB212">
            <v>558.03714828129296</v>
          </cell>
          <cell r="AC212">
            <v>488.85144793159998</v>
          </cell>
          <cell r="AD212">
            <v>523.34671609439999</v>
          </cell>
          <cell r="AE212">
            <v>587.02013736799995</v>
          </cell>
          <cell r="AF212">
            <v>671.87445266969996</v>
          </cell>
          <cell r="AG212">
            <v>563.57837987879998</v>
          </cell>
          <cell r="AH212">
            <v>591.65112407240008</v>
          </cell>
          <cell r="AI212">
            <v>632.46618337150005</v>
          </cell>
          <cell r="AJ212">
            <v>622.08325973880005</v>
          </cell>
          <cell r="AK212">
            <v>420.11855392760003</v>
          </cell>
          <cell r="AL212">
            <v>440.35145999370002</v>
          </cell>
          <cell r="AM212">
            <v>450.11708798399991</v>
          </cell>
          <cell r="AN212">
            <v>369.76754707199996</v>
          </cell>
          <cell r="AO212">
            <v>377.59719629490002</v>
          </cell>
          <cell r="AP212">
            <v>385.75611589449994</v>
          </cell>
          <cell r="AQ212">
            <v>330.52654501299997</v>
          </cell>
          <cell r="AR212">
            <v>339.16289454790001</v>
          </cell>
          <cell r="AS212">
            <v>366.90780810969994</v>
          </cell>
          <cell r="AT212">
            <v>410.49305943400003</v>
          </cell>
          <cell r="AU212">
            <v>335.41231132399997</v>
          </cell>
          <cell r="AV212">
            <v>281.65597977840002</v>
          </cell>
          <cell r="AW212">
            <v>371.11026589229999</v>
          </cell>
          <cell r="AX212">
            <v>397.69100209799996</v>
          </cell>
          <cell r="AY212">
            <v>328.28575413589999</v>
          </cell>
          <cell r="AZ212">
            <v>308.01502532465003</v>
          </cell>
          <cell r="BA212">
            <v>0</v>
          </cell>
        </row>
        <row r="225">
          <cell r="B225">
            <v>1.0376194964391039</v>
          </cell>
          <cell r="C225">
            <v>0.96772080144267669</v>
          </cell>
          <cell r="D225">
            <v>0.97382441139861098</v>
          </cell>
          <cell r="E225">
            <v>0.95023395925555565</v>
          </cell>
          <cell r="F225">
            <v>1.0041286672555556</v>
          </cell>
          <cell r="G225">
            <v>0.91135609777941884</v>
          </cell>
          <cell r="H225">
            <v>1.0658559177494951</v>
          </cell>
          <cell r="I225">
            <v>1.0374542199833334</v>
          </cell>
          <cell r="J225">
            <v>0.92753489630833341</v>
          </cell>
          <cell r="K225">
            <v>1.0754508854490641</v>
          </cell>
          <cell r="L225">
            <v>1.4288688610027782</v>
          </cell>
          <cell r="M225">
            <v>1.3560720491361113</v>
          </cell>
          <cell r="N225">
            <v>1.0185793907888887</v>
          </cell>
          <cell r="O225">
            <v>1.0123375158782895</v>
          </cell>
          <cell r="P225">
            <v>1.0528893105694446</v>
          </cell>
          <cell r="Q225">
            <v>1.0850790074809828</v>
          </cell>
          <cell r="R225">
            <v>1.2004494836771371</v>
          </cell>
          <cell r="S225">
            <v>1.2312280736647438</v>
          </cell>
          <cell r="T225">
            <v>1.0438228350333334</v>
          </cell>
          <cell r="U225">
            <v>1.0035157537795456</v>
          </cell>
          <cell r="V225">
            <v>0.85468332923749957</v>
          </cell>
          <cell r="W225">
            <v>1.0051024744444441</v>
          </cell>
          <cell r="X225">
            <v>0.98955627333712159</v>
          </cell>
          <cell r="Y225">
            <v>0.67271938300000012</v>
          </cell>
          <cell r="Z225">
            <v>0.80406081804999996</v>
          </cell>
          <cell r="AA225">
            <v>0.80406081804999996</v>
          </cell>
          <cell r="AB225">
            <v>230.588758849887</v>
          </cell>
          <cell r="AC225">
            <v>207.52878397079999</v>
          </cell>
          <cell r="AD225">
            <v>225.03833799359998</v>
          </cell>
          <cell r="AE225">
            <v>271.53951258559999</v>
          </cell>
          <cell r="AF225">
            <v>296.19309693539998</v>
          </cell>
          <cell r="AG225">
            <v>256.99532944800001</v>
          </cell>
          <cell r="AH225">
            <v>297.49453380720001</v>
          </cell>
          <cell r="AI225">
            <v>314.80608254449999</v>
          </cell>
          <cell r="AJ225">
            <v>308.5854196084</v>
          </cell>
          <cell r="AK225">
            <v>307.10305116040001</v>
          </cell>
          <cell r="AL225">
            <v>410.7385368162</v>
          </cell>
          <cell r="AM225">
            <v>439.34268643199994</v>
          </cell>
          <cell r="AN225">
            <v>328.35707604479995</v>
          </cell>
          <cell r="AO225">
            <v>328.20525690239998</v>
          </cell>
          <cell r="AP225">
            <v>331.50272927150002</v>
          </cell>
          <cell r="AQ225">
            <v>287.78102379949996</v>
          </cell>
          <cell r="AR225">
            <v>316.07387816800002</v>
          </cell>
          <cell r="AS225">
            <v>339.75627069669997</v>
          </cell>
          <cell r="AT225">
            <v>309.73250025299996</v>
          </cell>
          <cell r="AU225">
            <v>292.31247259700001</v>
          </cell>
          <cell r="AV225">
            <v>249.50784016520001</v>
          </cell>
          <cell r="AW225">
            <v>308.26389770540004</v>
          </cell>
          <cell r="AX225">
            <v>347.92881037199999</v>
          </cell>
          <cell r="AY225">
            <v>288.84947477099996</v>
          </cell>
          <cell r="AZ225">
            <v>317.10861897075006</v>
          </cell>
          <cell r="BA225">
            <v>0</v>
          </cell>
        </row>
        <row r="226">
          <cell r="B226">
            <v>0.5084441509583334</v>
          </cell>
          <cell r="C226">
            <v>0.42769761795833333</v>
          </cell>
          <cell r="D226">
            <v>0.4284764809208334</v>
          </cell>
          <cell r="E226">
            <v>0.37928059285416671</v>
          </cell>
          <cell r="F226">
            <v>0.35253627117500003</v>
          </cell>
          <cell r="G226">
            <v>0.27717008074583332</v>
          </cell>
          <cell r="H226">
            <v>0.26915945493333338</v>
          </cell>
          <cell r="I226">
            <v>0.1848855167694444</v>
          </cell>
          <cell r="J226">
            <v>0.11336558953333331</v>
          </cell>
          <cell r="K226">
            <v>6.6323536976244338E-2</v>
          </cell>
          <cell r="L226">
            <v>2.0760519691666656E-2</v>
          </cell>
          <cell r="M226">
            <v>1.887720214166666E-2</v>
          </cell>
          <cell r="N226">
            <v>1.6603241981642512E-2</v>
          </cell>
          <cell r="O226">
            <v>1.9557745683333332E-2</v>
          </cell>
          <cell r="P226">
            <v>1.7181878994444448E-2</v>
          </cell>
          <cell r="Q226">
            <v>2.3723702933275054E-2</v>
          </cell>
          <cell r="R226">
            <v>5.3289020694444446E-2</v>
          </cell>
          <cell r="S226">
            <v>0.27060964961666661</v>
          </cell>
          <cell r="T226">
            <v>0.33463003717756412</v>
          </cell>
          <cell r="U226">
            <v>0.32214951227121219</v>
          </cell>
          <cell r="V226">
            <v>0.29310311495833336</v>
          </cell>
          <cell r="W226">
            <v>0.28199729902916681</v>
          </cell>
          <cell r="X226">
            <v>1.5517881743939397E-2</v>
          </cell>
          <cell r="Y226">
            <v>1.1969661276515154E-2</v>
          </cell>
          <cell r="Z226">
            <v>1.2520689095833334E-2</v>
          </cell>
          <cell r="AA226">
            <v>1.2520689095833334E-2</v>
          </cell>
          <cell r="AB226">
            <v>101.59539066249599</v>
          </cell>
          <cell r="AC226">
            <v>87.90025795919999</v>
          </cell>
          <cell r="AD226">
            <v>88.749112118399992</v>
          </cell>
          <cell r="AE226">
            <v>91.300292249599991</v>
          </cell>
          <cell r="AF226">
            <v>91.170682745799994</v>
          </cell>
          <cell r="AG226">
            <v>72.576605115299998</v>
          </cell>
          <cell r="AH226">
            <v>71.740158729200004</v>
          </cell>
          <cell r="AI226">
            <v>57.476944494000001</v>
          </cell>
          <cell r="AJ226">
            <v>47.455564970400005</v>
          </cell>
          <cell r="AK226">
            <v>29.697752427200001</v>
          </cell>
          <cell r="AL226">
            <v>14.617850935500002</v>
          </cell>
          <cell r="AM226">
            <v>14.156759711999998</v>
          </cell>
          <cell r="AN226">
            <v>11.681203740799999</v>
          </cell>
          <cell r="AO226">
            <v>12.994263209999998</v>
          </cell>
          <cell r="AP226">
            <v>11.482011611500001</v>
          </cell>
          <cell r="AQ226">
            <v>10.988401458999999</v>
          </cell>
          <cell r="AR226">
            <v>17.093815744699999</v>
          </cell>
          <cell r="AS226">
            <v>63.573651727299996</v>
          </cell>
          <cell r="AT226">
            <v>80.343248125999992</v>
          </cell>
          <cell r="AU226">
            <v>77.391380925499988</v>
          </cell>
          <cell r="AV226">
            <v>65.990589009200008</v>
          </cell>
          <cell r="AW226">
            <v>64.077623935399998</v>
          </cell>
          <cell r="AX226">
            <v>11.359547081999999</v>
          </cell>
          <cell r="AY226">
            <v>9.990291813699999</v>
          </cell>
          <cell r="AZ226">
            <v>10.277664730350001</v>
          </cell>
          <cell r="BA226">
            <v>0</v>
          </cell>
        </row>
        <row r="228">
          <cell r="B228">
            <v>0.16061059962499999</v>
          </cell>
          <cell r="C228">
            <v>0.16628401474999999</v>
          </cell>
          <cell r="D228">
            <v>0.18148913671388886</v>
          </cell>
          <cell r="E228">
            <v>0.28237015333333332</v>
          </cell>
          <cell r="F228">
            <v>0.322369859175</v>
          </cell>
          <cell r="G228">
            <v>0.2496896540833333</v>
          </cell>
          <cell r="H228">
            <v>0.21528121253333335</v>
          </cell>
          <cell r="I228">
            <v>0.22115554999999998</v>
          </cell>
          <cell r="J228">
            <v>0.16566685519999999</v>
          </cell>
          <cell r="K228">
            <v>0.12671952290629712</v>
          </cell>
          <cell r="L228">
            <v>0.21482893211666662</v>
          </cell>
          <cell r="M228">
            <v>0.22582594274999995</v>
          </cell>
          <cell r="N228">
            <v>0.26380649048792276</v>
          </cell>
          <cell r="O228">
            <v>0.23183980027083334</v>
          </cell>
          <cell r="P228">
            <v>0.19819254372083331</v>
          </cell>
          <cell r="Q228">
            <v>0.21045077516794874</v>
          </cell>
          <cell r="R228">
            <v>0.20859348522222226</v>
          </cell>
          <cell r="S228">
            <v>0.24163649029999992</v>
          </cell>
          <cell r="T228">
            <v>0.29664902568589746</v>
          </cell>
          <cell r="U228">
            <v>0.25455323951666664</v>
          </cell>
          <cell r="V228">
            <v>0.20945800875000006</v>
          </cell>
          <cell r="W228">
            <v>0.19289291059166661</v>
          </cell>
          <cell r="X228">
            <v>0.15965877738181816</v>
          </cell>
          <cell r="Y228">
            <v>0.1252181635287879</v>
          </cell>
          <cell r="Z228">
            <v>0.15863240099583328</v>
          </cell>
          <cell r="AA228">
            <v>0.15863240099583328</v>
          </cell>
          <cell r="AB228">
            <v>31.510103024916003</v>
          </cell>
          <cell r="AC228">
            <v>30.412697031199997</v>
          </cell>
          <cell r="AD228">
            <v>32.497004951999998</v>
          </cell>
          <cell r="AE228">
            <v>48.884378143999996</v>
          </cell>
          <cell r="AF228">
            <v>58.269393404599995</v>
          </cell>
          <cell r="AG228">
            <v>51.679461147600001</v>
          </cell>
          <cell r="AH228">
            <v>48.828050287600007</v>
          </cell>
          <cell r="AI228">
            <v>49.949451316000001</v>
          </cell>
          <cell r="AJ228">
            <v>44.476646362000004</v>
          </cell>
          <cell r="AK228">
            <v>34.924567365599998</v>
          </cell>
          <cell r="AL228">
            <v>57.1816143036</v>
          </cell>
          <cell r="AM228">
            <v>64.324008191999994</v>
          </cell>
          <cell r="AN228">
            <v>68.72690704</v>
          </cell>
          <cell r="AO228">
            <v>58.211439781499998</v>
          </cell>
          <cell r="AP228">
            <v>47.934954270499993</v>
          </cell>
          <cell r="AQ228">
            <v>45.567444593999994</v>
          </cell>
          <cell r="AR228">
            <v>42.201318512699991</v>
          </cell>
          <cell r="AS228">
            <v>46.862971169299996</v>
          </cell>
          <cell r="AT228">
            <v>65.125926129999996</v>
          </cell>
          <cell r="AU228">
            <v>59.837386949999996</v>
          </cell>
          <cell r="AV228">
            <v>48.259194998000005</v>
          </cell>
          <cell r="AW228">
            <v>46.532458667400007</v>
          </cell>
          <cell r="AX228">
            <v>47.984727725999996</v>
          </cell>
          <cell r="AY228">
            <v>37.020396734199998</v>
          </cell>
          <cell r="AZ228">
            <v>46.763698218350008</v>
          </cell>
          <cell r="BA228">
            <v>0</v>
          </cell>
        </row>
        <row r="231">
          <cell r="B231">
            <v>5.5636564958333329E-2</v>
          </cell>
          <cell r="C231">
            <v>4.5852083958333324E-2</v>
          </cell>
          <cell r="D231">
            <v>8.0435230020833318E-2</v>
          </cell>
          <cell r="E231">
            <v>8.9193695094444442E-2</v>
          </cell>
          <cell r="F231">
            <v>0.10405291624999999</v>
          </cell>
          <cell r="G231">
            <v>0.10530173362916669</v>
          </cell>
          <cell r="H231">
            <v>0.12892453346666669</v>
          </cell>
          <cell r="I231">
            <v>9.1406149305555559E-2</v>
          </cell>
          <cell r="J231">
            <v>0.10150780079999999</v>
          </cell>
          <cell r="K231">
            <v>8.3206255654223224E-2</v>
          </cell>
          <cell r="L231">
            <v>9.6516202033333345E-2</v>
          </cell>
          <cell r="M231">
            <v>0.11884731300000001</v>
          </cell>
          <cell r="N231">
            <v>0.12718203951739129</v>
          </cell>
          <cell r="O231">
            <v>0.10631536799166666</v>
          </cell>
          <cell r="P231">
            <v>0.11595486742916665</v>
          </cell>
          <cell r="Q231">
            <v>0.11182316664444446</v>
          </cell>
          <cell r="R231">
            <v>8.6539233791666684E-2</v>
          </cell>
          <cell r="S231">
            <v>9.2732796658333366E-2</v>
          </cell>
          <cell r="T231">
            <v>0.10216121577820513</v>
          </cell>
          <cell r="U231">
            <v>8.5041404174999988E-2</v>
          </cell>
          <cell r="V231">
            <v>6.664848480000006E-2</v>
          </cell>
          <cell r="W231">
            <v>7.5961163525000014E-2</v>
          </cell>
          <cell r="X231">
            <v>5.0528002849999989E-2</v>
          </cell>
          <cell r="Y231">
            <v>4.0873043845454531E-2</v>
          </cell>
          <cell r="Z231">
            <v>4.4348834862499999E-2</v>
          </cell>
          <cell r="AA231">
            <v>4.4348834862499999E-2</v>
          </cell>
          <cell r="AB231">
            <v>12.325935978711</v>
          </cell>
          <cell r="AC231">
            <v>10.460599044</v>
          </cell>
          <cell r="AD231">
            <v>14.9036195664</v>
          </cell>
          <cell r="AE231">
            <v>19.675083769599997</v>
          </cell>
          <cell r="AF231">
            <v>26.418628613300001</v>
          </cell>
          <cell r="AG231">
            <v>29.394659236799995</v>
          </cell>
          <cell r="AH231">
            <v>34.962734464</v>
          </cell>
          <cell r="AI231">
            <v>26.764939912500001</v>
          </cell>
          <cell r="AJ231">
            <v>30.345489709599999</v>
          </cell>
          <cell r="AK231">
            <v>26.8300826816</v>
          </cell>
          <cell r="AL231">
            <v>33.856374867299998</v>
          </cell>
          <cell r="AM231">
            <v>41.790763199999994</v>
          </cell>
          <cell r="AN231">
            <v>42.684198620799997</v>
          </cell>
          <cell r="AO231">
            <v>35.544034595100001</v>
          </cell>
          <cell r="AP231">
            <v>37.152784502499998</v>
          </cell>
          <cell r="AQ231">
            <v>34.2854172885</v>
          </cell>
          <cell r="AR231">
            <v>24.190599939199998</v>
          </cell>
          <cell r="AS231">
            <v>21.115344707599998</v>
          </cell>
          <cell r="AT231">
            <v>27.126795264000002</v>
          </cell>
          <cell r="AU231">
            <v>21.598206756999996</v>
          </cell>
          <cell r="AV231">
            <v>18.455842356600002</v>
          </cell>
          <cell r="AW231">
            <v>21.733872357599999</v>
          </cell>
          <cell r="AX231">
            <v>19.212121889999999</v>
          </cell>
          <cell r="AY231">
            <v>16.109316611299999</v>
          </cell>
          <cell r="AZ231">
            <v>18.858692373500002</v>
          </cell>
          <cell r="BA231">
            <v>0</v>
          </cell>
        </row>
        <row r="237">
          <cell r="B237">
            <v>1.5794449999999998E-2</v>
          </cell>
          <cell r="C237">
            <v>2.742378975E-2</v>
          </cell>
          <cell r="D237">
            <v>2.4866267999999997E-2</v>
          </cell>
          <cell r="E237">
            <v>2.6705840583333331E-2</v>
          </cell>
          <cell r="F237">
            <v>3.2043462500000001E-2</v>
          </cell>
          <cell r="G237">
            <v>3.0178349074999999E-2</v>
          </cell>
          <cell r="H237">
            <v>3.2131750000000001E-2</v>
          </cell>
          <cell r="I237">
            <v>4.19531E-2</v>
          </cell>
          <cell r="J237">
            <v>4.087615E-2</v>
          </cell>
          <cell r="K237">
            <v>4.0938849999999999E-2</v>
          </cell>
          <cell r="L237">
            <v>3.6707886999999995E-2</v>
          </cell>
          <cell r="M237">
            <v>3.7621149999999999E-2</v>
          </cell>
          <cell r="N237">
            <v>5.705354E-2</v>
          </cell>
          <cell r="O237">
            <v>6.1997129395833316E-2</v>
          </cell>
          <cell r="P237">
            <v>5.2277456625000003E-2</v>
          </cell>
          <cell r="Q237">
            <v>4.4813891055555555E-2</v>
          </cell>
          <cell r="R237">
            <v>5.0454443499999994E-2</v>
          </cell>
          <cell r="S237">
            <v>4.8379473799999996E-2</v>
          </cell>
          <cell r="T237">
            <v>5.8688399750000002E-2</v>
          </cell>
          <cell r="U237">
            <v>6.8695261250000014E-2</v>
          </cell>
          <cell r="V237">
            <v>5.2296651499999999E-2</v>
          </cell>
          <cell r="W237">
            <v>5.0511776787499997E-2</v>
          </cell>
          <cell r="X237">
            <v>4.2321142045454542E-2</v>
          </cell>
          <cell r="Y237">
            <v>3.4016940204545452E-2</v>
          </cell>
          <cell r="Z237">
            <v>3.13250105E-2</v>
          </cell>
          <cell r="AA237">
            <v>3.13250105E-2</v>
          </cell>
          <cell r="AB237">
            <v>3.3555128137769996</v>
          </cell>
          <cell r="AC237">
            <v>4.5519917851999994</v>
          </cell>
          <cell r="AD237">
            <v>4.7394587807999997</v>
          </cell>
          <cell r="AE237">
            <v>5.8989285936</v>
          </cell>
          <cell r="AF237">
            <v>7.2725882278</v>
          </cell>
          <cell r="AG237">
            <v>7.2575792717999992</v>
          </cell>
          <cell r="AH237">
            <v>7.9017896327999999</v>
          </cell>
          <cell r="AI237">
            <v>11.001840875500001</v>
          </cell>
          <cell r="AJ237">
            <v>11.970314653599999</v>
          </cell>
          <cell r="AK237">
            <v>11.174274218800001</v>
          </cell>
          <cell r="AL237">
            <v>9.3823036964999993</v>
          </cell>
          <cell r="AM237">
            <v>11.084355407999999</v>
          </cell>
          <cell r="AN237">
            <v>13.6233228384</v>
          </cell>
          <cell r="AO237">
            <v>15.077560713</v>
          </cell>
          <cell r="AP237">
            <v>12.840417475000001</v>
          </cell>
          <cell r="AQ237">
            <v>8.7873476214999986</v>
          </cell>
          <cell r="AR237">
            <v>10.216477795899999</v>
          </cell>
          <cell r="AS237">
            <v>10.195631746299998</v>
          </cell>
          <cell r="AT237">
            <v>14.299020092999999</v>
          </cell>
          <cell r="AU237">
            <v>15.173012268499999</v>
          </cell>
          <cell r="AV237">
            <v>11.461143194</v>
          </cell>
          <cell r="AW237">
            <v>12.658796458100001</v>
          </cell>
          <cell r="AX237">
            <v>14.720442984</v>
          </cell>
          <cell r="AY237">
            <v>9.3389653521999989</v>
          </cell>
          <cell r="AZ237">
            <v>8.0237664829000011</v>
          </cell>
          <cell r="BA237">
            <v>0</v>
          </cell>
        </row>
        <row r="238">
          <cell r="B238">
            <v>0.49736480193749988</v>
          </cell>
          <cell r="C238">
            <v>0.26580785729166667</v>
          </cell>
          <cell r="D238">
            <v>0.40117996381944443</v>
          </cell>
          <cell r="E238">
            <v>0.54971142842638887</v>
          </cell>
          <cell r="F238">
            <v>0.71066629258333325</v>
          </cell>
          <cell r="G238">
            <v>0.67771105339583337</v>
          </cell>
          <cell r="H238">
            <v>0.71067894173333335</v>
          </cell>
          <cell r="I238">
            <v>0.75902932583333316</v>
          </cell>
          <cell r="J238">
            <v>0.63279208366666662</v>
          </cell>
          <cell r="K238">
            <v>0.55973092920769218</v>
          </cell>
          <cell r="L238">
            <v>0.84155431825000004</v>
          </cell>
          <cell r="M238">
            <v>0.88220958356666668</v>
          </cell>
          <cell r="N238">
            <v>1.0788214194777772</v>
          </cell>
          <cell r="O238">
            <v>1.1162417999416669</v>
          </cell>
          <cell r="P238">
            <v>1.0101910787708328</v>
          </cell>
          <cell r="Q238">
            <v>1.1512491831559828</v>
          </cell>
          <cell r="R238">
            <v>1.0535266601750002</v>
          </cell>
          <cell r="S238">
            <v>1.1523668779500003</v>
          </cell>
          <cell r="T238">
            <v>1.0762562646333336</v>
          </cell>
          <cell r="U238">
            <v>1.06441438425</v>
          </cell>
          <cell r="V238">
            <v>1.0322575944166663</v>
          </cell>
          <cell r="W238">
            <v>1.0584313709166666</v>
          </cell>
          <cell r="X238">
            <v>0.88909084324848531</v>
          </cell>
          <cell r="Y238">
            <v>0.77278710501363623</v>
          </cell>
          <cell r="Z238">
            <v>0.87667433032083308</v>
          </cell>
          <cell r="AA238">
            <v>0.87667433032083308</v>
          </cell>
          <cell r="AB238">
            <v>86.557200456375</v>
          </cell>
          <cell r="AC238">
            <v>47.671000382399995</v>
          </cell>
          <cell r="AD238">
            <v>62.186982119999996</v>
          </cell>
          <cell r="AE238">
            <v>89.357845382399987</v>
          </cell>
          <cell r="AF238">
            <v>125.18778770399999</v>
          </cell>
          <cell r="AG238">
            <v>131.06153959469998</v>
          </cell>
          <cell r="AH238">
            <v>144.975418136</v>
          </cell>
          <cell r="AI238">
            <v>180.81096541849999</v>
          </cell>
          <cell r="AJ238">
            <v>169.125056384</v>
          </cell>
          <cell r="AK238">
            <v>136.3124064104</v>
          </cell>
          <cell r="AL238">
            <v>200.47481847630002</v>
          </cell>
          <cell r="AM238">
            <v>233.47185393599997</v>
          </cell>
          <cell r="AN238">
            <v>248.43611902559996</v>
          </cell>
          <cell r="AO238">
            <v>264.35143341060001</v>
          </cell>
          <cell r="AP238">
            <v>233.2373545545</v>
          </cell>
          <cell r="AQ238">
            <v>218.62357549199999</v>
          </cell>
          <cell r="AR238">
            <v>194.15488352130001</v>
          </cell>
          <cell r="AS238">
            <v>225.76671418729998</v>
          </cell>
          <cell r="AT238">
            <v>245.09925779800002</v>
          </cell>
          <cell r="AU238">
            <v>230.98462812699998</v>
          </cell>
          <cell r="AV238">
            <v>220.77899846740002</v>
          </cell>
          <cell r="AW238">
            <v>248.80518207110001</v>
          </cell>
          <cell r="AX238">
            <v>257.91225454799996</v>
          </cell>
          <cell r="AY238">
            <v>212.27108321869997</v>
          </cell>
          <cell r="AZ238">
            <v>228.28561020115004</v>
          </cell>
          <cell r="BA238">
            <v>0</v>
          </cell>
        </row>
        <row r="244">
          <cell r="B244">
            <v>0.14427954099142154</v>
          </cell>
          <cell r="C244">
            <v>0.191137150225</v>
          </cell>
          <cell r="D244">
            <v>0.24543221312361116</v>
          </cell>
          <cell r="E244">
            <v>0.28794379047083335</v>
          </cell>
          <cell r="F244">
            <v>0.34262893481666667</v>
          </cell>
          <cell r="G244">
            <v>0.39952572450416662</v>
          </cell>
          <cell r="H244">
            <v>0.47560968958888888</v>
          </cell>
          <cell r="I244">
            <v>0.65625277651944436</v>
          </cell>
          <cell r="J244">
            <v>0.66987056026666658</v>
          </cell>
          <cell r="K244">
            <v>0.49908138702522625</v>
          </cell>
          <cell r="L244">
            <v>0.57124888475833335</v>
          </cell>
          <cell r="M244">
            <v>0.51952054220833332</v>
          </cell>
          <cell r="N244">
            <v>0.53841576132862334</v>
          </cell>
          <cell r="O244">
            <v>0.4946824224875</v>
          </cell>
          <cell r="P244">
            <v>0.3817560320333333</v>
          </cell>
          <cell r="Q244">
            <v>0.35037785049999998</v>
          </cell>
          <cell r="R244">
            <v>0.28396681970833332</v>
          </cell>
          <cell r="S244">
            <v>0.27508686666666665</v>
          </cell>
          <cell r="T244">
            <v>0.34318733316410266</v>
          </cell>
          <cell r="U244">
            <v>0.33064587184999999</v>
          </cell>
          <cell r="V244">
            <v>0.27627816276666672</v>
          </cell>
          <cell r="W244">
            <v>0.32094867847777775</v>
          </cell>
          <cell r="X244">
            <v>0.13673860439999999</v>
          </cell>
          <cell r="Y244">
            <v>0.12942924258939395</v>
          </cell>
          <cell r="Z244">
            <v>0.12340263748749998</v>
          </cell>
          <cell r="AA244">
            <v>0.12340263748749998</v>
          </cell>
          <cell r="AB244">
            <v>29.79170995506</v>
          </cell>
          <cell r="AC244">
            <v>39.964665990799993</v>
          </cell>
          <cell r="AD244">
            <v>53.957705217599994</v>
          </cell>
          <cell r="AE244">
            <v>68.168311052799993</v>
          </cell>
          <cell r="AF244">
            <v>80.431413632499996</v>
          </cell>
          <cell r="AG244">
            <v>94.532974578899996</v>
          </cell>
          <cell r="AH244">
            <v>118.25015922039999</v>
          </cell>
          <cell r="AI244">
            <v>170.59002173800002</v>
          </cell>
          <cell r="AJ244">
            <v>190.58043521959999</v>
          </cell>
          <cell r="AK244">
            <v>140.4149051492</v>
          </cell>
          <cell r="AL244">
            <v>154.52898627330001</v>
          </cell>
          <cell r="AM244">
            <v>158.10083351999998</v>
          </cell>
          <cell r="AN244">
            <v>149.3850347616</v>
          </cell>
          <cell r="AO244">
            <v>140.3219394555</v>
          </cell>
          <cell r="AP244">
            <v>104.36390046449999</v>
          </cell>
          <cell r="AQ244">
            <v>80.724860093499998</v>
          </cell>
          <cell r="AR244">
            <v>68.590840608999997</v>
          </cell>
          <cell r="AS244">
            <v>67.009253568399984</v>
          </cell>
          <cell r="AT244">
            <v>90.482573638999995</v>
          </cell>
          <cell r="AU244">
            <v>84.180606587499994</v>
          </cell>
          <cell r="AV244">
            <v>69.932275521200012</v>
          </cell>
          <cell r="AW244">
            <v>87.232681834499999</v>
          </cell>
          <cell r="AX244">
            <v>47.883590235</v>
          </cell>
          <cell r="AY244">
            <v>49.012846335199995</v>
          </cell>
          <cell r="AZ244">
            <v>44.133842780450003</v>
          </cell>
          <cell r="BA244">
            <v>0</v>
          </cell>
        </row>
        <row r="245">
          <cell r="B245">
            <v>7.6967208499999995E-2</v>
          </cell>
          <cell r="C245">
            <v>0.10359154225</v>
          </cell>
          <cell r="D245">
            <v>0.14806576477777778</v>
          </cell>
          <cell r="E245">
            <v>0.18835857321666666</v>
          </cell>
          <cell r="F245">
            <v>0.235103892625</v>
          </cell>
          <cell r="G245">
            <v>0.20535475557916663</v>
          </cell>
          <cell r="H245">
            <v>0.16543452312500001</v>
          </cell>
          <cell r="I245">
            <v>0.17179962337499999</v>
          </cell>
          <cell r="J245">
            <v>0.17447629733333334</v>
          </cell>
          <cell r="K245">
            <v>0.10304498274230768</v>
          </cell>
          <cell r="L245">
            <v>0.19007602616666666</v>
          </cell>
          <cell r="M245">
            <v>0.13311160683333334</v>
          </cell>
          <cell r="N245">
            <v>0.15272333168478261</v>
          </cell>
          <cell r="O245">
            <v>0.16892879494166665</v>
          </cell>
          <cell r="P245">
            <v>0.22101597415555552</v>
          </cell>
          <cell r="Q245">
            <v>0.25919715933824783</v>
          </cell>
          <cell r="R245">
            <v>0.20014943320833328</v>
          </cell>
          <cell r="S245">
            <v>0.16935420203076923</v>
          </cell>
          <cell r="T245">
            <v>0.18647678991346153</v>
          </cell>
          <cell r="U245">
            <v>0.14355394399999996</v>
          </cell>
          <cell r="V245">
            <v>9.3683212576923081E-2</v>
          </cell>
          <cell r="W245">
            <v>0.11617931983333327</v>
          </cell>
          <cell r="X245">
            <v>8.1834019199999997E-2</v>
          </cell>
          <cell r="Y245">
            <v>7.1204369795454567E-2</v>
          </cell>
          <cell r="Z245">
            <v>0.10111103027083332</v>
          </cell>
          <cell r="AA245">
            <v>0.10111103027083332</v>
          </cell>
          <cell r="AB245">
            <v>15.974954531628001</v>
          </cell>
          <cell r="AC245">
            <v>18.597443877599996</v>
          </cell>
          <cell r="AD245">
            <v>23.055860327999998</v>
          </cell>
          <cell r="AE245">
            <v>31.208465265599997</v>
          </cell>
          <cell r="AF245">
            <v>40.052786391799998</v>
          </cell>
          <cell r="AG245">
            <v>39.546495331199999</v>
          </cell>
          <cell r="AH245">
            <v>34.207116895199995</v>
          </cell>
          <cell r="AI245">
            <v>36.329001572499998</v>
          </cell>
          <cell r="AJ245">
            <v>45.5467107232</v>
          </cell>
          <cell r="AK245">
            <v>23.675683899999999</v>
          </cell>
          <cell r="AL245">
            <v>43.720671267</v>
          </cell>
          <cell r="AM245">
            <v>34.552982639999996</v>
          </cell>
          <cell r="AN245">
            <v>37.507458049599997</v>
          </cell>
          <cell r="AO245">
            <v>42.914538041100002</v>
          </cell>
          <cell r="AP245">
            <v>53.162928581499997</v>
          </cell>
          <cell r="AQ245">
            <v>52.641726434499994</v>
          </cell>
          <cell r="AR245">
            <v>37.977866293499993</v>
          </cell>
          <cell r="AS245">
            <v>32.841230793799994</v>
          </cell>
          <cell r="AT245">
            <v>46.466295013</v>
          </cell>
          <cell r="AU245">
            <v>33.271298187999996</v>
          </cell>
          <cell r="AV245">
            <v>22.026329859400001</v>
          </cell>
          <cell r="AW245">
            <v>28.599173836600002</v>
          </cell>
          <cell r="AX245">
            <v>27.344605157999997</v>
          </cell>
          <cell r="AY245">
            <v>18.920465213099998</v>
          </cell>
          <cell r="AZ245">
            <v>27.793348023300002</v>
          </cell>
          <cell r="BA245">
            <v>0</v>
          </cell>
        </row>
        <row r="246">
          <cell r="B246">
            <v>6.4423510696911608</v>
          </cell>
          <cell r="C246">
            <v>5.9671670275777782</v>
          </cell>
          <cell r="D246">
            <v>5.7865654348250013</v>
          </cell>
          <cell r="E246">
            <v>6.0223910204262623</v>
          </cell>
          <cell r="F246">
            <v>5.982624709075</v>
          </cell>
          <cell r="G246">
            <v>5.2006647562148984</v>
          </cell>
          <cell r="H246">
            <v>4.3668479791126247</v>
          </cell>
          <cell r="I246">
            <v>4.2661150021666661</v>
          </cell>
          <cell r="J246">
            <v>4.0669724796250017</v>
          </cell>
          <cell r="K246">
            <v>3.6026595883916674</v>
          </cell>
          <cell r="L246">
            <v>3.795374681680554</v>
          </cell>
          <cell r="M246">
            <v>3.9761977220388873</v>
          </cell>
          <cell r="N246">
            <v>3.6066083577638892</v>
          </cell>
          <cell r="O246">
            <v>3.4240434642973696</v>
          </cell>
          <cell r="P246">
            <v>3.3728694792500002</v>
          </cell>
          <cell r="Q246">
            <v>3.5103483376111102</v>
          </cell>
          <cell r="R246">
            <v>3.1422593127333331</v>
          </cell>
          <cell r="S246">
            <v>2.9121323243282058</v>
          </cell>
          <cell r="T246">
            <v>2.9042723948</v>
          </cell>
          <cell r="U246">
            <v>2.6399611891454557</v>
          </cell>
          <cell r="V246">
            <v>1.9664660248625006</v>
          </cell>
          <cell r="W246">
            <v>2.7941968828749992</v>
          </cell>
          <cell r="X246">
            <v>1.9478459265477266</v>
          </cell>
          <cell r="Y246">
            <v>1.5775466626151518</v>
          </cell>
          <cell r="Z246">
            <v>1.5194273722250005</v>
          </cell>
          <cell r="AA246">
            <v>1.5194273722250005</v>
          </cell>
          <cell r="AB246">
            <v>1309.8949796691538</v>
          </cell>
          <cell r="AC246">
            <v>1192.8119003115999</v>
          </cell>
          <cell r="AD246">
            <v>1153.399746456</v>
          </cell>
          <cell r="AE246">
            <v>1278.1205003391999</v>
          </cell>
          <cell r="AF246">
            <v>1344.4662040061</v>
          </cell>
          <cell r="AG246">
            <v>1135.1082731274</v>
          </cell>
          <cell r="AH246">
            <v>1029.2247947576</v>
          </cell>
          <cell r="AI246">
            <v>1115.723290743</v>
          </cell>
          <cell r="AJ246">
            <v>1080.4811801236001</v>
          </cell>
          <cell r="AK246">
            <v>880.01856967200001</v>
          </cell>
          <cell r="AL246">
            <v>931.77323228340003</v>
          </cell>
          <cell r="AM246">
            <v>1100.5166393279999</v>
          </cell>
          <cell r="AN246">
            <v>984.32692293759987</v>
          </cell>
          <cell r="AO246">
            <v>942.95187388979991</v>
          </cell>
          <cell r="AP246">
            <v>934.53261425249991</v>
          </cell>
          <cell r="AQ246">
            <v>842.23488049749983</v>
          </cell>
          <cell r="AR246">
            <v>723.0864607574</v>
          </cell>
          <cell r="AS246">
            <v>672.16179587699992</v>
          </cell>
          <cell r="AT246">
            <v>747.23688385699995</v>
          </cell>
          <cell r="AU246">
            <v>673.56164677649997</v>
          </cell>
          <cell r="AV246">
            <v>489.69365614960003</v>
          </cell>
          <cell r="AW246">
            <v>712.55484403059995</v>
          </cell>
          <cell r="AX246">
            <v>622.30635733499992</v>
          </cell>
          <cell r="AY246">
            <v>532.83769616659993</v>
          </cell>
          <cell r="AZ246">
            <v>482.39532290755005</v>
          </cell>
          <cell r="BA246">
            <v>0</v>
          </cell>
        </row>
        <row r="247">
          <cell r="B247">
            <v>2.6627363349416662</v>
          </cell>
          <cell r="C247">
            <v>2.4831094090661763</v>
          </cell>
          <cell r="D247">
            <v>3.1657278315152779</v>
          </cell>
          <cell r="E247">
            <v>3.8663207921555549</v>
          </cell>
          <cell r="F247">
            <v>4.5953195243166673</v>
          </cell>
          <cell r="G247">
            <v>3.8420656611852273</v>
          </cell>
          <cell r="H247">
            <v>3.0574385690666652</v>
          </cell>
          <cell r="I247">
            <v>3.1206400617333339</v>
          </cell>
          <cell r="J247">
            <v>1.8851726256999999</v>
          </cell>
          <cell r="K247">
            <v>1.8276487594632354</v>
          </cell>
          <cell r="L247">
            <v>1.9019078023138891</v>
          </cell>
          <cell r="M247">
            <v>1.6650743397750003</v>
          </cell>
          <cell r="N247">
            <v>1.9919777377334544</v>
          </cell>
          <cell r="O247">
            <v>2.0997040178999997</v>
          </cell>
          <cell r="P247">
            <v>2.2257741510486104</v>
          </cell>
          <cell r="Q247">
            <v>2.5412038196388895</v>
          </cell>
          <cell r="R247">
            <v>2.7037981484444442</v>
          </cell>
          <cell r="S247">
            <v>2.9266873096403834</v>
          </cell>
          <cell r="T247">
            <v>3.6135172148032053</v>
          </cell>
          <cell r="U247">
            <v>3.2133441847977267</v>
          </cell>
          <cell r="V247">
            <v>2.7896789068726506</v>
          </cell>
          <cell r="W247">
            <v>3.6621403849652778</v>
          </cell>
          <cell r="X247">
            <v>3.1327138893704549</v>
          </cell>
          <cell r="Y247">
            <v>2.4335689933909106</v>
          </cell>
          <cell r="Z247">
            <v>2.6041229358083329</v>
          </cell>
          <cell r="AA247">
            <v>2.6041229358083329</v>
          </cell>
          <cell r="AB247">
            <v>634.8603654695039</v>
          </cell>
          <cell r="AC247">
            <v>584.22579418599992</v>
          </cell>
          <cell r="AD247">
            <v>656.99456912159997</v>
          </cell>
          <cell r="AE247">
            <v>774.75041749280001</v>
          </cell>
          <cell r="AF247">
            <v>943.99516765959993</v>
          </cell>
          <cell r="AG247">
            <v>850.61856134969992</v>
          </cell>
          <cell r="AH247">
            <v>755.78967012520002</v>
          </cell>
          <cell r="AI247">
            <v>737.19598749299996</v>
          </cell>
          <cell r="AJ247">
            <v>517.85948897080004</v>
          </cell>
          <cell r="AK247">
            <v>501.4385266484</v>
          </cell>
          <cell r="AL247">
            <v>537.53491976400005</v>
          </cell>
          <cell r="AM247">
            <v>504.59321678399994</v>
          </cell>
          <cell r="AN247">
            <v>580.48563061280004</v>
          </cell>
          <cell r="AO247">
            <v>631.21563338279998</v>
          </cell>
          <cell r="AP247">
            <v>674.93956136149995</v>
          </cell>
          <cell r="AQ247">
            <v>712.35444393399996</v>
          </cell>
          <cell r="AR247">
            <v>723.72887009660008</v>
          </cell>
          <cell r="AS247">
            <v>779.65640658619986</v>
          </cell>
          <cell r="AT247">
            <v>956.30376551899997</v>
          </cell>
          <cell r="AU247">
            <v>883.6265847819999</v>
          </cell>
          <cell r="AV247">
            <v>738.20584628580002</v>
          </cell>
          <cell r="AW247">
            <v>955.29596484360002</v>
          </cell>
          <cell r="AX247">
            <v>1109.5768581299999</v>
          </cell>
          <cell r="AY247">
            <v>885.9138650207999</v>
          </cell>
          <cell r="AZ247">
            <v>911.77916925575005</v>
          </cell>
          <cell r="BA247">
            <v>0</v>
          </cell>
        </row>
        <row r="260">
          <cell r="B260"/>
          <cell r="C260"/>
          <cell r="D260"/>
          <cell r="E260"/>
          <cell r="F260"/>
          <cell r="G260"/>
          <cell r="H260"/>
          <cell r="I260"/>
          <cell r="J260"/>
          <cell r="K260"/>
          <cell r="L260"/>
          <cell r="M260"/>
          <cell r="N260"/>
          <cell r="O260"/>
          <cell r="P260"/>
          <cell r="Q260"/>
          <cell r="R260"/>
          <cell r="S260"/>
          <cell r="T260"/>
          <cell r="U260"/>
          <cell r="V260"/>
          <cell r="W260"/>
          <cell r="X260"/>
          <cell r="Y260">
            <v>0</v>
          </cell>
          <cell r="Z260">
            <v>0</v>
          </cell>
          <cell r="AA260">
            <v>0</v>
          </cell>
          <cell r="AB260"/>
          <cell r="AC260"/>
          <cell r="AD260"/>
          <cell r="AE260"/>
          <cell r="AF260"/>
          <cell r="AG260"/>
          <cell r="AH260"/>
          <cell r="AI260"/>
          <cell r="AJ260"/>
          <cell r="AK260"/>
          <cell r="AL260"/>
          <cell r="AM260"/>
          <cell r="AN260"/>
          <cell r="AO260"/>
          <cell r="AP260"/>
          <cell r="AQ260"/>
          <cell r="AR260"/>
          <cell r="AS260"/>
          <cell r="AT260"/>
          <cell r="AU260"/>
          <cell r="AV260"/>
          <cell r="AW260"/>
          <cell r="AX260"/>
          <cell r="AY260">
            <v>0</v>
          </cell>
          <cell r="AZ260">
            <v>0</v>
          </cell>
          <cell r="BA260">
            <v>0</v>
          </cell>
        </row>
        <row r="263">
          <cell r="B263">
            <v>43.687629925603353</v>
          </cell>
          <cell r="C263">
            <v>40.438901172534408</v>
          </cell>
          <cell r="D263">
            <v>41.568705315150716</v>
          </cell>
          <cell r="E263">
            <v>42.399872349885079</v>
          </cell>
          <cell r="F263">
            <v>45.868251549388873</v>
          </cell>
          <cell r="G263">
            <v>40.498404870012614</v>
          </cell>
          <cell r="H263">
            <v>46.848197445270202</v>
          </cell>
          <cell r="I263">
            <v>47.718975606397187</v>
          </cell>
          <cell r="J263">
            <v>43.166494084733358</v>
          </cell>
          <cell r="K263">
            <v>35.092741247521516</v>
          </cell>
          <cell r="L263">
            <v>39.858374056537485</v>
          </cell>
          <cell r="M263">
            <v>39.049713477216663</v>
          </cell>
          <cell r="N263">
            <v>36.698066417460048</v>
          </cell>
          <cell r="O263">
            <v>35.906088810439641</v>
          </cell>
          <cell r="P263">
            <v>35.437990205564759</v>
          </cell>
          <cell r="Q263">
            <v>36.079072064501659</v>
          </cell>
          <cell r="R263">
            <v>35.150426472184797</v>
          </cell>
          <cell r="S263">
            <v>37.920067898159381</v>
          </cell>
          <cell r="T263">
            <v>38.651983376207681</v>
          </cell>
          <cell r="U263">
            <v>35.893674685727539</v>
          </cell>
          <cell r="V263">
            <v>30.330431148596176</v>
          </cell>
          <cell r="W263">
            <v>32.802780177970618</v>
          </cell>
          <cell r="X263">
            <v>25.565893052853792</v>
          </cell>
          <cell r="Y263">
            <v>20.975415970023491</v>
          </cell>
          <cell r="Z263">
            <v>22.405323717125007</v>
          </cell>
          <cell r="AA263">
            <v>22.405323717125007</v>
          </cell>
          <cell r="AB263">
            <v>8612.7325899318148</v>
          </cell>
          <cell r="AC263">
            <v>8025.8970906040004</v>
          </cell>
          <cell r="AD263">
            <v>8111.5534280639949</v>
          </cell>
          <cell r="AE263">
            <v>9098.0767411744018</v>
          </cell>
          <cell r="AF263">
            <v>10248.233310336696</v>
          </cell>
          <cell r="AG263">
            <v>9085.3560423911968</v>
          </cell>
          <cell r="AH263">
            <v>10581.796356514402</v>
          </cell>
          <cell r="AI263">
            <v>11601.440758487504</v>
          </cell>
          <cell r="AJ263">
            <v>11601.7763623152</v>
          </cell>
          <cell r="AK263">
            <v>9079.0379093656029</v>
          </cell>
          <cell r="AL263">
            <v>10047.181585321796</v>
          </cell>
          <cell r="AM263">
            <v>10881.765733871998</v>
          </cell>
          <cell r="AN263">
            <v>9733.971448836799</v>
          </cell>
          <cell r="AO263">
            <v>9903.605339278196</v>
          </cell>
          <cell r="AP263">
            <v>9665.8709906330005</v>
          </cell>
          <cell r="AQ263">
            <v>8300.9775377550013</v>
          </cell>
          <cell r="AR263">
            <v>8049.8991228650966</v>
          </cell>
          <cell r="AS263">
            <v>8741.7100718089969</v>
          </cell>
          <cell r="AT263">
            <v>9748.037756284999</v>
          </cell>
          <cell r="AU263">
            <v>8894.261663987003</v>
          </cell>
          <cell r="AV263">
            <v>7324.6506501988006</v>
          </cell>
          <cell r="AW263">
            <v>8559.7881749800017</v>
          </cell>
          <cell r="AX263">
            <v>8074.5304400280011</v>
          </cell>
          <cell r="AY263">
            <v>6792.5292145061994</v>
          </cell>
          <cell r="AZ263">
            <v>6887.060185181851</v>
          </cell>
          <cell r="BA263">
            <v>4.1999999999999998E-5</v>
          </cell>
        </row>
        <row r="264">
          <cell r="B264">
            <v>32.626513702446935</v>
          </cell>
          <cell r="C264">
            <v>29.851468028316063</v>
          </cell>
          <cell r="D264">
            <v>29.584399597166541</v>
          </cell>
          <cell r="E264">
            <v>28.724728510350992</v>
          </cell>
          <cell r="F264">
            <v>29.859834032216675</v>
          </cell>
          <cell r="G264">
            <v>26.134648200304291</v>
          </cell>
          <cell r="H264">
            <v>23.937986682956307</v>
          </cell>
          <cell r="I264">
            <v>24.284016717499995</v>
          </cell>
          <cell r="J264">
            <v>22.504666604766676</v>
          </cell>
          <cell r="K264">
            <v>19.324931894508023</v>
          </cell>
          <cell r="L264">
            <v>22.454045037743057</v>
          </cell>
          <cell r="M264">
            <v>22.15511338553333</v>
          </cell>
          <cell r="N264">
            <v>19.979663256860043</v>
          </cell>
          <cell r="O264">
            <v>19.022345064579021</v>
          </cell>
          <cell r="P264">
            <v>19.502433635817173</v>
          </cell>
          <cell r="Q264">
            <v>20.34066615513931</v>
          </cell>
          <cell r="R264">
            <v>19.917266563801498</v>
          </cell>
          <cell r="S264">
            <v>19.9795699565292</v>
          </cell>
          <cell r="T264">
            <v>19.566791167308331</v>
          </cell>
          <cell r="U264">
            <v>18.201852820633334</v>
          </cell>
          <cell r="V264">
            <v>15.613991765972438</v>
          </cell>
          <cell r="W264">
            <v>18.227688851208114</v>
          </cell>
          <cell r="X264">
            <v>15.461459753451514</v>
          </cell>
          <cell r="Y264">
            <v>12.698586589112118</v>
          </cell>
          <cell r="Z264">
            <v>13.389094932916667</v>
          </cell>
          <cell r="AA264">
            <v>13.389094932916667</v>
          </cell>
          <cell r="AB264">
            <v>6188.3442833152776</v>
          </cell>
          <cell r="AC264">
            <v>5781.6575260999989</v>
          </cell>
          <cell r="AD264">
            <v>5730.5709267552002</v>
          </cell>
          <cell r="AE264">
            <v>6308.537402036799</v>
          </cell>
          <cell r="AF264">
            <v>6858.2733370129999</v>
          </cell>
          <cell r="AG264">
            <v>5843.5914003323996</v>
          </cell>
          <cell r="AH264">
            <v>5594.4718928267994</v>
          </cell>
          <cell r="AI264">
            <v>6222.5570633655007</v>
          </cell>
          <cell r="AJ264">
            <v>6337.9009807492002</v>
          </cell>
          <cell r="AK264">
            <v>5087.7441336656002</v>
          </cell>
          <cell r="AL264">
            <v>5721.5444775615015</v>
          </cell>
          <cell r="AM264">
            <v>6315.205722239999</v>
          </cell>
          <cell r="AN264">
            <v>5393.8012176927996</v>
          </cell>
          <cell r="AO264">
            <v>5482.1536222337991</v>
          </cell>
          <cell r="AP264">
            <v>5518.7638213004993</v>
          </cell>
          <cell r="AQ264">
            <v>4748.7012123774994</v>
          </cell>
          <cell r="AR264">
            <v>4722.8986690962001</v>
          </cell>
          <cell r="AS264">
            <v>4851.4787419955992</v>
          </cell>
          <cell r="AT264">
            <v>5206.9037738460001</v>
          </cell>
          <cell r="AU264">
            <v>4744.0681964245005</v>
          </cell>
          <cell r="AV264">
            <v>3948.8977197413992</v>
          </cell>
          <cell r="AW264">
            <v>4903.8797892244993</v>
          </cell>
          <cell r="AX264">
            <v>4844.3262757109997</v>
          </cell>
          <cell r="AY264">
            <v>4263.0047420641995</v>
          </cell>
          <cell r="AZ264">
            <v>4218.9884543669505</v>
          </cell>
          <cell r="BA264">
            <v>0</v>
          </cell>
        </row>
        <row r="265">
          <cell r="B265">
            <v>0.68562625935416666</v>
          </cell>
          <cell r="C265">
            <v>0.73444242506535939</v>
          </cell>
          <cell r="D265">
            <v>0.83577007289999994</v>
          </cell>
          <cell r="E265">
            <v>0.89088832442083321</v>
          </cell>
          <cell r="F265">
            <v>1.0882648156749999</v>
          </cell>
          <cell r="G265">
            <v>1.1406359555500001</v>
          </cell>
          <cell r="H265">
            <v>1.093500387325</v>
          </cell>
          <cell r="I265">
            <v>1.0967463175249998</v>
          </cell>
          <cell r="J265">
            <v>1.0250876151250001</v>
          </cell>
          <cell r="K265">
            <v>0.62135573505388386</v>
          </cell>
          <cell r="L265">
            <v>0.82653655814999982</v>
          </cell>
          <cell r="M265">
            <v>0.74112368485833335</v>
          </cell>
          <cell r="N265">
            <v>0.82974145571159419</v>
          </cell>
          <cell r="O265">
            <v>0.77035697085833332</v>
          </cell>
          <cell r="P265">
            <v>0.77315033745555539</v>
          </cell>
          <cell r="Q265">
            <v>0.96135244916367524</v>
          </cell>
          <cell r="R265">
            <v>0.84603573474999982</v>
          </cell>
          <cell r="S265">
            <v>0.97184127505641027</v>
          </cell>
          <cell r="T265">
            <v>0.86956248953205129</v>
          </cell>
          <cell r="U265">
            <v>0.63976789105606058</v>
          </cell>
          <cell r="V265">
            <v>0.62264107255608958</v>
          </cell>
          <cell r="W265">
            <v>0.5775107505486109</v>
          </cell>
          <cell r="X265">
            <v>0.44105512145909082</v>
          </cell>
          <cell r="Y265">
            <v>0.48171638301363645</v>
          </cell>
          <cell r="Z265">
            <v>0.5211431925583333</v>
          </cell>
          <cell r="AA265">
            <v>0.5211431925583333</v>
          </cell>
          <cell r="AB265">
            <v>126.74275605686701</v>
          </cell>
          <cell r="AC265">
            <v>126.63226668120001</v>
          </cell>
          <cell r="AD265">
            <v>138.6635556096</v>
          </cell>
          <cell r="AE265">
            <v>153.93566768159999</v>
          </cell>
          <cell r="AF265">
            <v>194.35335079230001</v>
          </cell>
          <cell r="AG265">
            <v>219.86986515780001</v>
          </cell>
          <cell r="AH265">
            <v>220.55823770599997</v>
          </cell>
          <cell r="AI265">
            <v>243.813054623</v>
          </cell>
          <cell r="AJ265">
            <v>255.41424200240002</v>
          </cell>
          <cell r="AK265">
            <v>141.0438581288</v>
          </cell>
          <cell r="AL265">
            <v>195.37868052359997</v>
          </cell>
          <cell r="AM265">
            <v>195.61291027199994</v>
          </cell>
          <cell r="AN265">
            <v>200.92718162879996</v>
          </cell>
          <cell r="AO265">
            <v>195.76788059130001</v>
          </cell>
          <cell r="AP265">
            <v>186.84782839200003</v>
          </cell>
          <cell r="AQ265">
            <v>202.58958964299998</v>
          </cell>
          <cell r="AR265">
            <v>164.78698131899998</v>
          </cell>
          <cell r="AS265">
            <v>197.11608181979997</v>
          </cell>
          <cell r="AT265">
            <v>215.31909684300001</v>
          </cell>
          <cell r="AU265">
            <v>148.36262414399999</v>
          </cell>
          <cell r="AV265">
            <v>133.49476663280001</v>
          </cell>
          <cell r="AW265">
            <v>136.73758729629998</v>
          </cell>
          <cell r="AX265">
            <v>134.456198994</v>
          </cell>
          <cell r="AY265">
            <v>133.04463121840001</v>
          </cell>
          <cell r="AZ265">
            <v>144.94748150210003</v>
          </cell>
          <cell r="BA265">
            <v>0</v>
          </cell>
        </row>
        <row r="266">
          <cell r="B266">
            <v>0.49035950235416659</v>
          </cell>
          <cell r="C266">
            <v>0.56011666360416679</v>
          </cell>
          <cell r="D266">
            <v>0.58171199891388903</v>
          </cell>
          <cell r="E266">
            <v>0.61428727449166654</v>
          </cell>
          <cell r="F266">
            <v>0.65697001645833342</v>
          </cell>
          <cell r="G266">
            <v>0.70003667524583324</v>
          </cell>
          <cell r="H266">
            <v>0.77351794196666657</v>
          </cell>
          <cell r="I266">
            <v>0.67841308482499996</v>
          </cell>
          <cell r="J266">
            <v>0.62084979236666649</v>
          </cell>
          <cell r="K266">
            <v>0.63157932910754155</v>
          </cell>
          <cell r="L266">
            <v>0.66950377644999981</v>
          </cell>
          <cell r="M266">
            <v>0.59856433349999982</v>
          </cell>
          <cell r="N266">
            <v>0.89621082031521737</v>
          </cell>
          <cell r="O266">
            <v>1.0276067476250001</v>
          </cell>
          <cell r="P266">
            <v>1.0662014430916664</v>
          </cell>
          <cell r="Q266">
            <v>1.0816391967792929</v>
          </cell>
          <cell r="R266">
            <v>1.2011732476944443</v>
          </cell>
          <cell r="S266">
            <v>1.28163905085</v>
          </cell>
          <cell r="T266">
            <v>1.3588627680942307</v>
          </cell>
          <cell r="U266">
            <v>1.4166330968181815</v>
          </cell>
          <cell r="V266">
            <v>1.2244954766374998</v>
          </cell>
          <cell r="W266">
            <v>1.3410425289583334</v>
          </cell>
          <cell r="X266">
            <v>1.1561231292151515</v>
          </cell>
          <cell r="Y266">
            <v>1.1670979629636362</v>
          </cell>
          <cell r="Z266">
            <v>1.2473178299458332</v>
          </cell>
          <cell r="AA266">
            <v>1.2473178299458332</v>
          </cell>
          <cell r="AB266">
            <v>89.028796233278996</v>
          </cell>
          <cell r="AC266">
            <v>93.810648357599973</v>
          </cell>
          <cell r="AD266">
            <v>95.383848326399999</v>
          </cell>
          <cell r="AE266">
            <v>110.7279260192</v>
          </cell>
          <cell r="AF266">
            <v>128.62362733290001</v>
          </cell>
          <cell r="AG266">
            <v>141.90200618880002</v>
          </cell>
          <cell r="AH266">
            <v>168.96221972960001</v>
          </cell>
          <cell r="AI266">
            <v>162.12303984600001</v>
          </cell>
          <cell r="AJ266">
            <v>166.02574250000004</v>
          </cell>
          <cell r="AK266">
            <v>153.58393027120002</v>
          </cell>
          <cell r="AL266">
            <v>159.60970103220001</v>
          </cell>
          <cell r="AM266">
            <v>160.86740428799999</v>
          </cell>
          <cell r="AN266">
            <v>210.98900803199996</v>
          </cell>
          <cell r="AO266">
            <v>237.27899676900003</v>
          </cell>
          <cell r="AP266">
            <v>242.75688471000001</v>
          </cell>
          <cell r="AQ266">
            <v>200.4039223515</v>
          </cell>
          <cell r="AR266">
            <v>215.79857629520001</v>
          </cell>
          <cell r="AS266">
            <v>260.13973571299999</v>
          </cell>
          <cell r="AT266">
            <v>327.42699691199999</v>
          </cell>
          <cell r="AU266">
            <v>309.04607682149992</v>
          </cell>
          <cell r="AV266">
            <v>255.85975485580002</v>
          </cell>
          <cell r="AW266">
            <v>300.44111305659999</v>
          </cell>
          <cell r="AX266">
            <v>347.32445997599996</v>
          </cell>
          <cell r="AY266">
            <v>295.23176476089998</v>
          </cell>
          <cell r="AZ266">
            <v>310.48417686065011</v>
          </cell>
          <cell r="BA266">
            <v>0</v>
          </cell>
        </row>
        <row r="267">
          <cell r="B267">
            <v>2.2961474444734846</v>
          </cell>
          <cell r="C267">
            <v>2.2133493782040849</v>
          </cell>
          <cell r="D267">
            <v>2.6652110169319441</v>
          </cell>
          <cell r="E267">
            <v>2.8516900133319445</v>
          </cell>
          <cell r="F267">
            <v>3.1892733492555556</v>
          </cell>
          <cell r="G267">
            <v>2.5100444329291665</v>
          </cell>
          <cell r="H267">
            <v>2.5855279533250002</v>
          </cell>
          <cell r="I267">
            <v>2.3369481516583339</v>
          </cell>
          <cell r="J267">
            <v>1.868317365866667</v>
          </cell>
          <cell r="K267">
            <v>1.7177389483708898</v>
          </cell>
          <cell r="L267">
            <v>2.0205853686694444</v>
          </cell>
          <cell r="M267">
            <v>2.2486090339083331</v>
          </cell>
          <cell r="N267">
            <v>2.0959841996723427</v>
          </cell>
          <cell r="O267">
            <v>2.2143639654189395</v>
          </cell>
          <cell r="P267">
            <v>2.2503964092215911</v>
          </cell>
          <cell r="Q267">
            <v>2.2573570756831005</v>
          </cell>
          <cell r="R267">
            <v>2.1130874825083339</v>
          </cell>
          <cell r="S267">
            <v>2.994216788666666</v>
          </cell>
          <cell r="T267">
            <v>2.9921641712166664</v>
          </cell>
          <cell r="U267">
            <v>2.86744904450505</v>
          </cell>
          <cell r="V267">
            <v>2.2142466827477567</v>
          </cell>
          <cell r="W267">
            <v>2.012444098698611</v>
          </cell>
          <cell r="X267">
            <v>1.2676417099090906</v>
          </cell>
          <cell r="Y267">
            <v>1.118190079630303</v>
          </cell>
          <cell r="Z267">
            <v>1.0962218311916663</v>
          </cell>
          <cell r="AA267">
            <v>1.0962218311916663</v>
          </cell>
          <cell r="AB267">
            <v>504.51464220389994</v>
          </cell>
          <cell r="AC267">
            <v>446.50778085319996</v>
          </cell>
          <cell r="AD267">
            <v>497.54621677919988</v>
          </cell>
          <cell r="AE267">
            <v>565.13079633919995</v>
          </cell>
          <cell r="AF267">
            <v>646.0726454567</v>
          </cell>
          <cell r="AG267">
            <v>538.38887817</v>
          </cell>
          <cell r="AH267">
            <v>575.45672675080016</v>
          </cell>
          <cell r="AI267">
            <v>557.5746160745</v>
          </cell>
          <cell r="AJ267">
            <v>518.39955202279998</v>
          </cell>
          <cell r="AK267">
            <v>490.93516796720007</v>
          </cell>
          <cell r="AL267">
            <v>571.03207235370007</v>
          </cell>
          <cell r="AM267">
            <v>669.45070694399988</v>
          </cell>
          <cell r="AN267">
            <v>611.47368326879996</v>
          </cell>
          <cell r="AO267">
            <v>619.22530221239992</v>
          </cell>
          <cell r="AP267">
            <v>631.61384049800006</v>
          </cell>
          <cell r="AQ267">
            <v>554.909969929</v>
          </cell>
          <cell r="AR267">
            <v>480.17241306989996</v>
          </cell>
          <cell r="AS267">
            <v>635.92711573819986</v>
          </cell>
          <cell r="AT267">
            <v>708.5402331329999</v>
          </cell>
          <cell r="AU267">
            <v>683.3205409814999</v>
          </cell>
          <cell r="AV267">
            <v>525.74235622160006</v>
          </cell>
          <cell r="AW267">
            <v>517.86670003409995</v>
          </cell>
          <cell r="AX267">
            <v>391.687315227</v>
          </cell>
          <cell r="AY267">
            <v>355.21644541570004</v>
          </cell>
          <cell r="AZ267">
            <v>342.83055106884996</v>
          </cell>
          <cell r="BA267">
            <v>0</v>
          </cell>
        </row>
        <row r="268">
          <cell r="B268">
            <v>3.0256686704416662</v>
          </cell>
          <cell r="C268">
            <v>2.9002705388731207</v>
          </cell>
          <cell r="D268">
            <v>3.6973321156625003</v>
          </cell>
          <cell r="E268">
            <v>4.4324447508916656</v>
          </cell>
          <cell r="F268">
            <v>5.0992340768750006</v>
          </cell>
          <cell r="G268">
            <v>4.2964948825852272</v>
          </cell>
          <cell r="H268">
            <v>3.5850810335666652</v>
          </cell>
          <cell r="I268">
            <v>3.5875642328833339</v>
          </cell>
          <cell r="J268">
            <v>2.1713678621833332</v>
          </cell>
          <cell r="K268">
            <v>2.0026067255699851</v>
          </cell>
          <cell r="L268">
            <v>2.1208633428055559</v>
          </cell>
          <cell r="M268">
            <v>1.8679555939250003</v>
          </cell>
          <cell r="N268">
            <v>2.2544408203236719</v>
          </cell>
          <cell r="O268">
            <v>2.498299548695833</v>
          </cell>
          <cell r="P268">
            <v>2.6482327419486102</v>
          </cell>
          <cell r="Q268">
            <v>2.9827024057277782</v>
          </cell>
          <cell r="R268">
            <v>3.1135501978333329</v>
          </cell>
          <cell r="S268">
            <v>3.4540439539185885</v>
          </cell>
          <cell r="T268">
            <v>4.2389513054679488</v>
          </cell>
          <cell r="U268">
            <v>3.779134119882575</v>
          </cell>
          <cell r="V268">
            <v>3.2962208634226506</v>
          </cell>
          <cell r="W268">
            <v>4.3061519122944443</v>
          </cell>
          <cell r="X268">
            <v>3.5988253654219702</v>
          </cell>
          <cell r="Y268">
            <v>2.7817026252636379</v>
          </cell>
          <cell r="Z268">
            <v>3.0591658394791659</v>
          </cell>
          <cell r="AA268">
            <v>3.0591658394791659</v>
          </cell>
          <cell r="AB268">
            <v>718.81420290032986</v>
          </cell>
          <cell r="AC268">
            <v>672.65180964719991</v>
          </cell>
          <cell r="AD268">
            <v>764.55092956319993</v>
          </cell>
          <cell r="AE268">
            <v>892.34708493280004</v>
          </cell>
          <cell r="AF268">
            <v>1050.7119633374</v>
          </cell>
          <cell r="AG268">
            <v>953.34164901689996</v>
          </cell>
          <cell r="AH268">
            <v>880.90931864920003</v>
          </cell>
          <cell r="AI268">
            <v>854.62398805199996</v>
          </cell>
          <cell r="AJ268">
            <v>602.7134988360001</v>
          </cell>
          <cell r="AK268">
            <v>554.46178309280003</v>
          </cell>
          <cell r="AL268">
            <v>603.29436588450005</v>
          </cell>
          <cell r="AM268">
            <v>565.48955303999992</v>
          </cell>
          <cell r="AN268">
            <v>655.91528400640004</v>
          </cell>
          <cell r="AO268">
            <v>743.58284085180003</v>
          </cell>
          <cell r="AP268">
            <v>787.18654568149998</v>
          </cell>
          <cell r="AQ268">
            <v>821.50068207549998</v>
          </cell>
          <cell r="AR268">
            <v>820.68924002530002</v>
          </cell>
          <cell r="AS268">
            <v>897.7944417870998</v>
          </cell>
          <cell r="AT268">
            <v>1105.3725580959999</v>
          </cell>
          <cell r="AU268">
            <v>1018.3769363874999</v>
          </cell>
          <cell r="AV268">
            <v>857.47788940400005</v>
          </cell>
          <cell r="AW268">
            <v>1110.0735626360001</v>
          </cell>
          <cell r="AX268">
            <v>1272.4201333349999</v>
          </cell>
          <cell r="AY268">
            <v>997.61370344239992</v>
          </cell>
          <cell r="AZ268">
            <v>1053.9348351580002</v>
          </cell>
          <cell r="BA268">
            <v>0</v>
          </cell>
        </row>
        <row r="269">
          <cell r="B269">
            <v>1.1256089203916666</v>
          </cell>
          <cell r="C269">
            <v>0.96704118861388888</v>
          </cell>
          <cell r="D269">
            <v>0.73042644792638889</v>
          </cell>
          <cell r="E269">
            <v>0.7363961003166668</v>
          </cell>
          <cell r="F269">
            <v>1.0334626230666666</v>
          </cell>
          <cell r="G269">
            <v>0.94553796062727269</v>
          </cell>
          <cell r="H269">
            <v>1.0839371792999999</v>
          </cell>
          <cell r="I269">
            <v>1.088980524158333</v>
          </cell>
          <cell r="J269">
            <v>0.94063953349999985</v>
          </cell>
          <cell r="K269">
            <v>0.73614112137718701</v>
          </cell>
          <cell r="L269">
            <v>1.0884330020666666</v>
          </cell>
          <cell r="M269">
            <v>1.0744628670833334</v>
          </cell>
          <cell r="N269">
            <v>1.173247021169203</v>
          </cell>
          <cell r="O269">
            <v>1.1978616825291668</v>
          </cell>
          <cell r="P269">
            <v>1.0974396838694442</v>
          </cell>
          <cell r="Q269">
            <v>1.0593340739957262</v>
          </cell>
          <cell r="R269">
            <v>0.96550617934722227</v>
          </cell>
          <cell r="S269">
            <v>1.2675732337500003</v>
          </cell>
          <cell r="T269">
            <v>1.5029526164794871</v>
          </cell>
          <cell r="U269">
            <v>1.4116884347719694</v>
          </cell>
          <cell r="V269">
            <v>1.2513175306875</v>
          </cell>
          <cell r="W269">
            <v>1.3166106150083339</v>
          </cell>
          <cell r="X269">
            <v>1.1302758787545448</v>
          </cell>
          <cell r="Y269">
            <v>0.94873655750303043</v>
          </cell>
          <cell r="Z269">
            <v>1.1162589944916665</v>
          </cell>
          <cell r="AA269">
            <v>1.1162589944916665</v>
          </cell>
          <cell r="AB269">
            <v>237.24974035426203</v>
          </cell>
          <cell r="AC269">
            <v>190.65006455879995</v>
          </cell>
          <cell r="AD269">
            <v>129.43690143359999</v>
          </cell>
          <cell r="AE269">
            <v>128.18903080479998</v>
          </cell>
          <cell r="AF269">
            <v>185.80147112170002</v>
          </cell>
          <cell r="AG269">
            <v>189.22247311109999</v>
          </cell>
          <cell r="AH269">
            <v>235.43266794919992</v>
          </cell>
          <cell r="AI269">
            <v>261.17859708000003</v>
          </cell>
          <cell r="AJ269">
            <v>262.26403999599995</v>
          </cell>
          <cell r="AK269">
            <v>191.40150252959998</v>
          </cell>
          <cell r="AL269">
            <v>294.73834312890006</v>
          </cell>
          <cell r="AM269">
            <v>306.49956623999998</v>
          </cell>
          <cell r="AN269">
            <v>303.35378624319998</v>
          </cell>
          <cell r="AO269">
            <v>303.49598960489999</v>
          </cell>
          <cell r="AP269">
            <v>278.79021400149998</v>
          </cell>
          <cell r="AQ269">
            <v>235.8770560614999</v>
          </cell>
          <cell r="AR269">
            <v>198.91469520450002</v>
          </cell>
          <cell r="AS269">
            <v>263.41689486969995</v>
          </cell>
          <cell r="AT269">
            <v>343.876126709</v>
          </cell>
          <cell r="AU269">
            <v>311.53673146549988</v>
          </cell>
          <cell r="AV269">
            <v>245.45620548120002</v>
          </cell>
          <cell r="AW269">
            <v>293.27800416950009</v>
          </cell>
          <cell r="AX269">
            <v>320.80452335099989</v>
          </cell>
          <cell r="AY269">
            <v>222.01741861419998</v>
          </cell>
          <cell r="AZ269">
            <v>264.08404527820005</v>
          </cell>
          <cell r="BA269">
            <v>0</v>
          </cell>
        </row>
        <row r="273">
          <cell r="B273">
            <v>0.15240062281740194</v>
          </cell>
          <cell r="C273">
            <v>0.1998140840482843</v>
          </cell>
          <cell r="D273">
            <v>0.25173115145694447</v>
          </cell>
          <cell r="E273">
            <v>0.29936982977500004</v>
          </cell>
          <cell r="F273">
            <v>0.38155633780833331</v>
          </cell>
          <cell r="G273">
            <v>0.43185998569999995</v>
          </cell>
          <cell r="H273">
            <v>0.52329410985000002</v>
          </cell>
          <cell r="I273">
            <v>0.72824011158611102</v>
          </cell>
          <cell r="J273">
            <v>0.74135905349999986</v>
          </cell>
          <cell r="K273">
            <v>0.54160191899543741</v>
          </cell>
          <cell r="L273">
            <v>0.63706540505555553</v>
          </cell>
          <cell r="M273">
            <v>0.58729799985833331</v>
          </cell>
          <cell r="N273">
            <v>0.60600563721557987</v>
          </cell>
          <cell r="O273">
            <v>0.56241936392916669</v>
          </cell>
          <cell r="P273">
            <v>0.43592264715833329</v>
          </cell>
          <cell r="Q273">
            <v>0.39909993881517092</v>
          </cell>
          <cell r="R273">
            <v>0.34410490823611106</v>
          </cell>
          <cell r="S273">
            <v>0.37832501980833333</v>
          </cell>
          <cell r="T273">
            <v>0.45259234537307702</v>
          </cell>
          <cell r="U273">
            <v>0.46236386487424241</v>
          </cell>
          <cell r="V273">
            <v>0.39712764224583336</v>
          </cell>
          <cell r="W273">
            <v>0.47380159836111113</v>
          </cell>
          <cell r="X273">
            <v>0.2044797621833333</v>
          </cell>
          <cell r="Y273">
            <v>0.19181789379242425</v>
          </cell>
          <cell r="Z273">
            <v>0.20727137593749997</v>
          </cell>
          <cell r="AA273">
            <v>0.20727137593749997</v>
          </cell>
          <cell r="AB273">
            <v>32.216336316461998</v>
          </cell>
          <cell r="AC273">
            <v>42.25319267079999</v>
          </cell>
          <cell r="AD273">
            <v>55.483288977599997</v>
          </cell>
          <cell r="AE273">
            <v>70.826812044799993</v>
          </cell>
          <cell r="AF273">
            <v>90.672493332399995</v>
          </cell>
          <cell r="AG273">
            <v>103.1948827338</v>
          </cell>
          <cell r="AH273">
            <v>131.6202965384</v>
          </cell>
          <cell r="AI273">
            <v>192.20386887550001</v>
          </cell>
          <cell r="AJ273">
            <v>214.48745233439999</v>
          </cell>
          <cell r="AK273">
            <v>154.24711722199999</v>
          </cell>
          <cell r="AL273">
            <v>175.4151233076</v>
          </cell>
          <cell r="AM273">
            <v>181.01808398399999</v>
          </cell>
          <cell r="AN273">
            <v>169.658887112</v>
          </cell>
          <cell r="AO273">
            <v>161.64941525520001</v>
          </cell>
          <cell r="AP273">
            <v>121.88644746999999</v>
          </cell>
          <cell r="AQ273">
            <v>93.379737209499993</v>
          </cell>
          <cell r="AR273">
            <v>83.632275580699996</v>
          </cell>
          <cell r="AS273">
            <v>92.122533145499972</v>
          </cell>
          <cell r="AT273">
            <v>118.26683396499999</v>
          </cell>
          <cell r="AU273">
            <v>114.13241375299999</v>
          </cell>
          <cell r="AV273">
            <v>97.556986745000017</v>
          </cell>
          <cell r="AW273">
            <v>122.50317306150001</v>
          </cell>
          <cell r="AX273">
            <v>70.132169250000004</v>
          </cell>
          <cell r="AY273">
            <v>68.931642318000002</v>
          </cell>
          <cell r="AZ273">
            <v>68.228434437450005</v>
          </cell>
          <cell r="BA273">
            <v>0</v>
          </cell>
        </row>
      </sheetData>
      <sheetData sheetId="51">
        <row r="69">
          <cell r="K69">
            <v>8.2779920999999979E-2</v>
          </cell>
          <cell r="L69">
            <v>0.25399681999999996</v>
          </cell>
          <cell r="M69">
            <v>0.30561207599999995</v>
          </cell>
          <cell r="N69">
            <v>6.1239024000000003E-2</v>
          </cell>
          <cell r="O69">
            <v>0.10542716799999999</v>
          </cell>
          <cell r="P69">
            <v>0.11535985999999998</v>
          </cell>
          <cell r="Q69">
            <v>0.14378252</v>
          </cell>
          <cell r="R69">
            <v>6.4733199999999991E-2</v>
          </cell>
          <cell r="S69">
            <v>6.3113959999999983E-2</v>
          </cell>
          <cell r="T69">
            <v>0.10058999999999998</v>
          </cell>
          <cell r="U69">
            <v>5.8119879999999999E-2</v>
          </cell>
          <cell r="V69">
            <v>2.5210079999999995E-4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K69">
            <v>9.1019501187999996</v>
          </cell>
          <cell r="AL69">
            <v>13.563348058800001</v>
          </cell>
          <cell r="AM69">
            <v>17.380236384</v>
          </cell>
          <cell r="AN69">
            <v>3.4322982319999999</v>
          </cell>
          <cell r="AO69">
            <v>5.8066364778000006</v>
          </cell>
          <cell r="AP69">
            <v>6.4711593695000005</v>
          </cell>
          <cell r="AQ69">
            <v>6.3265820239999995</v>
          </cell>
          <cell r="AR69">
            <v>2.7381075367999999</v>
          </cell>
          <cell r="AS69">
            <v>2.6172245671000001</v>
          </cell>
          <cell r="AT69">
            <v>5.7156703469999997</v>
          </cell>
          <cell r="AU69">
            <v>3.4431778605000001</v>
          </cell>
          <cell r="AV69">
            <v>1.8268346800000002E-2</v>
          </cell>
          <cell r="AW69">
            <v>0.50650665010000007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225">
          <cell r="K225">
            <v>0.131381474</v>
          </cell>
          <cell r="L225">
            <v>0.29803096400000001</v>
          </cell>
          <cell r="M225">
            <v>0.11078452</v>
          </cell>
          <cell r="N225">
            <v>0.12633636399999998</v>
          </cell>
          <cell r="O225">
            <v>0.134701028</v>
          </cell>
          <cell r="P225">
            <v>5.6553419999999993E-2</v>
          </cell>
          <cell r="Q225">
            <v>2.3103079999999998E-2</v>
          </cell>
          <cell r="R225">
            <v>3.1310999999999999E-2</v>
          </cell>
          <cell r="S225">
            <v>4.0969039999999991E-2</v>
          </cell>
          <cell r="T225">
            <v>2.0150759999999997E-2</v>
          </cell>
          <cell r="U225">
            <v>1.5220239999999996E-2</v>
          </cell>
          <cell r="V225">
            <v>1.9402473999999996E-2</v>
          </cell>
          <cell r="W225">
            <v>0</v>
          </cell>
          <cell r="X225">
            <v>0</v>
          </cell>
          <cell r="Y225">
            <v>0</v>
          </cell>
          <cell r="Z225">
            <v>1.00191E-3</v>
          </cell>
          <cell r="AA225">
            <v>1.00191E-3</v>
          </cell>
          <cell r="AK225">
            <v>14.5288002992</v>
          </cell>
          <cell r="AL225">
            <v>16.290506511</v>
          </cell>
          <cell r="AM225">
            <v>6.4844134559999995</v>
          </cell>
          <cell r="AN225">
            <v>7.3388739599999999</v>
          </cell>
          <cell r="AO225">
            <v>7.9682560221000003</v>
          </cell>
          <cell r="AP225">
            <v>3.1116339560000004</v>
          </cell>
          <cell r="AQ225">
            <v>1.2040926414999999</v>
          </cell>
          <cell r="AR225">
            <v>1.4068300515999999</v>
          </cell>
          <cell r="AS225">
            <v>2.1089657588999997</v>
          </cell>
          <cell r="AT225">
            <v>1.1146325239999999</v>
          </cell>
          <cell r="AU225">
            <v>0.96365888300000002</v>
          </cell>
          <cell r="AV225">
            <v>0.93807858020000001</v>
          </cell>
          <cell r="AW225">
            <v>1.3414183400000002E-2</v>
          </cell>
          <cell r="AX225">
            <v>0</v>
          </cell>
          <cell r="AY225">
            <v>0</v>
          </cell>
          <cell r="AZ225">
            <v>0.18087331390000003</v>
          </cell>
          <cell r="BA225">
            <v>0</v>
          </cell>
        </row>
        <row r="263">
          <cell r="K263">
            <v>0.21919570911111108</v>
          </cell>
          <cell r="L263">
            <v>0.58664667599999998</v>
          </cell>
          <cell r="M263">
            <v>0.4182373213333333</v>
          </cell>
          <cell r="N263">
            <v>0.18844852399999998</v>
          </cell>
          <cell r="O263">
            <v>0.24091501377777777</v>
          </cell>
          <cell r="P263">
            <v>0.1723580523076923</v>
          </cell>
          <cell r="Q263">
            <v>0.16745390499999996</v>
          </cell>
          <cell r="R263">
            <v>9.6504239999999991E-2</v>
          </cell>
          <cell r="S263">
            <v>0.10455071999999999</v>
          </cell>
          <cell r="T263">
            <v>0.12100115999999997</v>
          </cell>
          <cell r="U263">
            <v>8.3576379999999978E-2</v>
          </cell>
          <cell r="V263">
            <v>2.0074487999999995E-2</v>
          </cell>
          <cell r="W263">
            <v>0</v>
          </cell>
          <cell r="X263">
            <v>0</v>
          </cell>
          <cell r="Y263">
            <v>0</v>
          </cell>
          <cell r="Z263">
            <v>1.0176431999999998E-3</v>
          </cell>
          <cell r="AA263">
            <v>1.0176431999999998E-3</v>
          </cell>
          <cell r="AK263">
            <v>24.1795540052</v>
          </cell>
          <cell r="AL263">
            <v>31.489239415500002</v>
          </cell>
          <cell r="AM263">
            <v>24.00309816</v>
          </cell>
          <cell r="AN263">
            <v>10.8598118288</v>
          </cell>
          <cell r="AO263">
            <v>13.8427876281</v>
          </cell>
          <cell r="AP263">
            <v>9.6281801995000009</v>
          </cell>
          <cell r="AQ263">
            <v>7.5819823834999989</v>
          </cell>
          <cell r="AR263">
            <v>4.1857655948999994</v>
          </cell>
          <cell r="AS263">
            <v>4.7744149595999996</v>
          </cell>
          <cell r="AT263">
            <v>6.8578083609999991</v>
          </cell>
          <cell r="AU263">
            <v>5.0287044400000003</v>
          </cell>
          <cell r="AV263">
            <v>1.0012548044</v>
          </cell>
          <cell r="AW263">
            <v>0.52083742600000005</v>
          </cell>
          <cell r="AX263">
            <v>0</v>
          </cell>
          <cell r="AY263">
            <v>0</v>
          </cell>
          <cell r="AZ263">
            <v>0.19336017090000002</v>
          </cell>
          <cell r="BA263">
            <v>0</v>
          </cell>
        </row>
        <row r="264">
          <cell r="K264">
            <v>0.21889463911111109</v>
          </cell>
          <cell r="L264">
            <v>0.58431265199999993</v>
          </cell>
          <cell r="M264">
            <v>0.41660018399999993</v>
          </cell>
          <cell r="N264">
            <v>0.18800905199999998</v>
          </cell>
          <cell r="O264">
            <v>0.24040785999999997</v>
          </cell>
          <cell r="P264">
            <v>0.17191414307692304</v>
          </cell>
          <cell r="Q264">
            <v>0.16688634999999999</v>
          </cell>
          <cell r="R264">
            <v>9.6049799999999991E-2</v>
          </cell>
          <cell r="S264">
            <v>0.10408327999999997</v>
          </cell>
          <cell r="T264">
            <v>0.12074075999999997</v>
          </cell>
          <cell r="U264">
            <v>8.3436359999999987E-2</v>
          </cell>
          <cell r="V264">
            <v>1.9694553199999996E-2</v>
          </cell>
          <cell r="W264">
            <v>0</v>
          </cell>
          <cell r="X264">
            <v>0</v>
          </cell>
          <cell r="Y264">
            <v>0</v>
          </cell>
          <cell r="Z264">
            <v>1.0162319999999999E-3</v>
          </cell>
          <cell r="AA264">
            <v>1.0162319999999999E-3</v>
          </cell>
          <cell r="AK264">
            <v>24.115326254799999</v>
          </cell>
          <cell r="AL264">
            <v>31.3559323263</v>
          </cell>
          <cell r="AM264">
            <v>23.894911920000002</v>
          </cell>
          <cell r="AN264">
            <v>10.822435712000001</v>
          </cell>
          <cell r="AO264">
            <v>13.794335883900001</v>
          </cell>
          <cell r="AP264">
            <v>9.5828610790000006</v>
          </cell>
          <cell r="AQ264">
            <v>7.5307079504999992</v>
          </cell>
          <cell r="AR264">
            <v>4.1451412579999998</v>
          </cell>
          <cell r="AS264">
            <v>4.7263880235000002</v>
          </cell>
          <cell r="AT264">
            <v>6.8303028709999998</v>
          </cell>
          <cell r="AU264">
            <v>5.0145326895000002</v>
          </cell>
          <cell r="AV264">
            <v>0.96557476080000004</v>
          </cell>
          <cell r="AW264">
            <v>0.52083742600000005</v>
          </cell>
          <cell r="AX264">
            <v>0</v>
          </cell>
          <cell r="AY264">
            <v>0</v>
          </cell>
          <cell r="AZ264">
            <v>0.19307450970000004</v>
          </cell>
          <cell r="BA264">
            <v>0</v>
          </cell>
        </row>
        <row r="265">
          <cell r="K265">
            <v>0</v>
          </cell>
          <cell r="L265">
            <v>0</v>
          </cell>
          <cell r="M265">
            <v>1.5400000000000001E-6</v>
          </cell>
          <cell r="N265">
            <v>0</v>
          </cell>
          <cell r="O265">
            <v>0</v>
          </cell>
          <cell r="P265">
            <v>0</v>
          </cell>
          <cell r="Q265">
            <v>5.4039999999999991E-5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K265">
            <v>0</v>
          </cell>
          <cell r="AL265">
            <v>0</v>
          </cell>
          <cell r="AM265">
            <v>1.392E-4</v>
          </cell>
          <cell r="AN265">
            <v>0</v>
          </cell>
          <cell r="AO265">
            <v>0</v>
          </cell>
          <cell r="AP265">
            <v>0</v>
          </cell>
          <cell r="AQ265">
            <v>3.37288E-3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2.0019999999999998E-5</v>
          </cell>
          <cell r="P266">
            <v>0</v>
          </cell>
          <cell r="Q266">
            <v>2.3519999999999995E-5</v>
          </cell>
          <cell r="R266">
            <v>0</v>
          </cell>
          <cell r="S266">
            <v>3.0799999999999993E-6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2.1581625000000001E-3</v>
          </cell>
          <cell r="AP266">
            <v>0</v>
          </cell>
          <cell r="AQ266">
            <v>2.4420094999999999E-3</v>
          </cell>
          <cell r="AR266">
            <v>0</v>
          </cell>
          <cell r="AS266">
            <v>2.3610729999999999E-4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3.0911999999999998E-5</v>
          </cell>
          <cell r="L267">
            <v>6.3139999999999995E-5</v>
          </cell>
          <cell r="M267">
            <v>2.1061333333333331E-5</v>
          </cell>
          <cell r="N267">
            <v>7.1103999999999989E-5</v>
          </cell>
          <cell r="O267">
            <v>1.1733333333333335E-6</v>
          </cell>
          <cell r="P267">
            <v>0</v>
          </cell>
          <cell r="Q267">
            <v>0</v>
          </cell>
          <cell r="R267">
            <v>0</v>
          </cell>
          <cell r="S267">
            <v>1.3999999999999999E-6</v>
          </cell>
          <cell r="T267">
            <v>0</v>
          </cell>
          <cell r="U267">
            <v>2.9999999999999999E-7</v>
          </cell>
          <cell r="V267">
            <v>2.7999999999999998E-9</v>
          </cell>
          <cell r="W267">
            <v>0</v>
          </cell>
          <cell r="X267">
            <v>0</v>
          </cell>
          <cell r="Y267">
            <v>0</v>
          </cell>
          <cell r="Z267">
            <v>8.3999999999999991E-9</v>
          </cell>
          <cell r="AA267">
            <v>8.3999999999999991E-9</v>
          </cell>
          <cell r="AK267">
            <v>8.8067671999999993E-3</v>
          </cell>
          <cell r="AL267">
            <v>1.0724913000000001E-2</v>
          </cell>
          <cell r="AM267">
            <v>1.229136E-3</v>
          </cell>
          <cell r="AN267">
            <v>8.7790383999999996E-3</v>
          </cell>
          <cell r="AO267">
            <v>6.3748800000000002E-5</v>
          </cell>
          <cell r="AP267">
            <v>0</v>
          </cell>
          <cell r="AQ267">
            <v>0</v>
          </cell>
          <cell r="AR267">
            <v>0</v>
          </cell>
          <cell r="AS267">
            <v>2.6209039999999999E-3</v>
          </cell>
          <cell r="AT267">
            <v>0</v>
          </cell>
          <cell r="AU267">
            <v>1.6792499999999999E-5</v>
          </cell>
          <cell r="AV267">
            <v>2.2844E-5</v>
          </cell>
          <cell r="AW267">
            <v>0</v>
          </cell>
          <cell r="AX267">
            <v>0</v>
          </cell>
          <cell r="AY267">
            <v>0</v>
          </cell>
          <cell r="AZ267">
            <v>3.2461500000000003E-6</v>
          </cell>
          <cell r="BA267">
            <v>0</v>
          </cell>
        </row>
        <row r="268">
          <cell r="K268">
            <v>1.4489999999999997E-4</v>
          </cell>
          <cell r="L268">
            <v>0</v>
          </cell>
          <cell r="M268">
            <v>0</v>
          </cell>
          <cell r="N268">
            <v>0</v>
          </cell>
          <cell r="O268">
            <v>2.4444444444444445E-7</v>
          </cell>
          <cell r="P268">
            <v>6.7692307692307699E-8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2.7999999999999996E-5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K268">
            <v>1.6425164799999999E-2</v>
          </cell>
          <cell r="AL268">
            <v>0</v>
          </cell>
          <cell r="AM268">
            <v>0</v>
          </cell>
          <cell r="AN268">
            <v>0</v>
          </cell>
          <cell r="AO268">
            <v>1.3281E-5</v>
          </cell>
          <cell r="AP268">
            <v>5.3140000000000003E-6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1.1422000000000001E-6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2.7999999999999998E-9</v>
          </cell>
          <cell r="AA269">
            <v>2.7999999999999998E-9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1.0820500000000001E-6</v>
          </cell>
          <cell r="BA269">
            <v>0</v>
          </cell>
        </row>
        <row r="273"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/>
      <sheetData sheetId="54">
        <row r="69">
          <cell r="B69">
            <v>4.7340439999999998E-3</v>
          </cell>
          <cell r="C69">
            <v>4.9023533999999994E-2</v>
          </cell>
          <cell r="D69">
            <v>9.6257714000000008E-2</v>
          </cell>
          <cell r="E69">
            <v>2.9017167999999999E-2</v>
          </cell>
          <cell r="F69">
            <v>5.3839197333333332E-2</v>
          </cell>
          <cell r="G69">
            <v>4.7847428999999997E-2</v>
          </cell>
          <cell r="H69">
            <v>0.10842133069999998</v>
          </cell>
          <cell r="I69">
            <v>4.443630245E-2</v>
          </cell>
          <cell r="J69">
            <v>9.5424134857142837E-2</v>
          </cell>
          <cell r="K69">
            <v>2.6066666666824112E-7</v>
          </cell>
          <cell r="L69">
            <v>1.1883333333462254E-6</v>
          </cell>
          <cell r="M69">
            <v>0</v>
          </cell>
          <cell r="N69">
            <v>4.668999999998813E-6</v>
          </cell>
          <cell r="O69">
            <v>0</v>
          </cell>
          <cell r="P69">
            <v>5.5199999999949734E-6</v>
          </cell>
          <cell r="Q69">
            <v>1.5050115166666655E-2</v>
          </cell>
          <cell r="R69">
            <v>3.1757482653846147E-2</v>
          </cell>
          <cell r="S69">
            <v>0.10836594073076922</v>
          </cell>
          <cell r="T69">
            <v>3.92588221875E-2</v>
          </cell>
          <cell r="U69">
            <v>4.4126202251633981E-2</v>
          </cell>
          <cell r="V69">
            <v>1.1919480439999998E-2</v>
          </cell>
          <cell r="W69">
            <v>1.143246188E-2</v>
          </cell>
          <cell r="X69">
            <v>2.5167022509999998E-2</v>
          </cell>
          <cell r="Y69">
            <v>5.0734529299999997E-3</v>
          </cell>
          <cell r="Z69">
            <v>2.7692000000000002E-7</v>
          </cell>
          <cell r="AA69">
            <v>2.7692000000000002E-7</v>
          </cell>
          <cell r="AB69">
            <v>0.182864290644</v>
          </cell>
          <cell r="AC69">
            <v>1.8168383411999998</v>
          </cell>
          <cell r="AD69">
            <v>4.8558403920000002</v>
          </cell>
          <cell r="AE69">
            <v>1.8725285264000002</v>
          </cell>
          <cell r="AF69">
            <v>3.5986922608</v>
          </cell>
          <cell r="AG69">
            <v>3.6745675395000004</v>
          </cell>
          <cell r="AH69">
            <v>9.2955345116000014</v>
          </cell>
          <cell r="AI69">
            <v>4.4870540034999999</v>
          </cell>
          <cell r="AJ69">
            <v>10.100418956800002</v>
          </cell>
          <cell r="AK69">
            <v>4.7423199999840904E-5</v>
          </cell>
          <cell r="AL69">
            <v>4.1096700000409214E-5</v>
          </cell>
          <cell r="AM69">
            <v>0</v>
          </cell>
          <cell r="AN69">
            <v>1.9271999999999068E-3</v>
          </cell>
          <cell r="AO69">
            <v>0</v>
          </cell>
          <cell r="AP69">
            <v>0</v>
          </cell>
          <cell r="AQ69">
            <v>0.92125113500000033</v>
          </cell>
          <cell r="AR69">
            <v>1.8994902105000002</v>
          </cell>
          <cell r="AS69">
            <v>2.8641928028999999</v>
          </cell>
          <cell r="AT69">
            <v>2.2190175110000001</v>
          </cell>
          <cell r="AU69">
            <v>2.8455350245000002</v>
          </cell>
          <cell r="AV69">
            <v>0.80492318860000001</v>
          </cell>
          <cell r="AW69">
            <v>1.1767652114</v>
          </cell>
          <cell r="AX69">
            <v>2.2072933349999997</v>
          </cell>
          <cell r="AY69">
            <v>0.51031737239999997</v>
          </cell>
          <cell r="AZ69">
            <v>8.5481950000000011E-4</v>
          </cell>
          <cell r="BA69">
            <v>0</v>
          </cell>
        </row>
        <row r="225">
          <cell r="B225">
            <v>0.24071468416666664</v>
          </cell>
          <cell r="C225">
            <v>0.25848829449999999</v>
          </cell>
          <cell r="D225">
            <v>0.26306144199999998</v>
          </cell>
          <cell r="E225">
            <v>0.285702389</v>
          </cell>
          <cell r="F225">
            <v>0.32490105899999994</v>
          </cell>
          <cell r="G225">
            <v>0.33826792499999997</v>
          </cell>
          <cell r="H225">
            <v>0.31443385400000001</v>
          </cell>
          <cell r="I225">
            <v>0.47624381699999996</v>
          </cell>
          <cell r="J225">
            <v>0.46512696942857135</v>
          </cell>
          <cell r="K225">
            <v>0.39383979466666663</v>
          </cell>
          <cell r="L225">
            <v>0.67339417633333332</v>
          </cell>
          <cell r="M225">
            <v>0.64716868955555551</v>
          </cell>
          <cell r="N225">
            <v>0.53838280249999992</v>
          </cell>
          <cell r="O225">
            <v>0.46812729724999996</v>
          </cell>
          <cell r="P225">
            <v>0.5291621308333333</v>
          </cell>
          <cell r="Q225">
            <v>0.24788857487499999</v>
          </cell>
          <cell r="R225">
            <v>0.21487723779999998</v>
          </cell>
          <cell r="S225">
            <v>0.27430256799999997</v>
          </cell>
          <cell r="T225">
            <v>0.19154210981818182</v>
          </cell>
          <cell r="U225">
            <v>0.225071882</v>
          </cell>
          <cell r="V225">
            <v>0.40111904825999989</v>
          </cell>
          <cell r="W225">
            <v>0.17184136003999997</v>
          </cell>
          <cell r="X225">
            <v>0.19678301957999997</v>
          </cell>
          <cell r="Y225">
            <v>0.17045499869999997</v>
          </cell>
          <cell r="Z225">
            <v>0.1315744969</v>
          </cell>
          <cell r="AA225">
            <v>0.1315744969</v>
          </cell>
          <cell r="AB225">
            <v>8.0185928641709996</v>
          </cell>
          <cell r="AC225">
            <v>8.6823834527999999</v>
          </cell>
          <cell r="AD225">
            <v>10.104595550399999</v>
          </cell>
          <cell r="AE225">
            <v>13.731218256</v>
          </cell>
          <cell r="AF225">
            <v>18.156893593300001</v>
          </cell>
          <cell r="AG225">
            <v>19.381201897200004</v>
          </cell>
          <cell r="AH225">
            <v>16.040027579600004</v>
          </cell>
          <cell r="AI225">
            <v>24.922230026000001</v>
          </cell>
          <cell r="AJ225">
            <v>34.867962910800003</v>
          </cell>
          <cell r="AK225">
            <v>20.694960035199998</v>
          </cell>
          <cell r="AL225">
            <v>18.236797172100001</v>
          </cell>
          <cell r="AM225">
            <v>21.841638144000001</v>
          </cell>
          <cell r="AN225">
            <v>16.170527489599998</v>
          </cell>
          <cell r="AO225">
            <v>11.906594465399998</v>
          </cell>
          <cell r="AP225">
            <v>11.114880636500001</v>
          </cell>
          <cell r="AQ225">
            <v>10.138741920999998</v>
          </cell>
          <cell r="AR225">
            <v>8.9544081262999988</v>
          </cell>
          <cell r="AS225">
            <v>9.4686087924999995</v>
          </cell>
          <cell r="AT225">
            <v>6.4794974500000002</v>
          </cell>
          <cell r="AU225">
            <v>14.648134693500001</v>
          </cell>
          <cell r="AV225">
            <v>17.101977848000001</v>
          </cell>
          <cell r="AW225">
            <v>6.8999262042000007</v>
          </cell>
          <cell r="AX225">
            <v>8.3257003439999995</v>
          </cell>
          <cell r="AY225">
            <v>9.6152375021999994</v>
          </cell>
          <cell r="AZ225">
            <v>7.5966618710000011</v>
          </cell>
          <cell r="BA225">
            <v>0</v>
          </cell>
        </row>
        <row r="263">
          <cell r="B263">
            <v>0.24623183599999998</v>
          </cell>
          <cell r="C263">
            <v>0.32025755449999999</v>
          </cell>
          <cell r="D263">
            <v>0.38128562799999999</v>
          </cell>
          <cell r="E263">
            <v>0.31883056933333331</v>
          </cell>
          <cell r="F263">
            <v>0.44442002999999997</v>
          </cell>
          <cell r="G263">
            <v>0.54800467914999995</v>
          </cell>
          <cell r="H263">
            <v>0.54714436675000011</v>
          </cell>
          <cell r="I263">
            <v>0.64606235204999996</v>
          </cell>
          <cell r="J263">
            <v>0.63581248628571418</v>
          </cell>
          <cell r="K263">
            <v>0.39511785099999996</v>
          </cell>
          <cell r="L263">
            <v>0.67493617683333329</v>
          </cell>
          <cell r="M263">
            <v>0.64853583801515147</v>
          </cell>
          <cell r="N263">
            <v>0.53894874920238089</v>
          </cell>
          <cell r="O263">
            <v>0.46888170979047622</v>
          </cell>
          <cell r="P263">
            <v>0.52984719285281401</v>
          </cell>
          <cell r="Q263">
            <v>0.27512449021428576</v>
          </cell>
          <cell r="R263">
            <v>0.24748861424700858</v>
          </cell>
          <cell r="S263">
            <v>0.38541431830930828</v>
          </cell>
          <cell r="T263">
            <v>0.25662674212784087</v>
          </cell>
          <cell r="U263">
            <v>0.33897597941736696</v>
          </cell>
          <cell r="V263">
            <v>0.4869128342772221</v>
          </cell>
          <cell r="W263">
            <v>0.18727442514460316</v>
          </cell>
          <cell r="X263">
            <v>0.22832474654666662</v>
          </cell>
          <cell r="Y263">
            <v>0.18569896920404039</v>
          </cell>
          <cell r="Z263">
            <v>0.1476640655822222</v>
          </cell>
          <cell r="AA263">
            <v>0.1476640655822222</v>
          </cell>
          <cell r="AB263">
            <v>8.3531559719999997</v>
          </cell>
          <cell r="AC263">
            <v>11.2254315924</v>
          </cell>
          <cell r="AD263">
            <v>16.5498306816</v>
          </cell>
          <cell r="AE263">
            <v>16.388685331200001</v>
          </cell>
          <cell r="AF263">
            <v>26.663446791800002</v>
          </cell>
          <cell r="AG263">
            <v>35.326591485900003</v>
          </cell>
          <cell r="AH263">
            <v>36.797605524000005</v>
          </cell>
          <cell r="AI263">
            <v>43.534503998500007</v>
          </cell>
          <cell r="AJ263">
            <v>54.060792456800002</v>
          </cell>
          <cell r="AK263">
            <v>21.050551741999996</v>
          </cell>
          <cell r="AL263">
            <v>18.498695835600003</v>
          </cell>
          <cell r="AM263">
            <v>22.155694223999998</v>
          </cell>
          <cell r="AN263">
            <v>16.3508825744</v>
          </cell>
          <cell r="AO263">
            <v>12.187233948299996</v>
          </cell>
          <cell r="AP263">
            <v>11.430293106500001</v>
          </cell>
          <cell r="AQ263">
            <v>14.646812393499996</v>
          </cell>
          <cell r="AR263">
            <v>11.130384246399997</v>
          </cell>
          <cell r="AS263">
            <v>13.051219624299998</v>
          </cell>
          <cell r="AT263">
            <v>10.440358870000001</v>
          </cell>
          <cell r="AU263">
            <v>25.679571265500002</v>
          </cell>
          <cell r="AV263">
            <v>22.713284347599998</v>
          </cell>
          <cell r="AW263">
            <v>8.7133636623000008</v>
          </cell>
          <cell r="AX263">
            <v>11.234716037999998</v>
          </cell>
          <cell r="AY263">
            <v>11.243851554099999</v>
          </cell>
          <cell r="AZ263">
            <v>9.4558315246000006</v>
          </cell>
          <cell r="BA263">
            <v>0</v>
          </cell>
        </row>
        <row r="264">
          <cell r="B264">
            <v>0.2456120818333333</v>
          </cell>
          <cell r="C264">
            <v>0.31947090849999998</v>
          </cell>
          <cell r="D264">
            <v>0.37917598366666666</v>
          </cell>
          <cell r="E264">
            <v>0.31646234366666665</v>
          </cell>
          <cell r="F264">
            <v>0.4423521766666666</v>
          </cell>
          <cell r="G264">
            <v>0.54141015079999999</v>
          </cell>
          <cell r="H264">
            <v>0.53584433035000001</v>
          </cell>
          <cell r="I264">
            <v>0.63416911719999991</v>
          </cell>
          <cell r="J264">
            <v>0.63304839411111102</v>
          </cell>
          <cell r="K264">
            <v>0.39386767066666667</v>
          </cell>
          <cell r="L264">
            <v>0.67347922650000003</v>
          </cell>
          <cell r="M264">
            <v>0.64720162474242415</v>
          </cell>
          <cell r="N264">
            <v>0.53843035872619038</v>
          </cell>
          <cell r="O264">
            <v>0.46827761473571428</v>
          </cell>
          <cell r="P264">
            <v>0.52927390276839825</v>
          </cell>
          <cell r="Q264">
            <v>0.2744065255</v>
          </cell>
          <cell r="R264">
            <v>0.24693170512307691</v>
          </cell>
          <cell r="S264">
            <v>0.38405562100565604</v>
          </cell>
          <cell r="T264">
            <v>0.23520044041761365</v>
          </cell>
          <cell r="U264">
            <v>0.27266829928664799</v>
          </cell>
          <cell r="V264">
            <v>0.41606516930999987</v>
          </cell>
          <cell r="W264">
            <v>0.18453527768571426</v>
          </cell>
          <cell r="X264">
            <v>0.22306151287333331</v>
          </cell>
          <cell r="Y264">
            <v>0.18180898961676764</v>
          </cell>
          <cell r="Z264">
            <v>0.1365300287788889</v>
          </cell>
          <cell r="AA264">
            <v>0.1365300287788889</v>
          </cell>
          <cell r="AB264">
            <v>8.2553869178849997</v>
          </cell>
          <cell r="AC264">
            <v>11.0977145544</v>
          </cell>
          <cell r="AD264">
            <v>16.258401489599997</v>
          </cell>
          <cell r="AE264">
            <v>15.986112744</v>
          </cell>
          <cell r="AF264">
            <v>26.198791678500001</v>
          </cell>
          <cell r="AG264">
            <v>34.380769437300003</v>
          </cell>
          <cell r="AH264">
            <v>35.104560762000006</v>
          </cell>
          <cell r="AI264">
            <v>41.550897118500004</v>
          </cell>
          <cell r="AJ264">
            <v>53.463971232800006</v>
          </cell>
          <cell r="AK264">
            <v>20.708500753599996</v>
          </cell>
          <cell r="AL264">
            <v>18.270899478900002</v>
          </cell>
          <cell r="AM264">
            <v>21.859145328</v>
          </cell>
          <cell r="AN264">
            <v>16.1866735712</v>
          </cell>
          <cell r="AO264">
            <v>11.970857240099997</v>
          </cell>
          <cell r="AP264">
            <v>11.153466919000001</v>
          </cell>
          <cell r="AQ264">
            <v>14.510169701999997</v>
          </cell>
          <cell r="AR264">
            <v>10.941074460099998</v>
          </cell>
          <cell r="AS264">
            <v>12.6009550953</v>
          </cell>
          <cell r="AT264">
            <v>8.8904014789999994</v>
          </cell>
          <cell r="AU264">
            <v>17.950528712000001</v>
          </cell>
          <cell r="AV264">
            <v>18.542779767399999</v>
          </cell>
          <cell r="AW264">
            <v>8.3890874281999999</v>
          </cell>
          <cell r="AX264">
            <v>10.814724881999998</v>
          </cell>
          <cell r="AY264">
            <v>10.762407054299999</v>
          </cell>
          <cell r="AZ264">
            <v>8.1530584733000016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3.8639999999999996E-5</v>
          </cell>
          <cell r="F265">
            <v>0</v>
          </cell>
          <cell r="G265">
            <v>1.5053499999999998E-4</v>
          </cell>
          <cell r="H265">
            <v>1.8563299999999999E-4</v>
          </cell>
          <cell r="I265">
            <v>1.7464129999999998E-4</v>
          </cell>
          <cell r="J265">
            <v>4.5079999999999995E-5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1.1500000000000001E-7</v>
          </cell>
          <cell r="P265">
            <v>0</v>
          </cell>
          <cell r="Q265">
            <v>2.8750000000000003E-8</v>
          </cell>
          <cell r="R265">
            <v>2.5555555555555557E-8</v>
          </cell>
          <cell r="S265">
            <v>8.846153846153846E-10</v>
          </cell>
          <cell r="T265">
            <v>2.0285999999999995E-5</v>
          </cell>
          <cell r="U265">
            <v>0</v>
          </cell>
          <cell r="V265">
            <v>3.7478499999999997E-5</v>
          </cell>
          <cell r="W265">
            <v>0</v>
          </cell>
          <cell r="X265">
            <v>2.8175000000000004E-7</v>
          </cell>
          <cell r="Y265">
            <v>6.5947272727272728E-8</v>
          </cell>
          <cell r="Z265">
            <v>2.7852999999999999E-7</v>
          </cell>
          <cell r="AA265">
            <v>2.7852999999999999E-7</v>
          </cell>
          <cell r="AB265">
            <v>0</v>
          </cell>
          <cell r="AC265">
            <v>0</v>
          </cell>
          <cell r="AD265">
            <v>0</v>
          </cell>
          <cell r="AE265">
            <v>2.1379680000000001E-3</v>
          </cell>
          <cell r="AF265">
            <v>0</v>
          </cell>
          <cell r="AG265">
            <v>1.8600539100000001E-2</v>
          </cell>
          <cell r="AH265">
            <v>2.3527432800000001E-2</v>
          </cell>
          <cell r="AI265">
            <v>1.8034409500000001E-2</v>
          </cell>
          <cell r="AJ265">
            <v>4.7903956000000004E-3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1.3281E-5</v>
          </cell>
          <cell r="AP265">
            <v>0</v>
          </cell>
          <cell r="AQ265">
            <v>1.1095E-5</v>
          </cell>
          <cell r="AR265">
            <v>1.1068999999999999E-6</v>
          </cell>
          <cell r="AS265">
            <v>1.1297E-6</v>
          </cell>
          <cell r="AT265">
            <v>2.827314E-3</v>
          </cell>
          <cell r="AU265">
            <v>0</v>
          </cell>
          <cell r="AV265">
            <v>1.54322642E-2</v>
          </cell>
          <cell r="AW265">
            <v>0</v>
          </cell>
          <cell r="AX265">
            <v>1.1382929999999999E-3</v>
          </cell>
          <cell r="AY265">
            <v>1.373251E-4</v>
          </cell>
          <cell r="AZ265">
            <v>1.0236193E-3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2.5299999999999998E-8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1.1500000000000001E-7</v>
          </cell>
          <cell r="P266">
            <v>0</v>
          </cell>
          <cell r="Q266">
            <v>1.4892499999999998E-6</v>
          </cell>
          <cell r="R266">
            <v>3.2199999999999995E-7</v>
          </cell>
          <cell r="S266">
            <v>3.7239999999999994E-6</v>
          </cell>
          <cell r="T266">
            <v>0</v>
          </cell>
          <cell r="U266">
            <v>0</v>
          </cell>
          <cell r="V266">
            <v>9.0803999999999986E-7</v>
          </cell>
          <cell r="W266">
            <v>0</v>
          </cell>
          <cell r="X266">
            <v>0</v>
          </cell>
          <cell r="Y266">
            <v>0</v>
          </cell>
          <cell r="Z266">
            <v>2.9197349999999999E-5</v>
          </cell>
          <cell r="AA266">
            <v>2.9197349999999999E-5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2.7623200000000003E-5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1.3281E-5</v>
          </cell>
          <cell r="AP266">
            <v>0</v>
          </cell>
          <cell r="AQ266">
            <v>2.5074699999999995E-4</v>
          </cell>
          <cell r="AR266">
            <v>3.1768029999999997E-4</v>
          </cell>
          <cell r="AS266">
            <v>2.4853400000000002E-4</v>
          </cell>
          <cell r="AT266">
            <v>0</v>
          </cell>
          <cell r="AU266">
            <v>0</v>
          </cell>
          <cell r="AV266">
            <v>8.2238400000000001E-4</v>
          </cell>
          <cell r="AW266">
            <v>0</v>
          </cell>
          <cell r="AX266">
            <v>0</v>
          </cell>
          <cell r="AY266">
            <v>0</v>
          </cell>
          <cell r="AZ266">
            <v>8.0017597500000003E-3</v>
          </cell>
          <cell r="BA266">
            <v>0</v>
          </cell>
        </row>
        <row r="267">
          <cell r="B267">
            <v>4.6689999999999997E-6</v>
          </cell>
          <cell r="C267">
            <v>7.7601999999999993E-5</v>
          </cell>
          <cell r="D267">
            <v>1.0384499999999998E-4</v>
          </cell>
          <cell r="E267">
            <v>2.0849499999999995E-4</v>
          </cell>
          <cell r="F267">
            <v>3.3504099999999995E-4</v>
          </cell>
          <cell r="G267">
            <v>3.18136E-4</v>
          </cell>
          <cell r="H267">
            <v>3.9741500000000003E-4</v>
          </cell>
          <cell r="I267">
            <v>3.06061E-4</v>
          </cell>
          <cell r="J267">
            <v>2.8979999999999994E-5</v>
          </cell>
          <cell r="K267">
            <v>2.740833333333333E-5</v>
          </cell>
          <cell r="L267">
            <v>6.456099999999998E-5</v>
          </cell>
          <cell r="M267">
            <v>9.4828999999999996E-5</v>
          </cell>
          <cell r="N267">
            <v>1.9550000000000066E-7</v>
          </cell>
          <cell r="O267">
            <v>3.4162666666666671E-5</v>
          </cell>
          <cell r="P267">
            <v>3.2206571428571429E-5</v>
          </cell>
          <cell r="Q267">
            <v>6.7880392857142861E-5</v>
          </cell>
          <cell r="R267">
            <v>2.8225855555555555E-5</v>
          </cell>
          <cell r="S267">
            <v>1.5609450549450547E-5</v>
          </cell>
          <cell r="T267">
            <v>2.7168750000000001E-6</v>
          </cell>
          <cell r="U267">
            <v>1.5119718954248365E-5</v>
          </cell>
          <cell r="V267">
            <v>5.3463500000000005E-7</v>
          </cell>
          <cell r="W267">
            <v>3.736693174603174E-6</v>
          </cell>
          <cell r="X267">
            <v>3.7520666666666666E-7</v>
          </cell>
          <cell r="Y267">
            <v>1.4534280808080808E-6</v>
          </cell>
          <cell r="Z267">
            <v>2.1528000000000001E-7</v>
          </cell>
          <cell r="AA267">
            <v>2.1528000000000001E-7</v>
          </cell>
          <cell r="AB267">
            <v>1.737316053E-3</v>
          </cell>
          <cell r="AC267">
            <v>2.2027281999999999E-2</v>
          </cell>
          <cell r="AD267">
            <v>3.6210806399999997E-2</v>
          </cell>
          <cell r="AE267">
            <v>6.2359662400000002E-2</v>
          </cell>
          <cell r="AF267">
            <v>0.13189818040000001</v>
          </cell>
          <cell r="AG267">
            <v>0.10499457540000001</v>
          </cell>
          <cell r="AH267">
            <v>0.16995173800000002</v>
          </cell>
          <cell r="AI267">
            <v>0.12644781199999999</v>
          </cell>
          <cell r="AJ267">
            <v>8.2364800000000009E-3</v>
          </cell>
          <cell r="AK267">
            <v>8.3534571999999991E-3</v>
          </cell>
          <cell r="AL267">
            <v>1.71466038E-2</v>
          </cell>
          <cell r="AM267">
            <v>3.0515424000000003E-2</v>
          </cell>
          <cell r="AN267">
            <v>1.7576064E-3</v>
          </cell>
          <cell r="AO267">
            <v>1.0166605500000004E-2</v>
          </cell>
          <cell r="AP267">
            <v>3.32125E-3</v>
          </cell>
          <cell r="AQ267">
            <v>1.7459091999999996E-2</v>
          </cell>
          <cell r="AR267">
            <v>1.8512902500000001E-2</v>
          </cell>
          <cell r="AS267">
            <v>3.7099348000000001E-3</v>
          </cell>
          <cell r="AT267">
            <v>8.0579630000000013E-3</v>
          </cell>
          <cell r="AU267">
            <v>1.0059827E-2</v>
          </cell>
          <cell r="AV267">
            <v>3.8831373400000001E-2</v>
          </cell>
          <cell r="AW267">
            <v>1.4121438000000001E-3</v>
          </cell>
          <cell r="AX267">
            <v>3.3074729999999996E-3</v>
          </cell>
          <cell r="AY267">
            <v>4.6777037999999995E-3</v>
          </cell>
          <cell r="AZ267">
            <v>2.5752790000000002E-3</v>
          </cell>
          <cell r="BA267">
            <v>0</v>
          </cell>
        </row>
        <row r="268">
          <cell r="B268">
            <v>0</v>
          </cell>
          <cell r="C268">
            <v>4.0249999999999996E-6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3.2199999999999995E-7</v>
          </cell>
          <cell r="I268">
            <v>2.8750000000000003E-8</v>
          </cell>
          <cell r="J268">
            <v>8.6408700000000014E-4</v>
          </cell>
          <cell r="K268">
            <v>3.066666666666667E-8</v>
          </cell>
          <cell r="L268">
            <v>3.2199999999999995E-7</v>
          </cell>
          <cell r="M268">
            <v>0</v>
          </cell>
          <cell r="N268">
            <v>2.1849999999999998E-6</v>
          </cell>
          <cell r="O268">
            <v>5.1388023809523805E-6</v>
          </cell>
          <cell r="P268">
            <v>4.7029191919191918E-6</v>
          </cell>
          <cell r="Q268">
            <v>1.5250232142857141E-5</v>
          </cell>
          <cell r="R268">
            <v>1.6277866666666665E-5</v>
          </cell>
          <cell r="S268">
            <v>1.922642032967033E-5</v>
          </cell>
          <cell r="T268">
            <v>1.0177499999999997E-6</v>
          </cell>
          <cell r="U268">
            <v>1.9916045751633985E-6</v>
          </cell>
          <cell r="V268">
            <v>6.4083750000000028E-6</v>
          </cell>
          <cell r="W268">
            <v>1.866745714285714E-6</v>
          </cell>
          <cell r="X268">
            <v>1.3740711111111111E-6</v>
          </cell>
          <cell r="Y268">
            <v>2.8400562626262624E-6</v>
          </cell>
          <cell r="Z268">
            <v>1.8513722222222225E-6</v>
          </cell>
          <cell r="AA268">
            <v>1.8513722222222225E-6</v>
          </cell>
          <cell r="AB268">
            <v>0</v>
          </cell>
          <cell r="AC268">
            <v>3.8994423999999996E-3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6.4035600000000002E-4</v>
          </cell>
          <cell r="AI268">
            <v>3.4262499999999999E-5</v>
          </cell>
          <cell r="AJ268">
            <v>8.8327423200000019E-2</v>
          </cell>
          <cell r="AK268">
            <v>5.5791999999999999E-6</v>
          </cell>
          <cell r="AL268">
            <v>4.2422400000000002E-5</v>
          </cell>
          <cell r="AM268">
            <v>0</v>
          </cell>
          <cell r="AN268">
            <v>5.3704640000000004E-4</v>
          </cell>
          <cell r="AO268">
            <v>8.4068730000000011E-4</v>
          </cell>
          <cell r="AP268">
            <v>3.6799450000000002E-4</v>
          </cell>
          <cell r="AQ268">
            <v>9.6193649999999989E-4</v>
          </cell>
          <cell r="AR268">
            <v>9.9620999999999998E-4</v>
          </cell>
          <cell r="AS268">
            <v>0.21345342589999999</v>
          </cell>
          <cell r="AT268">
            <v>1.3959420000000001E-3</v>
          </cell>
          <cell r="AU268">
            <v>3.5768025000000002E-3</v>
          </cell>
          <cell r="AV268">
            <v>2.9520159000000004E-2</v>
          </cell>
          <cell r="AW268">
            <v>2.3535730000000003E-3</v>
          </cell>
          <cell r="AX268">
            <v>2.2713209999999998E-3</v>
          </cell>
          <cell r="AY268">
            <v>2.1085349999999999E-3</v>
          </cell>
          <cell r="AZ268">
            <v>1.2843933500000003E-3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3.2199999999999995E-7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1.9550000000000002E-7</v>
          </cell>
          <cell r="S269">
            <v>0</v>
          </cell>
          <cell r="T269">
            <v>9.6600000000000015E-7</v>
          </cell>
          <cell r="U269">
            <v>4.7352941176470589E-9</v>
          </cell>
          <cell r="V269">
            <v>0</v>
          </cell>
          <cell r="W269">
            <v>0</v>
          </cell>
          <cell r="X269">
            <v>1.4822222222222224E-6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2.8404432000000003E-3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9.4086500000000001E-5</v>
          </cell>
          <cell r="AS269">
            <v>0</v>
          </cell>
          <cell r="AT269">
            <v>1.6415899999999998E-4</v>
          </cell>
          <cell r="AU269">
            <v>1.5673000000000001E-5</v>
          </cell>
          <cell r="AV269">
            <v>0</v>
          </cell>
          <cell r="AW269">
            <v>0</v>
          </cell>
          <cell r="AX269">
            <v>6.1073999999999992E-5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1.15E-9</v>
          </cell>
          <cell r="I273">
            <v>2.0700000000000003E-8</v>
          </cell>
          <cell r="J273">
            <v>2.6833333333333334E-7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3.5176470588235299E-8</v>
          </cell>
          <cell r="V273">
            <v>0</v>
          </cell>
          <cell r="W273">
            <v>1.61E-9</v>
          </cell>
          <cell r="X273">
            <v>0</v>
          </cell>
          <cell r="Y273">
            <v>0</v>
          </cell>
          <cell r="Z273">
            <v>1.1269999999999999E-8</v>
          </cell>
          <cell r="AA273">
            <v>1.1269999999999999E-8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3.8940330000000002E-4</v>
          </cell>
          <cell r="AH273">
            <v>1.2556000000000001E-6</v>
          </cell>
          <cell r="AI273">
            <v>2.4669E-5</v>
          </cell>
          <cell r="AJ273">
            <v>3.0886800000000004E-5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1.16428E-4</v>
          </cell>
          <cell r="AV273">
            <v>0</v>
          </cell>
          <cell r="AW273">
            <v>5.9135000000000002E-6</v>
          </cell>
          <cell r="AX273">
            <v>0</v>
          </cell>
          <cell r="AY273">
            <v>0</v>
          </cell>
          <cell r="AZ273">
            <v>4.1117900000000001E-5</v>
          </cell>
          <cell r="BA273">
            <v>0</v>
          </cell>
        </row>
      </sheetData>
      <sheetData sheetId="55">
        <row r="75">
          <cell r="D75">
            <v>0.100774</v>
          </cell>
          <cell r="E75">
            <v>7.5045000000000001E-2</v>
          </cell>
          <cell r="F75">
            <v>6.0047999999999997E-2</v>
          </cell>
          <cell r="G75">
            <v>8.3365999999999996E-2</v>
          </cell>
          <cell r="H75">
            <v>7.1969999999999992E-2</v>
          </cell>
          <cell r="I75">
            <v>8.3209999999999992E-2</v>
          </cell>
          <cell r="J75">
            <v>0.10422799999999999</v>
          </cell>
          <cell r="K75">
            <v>0.10732900000000001</v>
          </cell>
          <cell r="L75">
            <v>8.4773999999999988E-2</v>
          </cell>
          <cell r="M75">
            <v>9.3072999999999989E-2</v>
          </cell>
          <cell r="N75">
            <v>9.1901999999999998E-2</v>
          </cell>
          <cell r="O75">
            <v>7.9701999999999995E-2</v>
          </cell>
          <cell r="P75">
            <v>5.5800999999999996E-2</v>
          </cell>
          <cell r="Q75">
            <v>7.886399999999999E-2</v>
          </cell>
          <cell r="R75">
            <v>6.2864000000000003E-2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7.5756999999999991E-2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D75">
            <v>7.2045273455999999</v>
          </cell>
          <cell r="AE75">
            <v>5.2011863344</v>
          </cell>
          <cell r="AF75">
            <v>5.6323903951000007</v>
          </cell>
          <cell r="AG75">
            <v>9.9895494699</v>
          </cell>
          <cell r="AH75">
            <v>9.8807910167999999</v>
          </cell>
          <cell r="AI75">
            <v>13.9617618045</v>
          </cell>
          <cell r="AJ75">
            <v>19.321409823600003</v>
          </cell>
          <cell r="AK75">
            <v>18.864495649999999</v>
          </cell>
          <cell r="AL75">
            <v>13.5934308432</v>
          </cell>
          <cell r="AM75">
            <v>16.193279376</v>
          </cell>
          <cell r="AN75">
            <v>16.079607332799998</v>
          </cell>
          <cell r="AO75">
            <v>12.9268329168</v>
          </cell>
          <cell r="AP75">
            <v>7.8026763930000005</v>
          </cell>
          <cell r="AQ75">
            <v>10.2867370165</v>
          </cell>
          <cell r="AR75">
            <v>6.4464151373999998</v>
          </cell>
          <cell r="AS75">
            <v>6.4337973985999994</v>
          </cell>
          <cell r="AT75">
            <v>0</v>
          </cell>
          <cell r="AU75">
            <v>0</v>
          </cell>
          <cell r="AV75">
            <v>0</v>
          </cell>
          <cell r="AW75">
            <v>11.5499146786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171">
          <cell r="D171">
            <v>2.554468E-2</v>
          </cell>
          <cell r="E171">
            <v>2.7023859999999997E-2</v>
          </cell>
          <cell r="F171">
            <v>3.175304857142857E-2</v>
          </cell>
          <cell r="G171">
            <v>1.0695999999999999E-2</v>
          </cell>
          <cell r="H171">
            <v>1.106E-3</v>
          </cell>
          <cell r="I171">
            <v>8.7636000000000007E-4</v>
          </cell>
          <cell r="J171">
            <v>5.8979999999999992E-4</v>
          </cell>
          <cell r="K171">
            <v>1.439E-3</v>
          </cell>
          <cell r="L171">
            <v>7.0819999999999998E-3</v>
          </cell>
          <cell r="M171">
            <v>6.6090000000000003E-3</v>
          </cell>
          <cell r="N171">
            <v>2.7301199999999999E-3</v>
          </cell>
          <cell r="O171">
            <v>2.5677600000000001E-3</v>
          </cell>
          <cell r="P171">
            <v>5.3214199999999994E-3</v>
          </cell>
          <cell r="Q171">
            <v>1.3801666666666667E-4</v>
          </cell>
          <cell r="R171">
            <v>1.3342571428571429E-4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5.5999999999999993E-7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D171">
            <v>0.66257151839999995</v>
          </cell>
          <cell r="AE171">
            <v>0.75871280800000007</v>
          </cell>
          <cell r="AF171">
            <v>0.99941145500000006</v>
          </cell>
          <cell r="AG171">
            <v>0.67923878879999999</v>
          </cell>
          <cell r="AH171">
            <v>0.31360618960000003</v>
          </cell>
          <cell r="AI171">
            <v>0.29450126300000001</v>
          </cell>
          <cell r="AJ171">
            <v>0.19045977520000001</v>
          </cell>
          <cell r="AK171">
            <v>0.44359382320000001</v>
          </cell>
          <cell r="AL171">
            <v>2.0851444791000002</v>
          </cell>
          <cell r="AM171">
            <v>1.72816104</v>
          </cell>
          <cell r="AN171">
            <v>0.67877140319999996</v>
          </cell>
          <cell r="AO171">
            <v>0.66459186479999999</v>
          </cell>
          <cell r="AP171">
            <v>1.6354512535000001</v>
          </cell>
          <cell r="AQ171">
            <v>5.2296282499999999E-2</v>
          </cell>
          <cell r="AR171">
            <v>5.6959967099999995E-2</v>
          </cell>
          <cell r="AS171">
            <v>2.2172621899999998E-2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5">
          <cell r="D225">
            <v>0.15845899999999999</v>
          </cell>
          <cell r="E225">
            <v>0.16343256</v>
          </cell>
          <cell r="F225">
            <v>0.25215237999999995</v>
          </cell>
          <cell r="G225">
            <v>0.32726061999999995</v>
          </cell>
          <cell r="H225">
            <v>0.31879540200000001</v>
          </cell>
          <cell r="I225">
            <v>0.24211999999999997</v>
          </cell>
          <cell r="J225">
            <v>0.33013599999999999</v>
          </cell>
          <cell r="K225">
            <v>0.25047900000000001</v>
          </cell>
          <cell r="L225">
            <v>0.18033199999999999</v>
          </cell>
          <cell r="M225">
            <v>0.28226699999999999</v>
          </cell>
          <cell r="N225">
            <v>0.18376799999999999</v>
          </cell>
          <cell r="O225">
            <v>0.22643599999999997</v>
          </cell>
          <cell r="P225">
            <v>0.23249900000000001</v>
          </cell>
          <cell r="Q225">
            <v>0.30208799999999991</v>
          </cell>
          <cell r="R225">
            <v>0.35103799999999996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0.231235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D225">
            <v>6.1334802672000004</v>
          </cell>
          <cell r="AE225">
            <v>7.6382447456000007</v>
          </cell>
          <cell r="AF225">
            <v>11.706954898800001</v>
          </cell>
          <cell r="AG225">
            <v>16.264085709300002</v>
          </cell>
          <cell r="AH225">
            <v>18.329149607600002</v>
          </cell>
          <cell r="AI225">
            <v>17.55111638</v>
          </cell>
          <cell r="AJ225">
            <v>28.526251306400003</v>
          </cell>
          <cell r="AK225">
            <v>19.767420824799999</v>
          </cell>
          <cell r="AL225">
            <v>12.182542686900002</v>
          </cell>
          <cell r="AM225">
            <v>21.851970959999999</v>
          </cell>
          <cell r="AN225">
            <v>14.196063552</v>
          </cell>
          <cell r="AO225">
            <v>16.982919378000002</v>
          </cell>
          <cell r="AP225">
            <v>16.098333894500001</v>
          </cell>
          <cell r="AQ225">
            <v>16.2976196915</v>
          </cell>
          <cell r="AR225">
            <v>18.9627455531</v>
          </cell>
          <cell r="AS225">
            <v>7.7694360600999994</v>
          </cell>
          <cell r="AT225">
            <v>0</v>
          </cell>
          <cell r="AU225">
            <v>0</v>
          </cell>
          <cell r="AV225">
            <v>0</v>
          </cell>
          <cell r="AW225">
            <v>13.528905300000002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D246">
            <v>2.1236999999999999E-2</v>
          </cell>
          <cell r="E246">
            <v>4.7414999999999999E-2</v>
          </cell>
          <cell r="F246">
            <v>3.0213999999999998E-2</v>
          </cell>
          <cell r="G246">
            <v>2.6348999999999997E-2</v>
          </cell>
          <cell r="H246">
            <v>2.9453E-2</v>
          </cell>
          <cell r="I246">
            <v>2.7330999999999998E-2</v>
          </cell>
          <cell r="J246">
            <v>3.2159E-2</v>
          </cell>
          <cell r="K246">
            <v>2.2957999999999999E-2</v>
          </cell>
          <cell r="L246">
            <v>1.7835999999999998E-2</v>
          </cell>
          <cell r="M246">
            <v>2.4398E-2</v>
          </cell>
          <cell r="N246">
            <v>2.9010999999999999E-2</v>
          </cell>
          <cell r="O246">
            <v>3.4620999999999999E-2</v>
          </cell>
          <cell r="P246">
            <v>2.6700000000000002E-2</v>
          </cell>
          <cell r="Q246">
            <v>3.4209000000000003E-2</v>
          </cell>
          <cell r="R246">
            <v>3.5665999999999996E-2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2.0439999999999998E-3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D246">
            <v>3.2825842079999998</v>
          </cell>
          <cell r="AE246">
            <v>8.8578186144000011</v>
          </cell>
          <cell r="AF246">
            <v>6.8380081287000003</v>
          </cell>
          <cell r="AG246">
            <v>5.9597727189</v>
          </cell>
          <cell r="AH246">
            <v>7.1180805252000008</v>
          </cell>
          <cell r="AI246">
            <v>7.4856545539999999</v>
          </cell>
          <cell r="AJ246">
            <v>10.227776999600001</v>
          </cell>
          <cell r="AK246">
            <v>7.4526660692000002</v>
          </cell>
          <cell r="AL246">
            <v>5.3371144188000006</v>
          </cell>
          <cell r="AM246">
            <v>7.6051154399999996</v>
          </cell>
          <cell r="AN246">
            <v>8.4938911727999997</v>
          </cell>
          <cell r="AO246">
            <v>10.595162120399999</v>
          </cell>
          <cell r="AP246">
            <v>8.5844508170000005</v>
          </cell>
          <cell r="AQ246">
            <v>8.9085471824999996</v>
          </cell>
          <cell r="AR246">
            <v>8.982182461099999</v>
          </cell>
          <cell r="AS246">
            <v>1.8811741806</v>
          </cell>
          <cell r="AT246">
            <v>0</v>
          </cell>
          <cell r="AU246">
            <v>0</v>
          </cell>
          <cell r="AV246">
            <v>0</v>
          </cell>
          <cell r="AW246">
            <v>2.1813127450000001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</v>
          </cell>
          <cell r="C263">
            <v>0</v>
          </cell>
          <cell r="D263">
            <v>0.35038522</v>
          </cell>
          <cell r="E263">
            <v>0.35358441999999995</v>
          </cell>
          <cell r="F263">
            <v>0.40976042857142853</v>
          </cell>
          <cell r="G263">
            <v>0.48866061999999999</v>
          </cell>
          <cell r="H263">
            <v>0.460730162</v>
          </cell>
          <cell r="I263">
            <v>0.42002935999999996</v>
          </cell>
          <cell r="J263">
            <v>0.5265166</v>
          </cell>
          <cell r="K263">
            <v>0.41927900000000001</v>
          </cell>
          <cell r="L263">
            <v>0.31692600909090912</v>
          </cell>
          <cell r="M263">
            <v>0.44277438333333324</v>
          </cell>
          <cell r="N263">
            <v>0.33788870666666665</v>
          </cell>
          <cell r="O263">
            <v>0.36674520217391304</v>
          </cell>
          <cell r="P263">
            <v>0.35456402181818181</v>
          </cell>
          <cell r="Q263">
            <v>0.46300904583333324</v>
          </cell>
          <cell r="R263">
            <v>0.4938560447619047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0.336608776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3.2511177599999999E-4</v>
          </cell>
          <cell r="AC263">
            <v>3.1525119999999997E-4</v>
          </cell>
          <cell r="AD263">
            <v>23.662978080000002</v>
          </cell>
          <cell r="AE263">
            <v>29.653110513599998</v>
          </cell>
          <cell r="AF263">
            <v>32.407362773100004</v>
          </cell>
          <cell r="AG263">
            <v>42.171087258299998</v>
          </cell>
          <cell r="AH263">
            <v>45.2286067004</v>
          </cell>
          <cell r="AI263">
            <v>59.157585902999998</v>
          </cell>
          <cell r="AJ263">
            <v>78.119081351600002</v>
          </cell>
          <cell r="AK263">
            <v>58.66237147319999</v>
          </cell>
          <cell r="AL263">
            <v>41.138280580500002</v>
          </cell>
          <cell r="AM263">
            <v>58.492324415999995</v>
          </cell>
          <cell r="AN263">
            <v>48.207388081599994</v>
          </cell>
          <cell r="AO263">
            <v>47.968054164299993</v>
          </cell>
          <cell r="AP263">
            <v>44.980788748000002</v>
          </cell>
          <cell r="AQ263">
            <v>48.478767046499996</v>
          </cell>
          <cell r="AR263">
            <v>45.641018010999993</v>
          </cell>
          <cell r="AS263">
            <v>19.008135632199995</v>
          </cell>
          <cell r="AT263">
            <v>4.1571199999999999E-4</v>
          </cell>
          <cell r="AU263">
            <v>8.7376975000000006E-3</v>
          </cell>
          <cell r="AV263">
            <v>7.7783820000000006E-4</v>
          </cell>
          <cell r="AW263">
            <v>34.333425007300001</v>
          </cell>
          <cell r="AX263">
            <v>1.123551E-3</v>
          </cell>
          <cell r="AY263">
            <v>3.8061759999999997E-3</v>
          </cell>
          <cell r="AZ263">
            <v>3.8088160000000005E-3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0.20820526</v>
          </cell>
          <cell r="E264">
            <v>0.24358155999999997</v>
          </cell>
          <cell r="F264">
            <v>0.31207037999999998</v>
          </cell>
          <cell r="G264">
            <v>0.38831061999999994</v>
          </cell>
          <cell r="H264">
            <v>0.38077164200000002</v>
          </cell>
          <cell r="I264">
            <v>0.33196699999999996</v>
          </cell>
          <cell r="J264">
            <v>0.41959879999999994</v>
          </cell>
          <cell r="K264">
            <v>0.30935000000000001</v>
          </cell>
          <cell r="L264">
            <v>0.22414799999999999</v>
          </cell>
          <cell r="M264">
            <v>0.34081899999999998</v>
          </cell>
          <cell r="N264">
            <v>0.240039</v>
          </cell>
          <cell r="O264">
            <v>0.28159181999999999</v>
          </cell>
          <cell r="P264">
            <v>0.28978957999999999</v>
          </cell>
          <cell r="Q264">
            <v>0.38104599999999988</v>
          </cell>
          <cell r="R264">
            <v>0.42761899999999992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0.259079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D264">
            <v>14.2160000496</v>
          </cell>
          <cell r="AE264">
            <v>22.464610526400001</v>
          </cell>
          <cell r="AF264">
            <v>24.701223151500002</v>
          </cell>
          <cell r="AG264">
            <v>30.040059749699999</v>
          </cell>
          <cell r="AH264">
            <v>33.175155578000002</v>
          </cell>
          <cell r="AI264">
            <v>44.069319695499999</v>
          </cell>
          <cell r="AJ264">
            <v>57.889173076000013</v>
          </cell>
          <cell r="AK264">
            <v>38.939831128000002</v>
          </cell>
          <cell r="AL264">
            <v>25.216141025700004</v>
          </cell>
          <cell r="AM264">
            <v>39.946803072000002</v>
          </cell>
          <cell r="AN264">
            <v>30.477158359999997</v>
          </cell>
          <cell r="AO264">
            <v>33.482114189699999</v>
          </cell>
          <cell r="AP264">
            <v>34.445960438500009</v>
          </cell>
          <cell r="AQ264">
            <v>37.507552851999996</v>
          </cell>
          <cell r="AR264">
            <v>38.358000105299993</v>
          </cell>
          <cell r="AS264">
            <v>11.5132494334</v>
          </cell>
          <cell r="AT264">
            <v>0</v>
          </cell>
          <cell r="AU264">
            <v>0</v>
          </cell>
          <cell r="AV264">
            <v>0</v>
          </cell>
          <cell r="AW264">
            <v>22.224443307900003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D265">
            <v>9.0349999999999996E-3</v>
          </cell>
          <cell r="E265">
            <v>2.6549999999999998E-3</v>
          </cell>
          <cell r="F265">
            <v>3.3949999999999996E-3</v>
          </cell>
          <cell r="G265">
            <v>1.5619999999999998E-3</v>
          </cell>
          <cell r="H265">
            <v>2.0869999999999999E-3</v>
          </cell>
          <cell r="I265">
            <v>1.6849999999999999E-3</v>
          </cell>
          <cell r="J265">
            <v>2.0579999999999999E-3</v>
          </cell>
          <cell r="K265">
            <v>1.1589999999999999E-3</v>
          </cell>
          <cell r="L265">
            <v>9.2199999999999986E-4</v>
          </cell>
          <cell r="M265">
            <v>1.6229999999999999E-3</v>
          </cell>
          <cell r="N265">
            <v>9.4799999999999995E-4</v>
          </cell>
          <cell r="O265">
            <v>2.1120000000000002E-3</v>
          </cell>
          <cell r="P265">
            <v>3.5349999999999999E-3</v>
          </cell>
          <cell r="Q265">
            <v>2.96E-3</v>
          </cell>
          <cell r="R265">
            <v>3.238E-3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1.4289999999999999E-3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D265">
            <v>0.77700708480000003</v>
          </cell>
          <cell r="AE265">
            <v>0.38006510080000006</v>
          </cell>
          <cell r="AF265">
            <v>0.59012357459999998</v>
          </cell>
          <cell r="AG265">
            <v>0.38751226800000005</v>
          </cell>
          <cell r="AH265">
            <v>0.51785840840000008</v>
          </cell>
          <cell r="AI265">
            <v>0.47173980500000001</v>
          </cell>
          <cell r="AJ265">
            <v>0.56530345080000011</v>
          </cell>
          <cell r="AK265">
            <v>0.37314805439999998</v>
          </cell>
          <cell r="AL265">
            <v>0.24309626040000001</v>
          </cell>
          <cell r="AM265">
            <v>0.49667534399999996</v>
          </cell>
          <cell r="AN265">
            <v>0.279707384</v>
          </cell>
          <cell r="AO265">
            <v>0.60157484790000004</v>
          </cell>
          <cell r="AP265">
            <v>1.0581369650000001</v>
          </cell>
          <cell r="AQ265">
            <v>0.63176039499999992</v>
          </cell>
          <cell r="AR265">
            <v>0.76611205559999995</v>
          </cell>
          <cell r="AS265">
            <v>0.90160114329999996</v>
          </cell>
          <cell r="AT265">
            <v>0</v>
          </cell>
          <cell r="AU265">
            <v>0</v>
          </cell>
          <cell r="AV265">
            <v>0</v>
          </cell>
          <cell r="AW265">
            <v>0.38393280480000003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D266">
            <v>0.10190200000000001</v>
          </cell>
          <cell r="E266">
            <v>7.5045000000000001E-2</v>
          </cell>
          <cell r="F266">
            <v>6.0074999999999996E-2</v>
          </cell>
          <cell r="G266">
            <v>8.3781999999999995E-2</v>
          </cell>
          <cell r="H266">
            <v>7.1969999999999992E-2</v>
          </cell>
          <cell r="I266">
            <v>8.3746999999999988E-2</v>
          </cell>
          <cell r="J266">
            <v>0.10422799999999999</v>
          </cell>
          <cell r="K266">
            <v>0.10732900000000001</v>
          </cell>
          <cell r="L266">
            <v>8.4773999999999988E-2</v>
          </cell>
          <cell r="M266">
            <v>9.3423999999999993E-2</v>
          </cell>
          <cell r="N266">
            <v>9.2343999999999996E-2</v>
          </cell>
          <cell r="O266">
            <v>7.9844999999999999E-2</v>
          </cell>
          <cell r="P266">
            <v>5.5892999999999998E-2</v>
          </cell>
          <cell r="Q266">
            <v>7.8864020833333326E-2</v>
          </cell>
          <cell r="R266">
            <v>6.2864000000000003E-2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7.5756999999999991E-2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D266">
            <v>7.2990438480000002</v>
          </cell>
          <cell r="AE266">
            <v>5.2011863344</v>
          </cell>
          <cell r="AF266">
            <v>5.6379630671000012</v>
          </cell>
          <cell r="AG266">
            <v>10.0423366329</v>
          </cell>
          <cell r="AH266">
            <v>9.8807910167999999</v>
          </cell>
          <cell r="AI266">
            <v>14.036496540000002</v>
          </cell>
          <cell r="AJ266">
            <v>19.321409823600003</v>
          </cell>
          <cell r="AK266">
            <v>18.864495649999999</v>
          </cell>
          <cell r="AL266">
            <v>13.5934308432</v>
          </cell>
          <cell r="AM266">
            <v>16.281064464</v>
          </cell>
          <cell r="AN266">
            <v>16.182959214399997</v>
          </cell>
          <cell r="AO266">
            <v>12.988767532200001</v>
          </cell>
          <cell r="AP266">
            <v>7.8378072470000006</v>
          </cell>
          <cell r="AQ266">
            <v>10.286742564000001</v>
          </cell>
          <cell r="AR266">
            <v>6.4464151373999998</v>
          </cell>
          <cell r="AS266">
            <v>6.5377512628999996</v>
          </cell>
          <cell r="AT266">
            <v>0</v>
          </cell>
          <cell r="AU266">
            <v>0</v>
          </cell>
          <cell r="AV266">
            <v>0</v>
          </cell>
          <cell r="AW266">
            <v>11.5499146786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D267">
            <v>3.0280000000000001E-5</v>
          </cell>
          <cell r="E267">
            <v>3.4099999999999999E-4</v>
          </cell>
          <cell r="F267">
            <v>1.0399999999999999E-4</v>
          </cell>
          <cell r="G267">
            <v>4.3999999999999999E-5</v>
          </cell>
          <cell r="H267">
            <v>4.1999999999999995E-7</v>
          </cell>
          <cell r="I267">
            <v>6.9999999999999999E-6</v>
          </cell>
          <cell r="J267">
            <v>4.9999999999999996E-6</v>
          </cell>
          <cell r="K267">
            <v>0</v>
          </cell>
          <cell r="L267">
            <v>9.0909090909090908E-9</v>
          </cell>
          <cell r="M267">
            <v>4.3999999999999999E-5</v>
          </cell>
          <cell r="N267">
            <v>6.6666666666666668E-8</v>
          </cell>
          <cell r="O267">
            <v>4.3478260869565217E-9</v>
          </cell>
          <cell r="P267">
            <v>1.6699999999999999E-5</v>
          </cell>
          <cell r="Q267">
            <v>4.1666666666666668E-9</v>
          </cell>
          <cell r="R267">
            <v>2.1428571428571426E-7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1.1959999999999999E-6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D267">
            <v>1.7129544E-2</v>
          </cell>
          <cell r="AE267">
            <v>9.4551352000000005E-2</v>
          </cell>
          <cell r="AF267">
            <v>1.12361487E-2</v>
          </cell>
          <cell r="AG267">
            <v>8.2583358000000006E-3</v>
          </cell>
          <cell r="AH267">
            <v>3.2896720000000001E-4</v>
          </cell>
          <cell r="AI267">
            <v>6.1179120000000005E-3</v>
          </cell>
          <cell r="AJ267">
            <v>4.8330488000000007E-3</v>
          </cell>
          <cell r="AK267">
            <v>0</v>
          </cell>
          <cell r="AL267">
            <v>1.3257000000000001E-6</v>
          </cell>
          <cell r="AM267">
            <v>1.1066400000000001E-2</v>
          </cell>
          <cell r="AN267">
            <v>3.0449759999999997E-4</v>
          </cell>
          <cell r="AO267">
            <v>1.3281E-6</v>
          </cell>
          <cell r="AP267">
            <v>1.889127E-3</v>
          </cell>
          <cell r="AQ267">
            <v>1.1094999999999999E-6</v>
          </cell>
          <cell r="AR267">
            <v>1.6603499999999998E-5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7.4628370000000017E-4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D268">
            <v>0</v>
          </cell>
          <cell r="E268">
            <v>3.4E-5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3.0318181818181819E-6</v>
          </cell>
          <cell r="O268">
            <v>2.57E-6</v>
          </cell>
          <cell r="P268">
            <v>1.818181818181818E-7</v>
          </cell>
          <cell r="Q268">
            <v>1.0041666666666667E-6</v>
          </cell>
          <cell r="R268">
            <v>1.4047619047619046E-6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D268">
            <v>0</v>
          </cell>
          <cell r="AE268">
            <v>5.7170848000000002E-3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5.8715359999999997E-4</v>
          </cell>
          <cell r="AO268">
            <v>7.0057275000000004E-3</v>
          </cell>
          <cell r="AP268">
            <v>1.3285000000000001E-5</v>
          </cell>
          <cell r="AQ268">
            <v>2.3299499999999999E-5</v>
          </cell>
          <cell r="AR268">
            <v>7.2291638999999993E-3</v>
          </cell>
          <cell r="AS268">
            <v>6.2133500000000004E-5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D273">
            <v>0</v>
          </cell>
          <cell r="E273">
            <v>1.9799999999999999E-4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7.9999999999999996E-6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D273">
            <v>3.3285120000000002E-4</v>
          </cell>
          <cell r="AE273">
            <v>2.3324212800000001E-2</v>
          </cell>
          <cell r="AF273">
            <v>4.3785280000000002E-4</v>
          </cell>
          <cell r="AG273">
            <v>0</v>
          </cell>
          <cell r="AH273">
            <v>0</v>
          </cell>
          <cell r="AI273">
            <v>0</v>
          </cell>
          <cell r="AJ273">
            <v>0.13187781120000003</v>
          </cell>
          <cell r="AK273">
            <v>4.0772793599999996E-2</v>
          </cell>
          <cell r="AL273">
            <v>4.6664640000000001E-4</v>
          </cell>
          <cell r="AM273">
            <v>4.8998399999999995E-4</v>
          </cell>
          <cell r="AN273">
            <v>4.5224959999999999E-4</v>
          </cell>
          <cell r="AO273">
            <v>4.6749120000000001E-4</v>
          </cell>
          <cell r="AP273">
            <v>9.9903199999999996E-4</v>
          </cell>
          <cell r="AQ273">
            <v>3.9054399999999999E-4</v>
          </cell>
          <cell r="AR273">
            <v>6.2849781999999993E-3</v>
          </cell>
          <cell r="AS273">
            <v>7.9982760000000001E-4</v>
          </cell>
          <cell r="AT273">
            <v>4.1571199999999999E-4</v>
          </cell>
          <cell r="AU273">
            <v>8.7376975000000006E-3</v>
          </cell>
          <cell r="AV273">
            <v>7.7783820000000006E-4</v>
          </cell>
          <cell r="AW273">
            <v>2.4091599000000004E-3</v>
          </cell>
          <cell r="AX273">
            <v>1.123551E-3</v>
          </cell>
          <cell r="AY273">
            <v>3.8061759999999997E-3</v>
          </cell>
          <cell r="AZ273">
            <v>3.8088160000000005E-3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  <cell r="G1">
            <v>1.7391304347826089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ChartWorld"/>
      <sheetName val="ChartsFromOutsideTheEU"/>
      <sheetName val="ChartsExports"/>
      <sheetName val="Imports"/>
      <sheetName val="Exports"/>
      <sheetName val="ImportsCoreVPA"/>
      <sheetName val="ImportsTimberSectorMinusCoreVPA"/>
      <sheetName val="ImportsPaperSectorMinusCoreVPA"/>
      <sheetName val="ImportsTimberSectorLogs"/>
      <sheetName val="ImportsSawnwood"/>
      <sheetName val="ImportsVeneer"/>
      <sheetName val="ImportsPlywood"/>
      <sheetName val="ImportsOtherPanels"/>
      <sheetName val="ImportsMouldingsAndJoinery"/>
      <sheetName val="ImportsFurniture"/>
      <sheetName val="ImportsPellets"/>
      <sheetName val="ImportsChipsAndResidues"/>
      <sheetName val="ImportsPulpwoodLogs"/>
      <sheetName val="ImportsPulp"/>
      <sheetName val="ImportsPaper"/>
      <sheetName val="ExportsCoreVPA"/>
      <sheetName val="ExportsTimberSectorMinusCoreVPA"/>
      <sheetName val="ExportsPaperSectorMinusCoreVPA"/>
      <sheetName val="ExportsTimberSectorLogs"/>
      <sheetName val="ExportsSawnWood"/>
      <sheetName val="ExportsVeneer"/>
      <sheetName val="ExportsPlywood"/>
      <sheetName val="ExportsOtherPanels"/>
      <sheetName val="ExportsMouldingsAndJoinery"/>
      <sheetName val="ExportsFurniture"/>
      <sheetName val="ExportsPellets"/>
      <sheetName val="ExportsChipsAndResidues"/>
      <sheetName val="ExportsPulpwoodLogs"/>
      <sheetName val="ExportsPulp"/>
      <sheetName val="ExportsPaper"/>
      <sheetName val="  "/>
      <sheetName val=" "/>
    </sheetNames>
    <sheetDataSet>
      <sheetData sheetId="0"/>
      <sheetData sheetId="1"/>
      <sheetData sheetId="2"/>
      <sheetData sheetId="3"/>
      <sheetData sheetId="4">
        <row r="38">
          <cell r="B38" t="str">
            <v xml:space="preserve">Pellets </v>
          </cell>
        </row>
        <row r="39">
          <cell r="B39" t="str">
            <v xml:space="preserve">Wood-based pulp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>
      <selection activeCell="AA20" sqref="AA20"/>
    </sheetView>
  </sheetViews>
  <sheetFormatPr defaultRowHeight="12.5"/>
  <cols>
    <col min="12" max="19" width="6.7265625" customWidth="1"/>
  </cols>
  <sheetData>
    <row r="1" spans="1:21" ht="13">
      <c r="A1" s="2" t="s">
        <v>197</v>
      </c>
    </row>
    <row r="2" spans="1:21" ht="13">
      <c r="A2" s="2" t="s">
        <v>140</v>
      </c>
    </row>
    <row r="3" spans="1:21" ht="13">
      <c r="A3" s="2" t="s">
        <v>137</v>
      </c>
      <c r="M3" s="186"/>
      <c r="N3" s="186"/>
      <c r="O3" s="186"/>
      <c r="P3" s="186"/>
      <c r="Q3" s="186"/>
      <c r="R3" s="186"/>
      <c r="S3" s="186"/>
      <c r="T3" s="186"/>
      <c r="U3" s="186"/>
    </row>
    <row r="4" spans="1:21">
      <c r="A4" s="2"/>
      <c r="M4" s="186"/>
      <c r="N4" s="186"/>
      <c r="O4" s="186"/>
      <c r="P4" s="186"/>
      <c r="Q4" s="186"/>
      <c r="R4" s="186"/>
      <c r="S4" s="186"/>
      <c r="T4" s="186"/>
      <c r="U4" s="186"/>
    </row>
    <row r="5" spans="1:21" ht="13">
      <c r="A5" s="1" t="s">
        <v>58</v>
      </c>
    </row>
    <row r="6" spans="1:21">
      <c r="A6" t="s">
        <v>119</v>
      </c>
      <c r="M6" s="21"/>
      <c r="N6" s="21"/>
      <c r="O6" s="21"/>
    </row>
    <row r="7" spans="1:21">
      <c r="A7" t="s">
        <v>115</v>
      </c>
      <c r="M7" s="21"/>
      <c r="N7" s="21"/>
      <c r="O7" s="21"/>
    </row>
    <row r="8" spans="1:21">
      <c r="A8" t="s">
        <v>116</v>
      </c>
      <c r="M8" s="21"/>
      <c r="N8" s="21"/>
      <c r="O8" s="21"/>
    </row>
    <row r="10" spans="1:21" ht="13">
      <c r="A10" s="1" t="s">
        <v>125</v>
      </c>
    </row>
    <row r="11" spans="1:21">
      <c r="A11" s="2" t="s">
        <v>135</v>
      </c>
    </row>
    <row r="12" spans="1:21">
      <c r="A12" s="2" t="s">
        <v>196</v>
      </c>
    </row>
    <row r="13" spans="1:21" ht="13">
      <c r="A13" s="1" t="s">
        <v>82</v>
      </c>
    </row>
    <row r="14" spans="1:21" ht="13">
      <c r="A14" s="1" t="s">
        <v>83</v>
      </c>
    </row>
    <row r="15" spans="1:21" ht="13">
      <c r="A15" s="1" t="s">
        <v>120</v>
      </c>
    </row>
    <row r="16" spans="1:21" ht="13">
      <c r="A16" s="1"/>
    </row>
    <row r="17" spans="1:14" ht="13">
      <c r="A17" s="1" t="s">
        <v>40</v>
      </c>
    </row>
    <row r="18" spans="1:14">
      <c r="A18" t="s">
        <v>121</v>
      </c>
    </row>
    <row r="19" spans="1:14">
      <c r="A19" t="s">
        <v>43</v>
      </c>
    </row>
    <row r="20" spans="1:14">
      <c r="A20" t="s">
        <v>122</v>
      </c>
    </row>
    <row r="21" spans="1:14">
      <c r="A21" t="s">
        <v>44</v>
      </c>
    </row>
    <row r="22" spans="1:14">
      <c r="A22" t="s">
        <v>45</v>
      </c>
    </row>
    <row r="23" spans="1:14" ht="26.15" customHeight="1">
      <c r="A23" s="584" t="s">
        <v>136</v>
      </c>
      <c r="B23" s="584"/>
      <c r="C23" s="584"/>
      <c r="D23" s="584"/>
      <c r="E23" s="584"/>
      <c r="F23" s="584"/>
      <c r="G23" s="584"/>
      <c r="H23" s="584"/>
      <c r="I23" s="584"/>
      <c r="J23" s="584"/>
      <c r="K23" s="584"/>
    </row>
    <row r="25" spans="1:14" ht="13">
      <c r="A25" s="1" t="s">
        <v>84</v>
      </c>
    </row>
    <row r="26" spans="1:14">
      <c r="A26" t="s">
        <v>42</v>
      </c>
    </row>
    <row r="27" spans="1:14">
      <c r="A27" t="s">
        <v>123</v>
      </c>
    </row>
    <row r="28" spans="1:14">
      <c r="A28" t="s">
        <v>124</v>
      </c>
    </row>
    <row r="30" spans="1:14" ht="26.15" customHeight="1">
      <c r="A30" s="583" t="s">
        <v>86</v>
      </c>
      <c r="B30" s="583"/>
      <c r="C30" s="583"/>
      <c r="D30" s="583"/>
      <c r="E30" s="583"/>
      <c r="F30" s="583"/>
      <c r="G30" s="583"/>
      <c r="H30" s="583"/>
      <c r="I30" s="583"/>
      <c r="J30" s="583"/>
      <c r="K30" s="583"/>
      <c r="L30" s="583"/>
      <c r="M30" s="583"/>
      <c r="N30" s="583"/>
    </row>
    <row r="32" spans="1:14">
      <c r="A32" t="s">
        <v>117</v>
      </c>
    </row>
    <row r="34" spans="1:1">
      <c r="A34" t="s">
        <v>41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30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'!$A$277</f>
        <v>Finland's imports of wood-based products from within and outside the EU  (by product)</v>
      </c>
    </row>
    <row r="3" spans="2:2" ht="13">
      <c r="B3" s="188" t="s">
        <v>134</v>
      </c>
    </row>
    <row r="29" spans="2:2" ht="13">
      <c r="B29" s="1" t="str">
        <f>' '!$A$277</f>
        <v>Finland's imports of wood-based products from within and outside the EU  (by product)</v>
      </c>
    </row>
    <row r="30" spans="2:2" ht="13">
      <c r="B30" s="188" t="s">
        <v>134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  <pageSetUpPr fitToPage="1"/>
  </sheetPr>
  <dimension ref="A1:B317"/>
  <sheetViews>
    <sheetView tabSelected="1" workbookViewId="0"/>
  </sheetViews>
  <sheetFormatPr defaultRowHeight="12.5"/>
  <cols>
    <col min="1" max="1" width="1.7265625" customWidth="1"/>
  </cols>
  <sheetData>
    <row r="1" spans="1:2" ht="9" customHeight="1">
      <c r="A1" s="186"/>
    </row>
    <row r="2" spans="1:2" ht="13">
      <c r="B2" s="1" t="str">
        <f>' '!$A$72</f>
        <v>Finland's imports of wood-based products from outside the EU  (overview)</v>
      </c>
    </row>
    <row r="28" spans="2:2" ht="13">
      <c r="B28" s="1" t="str">
        <f>' '!$A$85</f>
        <v>Finland's imports of wood-based products from outside the EU  (by product)</v>
      </c>
    </row>
    <row r="29" spans="2:2" ht="13">
      <c r="B29" s="188" t="s">
        <v>134</v>
      </c>
    </row>
    <row r="55" spans="2:2" ht="13">
      <c r="B55" s="1" t="str">
        <f>' '!$A$105</f>
        <v>Finland's imports of VPA core products from outside the EU  (by supplying country)</v>
      </c>
    </row>
    <row r="81" spans="2:2" ht="13">
      <c r="B81" s="1" t="str">
        <f>' '!$A$122</f>
        <v>Finland's imports of other Timber Sector products from outside the EU  (by supplying country)</v>
      </c>
    </row>
    <row r="107" spans="2:2" ht="13">
      <c r="B107" s="1" t="str">
        <f>' '!$A$145</f>
        <v>Finland's imports of other Paper Sector products from outside the EU  (by supplying country)</v>
      </c>
    </row>
    <row r="133" spans="2:2" ht="13">
      <c r="B133" s="1" t="str">
        <f>' '!$A$168</f>
        <v>Finland's imports of Timber Sector logs from outside the EU  (by supplying country)</v>
      </c>
    </row>
    <row r="134" spans="2:2" ht="13">
      <c r="B134" s="188" t="s">
        <v>114</v>
      </c>
    </row>
    <row r="160" spans="2:2" ht="13">
      <c r="B160" s="1" t="str">
        <f>' '!$A$179</f>
        <v>Finland's imports of sawn wood from outside the EU  (by supplying country)</v>
      </c>
    </row>
    <row r="185" spans="2:2" ht="13">
      <c r="B185" s="1"/>
    </row>
    <row r="186" spans="2:2" ht="13">
      <c r="B186" s="1" t="str">
        <f>' '!$A$190</f>
        <v>Finland's imports of mouldings &amp; joinery from outside the EU  (by supplying country)</v>
      </c>
    </row>
    <row r="212" spans="2:2" ht="13">
      <c r="B212" s="1" t="str">
        <f>' '!$A$201</f>
        <v>Finland's imports of wooden furniture from outside the EU  (by supplying country)</v>
      </c>
    </row>
    <row r="238" spans="2:2" ht="13">
      <c r="B238" s="1" t="str">
        <f>' '!$A$218</f>
        <v>Finland's imports of wood chips and residues from outside the EU  (by supplying country)</v>
      </c>
    </row>
    <row r="264" spans="2:2" ht="13">
      <c r="B264" s="1" t="str">
        <f>' '!$A$235</f>
        <v>Finland's imports of pulpwood logs from outside the EU  (by supplying country)</v>
      </c>
    </row>
    <row r="265" spans="2:2" ht="13">
      <c r="B265" s="188" t="s">
        <v>130</v>
      </c>
    </row>
    <row r="291" spans="2:2" ht="13">
      <c r="B291" s="1" t="str">
        <f>' '!$A$246</f>
        <v>Finland's imports of pulp from outside the EU  (by supplying country)</v>
      </c>
    </row>
    <row r="317" spans="2:2" ht="13">
      <c r="B317" s="1" t="str">
        <f>' '!$A$266</f>
        <v>Finland's imports of paper from outside the EU  (by supplying country)</v>
      </c>
    </row>
  </sheetData>
  <phoneticPr fontId="2" type="noConversion"/>
  <pageMargins left="0.75" right="0.75" top="1" bottom="1" header="0.5" footer="0.5"/>
  <pageSetup paperSize="9" scale="10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AA20" sqref="AA20"/>
      <selection pane="topRight" activeCell="AA20" sqref="AA20"/>
      <selection pane="bottomLeft" activeCell="AA20" sqref="AA20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4" width="5.1796875" customWidth="1"/>
    <col min="5" max="27" width="5.1796875" style="187" customWidth="1"/>
    <col min="28" max="28" width="5.1796875" style="187" hidden="1" customWidth="1"/>
    <col min="29" max="29" width="1.7265625" customWidth="1"/>
    <col min="30" max="54" width="5.1796875" customWidth="1"/>
    <col min="55" max="55" width="5.1796875" hidden="1" customWidth="1"/>
  </cols>
  <sheetData>
    <row r="1" spans="2:56" ht="9" customHeight="1" thickBot="1"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</row>
    <row r="2" spans="2:56" ht="20" customHeight="1" thickTop="1">
      <c r="B2" s="585" t="s">
        <v>32</v>
      </c>
      <c r="C2" s="587" t="s">
        <v>5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2:56" ht="13" thickBot="1">
      <c r="B3" s="586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15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2:56" ht="20" customHeight="1" thickTop="1" thickBot="1">
      <c r="B4" s="4"/>
      <c r="C4" s="49">
        <v>2000</v>
      </c>
      <c r="D4" s="50">
        <f>1+C4</f>
        <v>2001</v>
      </c>
      <c r="E4" s="226">
        <f t="shared" ref="E4:AB4" si="0">1+D4</f>
        <v>2002</v>
      </c>
      <c r="F4" s="226">
        <f t="shared" si="0"/>
        <v>2003</v>
      </c>
      <c r="G4" s="226">
        <f t="shared" si="0"/>
        <v>2004</v>
      </c>
      <c r="H4" s="226">
        <f t="shared" si="0"/>
        <v>2005</v>
      </c>
      <c r="I4" s="226">
        <f t="shared" si="0"/>
        <v>2006</v>
      </c>
      <c r="J4" s="226">
        <f t="shared" si="0"/>
        <v>2007</v>
      </c>
      <c r="K4" s="226">
        <f t="shared" si="0"/>
        <v>2008</v>
      </c>
      <c r="L4" s="226">
        <f t="shared" si="0"/>
        <v>2009</v>
      </c>
      <c r="M4" s="226">
        <f t="shared" si="0"/>
        <v>2010</v>
      </c>
      <c r="N4" s="226">
        <f t="shared" si="0"/>
        <v>2011</v>
      </c>
      <c r="O4" s="226">
        <f t="shared" si="0"/>
        <v>2012</v>
      </c>
      <c r="P4" s="226">
        <f t="shared" si="0"/>
        <v>2013</v>
      </c>
      <c r="Q4" s="226">
        <f t="shared" si="0"/>
        <v>2014</v>
      </c>
      <c r="R4" s="226">
        <f t="shared" si="0"/>
        <v>2015</v>
      </c>
      <c r="S4" s="226">
        <f t="shared" si="0"/>
        <v>2016</v>
      </c>
      <c r="T4" s="226">
        <f t="shared" si="0"/>
        <v>2017</v>
      </c>
      <c r="U4" s="226">
        <f t="shared" si="0"/>
        <v>2018</v>
      </c>
      <c r="V4" s="226">
        <f t="shared" si="0"/>
        <v>2019</v>
      </c>
      <c r="W4" s="226">
        <f t="shared" si="0"/>
        <v>2020</v>
      </c>
      <c r="X4" s="226">
        <f t="shared" si="0"/>
        <v>2021</v>
      </c>
      <c r="Y4" s="226">
        <f t="shared" si="0"/>
        <v>2022</v>
      </c>
      <c r="Z4" s="226">
        <f t="shared" si="0"/>
        <v>2023</v>
      </c>
      <c r="AA4" s="226">
        <f t="shared" si="0"/>
        <v>2024</v>
      </c>
      <c r="AB4" s="226">
        <f t="shared" si="0"/>
        <v>2025</v>
      </c>
      <c r="AC4" s="83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2:56" ht="25" customHeight="1" thickTop="1">
      <c r="B5" s="7"/>
      <c r="C5" s="593" t="s">
        <v>65</v>
      </c>
      <c r="D5" s="594"/>
      <c r="E5" s="594"/>
      <c r="F5" s="594"/>
      <c r="G5" s="594"/>
      <c r="H5" s="594"/>
      <c r="I5" s="594"/>
      <c r="J5" s="594"/>
      <c r="K5" s="594"/>
      <c r="L5" s="594"/>
      <c r="M5" s="594"/>
      <c r="N5" s="594"/>
      <c r="O5" s="594"/>
      <c r="P5" s="594"/>
      <c r="Q5" s="594"/>
      <c r="R5" s="594"/>
      <c r="S5" s="594"/>
      <c r="T5" s="594"/>
      <c r="U5" s="594"/>
      <c r="V5" s="594"/>
      <c r="W5" s="594"/>
      <c r="X5" s="594"/>
      <c r="Y5" s="594"/>
      <c r="Z5" s="594"/>
      <c r="AA5" s="594"/>
      <c r="AB5" s="595"/>
      <c r="AC5" s="4"/>
      <c r="AD5" s="593" t="str">
        <f>C5</f>
        <v>Imports from all countries</v>
      </c>
      <c r="AE5" s="594"/>
      <c r="AF5" s="594"/>
      <c r="AG5" s="594"/>
      <c r="AH5" s="594"/>
      <c r="AI5" s="594"/>
      <c r="AJ5" s="594"/>
      <c r="AK5" s="594"/>
      <c r="AL5" s="594"/>
      <c r="AM5" s="594"/>
      <c r="AN5" s="594"/>
      <c r="AO5" s="594"/>
      <c r="AP5" s="594"/>
      <c r="AQ5" s="594"/>
      <c r="AR5" s="594"/>
      <c r="AS5" s="594"/>
      <c r="AT5" s="594"/>
      <c r="AU5" s="594"/>
      <c r="AV5" s="594"/>
      <c r="AW5" s="594"/>
      <c r="AX5" s="594"/>
      <c r="AY5" s="594"/>
      <c r="AZ5" s="594"/>
      <c r="BA5" s="594"/>
      <c r="BB5" s="594"/>
      <c r="BC5" s="594"/>
      <c r="BD5" s="269"/>
    </row>
    <row r="6" spans="2:56" ht="20" customHeight="1">
      <c r="B6" s="27" t="s">
        <v>14</v>
      </c>
      <c r="C6" s="64">
        <f>SUM(C8,C17)</f>
        <v>16.441744093771486</v>
      </c>
      <c r="D6" s="65">
        <f>SUM(D8,D17)</f>
        <v>19.277227654417722</v>
      </c>
      <c r="E6" s="233">
        <f t="shared" ref="E6:AB6" si="2">SUM(E8,E17)</f>
        <v>20.08397860719926</v>
      </c>
      <c r="F6" s="233">
        <f t="shared" si="2"/>
        <v>20.261412354255601</v>
      </c>
      <c r="G6" s="233">
        <f t="shared" si="2"/>
        <v>21.81699231788112</v>
      </c>
      <c r="H6" s="233">
        <f t="shared" si="2"/>
        <v>24.139964095553275</v>
      </c>
      <c r="I6" s="233">
        <f t="shared" si="2"/>
        <v>23.112521853496695</v>
      </c>
      <c r="J6" s="233">
        <f t="shared" si="2"/>
        <v>22.31975621548191</v>
      </c>
      <c r="K6" s="233">
        <f t="shared" si="2"/>
        <v>24.185620424309576</v>
      </c>
      <c r="L6" s="233">
        <f t="shared" si="2"/>
        <v>12.989674175714971</v>
      </c>
      <c r="M6" s="233">
        <f t="shared" si="2"/>
        <v>17.405494184172927</v>
      </c>
      <c r="N6" s="233">
        <f t="shared" si="2"/>
        <v>16.60991373047024</v>
      </c>
      <c r="O6" s="233">
        <f t="shared" si="2"/>
        <v>15.445448674378421</v>
      </c>
      <c r="P6" s="233">
        <f t="shared" si="2"/>
        <v>15.980387295371955</v>
      </c>
      <c r="Q6" s="233">
        <f t="shared" si="2"/>
        <v>14.845332542965286</v>
      </c>
      <c r="R6" s="233">
        <f t="shared" si="2"/>
        <v>14.288193794217865</v>
      </c>
      <c r="S6" s="233">
        <f t="shared" si="2"/>
        <v>14.868634526950137</v>
      </c>
      <c r="T6" s="233">
        <f t="shared" si="2"/>
        <v>14.273676155888232</v>
      </c>
      <c r="U6" s="233">
        <f t="shared" si="2"/>
        <v>17.002851736120562</v>
      </c>
      <c r="V6" s="233">
        <f t="shared" si="2"/>
        <v>16.375703936444658</v>
      </c>
      <c r="W6" s="233">
        <f t="shared" si="2"/>
        <v>17.117950132608549</v>
      </c>
      <c r="X6" s="233">
        <f t="shared" si="2"/>
        <v>16.691315811689236</v>
      </c>
      <c r="Y6" s="233">
        <f t="shared" si="2"/>
        <v>9.7913057556157579</v>
      </c>
      <c r="Z6" s="233">
        <f t="shared" si="2"/>
        <v>7.4724919799178693</v>
      </c>
      <c r="AA6" s="233">
        <f t="shared" si="2"/>
        <v>8.2499128087103344</v>
      </c>
      <c r="AB6" s="233">
        <f t="shared" si="2"/>
        <v>8.2499128087103344</v>
      </c>
      <c r="AC6" s="66"/>
      <c r="AD6" s="96">
        <f>SUM(AD8,AD17)</f>
        <v>1.2765706716562142</v>
      </c>
      <c r="AE6" s="97">
        <f>SUM(AE8,AE17)</f>
        <v>1.3651631764059999</v>
      </c>
      <c r="AF6" s="97">
        <f>SUM(AF8,AF17)</f>
        <v>1.4655075329968001</v>
      </c>
      <c r="AG6" s="97">
        <f t="shared" ref="AG6:BC6" si="3">SUM(AG8,AG17)</f>
        <v>1.813484584392</v>
      </c>
      <c r="AH6" s="97">
        <f t="shared" si="3"/>
        <v>2.1362413046492001</v>
      </c>
      <c r="AI6" s="97">
        <f t="shared" si="3"/>
        <v>2.5210937775738005</v>
      </c>
      <c r="AJ6" s="97">
        <f t="shared" si="3"/>
        <v>2.5833614200627997</v>
      </c>
      <c r="AK6" s="97">
        <f t="shared" si="3"/>
        <v>3.3711271469100001</v>
      </c>
      <c r="AL6" s="97">
        <f t="shared" si="3"/>
        <v>3.9243977024927998</v>
      </c>
      <c r="AM6" s="97">
        <f t="shared" si="3"/>
        <v>2.1397730559171997</v>
      </c>
      <c r="AN6" s="97">
        <f t="shared" si="3"/>
        <v>2.5817467568904</v>
      </c>
      <c r="AO6" s="97">
        <f t="shared" si="3"/>
        <v>2.9561285631839995</v>
      </c>
      <c r="AP6" s="97">
        <f t="shared" si="3"/>
        <v>2.4039309886240003</v>
      </c>
      <c r="AQ6" s="97">
        <f t="shared" si="3"/>
        <v>2.4183856992449999</v>
      </c>
      <c r="AR6" s="97">
        <f t="shared" si="3"/>
        <v>2.3799680770045004</v>
      </c>
      <c r="AS6" s="97">
        <f t="shared" si="3"/>
        <v>1.8725293186669998</v>
      </c>
      <c r="AT6" s="97">
        <f t="shared" si="3"/>
        <v>1.8767287081196997</v>
      </c>
      <c r="AU6" s="97">
        <f t="shared" si="3"/>
        <v>1.9773930827650996</v>
      </c>
      <c r="AV6" s="97">
        <f t="shared" si="3"/>
        <v>2.4925769343200002</v>
      </c>
      <c r="AW6" s="97">
        <f t="shared" si="3"/>
        <v>2.1813175195684997</v>
      </c>
      <c r="AX6" s="97">
        <f t="shared" si="3"/>
        <v>2.1097762081628</v>
      </c>
      <c r="AY6" s="97">
        <f t="shared" si="3"/>
        <v>2.3757237788383998</v>
      </c>
      <c r="AZ6" s="97">
        <f t="shared" si="3"/>
        <v>2.3209534136879997</v>
      </c>
      <c r="BA6" s="97">
        <f t="shared" si="3"/>
        <v>1.9495495481802998</v>
      </c>
      <c r="BB6" s="97">
        <f t="shared" si="3"/>
        <v>1.9796254310951005</v>
      </c>
      <c r="BC6" s="98">
        <f t="shared" si="3"/>
        <v>0</v>
      </c>
      <c r="BD6" s="269"/>
    </row>
    <row r="7" spans="2:56" ht="17.149999999999999" customHeight="1">
      <c r="B7" s="25" t="s">
        <v>39</v>
      </c>
      <c r="C7" s="67">
        <f>ImportsCoreVPA!C5</f>
        <v>12.079157860360002</v>
      </c>
      <c r="D7" s="67">
        <f>ImportsCoreVPA!D5</f>
        <v>14.329917538160002</v>
      </c>
      <c r="E7" s="238">
        <f>ImportsCoreVPA!E5</f>
        <v>15.082209516059997</v>
      </c>
      <c r="F7" s="238">
        <f>ImportsCoreVPA!F5</f>
        <v>15.55237670646</v>
      </c>
      <c r="G7" s="238">
        <f>ImportsCoreVPA!G5</f>
        <v>15.799393714140001</v>
      </c>
      <c r="H7" s="238">
        <f>ImportsCoreVPA!H5</f>
        <v>17.210040669720001</v>
      </c>
      <c r="I7" s="238">
        <f>ImportsCoreVPA!I5</f>
        <v>15.891466951199998</v>
      </c>
      <c r="J7" s="238">
        <f>ImportsCoreVPA!J5</f>
        <v>14.36507417502</v>
      </c>
      <c r="K7" s="238">
        <f>ImportsCoreVPA!K5</f>
        <v>14.515674740179998</v>
      </c>
      <c r="L7" s="238">
        <f>ImportsCoreVPA!L5</f>
        <v>4.9510498533668592</v>
      </c>
      <c r="M7" s="238">
        <f>ImportsCoreVPA!M5</f>
        <v>7.6634700345589293</v>
      </c>
      <c r="N7" s="238">
        <f>ImportsCoreVPA!N5</f>
        <v>6.8916520140343067</v>
      </c>
      <c r="O7" s="238">
        <f>ImportsCoreVPA!O5</f>
        <v>6.2987336029127556</v>
      </c>
      <c r="P7" s="238">
        <f>ImportsCoreVPA!P5</f>
        <v>7.5453770194700489</v>
      </c>
      <c r="Q7" s="238">
        <f>ImportsCoreVPA!Q5</f>
        <v>7.1101323461086272</v>
      </c>
      <c r="R7" s="238">
        <f>ImportsCoreVPA!R5</f>
        <v>6.6839901968705933</v>
      </c>
      <c r="S7" s="238">
        <f>ImportsCoreVPA!S5</f>
        <v>7.0346208103247569</v>
      </c>
      <c r="T7" s="238">
        <f>ImportsCoreVPA!T5</f>
        <v>6.1095735987858442</v>
      </c>
      <c r="U7" s="238">
        <f>ImportsCoreVPA!U5</f>
        <v>8.3201100836169744</v>
      </c>
      <c r="V7" s="238">
        <f>ImportsCoreVPA!V5</f>
        <v>7.4786346654497278</v>
      </c>
      <c r="W7" s="238">
        <f>ImportsCoreVPA!W5</f>
        <v>7.6488177091358889</v>
      </c>
      <c r="X7" s="238">
        <f>ImportsCoreVPA!X5</f>
        <v>7.6199037584838178</v>
      </c>
      <c r="Y7" s="238">
        <f>ImportsCoreVPA!Y5</f>
        <v>3.5859613628992379</v>
      </c>
      <c r="Z7" s="238">
        <f>ImportsCoreVPA!Z5</f>
        <v>2.7304075313273968</v>
      </c>
      <c r="AA7" s="238">
        <f>ImportsCoreVPA!AA5</f>
        <v>3.0183307597281663</v>
      </c>
      <c r="AB7" s="238">
        <f>ImportsCoreVPA!AB5</f>
        <v>3.0183307597281663</v>
      </c>
      <c r="AC7" s="60"/>
      <c r="AD7" s="106">
        <f>ImportsCoreVPA!AD5</f>
        <v>0.45210758169938098</v>
      </c>
      <c r="AE7" s="75">
        <f>ImportsCoreVPA!AE5</f>
        <v>0.51404233585920001</v>
      </c>
      <c r="AF7" s="75">
        <f>ImportsCoreVPA!AF5</f>
        <v>0.56839770518880006</v>
      </c>
      <c r="AG7" s="75">
        <f>ImportsCoreVPA!AG5</f>
        <v>0.70709568682720014</v>
      </c>
      <c r="AH7" s="75">
        <f>ImportsCoreVPA!AH5</f>
        <v>0.82767274108470001</v>
      </c>
      <c r="AI7" s="75">
        <f>ImportsCoreVPA!AI5</f>
        <v>0.99626099524380007</v>
      </c>
      <c r="AJ7" s="75">
        <f>ImportsCoreVPA!AJ5</f>
        <v>0.96343569159999998</v>
      </c>
      <c r="AK7" s="75">
        <f>ImportsCoreVPA!AK5</f>
        <v>1.3549725077295001</v>
      </c>
      <c r="AL7" s="75">
        <f>ImportsCoreVPA!AL5</f>
        <v>1.5577665846204003</v>
      </c>
      <c r="AM7" s="75">
        <f>ImportsCoreVPA!AM5</f>
        <v>0.44584719233999998</v>
      </c>
      <c r="AN7" s="75">
        <f>ImportsCoreVPA!AN5</f>
        <v>0.67456400318730003</v>
      </c>
      <c r="AO7" s="75">
        <f>ImportsCoreVPA!AO5</f>
        <v>0.70956547708800011</v>
      </c>
      <c r="AP7" s="75">
        <f>ImportsCoreVPA!AP5</f>
        <v>0.57119264651679991</v>
      </c>
      <c r="AQ7" s="75">
        <f>ImportsCoreVPA!AQ5</f>
        <v>0.61492342826850011</v>
      </c>
      <c r="AR7" s="75">
        <f>ImportsCoreVPA!AR5</f>
        <v>0.5726965354225001</v>
      </c>
      <c r="AS7" s="75">
        <f>ImportsCoreVPA!AS5</f>
        <v>0.41309692410699994</v>
      </c>
      <c r="AT7" s="75">
        <f>ImportsCoreVPA!AT5</f>
        <v>0.41058736705679999</v>
      </c>
      <c r="AU7" s="75">
        <f>ImportsCoreVPA!AU5</f>
        <v>0.42170326719949991</v>
      </c>
      <c r="AV7" s="75">
        <f>ImportsCoreVPA!AV5</f>
        <v>0.67649499802899993</v>
      </c>
      <c r="AW7" s="75">
        <f>ImportsCoreVPA!AW5</f>
        <v>0.55494378163149993</v>
      </c>
      <c r="AX7" s="75">
        <f>ImportsCoreVPA!AX5</f>
        <v>0.52279096738940012</v>
      </c>
      <c r="AY7" s="75">
        <f>ImportsCoreVPA!AY5</f>
        <v>0.61782123752529994</v>
      </c>
      <c r="AZ7" s="75">
        <f>ImportsCoreVPA!AZ5</f>
        <v>0.43146951517800003</v>
      </c>
      <c r="BA7" s="75">
        <f>ImportsCoreVPA!BA5</f>
        <v>0.31443015002519997</v>
      </c>
      <c r="BB7" s="75">
        <f>ImportsCoreVPA!BB5</f>
        <v>0.33923679467044998</v>
      </c>
      <c r="BC7" s="180">
        <f>ImportsCoreVPA!BC5</f>
        <v>0</v>
      </c>
      <c r="BD7" s="269"/>
    </row>
    <row r="8" spans="2:56" ht="20" customHeight="1">
      <c r="B8" s="63" t="s">
        <v>13</v>
      </c>
      <c r="C8" s="193">
        <f>SUM([1]TimberSectorMinusCoreVPAImp!B$263:B$263)+SUM(C9:C12)</f>
        <v>12.647716675307878</v>
      </c>
      <c r="D8" s="194">
        <f>SUM([1]TimberSectorMinusCoreVPAImp!C$263:C$263)+SUM(D9:D12)</f>
        <v>14.896161885591331</v>
      </c>
      <c r="E8" s="233">
        <f>SUM([1]TimberSectorMinusCoreVPAImp!D$263:D$263)+SUM(E9:E12)</f>
        <v>6.8017507644058632</v>
      </c>
      <c r="F8" s="233">
        <f>SUM([1]TimberSectorMinusCoreVPAImp!E$263:E$263)+SUM(F9:F12)</f>
        <v>6.9429988812828709</v>
      </c>
      <c r="G8" s="233">
        <f>SUM([1]TimberSectorMinusCoreVPAImp!F$263:F$263)+SUM(G9:G12)</f>
        <v>7.0740719163977861</v>
      </c>
      <c r="H8" s="233">
        <f>SUM([1]TimberSectorMinusCoreVPAImp!G$263:G$263)+SUM(H9:H12)</f>
        <v>7.4207325606204986</v>
      </c>
      <c r="I8" s="233">
        <f>SUM([1]TimberSectorMinusCoreVPAImp!H$263:H$263)+SUM(I9:I12)</f>
        <v>6.6248998614383057</v>
      </c>
      <c r="J8" s="233">
        <f>SUM([1]TimberSectorMinusCoreVPAImp!I$263:I$263)+SUM(J9:J12)</f>
        <v>5.489348033738187</v>
      </c>
      <c r="K8" s="233">
        <f>SUM([1]TimberSectorMinusCoreVPAImp!J$263:J$263)+SUM(K9:K12)</f>
        <v>4.299251133657215</v>
      </c>
      <c r="L8" s="233">
        <f>SUM([1]TimberSectorMinusCoreVPAImp!K$263:K$263)+SUM(L9:L12)</f>
        <v>3.1866803246301565</v>
      </c>
      <c r="M8" s="233">
        <f>SUM([1]TimberSectorMinusCoreVPAImp!L$263:L$263)+SUM(M9:M12)</f>
        <v>3.489872337246914</v>
      </c>
      <c r="N8" s="233">
        <f>SUM([1]TimberSectorMinusCoreVPAImp!M$263:M$263)+SUM(N9:N12)</f>
        <v>3.2287640521228882</v>
      </c>
      <c r="O8" s="233">
        <f>SUM([1]TimberSectorMinusCoreVPAImp!N$263:N$263)+SUM(O9:O12)</f>
        <v>3.0788709077529575</v>
      </c>
      <c r="P8" s="233">
        <f>SUM([1]TimberSectorMinusCoreVPAImp!O$263:O$263)+SUM(P9:P12)</f>
        <v>2.8807794460215237</v>
      </c>
      <c r="Q8" s="233">
        <f>SUM([1]TimberSectorMinusCoreVPAImp!P$263:P$263)+SUM(Q9:Q12)</f>
        <v>2.7609394853527274</v>
      </c>
      <c r="R8" s="233">
        <f>SUM([1]TimberSectorMinusCoreVPAImp!Q$263:Q$263)+SUM(R9:R12)</f>
        <v>2.9623864791161694</v>
      </c>
      <c r="S8" s="233">
        <f>SUM([1]TimberSectorMinusCoreVPAImp!R$263:R$263)+SUM(S9:S12)</f>
        <v>3.1996339588623357</v>
      </c>
      <c r="T8" s="560">
        <f>SUM([1]TimberSectorMinusCoreVPAImp!S$263:S$263)+SUM(T9:T12)</f>
        <v>6.4755495129311615</v>
      </c>
      <c r="U8" s="560">
        <f>SUM([1]TimberSectorMinusCoreVPAImp!T$263:T$263)+SUM(U9:U12)</f>
        <v>8.4854620798190687</v>
      </c>
      <c r="V8" s="560">
        <f>SUM([1]TimberSectorMinusCoreVPAImp!U$263:U$263)+SUM(V9:V12)</f>
        <v>7.0668631371071609</v>
      </c>
      <c r="W8" s="560">
        <f>SUM([1]TimberSectorMinusCoreVPAImp!V$263:V$263)+SUM(W9:W12)</f>
        <v>7.6976237016709224</v>
      </c>
      <c r="X8" s="560">
        <f>SUM([1]TimberSectorMinusCoreVPAImp!W$263:W$263)+SUM(X9:X12)</f>
        <v>7.4154797758975182</v>
      </c>
      <c r="Y8" s="233">
        <f>SUM([1]TimberSectorMinusCoreVPAImp!X$263:X$263)+SUM(Y9:Y12)</f>
        <v>4.7600170129964816</v>
      </c>
      <c r="Z8" s="233">
        <f>SUM([1]TimberSectorMinusCoreVPAImp!Y$263:Y$263)+SUM(Z9:Z12)</f>
        <v>3.629541712027847</v>
      </c>
      <c r="AA8" s="233">
        <f>SUM([1]TimberSectorMinusCoreVPAImp!Z$263:Z$263)+SUM(AA9:AA12)</f>
        <v>3.8598388019729524</v>
      </c>
      <c r="AB8" s="233">
        <f>SUM([1]TimberSectorMinusCoreVPAImp!AA$263:AA$263)+SUM(AB9:AB12)</f>
        <v>3.8598388019729524</v>
      </c>
      <c r="AC8" s="60"/>
      <c r="AD8" s="189">
        <f>1/1000*SUM([1]TimberSectorMinusCoreVPAImp!AB$263:AB$263)+SUM(AD9:AD12)</f>
        <v>0.702374127945258</v>
      </c>
      <c r="AE8" s="190">
        <f>1/1000*SUM([1]TimberSectorMinusCoreVPAImp!AC$263:AC$263)+SUM(AE9:AE12)</f>
        <v>0.7680216328028</v>
      </c>
      <c r="AF8" s="69">
        <f>1/1000*SUM([1]TimberSectorMinusCoreVPAImp!AD$263:AD$263)+SUM(AF9:AF12)</f>
        <v>0.59401560637600004</v>
      </c>
      <c r="AG8" s="69">
        <f>1/1000*SUM([1]TimberSectorMinusCoreVPAImp!AE$263:AE$263)+SUM(AG9:AG12)</f>
        <v>0.7519082905776</v>
      </c>
      <c r="AH8" s="69">
        <f>1/1000*SUM([1]TimberSectorMinusCoreVPAImp!AF$263:AF$263)+SUM(AH9:AH12)</f>
        <v>0.91978522530090001</v>
      </c>
      <c r="AI8" s="69">
        <f>1/1000*SUM([1]TimberSectorMinusCoreVPAImp!AG$263:AG$263)+SUM(AI9:AI12)</f>
        <v>1.0433161254945003</v>
      </c>
      <c r="AJ8" s="69">
        <f>1/1000*SUM([1]TimberSectorMinusCoreVPAImp!AH$263:AH$263)+SUM(AJ9:AJ12)</f>
        <v>1.0731112742952</v>
      </c>
      <c r="AK8" s="69">
        <f>1/1000*SUM([1]TimberSectorMinusCoreVPAImp!AI$263:AI$263)+SUM(AK9:AK12)</f>
        <v>1.3015130907915</v>
      </c>
      <c r="AL8" s="69">
        <f>1/1000*SUM([1]TimberSectorMinusCoreVPAImp!AJ$263:AJ$263)+SUM(AL9:AL12)</f>
        <v>1.3049470294343999</v>
      </c>
      <c r="AM8" s="69">
        <f>1/1000*SUM([1]TimberSectorMinusCoreVPAImp!AK$263:AK$263)+SUM(AM9:AM12)</f>
        <v>0.87517588404839985</v>
      </c>
      <c r="AN8" s="69">
        <f>1/1000*SUM([1]TimberSectorMinusCoreVPAImp!AL$263:AL$263)+SUM(AN9:AN12)</f>
        <v>0.90634354750169999</v>
      </c>
      <c r="AO8" s="69">
        <f>1/1000*SUM([1]TimberSectorMinusCoreVPAImp!AM$263:AM$263)+SUM(AO9:AO12)</f>
        <v>1.046811792672</v>
      </c>
      <c r="AP8" s="69">
        <f>1/1000*SUM([1]TimberSectorMinusCoreVPAImp!AN$263:AN$263)+SUM(AP9:AP12)</f>
        <v>0.91285884884480017</v>
      </c>
      <c r="AQ8" s="69">
        <f>1/1000*SUM([1]TimberSectorMinusCoreVPAImp!AO$263:AO$263)+SUM(AQ9:AQ12)</f>
        <v>0.90287213740859973</v>
      </c>
      <c r="AR8" s="69">
        <f>1/1000*SUM([1]TimberSectorMinusCoreVPAImp!AP$263:AP$263)+SUM(AR9:AR12)</f>
        <v>0.93468209043000017</v>
      </c>
      <c r="AS8" s="69">
        <f>1/1000*SUM([1]TimberSectorMinusCoreVPAImp!AQ$263:AQ$263)+SUM(AS9:AS12)</f>
        <v>0.7715615434205001</v>
      </c>
      <c r="AT8" s="69">
        <f>1/1000*SUM([1]TimberSectorMinusCoreVPAImp!AR$263:AR$263)+SUM(AT9:AT12)</f>
        <v>0.75563422432439986</v>
      </c>
      <c r="AU8" s="69">
        <f>1/1000*SUM([1]TimberSectorMinusCoreVPAImp!AS$263:AS$263)+SUM(AU9:AU12)</f>
        <v>0.97546889481469989</v>
      </c>
      <c r="AV8" s="69">
        <f>1/1000*SUM([1]TimberSectorMinusCoreVPAImp!AT$263:AT$263)+SUM(AV9:AV12)</f>
        <v>1.2720670056609999</v>
      </c>
      <c r="AW8" s="69">
        <f>1/1000*SUM([1]TimberSectorMinusCoreVPAImp!AU$263:AU$263)+SUM(AW9:AW12)</f>
        <v>1.0797215632819999</v>
      </c>
      <c r="AX8" s="69">
        <f>1/1000*SUM([1]TimberSectorMinusCoreVPAImp!AV$263:AV$263)+SUM(AX9:AX12)</f>
        <v>1.1222639041360001</v>
      </c>
      <c r="AY8" s="69">
        <f>1/1000*SUM([1]TimberSectorMinusCoreVPAImp!AW$263:AW$263)+SUM(AY9:AY12)</f>
        <v>1.2845746343833999</v>
      </c>
      <c r="AZ8" s="69">
        <f>1/1000*SUM([1]TimberSectorMinusCoreVPAImp!AX$263:AX$263)+SUM(AZ9:AZ12)</f>
        <v>1.2453747665579997</v>
      </c>
      <c r="BA8" s="69">
        <f>1/1000*SUM([1]TimberSectorMinusCoreVPAImp!AY$263:AY$263)+SUM(BA9:BA12)</f>
        <v>1.0248613291586999</v>
      </c>
      <c r="BB8" s="69">
        <f>1/1000*SUM([1]TimberSectorMinusCoreVPAImp!AZ$263:AZ$263)+SUM(BB9:BB12)</f>
        <v>0.97313524445120014</v>
      </c>
      <c r="BC8" s="268">
        <f>1/1000*SUM([1]TimberSectorMinusCoreVPAImp!BA$263:BA$263)+SUM(BC9:BC12)</f>
        <v>0</v>
      </c>
      <c r="BD8" s="269"/>
    </row>
    <row r="9" spans="2:56" ht="13">
      <c r="B9" s="5" t="s">
        <v>6</v>
      </c>
      <c r="C9" s="195">
        <f>'[1]4403Imp'!B$263</f>
        <v>11.369739717000002</v>
      </c>
      <c r="D9" s="196">
        <f>'[1]4403Imp'!C$263</f>
        <v>13.628024091</v>
      </c>
      <c r="E9" s="252">
        <f>'[1]4403Imp'!D$263</f>
        <v>5.4914464569999994</v>
      </c>
      <c r="F9" s="252">
        <f>'[1]4403Imp'!E$263</f>
        <v>5.4622786849999994</v>
      </c>
      <c r="G9" s="252">
        <f>'[1]4403Imp'!F$263</f>
        <v>5.3428029499999985</v>
      </c>
      <c r="H9" s="252">
        <f>'[1]4403Imp'!G$263</f>
        <v>5.3704753420000007</v>
      </c>
      <c r="I9" s="252">
        <f>'[1]4403Imp'!H$263</f>
        <v>4.4409989999999979</v>
      </c>
      <c r="J9" s="252">
        <f>'[1]4403Imp'!I$263</f>
        <v>3.0709186049999992</v>
      </c>
      <c r="K9" s="252">
        <f>'[1]4403Imp'!J$263</f>
        <v>2.1215596519999997</v>
      </c>
      <c r="L9" s="252">
        <f>'[1]4403Imp'!K$263</f>
        <v>1.1707379399999995</v>
      </c>
      <c r="M9" s="252">
        <f>'[1]4403Imp'!L$263</f>
        <v>0.97892481833333367</v>
      </c>
      <c r="N9" s="252">
        <f>'[1]4403Imp'!M$263</f>
        <v>0.77677568499999994</v>
      </c>
      <c r="O9" s="252">
        <f>'[1]4403Imp'!N$263</f>
        <v>0.73628915999999989</v>
      </c>
      <c r="P9" s="252">
        <f>'[1]4403Imp'!O$263</f>
        <v>0.94463016000000033</v>
      </c>
      <c r="Q9" s="252">
        <f>'[1]4403Imp'!P$263</f>
        <v>0.9498202400000002</v>
      </c>
      <c r="R9" s="252">
        <f>'[1]4403Imp'!Q$263</f>
        <v>0.82489246289855045</v>
      </c>
      <c r="S9" s="252">
        <f>'[1]4403Imp'!R$263</f>
        <v>0.99093557999999993</v>
      </c>
      <c r="T9" s="559">
        <f>'[1]4403Imp'!S$263</f>
        <v>4.0981007088571424</v>
      </c>
      <c r="U9" s="559">
        <f>'[1]4403Imp'!T$263</f>
        <v>5.9294615107692303</v>
      </c>
      <c r="V9" s="559">
        <f>'[1]4403Imp'!U$263</f>
        <v>4.6269917545454549</v>
      </c>
      <c r="W9" s="559">
        <f>'[1]4403Imp'!V$263</f>
        <v>4.9883415723555551</v>
      </c>
      <c r="X9" s="559">
        <f>'[1]4403Imp'!W$263</f>
        <v>4.9460058605999997</v>
      </c>
      <c r="Y9" s="252">
        <f>'[1]4403Imp'!X$263</f>
        <v>2.8073069654</v>
      </c>
      <c r="Z9" s="252">
        <f>'[1]4403Imp'!Y$263</f>
        <v>2.5242322215142856</v>
      </c>
      <c r="AA9" s="252">
        <f>'[1]4403Imp'!Z$263</f>
        <v>2.7923272165999999</v>
      </c>
      <c r="AB9" s="501">
        <f>'[1]4403Imp'!AA$263</f>
        <v>2.7923272165999999</v>
      </c>
      <c r="AC9" s="60"/>
      <c r="AD9" s="191">
        <f>1/1000*'[1]4403Imp'!AB$263</f>
        <v>0.35200302618302698</v>
      </c>
      <c r="AE9" s="192">
        <f>1/1000*'[1]4403Imp'!AC$263</f>
        <v>0.41333524047719999</v>
      </c>
      <c r="AF9" s="12">
        <f>1/1000*'[1]4403Imp'!AD$263</f>
        <v>0.21523963364160001</v>
      </c>
      <c r="AG9" s="12">
        <f>1/1000*'[1]4403Imp'!AE$263</f>
        <v>0.25920840658720007</v>
      </c>
      <c r="AH9" s="12">
        <f>1/1000*'[1]4403Imp'!AF$263</f>
        <v>0.29383474463280002</v>
      </c>
      <c r="AI9" s="12">
        <f>1/1000*'[1]4403Imp'!AG$263</f>
        <v>0.32808697182690005</v>
      </c>
      <c r="AJ9" s="12">
        <f>1/1000*'[1]4403Imp'!AH$263</f>
        <v>0.27751145639999997</v>
      </c>
      <c r="AK9" s="12">
        <f>1/1000*'[1]4403Imp'!AI$263</f>
        <v>0.25719238133750005</v>
      </c>
      <c r="AL9" s="12">
        <f>1/1000*'[1]4403Imp'!AJ$263</f>
        <v>0.22756519408160003</v>
      </c>
      <c r="AM9" s="12">
        <f>1/1000*'[1]4403Imp'!AK$263</f>
        <v>9.2542339643600008E-2</v>
      </c>
      <c r="AN9" s="12">
        <f>1/1000*'[1]4403Imp'!AL$263</f>
        <v>7.4328548202900011E-2</v>
      </c>
      <c r="AO9" s="12">
        <f>1/1000*'[1]4403Imp'!AM$263</f>
        <v>6.6474499248000002E-2</v>
      </c>
      <c r="AP9" s="12">
        <f>1/1000*'[1]4403Imp'!AN$263</f>
        <v>5.8280794387199998E-2</v>
      </c>
      <c r="AQ9" s="12">
        <f>1/1000*'[1]4403Imp'!AO$263</f>
        <v>7.0054426225500011E-2</v>
      </c>
      <c r="AR9" s="12">
        <f>1/1000*'[1]4403Imp'!AP$263</f>
        <v>7.3740802399000008E-2</v>
      </c>
      <c r="AS9" s="12">
        <f>1/1000*'[1]4403Imp'!AQ$263</f>
        <v>5.2181467001999993E-2</v>
      </c>
      <c r="AT9" s="12">
        <f>1/1000*'[1]4403Imp'!AR$263</f>
        <v>6.2854678925599997E-2</v>
      </c>
      <c r="AU9" s="12">
        <f>1/1000*'[1]4403Imp'!AS$263</f>
        <v>0.20701926360829997</v>
      </c>
      <c r="AV9" s="12">
        <f>1/1000*'[1]4403Imp'!AT$263</f>
        <v>0.39431081201700008</v>
      </c>
      <c r="AW9" s="12">
        <f>1/1000*'[1]4403Imp'!AU$263</f>
        <v>0.26729117292900001</v>
      </c>
      <c r="AX9" s="12">
        <f>1/1000*'[1]4403Imp'!AV$263</f>
        <v>0.26015875008280004</v>
      </c>
      <c r="AY9" s="12">
        <f>1/1000*'[1]4403Imp'!AW$263</f>
        <v>0.26853940322100006</v>
      </c>
      <c r="AZ9" s="12">
        <f>1/1000*'[1]4403Imp'!AX$263</f>
        <v>0.24339905565299999</v>
      </c>
      <c r="BA9" s="12">
        <f>1/1000*'[1]4403Imp'!AY$263</f>
        <v>0.21974116749639999</v>
      </c>
      <c r="BB9" s="12">
        <f>1/1000*'[1]4403Imp'!AZ$263</f>
        <v>0.24966008721950003</v>
      </c>
      <c r="BC9" s="14">
        <f>1/1000*'[1]4403Imp'!BA$263</f>
        <v>0</v>
      </c>
      <c r="BD9" s="269"/>
    </row>
    <row r="10" spans="2:56" ht="13">
      <c r="B10" s="5" t="s">
        <v>7</v>
      </c>
      <c r="C10" s="70">
        <f>'[1]4407Imp'!B$263</f>
        <v>0.62061985076000015</v>
      </c>
      <c r="D10" s="71">
        <f>'[1]4407Imp'!C$263</f>
        <v>0.50814742705999993</v>
      </c>
      <c r="E10" s="252">
        <f>'[1]4407Imp'!D$263</f>
        <v>0.46731053096000014</v>
      </c>
      <c r="F10" s="252">
        <f>'[1]4407Imp'!E$263</f>
        <v>0.6129895553600001</v>
      </c>
      <c r="G10" s="252">
        <f>'[1]4407Imp'!F$263</f>
        <v>0.73418896824000013</v>
      </c>
      <c r="H10" s="252">
        <f>'[1]4407Imp'!G$263</f>
        <v>0.92613826032000002</v>
      </c>
      <c r="I10" s="252">
        <f>'[1]4407Imp'!H$263</f>
        <v>1.0316991412000001</v>
      </c>
      <c r="J10" s="252">
        <f>'[1]4407Imp'!I$263</f>
        <v>1.1348755436199998</v>
      </c>
      <c r="K10" s="252">
        <f>'[1]4407Imp'!J$263</f>
        <v>0.84410936428000005</v>
      </c>
      <c r="L10" s="252">
        <f>'[1]4407Imp'!K$263</f>
        <v>0.94133317614318179</v>
      </c>
      <c r="M10" s="252">
        <f>'[1]4407Imp'!L$263</f>
        <v>1.1372657650004878</v>
      </c>
      <c r="N10" s="252">
        <f>'[1]4407Imp'!M$263</f>
        <v>0.89573268244392601</v>
      </c>
      <c r="O10" s="252">
        <f>'[1]4407Imp'!N$263</f>
        <v>0.81638004953555576</v>
      </c>
      <c r="P10" s="252">
        <f>'[1]4407Imp'!O$263</f>
        <v>0.62283499493450323</v>
      </c>
      <c r="Q10" s="252">
        <f>'[1]4407Imp'!P$263</f>
        <v>0.6379550731717647</v>
      </c>
      <c r="R10" s="252">
        <f>'[1]4407Imp'!Q$263</f>
        <v>0.77110294701167303</v>
      </c>
      <c r="S10" s="252">
        <f>'[1]4407Imp'!R$263</f>
        <v>0.88703142306418536</v>
      </c>
      <c r="T10" s="252">
        <f>'[1]4407Imp'!S$263</f>
        <v>1.0193658084252493</v>
      </c>
      <c r="U10" s="252">
        <f>'[1]4407Imp'!T$263</f>
        <v>1.0908171021077779</v>
      </c>
      <c r="V10" s="252">
        <f>'[1]4407Imp'!U$263</f>
        <v>1.061097415136061</v>
      </c>
      <c r="W10" s="252">
        <f>'[1]4407Imp'!V$263</f>
        <v>1.0707060033670004</v>
      </c>
      <c r="X10" s="252">
        <f>'[1]4407Imp'!W$263</f>
        <v>1.0221300309826669</v>
      </c>
      <c r="Y10" s="252">
        <f>'[1]4407Imp'!X$263</f>
        <v>0.56963325546400012</v>
      </c>
      <c r="Z10" s="252">
        <f>'[1]4407Imp'!Y$263</f>
        <v>6.5882559825333323E-2</v>
      </c>
      <c r="AA10" s="252">
        <f>'[1]4407Imp'!Z$263</f>
        <v>8.0210762813999997E-2</v>
      </c>
      <c r="AB10" s="501">
        <f>'[1]4407Imp'!AA$263</f>
        <v>8.0210762813999997E-2</v>
      </c>
      <c r="AC10" s="60"/>
      <c r="AD10" s="11">
        <f>1/1000*'[1]4407Imp'!AB$263</f>
        <v>7.8173839568435974E-2</v>
      </c>
      <c r="AE10" s="12">
        <f>1/1000*'[1]4407Imp'!AC$263</f>
        <v>6.8384511647599996E-2</v>
      </c>
      <c r="AF10" s="12">
        <f>1/1000*'[1]4407Imp'!AD$263</f>
        <v>6.1957058500800008E-2</v>
      </c>
      <c r="AG10" s="12">
        <f>1/1000*'[1]4407Imp'!AE$263</f>
        <v>8.6311366296000017E-2</v>
      </c>
      <c r="AH10" s="12">
        <f>1/1000*'[1]4407Imp'!AF$263</f>
        <v>0.10275038916240001</v>
      </c>
      <c r="AI10" s="12">
        <f>1/1000*'[1]4407Imp'!AG$263</f>
        <v>0.12820664734019999</v>
      </c>
      <c r="AJ10" s="12">
        <f>1/1000*'[1]4407Imp'!AH$263</f>
        <v>0.14646825120000004</v>
      </c>
      <c r="AK10" s="12">
        <f>1/1000*'[1]4407Imp'!AI$263</f>
        <v>0.21425980642100004</v>
      </c>
      <c r="AL10" s="12">
        <f>1/1000*'[1]4407Imp'!AJ$263</f>
        <v>0.15806960433400005</v>
      </c>
      <c r="AM10" s="12">
        <f>1/1000*'[1]4407Imp'!AK$263</f>
        <v>0.11879185356280002</v>
      </c>
      <c r="AN10" s="12">
        <f>1/1000*'[1]4407Imp'!AL$263</f>
        <v>0.15556143745620005</v>
      </c>
      <c r="AO10" s="12">
        <f>1/1000*'[1]4407Imp'!AM$263</f>
        <v>0.14144239785599999</v>
      </c>
      <c r="AP10" s="12">
        <f>1/1000*'[1]4407Imp'!AN$263</f>
        <v>0.11230184722239998</v>
      </c>
      <c r="AQ10" s="12">
        <f>1/1000*'[1]4407Imp'!AO$263</f>
        <v>9.0354900888600015E-2</v>
      </c>
      <c r="AR10" s="12">
        <f>1/1000*'[1]4407Imp'!AP$263</f>
        <v>9.9851003234999999E-2</v>
      </c>
      <c r="AS10" s="12">
        <f>1/1000*'[1]4407Imp'!AQ$263</f>
        <v>8.7607066403499995E-2</v>
      </c>
      <c r="AT10" s="12">
        <f>1/1000*'[1]4407Imp'!AR$263</f>
        <v>9.612604073299999E-2</v>
      </c>
      <c r="AU10" s="12">
        <f>1/1000*'[1]4407Imp'!AS$263</f>
        <v>0.1199179634081</v>
      </c>
      <c r="AV10" s="12">
        <f>1/1000*'[1]4407Imp'!AT$263</f>
        <v>0.14328330505299999</v>
      </c>
      <c r="AW10" s="12">
        <f>1/1000*'[1]4407Imp'!AU$263</f>
        <v>0.1294590953085</v>
      </c>
      <c r="AX10" s="12">
        <f>1/1000*'[1]4407Imp'!AV$263</f>
        <v>0.12757548646280001</v>
      </c>
      <c r="AY10" s="12">
        <f>1/1000*'[1]4407Imp'!AW$263</f>
        <v>0.18552401670049998</v>
      </c>
      <c r="AZ10" s="12">
        <f>1/1000*'[1]4407Imp'!AX$263</f>
        <v>0.11305688132700001</v>
      </c>
      <c r="BA10" s="12">
        <f>1/1000*'[1]4407Imp'!AY$263</f>
        <v>3.9230877779499997E-2</v>
      </c>
      <c r="BB10" s="12">
        <f>1/1000*'[1]4407Imp'!AZ$263</f>
        <v>3.8325557441799996E-2</v>
      </c>
      <c r="BC10" s="14">
        <f>1/1000*'[1]4407Imp'!BA$263</f>
        <v>0</v>
      </c>
      <c r="BD10" s="269"/>
    </row>
    <row r="11" spans="2:56" ht="13">
      <c r="B11" s="5" t="s">
        <v>8</v>
      </c>
      <c r="C11" s="11">
        <f>'[1]4408Imp'!B$263</f>
        <v>1.0637032199999999E-2</v>
      </c>
      <c r="D11" s="12">
        <f>'[1]4408Imp'!C$263</f>
        <v>2.3359498700000002E-2</v>
      </c>
      <c r="E11" s="227">
        <f>'[1]4408Imp'!D$263</f>
        <v>1.9404662E-2</v>
      </c>
      <c r="F11" s="227">
        <f>'[1]4408Imp'!E$263</f>
        <v>1.8485512299999996E-2</v>
      </c>
      <c r="G11" s="227">
        <f>'[1]4408Imp'!F$263</f>
        <v>1.7022333699999996E-2</v>
      </c>
      <c r="H11" s="227">
        <f>'[1]4408Imp'!G$263</f>
        <v>2.0521020299999998E-2</v>
      </c>
      <c r="I11" s="227">
        <f>'[1]4408Imp'!H$263</f>
        <v>2.0491765999999998E-2</v>
      </c>
      <c r="J11" s="227">
        <f>'[1]4408Imp'!I$263</f>
        <v>2.474224269999999E-2</v>
      </c>
      <c r="K11" s="227">
        <f>'[1]4408Imp'!J$263</f>
        <v>7.6780740399999992E-2</v>
      </c>
      <c r="L11" s="227">
        <f>'[1]4408Imp'!K$263</f>
        <v>3.8666423850952383E-2</v>
      </c>
      <c r="M11" s="227">
        <f>'[1]4408Imp'!L$263</f>
        <v>3.3791921541774579E-2</v>
      </c>
      <c r="N11" s="227">
        <f>'[1]4408Imp'!M$263</f>
        <v>3.7909719463398689E-2</v>
      </c>
      <c r="O11" s="227">
        <f>'[1]4408Imp'!N$263</f>
        <v>4.8632706050663735E-2</v>
      </c>
      <c r="P11" s="227">
        <f>'[1]4408Imp'!O$263</f>
        <v>2.3296713970692644E-2</v>
      </c>
      <c r="Q11" s="227">
        <f>'[1]4408Imp'!P$263</f>
        <v>1.4375145978260869E-2</v>
      </c>
      <c r="R11" s="227">
        <f>'[1]4408Imp'!Q$263</f>
        <v>2.0296301238816736E-2</v>
      </c>
      <c r="S11" s="227">
        <f>'[1]4408Imp'!R$263</f>
        <v>2.1147655930762871E-2</v>
      </c>
      <c r="T11" s="227">
        <f>'[1]4408Imp'!S$263</f>
        <v>3.8160575052857137E-2</v>
      </c>
      <c r="U11" s="227">
        <f>'[1]4408Imp'!T$263</f>
        <v>4.093131936666667E-2</v>
      </c>
      <c r="V11" s="227">
        <f>'[1]4408Imp'!U$263</f>
        <v>1.3230696115714285E-2</v>
      </c>
      <c r="W11" s="227">
        <f>'[1]4408Imp'!V$263</f>
        <v>1.2521247253333333E-2</v>
      </c>
      <c r="X11" s="227">
        <f>'[1]4408Imp'!W$263</f>
        <v>1.6829101734482758E-2</v>
      </c>
      <c r="Y11" s="227">
        <f>'[1]4408Imp'!X$263</f>
        <v>1.1659867035238093E-2</v>
      </c>
      <c r="Z11" s="227">
        <f>'[1]4408Imp'!Y$263</f>
        <v>1.7296818234444445E-2</v>
      </c>
      <c r="AA11" s="227">
        <f>'[1]4408Imp'!Z$263</f>
        <v>7.800088794166664E-3</v>
      </c>
      <c r="AB11" s="502">
        <f>'[1]4408Imp'!AA$263</f>
        <v>7.800088794166664E-3</v>
      </c>
      <c r="AC11" s="60"/>
      <c r="AD11" s="11">
        <f>1/1000*'[1]4408Imp'!AB$263</f>
        <v>1.0271172290384998E-2</v>
      </c>
      <c r="AE11" s="12">
        <f>1/1000*'[1]4408Imp'!AC$263</f>
        <v>1.0888693157199999E-2</v>
      </c>
      <c r="AF11" s="12">
        <f>1/1000*'[1]4408Imp'!AD$263</f>
        <v>1.0575959183999999E-2</v>
      </c>
      <c r="AG11" s="12">
        <f>1/1000*'[1]4408Imp'!AE$263</f>
        <v>1.21503606E-2</v>
      </c>
      <c r="AH11" s="12">
        <f>1/1000*'[1]4408Imp'!AF$263</f>
        <v>1.4252067591299999E-2</v>
      </c>
      <c r="AI11" s="12">
        <f>1/1000*'[1]4408Imp'!AG$263</f>
        <v>1.5266940803399997E-2</v>
      </c>
      <c r="AJ11" s="12">
        <f>1/1000*'[1]4408Imp'!AH$263</f>
        <v>1.5740201600000003E-2</v>
      </c>
      <c r="AK11" s="12">
        <f>1/1000*'[1]4408Imp'!AI$263</f>
        <v>2.1615845326500002E-2</v>
      </c>
      <c r="AL11" s="12">
        <f>1/1000*'[1]4408Imp'!AJ$263</f>
        <v>3.1519714656000009E-2</v>
      </c>
      <c r="AM11" s="12">
        <f>1/1000*'[1]4408Imp'!AK$263</f>
        <v>1.9309608410399994E-2</v>
      </c>
      <c r="AN11" s="12">
        <f>1/1000*'[1]4408Imp'!AL$263</f>
        <v>2.2829308323300004E-2</v>
      </c>
      <c r="AO11" s="12">
        <f>1/1000*'[1]4408Imp'!AM$263</f>
        <v>2.7977859504000002E-2</v>
      </c>
      <c r="AP11" s="12">
        <f>1/1000*'[1]4408Imp'!AN$263</f>
        <v>2.5401087008000003E-2</v>
      </c>
      <c r="AQ11" s="12">
        <f>1/1000*'[1]4408Imp'!AO$263</f>
        <v>1.4153180535300004E-2</v>
      </c>
      <c r="AR11" s="12">
        <f>1/1000*'[1]4408Imp'!AP$263</f>
        <v>6.8241404909999996E-3</v>
      </c>
      <c r="AS11" s="12">
        <f>1/1000*'[1]4408Imp'!AQ$263</f>
        <v>7.4439073274999998E-3</v>
      </c>
      <c r="AT11" s="12">
        <f>1/1000*'[1]4408Imp'!AR$263</f>
        <v>6.9857123140000003E-3</v>
      </c>
      <c r="AU11" s="12">
        <f>1/1000*'[1]4408Imp'!AS$263</f>
        <v>9.8558970653000004E-3</v>
      </c>
      <c r="AV11" s="12">
        <f>1/1000*'[1]4408Imp'!AT$263</f>
        <v>1.1424449558999999E-2</v>
      </c>
      <c r="AW11" s="12">
        <f>1/1000*'[1]4408Imp'!AU$263</f>
        <v>7.5407247414999998E-3</v>
      </c>
      <c r="AX11" s="12">
        <f>1/1000*'[1]4408Imp'!AV$263</f>
        <v>5.9658750768000019E-3</v>
      </c>
      <c r="AY11" s="12">
        <f>1/1000*'[1]4408Imp'!AW$263</f>
        <v>7.0421470619000011E-3</v>
      </c>
      <c r="AZ11" s="12">
        <f>1/1000*'[1]4408Imp'!AX$263</f>
        <v>8.1394962479999985E-3</v>
      </c>
      <c r="BA11" s="12">
        <f>1/1000*'[1]4408Imp'!AY$263</f>
        <v>9.6658974884999988E-3</v>
      </c>
      <c r="BB11" s="12">
        <f>1/1000*'[1]4408Imp'!AZ$263</f>
        <v>6.8138105985500012E-3</v>
      </c>
      <c r="BC11" s="14">
        <f>1/1000*'[1]4408Imp'!BA$263</f>
        <v>0</v>
      </c>
      <c r="BD11" s="269"/>
    </row>
    <row r="12" spans="2:56" ht="13">
      <c r="B12" s="5" t="s">
        <v>9</v>
      </c>
      <c r="C12" s="76">
        <f>'[1]4412Imp'!B$263</f>
        <v>7.8127660399999993E-2</v>
      </c>
      <c r="D12" s="16">
        <f>'[1]4412Imp'!C$263</f>
        <v>0.13548752139999998</v>
      </c>
      <c r="E12" s="262">
        <f>'[1]4412Imp'!D$263</f>
        <v>0.16205084009999998</v>
      </c>
      <c r="F12" s="262">
        <f>'[1]4412Imp'!E$263</f>
        <v>0.15473782680000001</v>
      </c>
      <c r="G12" s="262">
        <f>'[1]4412Imp'!F$263</f>
        <v>0.17355846920000001</v>
      </c>
      <c r="H12" s="262">
        <f>'[1]4412Imp'!G$263</f>
        <v>0.22013524709999999</v>
      </c>
      <c r="I12" s="262">
        <f>'[1]4412Imp'!H$263</f>
        <v>0.23016302399999999</v>
      </c>
      <c r="J12" s="262">
        <f>'[1]4412Imp'!I$263</f>
        <v>0.26499456670000004</v>
      </c>
      <c r="K12" s="262">
        <f>'[1]4412Imp'!J$263</f>
        <v>0.27871456349999996</v>
      </c>
      <c r="L12" s="262">
        <f>'[1]4412Imp'!K$263</f>
        <v>0.20728331337272723</v>
      </c>
      <c r="M12" s="262">
        <f>'[1]4412Imp'!L$263</f>
        <v>0.24810741968333327</v>
      </c>
      <c r="N12" s="262">
        <f>'[1]4412Imp'!M$263</f>
        <v>0.27621641912698408</v>
      </c>
      <c r="O12" s="262">
        <f>'[1]4412Imp'!N$263</f>
        <v>0.24350750065986798</v>
      </c>
      <c r="P12" s="262">
        <f>'[1]4412Imp'!O$263</f>
        <v>0.20955025056485216</v>
      </c>
      <c r="Q12" s="262">
        <f>'[1]4412Imp'!P$263</f>
        <v>0.2032768869586021</v>
      </c>
      <c r="R12" s="262">
        <f>'[1]4412Imp'!Q$263</f>
        <v>0.186820365721553</v>
      </c>
      <c r="S12" s="262">
        <f>'[1]4412Imp'!R$263</f>
        <v>0.2145870509257678</v>
      </c>
      <c r="T12" s="262">
        <f>'[1]4412Imp'!S$263</f>
        <v>0.2230643064505953</v>
      </c>
      <c r="U12" s="262">
        <f>'[1]4412Imp'!T$263</f>
        <v>0.24672345137330176</v>
      </c>
      <c r="V12" s="262">
        <f>'[1]4412Imp'!U$263</f>
        <v>0.26725279965249832</v>
      </c>
      <c r="W12" s="262">
        <f>'[1]4412Imp'!V$263</f>
        <v>0.29257584976000006</v>
      </c>
      <c r="X12" s="262">
        <f>'[1]4412Imp'!W$263</f>
        <v>0.27783863916666673</v>
      </c>
      <c r="Y12" s="262">
        <f>'[1]4412Imp'!X$263</f>
        <v>0.19736127499999997</v>
      </c>
      <c r="Z12" s="262">
        <f>'[1]4412Imp'!Y$263</f>
        <v>0.12299593175333333</v>
      </c>
      <c r="AA12" s="262">
        <f>'[1]4412Imp'!Z$263</f>
        <v>0.13799269152000002</v>
      </c>
      <c r="AB12" s="503">
        <f>'[1]4412Imp'!AA$263</f>
        <v>0.13799269152000002</v>
      </c>
      <c r="AC12" s="60"/>
      <c r="AD12" s="11">
        <f>1/1000*'[1]4412Imp'!AB$263</f>
        <v>1.1658649600148998E-2</v>
      </c>
      <c r="AE12" s="12">
        <f>1/1000*'[1]4412Imp'!AC$263</f>
        <v>1.9833993423999996E-2</v>
      </c>
      <c r="AF12" s="12">
        <f>1/1000*'[1]4412Imp'!AD$263</f>
        <v>2.5901498851200001E-2</v>
      </c>
      <c r="AG12" s="12">
        <f>1/1000*'[1]4412Imp'!AE$263</f>
        <v>2.8389294281600003E-2</v>
      </c>
      <c r="AH12" s="12">
        <f>1/1000*'[1]4412Imp'!AF$263</f>
        <v>3.549455091490001E-2</v>
      </c>
      <c r="AI12" s="12">
        <f>1/1000*'[1]4412Imp'!AG$263</f>
        <v>4.7827911674400009E-2</v>
      </c>
      <c r="AJ12" s="12">
        <f>1/1000*'[1]4412Imp'!AH$263</f>
        <v>5.098866040000001E-2</v>
      </c>
      <c r="AK12" s="12">
        <f>1/1000*'[1]4412Imp'!AI$263</f>
        <v>7.3132179698999988E-2</v>
      </c>
      <c r="AL12" s="12">
        <f>1/1000*'[1]4412Imp'!AJ$263</f>
        <v>8.4657466861200029E-2</v>
      </c>
      <c r="AM12" s="12">
        <f>1/1000*'[1]4412Imp'!AK$263</f>
        <v>4.6551939574799993E-2</v>
      </c>
      <c r="AN12" s="12">
        <f>1/1000*'[1]4412Imp'!AL$263</f>
        <v>5.7186522045000021E-2</v>
      </c>
      <c r="AO12" s="12">
        <f>1/1000*'[1]4412Imp'!AM$263</f>
        <v>7.4005575600000012E-2</v>
      </c>
      <c r="AP12" s="12">
        <f>1/1000*'[1]4412Imp'!AN$263</f>
        <v>6.3314608667199998E-2</v>
      </c>
      <c r="AQ12" s="12">
        <f>1/1000*'[1]4412Imp'!AO$263</f>
        <v>5.7765192869100014E-2</v>
      </c>
      <c r="AR12" s="12">
        <f>1/1000*'[1]4412Imp'!AP$263</f>
        <v>5.7194903497000016E-2</v>
      </c>
      <c r="AS12" s="12">
        <f>1/1000*'[1]4412Imp'!AQ$263</f>
        <v>4.3336304444999987E-2</v>
      </c>
      <c r="AT12" s="12">
        <f>1/1000*'[1]4412Imp'!AR$263</f>
        <v>4.3542535959899993E-2</v>
      </c>
      <c r="AU12" s="12">
        <f>1/1000*'[1]4412Imp'!AS$263</f>
        <v>5.1571451188400001E-2</v>
      </c>
      <c r="AV12" s="12">
        <f>1/1000*'[1]4412Imp'!AT$263</f>
        <v>6.3730437633999992E-2</v>
      </c>
      <c r="AW12" s="12">
        <f>1/1000*'[1]4412Imp'!AU$263</f>
        <v>6.2448605027000011E-2</v>
      </c>
      <c r="AX12" s="12">
        <f>1/1000*'[1]4412Imp'!AV$263</f>
        <v>6.4765485848800014E-2</v>
      </c>
      <c r="AY12" s="12">
        <f>1/1000*'[1]4412Imp'!AW$263</f>
        <v>8.6130721215399983E-2</v>
      </c>
      <c r="AZ12" s="12">
        <f>1/1000*'[1]4412Imp'!AX$263</f>
        <v>6.6874081949999997E-2</v>
      </c>
      <c r="BA12" s="12">
        <f>1/1000*'[1]4412Imp'!AY$263</f>
        <v>4.5792207260800001E-2</v>
      </c>
      <c r="BB12" s="12">
        <f>1/1000*'[1]4412Imp'!AZ$263</f>
        <v>4.4437339410600005E-2</v>
      </c>
      <c r="BC12" s="14">
        <f>1/1000*'[1]4412Imp'!BA$263</f>
        <v>0</v>
      </c>
      <c r="BD12" s="269"/>
    </row>
    <row r="13" spans="2:56" ht="13">
      <c r="B13" s="5" t="s">
        <v>51</v>
      </c>
      <c r="C13" s="76">
        <f>'[1]44104411Imp'!B$263</f>
        <v>0.22212323599999995</v>
      </c>
      <c r="D13" s="16">
        <f>'[1]44104411Imp'!C$263</f>
        <v>0.22324341880000004</v>
      </c>
      <c r="E13" s="262">
        <f>'[1]44104411Imp'!D$263</f>
        <v>0.23684786539999997</v>
      </c>
      <c r="F13" s="262">
        <f>'[1]44104411Imp'!E$263</f>
        <v>0.27062636039999999</v>
      </c>
      <c r="G13" s="262">
        <f>'[1]44104411Imp'!F$263</f>
        <v>0.32481707677285077</v>
      </c>
      <c r="H13" s="262">
        <f>'[1]44104411Imp'!G$263</f>
        <v>0.3426188797638009</v>
      </c>
      <c r="I13" s="262">
        <f>'[1]44104411Imp'!H$263</f>
        <v>0.33023744799999993</v>
      </c>
      <c r="J13" s="262">
        <f>'[1]44104411Imp'!I$263</f>
        <v>0.36364832400000002</v>
      </c>
      <c r="K13" s="262">
        <f>'[1]44104411Imp'!J$263</f>
        <v>0.35233372420000003</v>
      </c>
      <c r="L13" s="262">
        <f>'[1]44104411Imp'!K$263</f>
        <v>0.3129149197777778</v>
      </c>
      <c r="M13" s="262">
        <f>'[1]44104411Imp'!L$263</f>
        <v>0.38133151614543126</v>
      </c>
      <c r="N13" s="262">
        <f>'[1]44104411Imp'!M$263</f>
        <v>0.39490407075631317</v>
      </c>
      <c r="O13" s="262">
        <f>'[1]44104411Imp'!N$263</f>
        <v>0.39189445393507344</v>
      </c>
      <c r="P13" s="262">
        <f>'[1]44104411Imp'!O$263</f>
        <v>0.37583095025723406</v>
      </c>
      <c r="Q13" s="262">
        <f>'[1]44104411Imp'!P$263</f>
        <v>0.3648819674396136</v>
      </c>
      <c r="R13" s="262">
        <f>'[1]44104411Imp'!Q$263</f>
        <v>0.36759515339081994</v>
      </c>
      <c r="S13" s="262">
        <f>'[1]44104411Imp'!R$263</f>
        <v>0.38545603762083996</v>
      </c>
      <c r="T13" s="262">
        <f>'[1]44104411Imp'!S$263</f>
        <v>0.38931087351622951</v>
      </c>
      <c r="U13" s="262">
        <f>'[1]44104411Imp'!T$263</f>
        <v>0.40122252807569608</v>
      </c>
      <c r="V13" s="262">
        <f>'[1]44104411Imp'!U$263</f>
        <v>0.3488332488648635</v>
      </c>
      <c r="W13" s="262">
        <f>'[1]44104411Imp'!V$263</f>
        <v>0.37756340815714273</v>
      </c>
      <c r="X13" s="262">
        <f>'[1]44104411Imp'!W$263</f>
        <v>0.39614246116137752</v>
      </c>
      <c r="Y13" s="262">
        <f>'[1]44104411Imp'!X$263</f>
        <v>0.37312737276054048</v>
      </c>
      <c r="Z13" s="262">
        <f>'[1]44104411Imp'!Y$263</f>
        <v>0.2971807951397285</v>
      </c>
      <c r="AA13" s="262">
        <f>'[1]44104411Imp'!Z$263</f>
        <v>0.27253055940000004</v>
      </c>
      <c r="AB13" s="503">
        <f>'[1]44104411Imp'!AA$263</f>
        <v>0.27253055940000004</v>
      </c>
      <c r="AC13" s="107"/>
      <c r="AD13" s="76">
        <f>1/1000*'[1]44104411Imp'!AB$263</f>
        <v>4.0633970635604998E-2</v>
      </c>
      <c r="AE13" s="16">
        <f>1/1000*'[1]44104411Imp'!AC$263</f>
        <v>4.1700536718400003E-2</v>
      </c>
      <c r="AF13" s="16">
        <f>1/1000*'[1]44104411Imp'!AD$263</f>
        <v>4.9810093694400003E-2</v>
      </c>
      <c r="AG13" s="16">
        <f>1/1000*'[1]44104411Imp'!AE$263</f>
        <v>6.9176633321600026E-2</v>
      </c>
      <c r="AH13" s="16">
        <f>1/1000*'[1]44104411Imp'!AF$263</f>
        <v>8.3240458270900028E-2</v>
      </c>
      <c r="AI13" s="16">
        <f>1/1000*'[1]44104411Imp'!AG$263</f>
        <v>8.6260197266100042E-2</v>
      </c>
      <c r="AJ13" s="16">
        <f>1/1000*'[1]44104411Imp'!AH$263</f>
        <v>9.3979148799999995E-2</v>
      </c>
      <c r="AK13" s="16">
        <f>1/1000*'[1]44104411Imp'!AI$263</f>
        <v>0.11940739041050003</v>
      </c>
      <c r="AL13" s="16">
        <f>1/1000*'[1]44104411Imp'!AJ$263</f>
        <v>0.1263559338112</v>
      </c>
      <c r="AM13" s="16">
        <f>1/1000*'[1]44104411Imp'!AK$263</f>
        <v>9.4518552260000013E-2</v>
      </c>
      <c r="AN13" s="16">
        <f>1/1000*'[1]44104411Imp'!AL$263</f>
        <v>0.1094667463773</v>
      </c>
      <c r="AO13" s="16">
        <f>1/1000*'[1]44104411Imp'!AM$263</f>
        <v>0.13083642273599994</v>
      </c>
      <c r="AP13" s="16">
        <f>1/1000*'[1]44104411Imp'!AN$263</f>
        <v>0.1185445914928</v>
      </c>
      <c r="AQ13" s="16">
        <f>1/1000*'[1]44104411Imp'!AO$263</f>
        <v>0.11716984284600003</v>
      </c>
      <c r="AR13" s="16">
        <f>1/1000*'[1]44104411Imp'!AP$263</f>
        <v>0.12049890893</v>
      </c>
      <c r="AS13" s="16">
        <f>1/1000*'[1]44104411Imp'!AQ$263</f>
        <v>0.10101799565199998</v>
      </c>
      <c r="AT13" s="16">
        <f>1/1000*'[1]44104411Imp'!AR$263</f>
        <v>9.5902218911600015E-2</v>
      </c>
      <c r="AU13" s="16">
        <f>1/1000*'[1]44104411Imp'!AS$263</f>
        <v>9.6382714313600001E-2</v>
      </c>
      <c r="AV13" s="16">
        <f>1/1000*'[1]44104411Imp'!AT$263</f>
        <v>0.107817866786</v>
      </c>
      <c r="AW13" s="16">
        <f>1/1000*'[1]44104411Imp'!AU$263</f>
        <v>9.4209876835000012E-2</v>
      </c>
      <c r="AX13" s="16">
        <f>1/1000*'[1]44104411Imp'!AV$263</f>
        <v>9.5736161179200016E-2</v>
      </c>
      <c r="AY13" s="16">
        <f>1/1000*'[1]44104411Imp'!AW$263</f>
        <v>0.1220907336386</v>
      </c>
      <c r="AZ13" s="16">
        <f>1/1000*'[1]44104411Imp'!AX$263</f>
        <v>0.12538146289499999</v>
      </c>
      <c r="BA13" s="16">
        <f>1/1000*'[1]44104411Imp'!AY$263</f>
        <v>9.9502656559899982E-2</v>
      </c>
      <c r="BB13" s="16">
        <f>1/1000*'[1]44104411Imp'!AZ$263</f>
        <v>8.5633453230750001E-2</v>
      </c>
      <c r="BC13" s="77">
        <f>1/1000*'[1]44104411Imp'!BA$263</f>
        <v>0</v>
      </c>
      <c r="BD13" s="269"/>
    </row>
    <row r="14" spans="2:56" ht="13">
      <c r="B14" s="5" t="s">
        <v>52</v>
      </c>
      <c r="C14" s="76">
        <f>'[1]44094418Imp'!B$263</f>
        <v>7.2632307800000032E-2</v>
      </c>
      <c r="D14" s="16">
        <f>'[1]44094418Imp'!C$263</f>
        <v>7.256662089999999E-2</v>
      </c>
      <c r="E14" s="262">
        <f>'[1]44094418Imp'!D$263</f>
        <v>7.8853962899999977E-2</v>
      </c>
      <c r="F14" s="262">
        <f>'[1]44094418Imp'!E$263</f>
        <v>8.7652996799999994E-2</v>
      </c>
      <c r="G14" s="262">
        <f>'[1]44094418Imp'!F$263</f>
        <v>0.10287960049999999</v>
      </c>
      <c r="H14" s="262">
        <f>'[1]44094418Imp'!G$263</f>
        <v>0.11549707749999998</v>
      </c>
      <c r="I14" s="262">
        <f>'[1]44094418Imp'!H$263</f>
        <v>0.12202062599999998</v>
      </c>
      <c r="J14" s="262">
        <f>'[1]44094418Imp'!I$263</f>
        <v>0.12812369369999999</v>
      </c>
      <c r="K14" s="262">
        <f>'[1]44094418Imp'!J$263</f>
        <v>0.12993987599999998</v>
      </c>
      <c r="L14" s="262">
        <f>'[1]44094418Imp'!K$263</f>
        <v>0.12449480668011424</v>
      </c>
      <c r="M14" s="262">
        <f>'[1]44094418Imp'!L$263</f>
        <v>0.16380059685699022</v>
      </c>
      <c r="N14" s="262">
        <f>'[1]44094418Imp'!M$263</f>
        <v>0.16016250818617375</v>
      </c>
      <c r="O14" s="262">
        <f>'[1]44094418Imp'!N$263</f>
        <v>0.15971032105008323</v>
      </c>
      <c r="P14" s="262">
        <f>'[1]44094418Imp'!O$263</f>
        <v>0.18375555183059211</v>
      </c>
      <c r="Q14" s="262">
        <f>'[1]44094418Imp'!P$263</f>
        <v>0.20951810163153997</v>
      </c>
      <c r="R14" s="262">
        <f>'[1]44094418Imp'!Q$263</f>
        <v>0.21710821091685353</v>
      </c>
      <c r="S14" s="262">
        <f>'[1]44094418Imp'!R$263</f>
        <v>0.24084504528982686</v>
      </c>
      <c r="T14" s="262">
        <f>'[1]44094418Imp'!S$263</f>
        <v>0.24986059369724836</v>
      </c>
      <c r="U14" s="262">
        <f>'[1]44094418Imp'!T$263</f>
        <v>0.2231238003794524</v>
      </c>
      <c r="V14" s="262">
        <f>'[1]44094418Imp'!U$263</f>
        <v>0.19366342419040192</v>
      </c>
      <c r="W14" s="262">
        <f>'[1]44094418Imp'!V$263</f>
        <v>0.20598235711103</v>
      </c>
      <c r="X14" s="262">
        <f>'[1]44094418Imp'!W$263</f>
        <v>0.22621548266666669</v>
      </c>
      <c r="Y14" s="262">
        <f>'[1]44094418Imp'!X$263</f>
        <v>0.18646176276982118</v>
      </c>
      <c r="Z14" s="262">
        <f>'[1]44094418Imp'!Y$263</f>
        <v>0.17054220496624903</v>
      </c>
      <c r="AA14" s="262">
        <f>'[1]44094418Imp'!Z$263</f>
        <v>0.15858925971098042</v>
      </c>
      <c r="AB14" s="503">
        <f>'[1]44094418Imp'!AA$263</f>
        <v>0.15858925971098042</v>
      </c>
      <c r="AC14" s="107"/>
      <c r="AD14" s="76">
        <f>1/1000*'[1]44094418Imp'!AB$263</f>
        <v>3.3572228832464995E-2</v>
      </c>
      <c r="AE14" s="16">
        <f>1/1000*'[1]44094418Imp'!AC$263</f>
        <v>3.4459130676800002E-2</v>
      </c>
      <c r="AF14" s="16">
        <f>1/1000*'[1]44094418Imp'!AD$263</f>
        <v>3.8426653574399991E-2</v>
      </c>
      <c r="AG14" s="16">
        <f>1/1000*'[1]44094418Imp'!AE$263</f>
        <v>5.2803888860800001E-2</v>
      </c>
      <c r="AH14" s="16">
        <f>1/1000*'[1]44094418Imp'!AF$263</f>
        <v>6.8119486724800005E-2</v>
      </c>
      <c r="AI14" s="16">
        <f>1/1000*'[1]44094418Imp'!AG$263</f>
        <v>7.5715303950000021E-2</v>
      </c>
      <c r="AJ14" s="16">
        <f>1/1000*'[1]44094418Imp'!AH$263</f>
        <v>8.41716572E-2</v>
      </c>
      <c r="AK14" s="16">
        <f>1/1000*'[1]44094418Imp'!AI$263</f>
        <v>0.11022681246700004</v>
      </c>
      <c r="AL14" s="16">
        <f>1/1000*'[1]44094418Imp'!AJ$263</f>
        <v>0.11304057549920003</v>
      </c>
      <c r="AM14" s="16">
        <f>1/1000*'[1]44094418Imp'!AK$263</f>
        <v>8.1466421141600021E-2</v>
      </c>
      <c r="AN14" s="16">
        <f>1/1000*'[1]44094418Imp'!AL$263</f>
        <v>0.10114594790490003</v>
      </c>
      <c r="AO14" s="16">
        <f>1/1000*'[1]44094418Imp'!AM$263</f>
        <v>0.11615189179200003</v>
      </c>
      <c r="AP14" s="16">
        <f>1/1000*'[1]44094418Imp'!AN$263</f>
        <v>9.9255919927999994E-2</v>
      </c>
      <c r="AQ14" s="16">
        <f>1/1000*'[1]44094418Imp'!AO$263</f>
        <v>0.11410487491560004</v>
      </c>
      <c r="AR14" s="16">
        <f>1/1000*'[1]44094418Imp'!AP$263</f>
        <v>0.1409209948665</v>
      </c>
      <c r="AS14" s="16">
        <f>1/1000*'[1]44094418Imp'!AQ$263</f>
        <v>0.10773033862149997</v>
      </c>
      <c r="AT14" s="16">
        <f>1/1000*'[1]44094418Imp'!AR$263</f>
        <v>9.6814089773000017E-2</v>
      </c>
      <c r="AU14" s="16">
        <f>1/1000*'[1]44094418Imp'!AS$263</f>
        <v>0.11138261221229998</v>
      </c>
      <c r="AV14" s="16">
        <f>1/1000*'[1]44094418Imp'!AT$263</f>
        <v>0.11923227784500001</v>
      </c>
      <c r="AW14" s="16">
        <f>1/1000*'[1]44094418Imp'!AU$263</f>
        <v>0.11348595400000001</v>
      </c>
      <c r="AX14" s="16">
        <f>1/1000*'[1]44094418Imp'!AV$263</f>
        <v>0.11734591356560006</v>
      </c>
      <c r="AY14" s="16">
        <f>1/1000*'[1]44094418Imp'!AW$263</f>
        <v>0.14392546783489996</v>
      </c>
      <c r="AZ14" s="16">
        <f>1/1000*'[1]44094418Imp'!AX$263</f>
        <v>0.13675761578699996</v>
      </c>
      <c r="BA14" s="16">
        <f>1/1000*'[1]44094418Imp'!AY$263</f>
        <v>0.1358213706916</v>
      </c>
      <c r="BB14" s="16">
        <f>1/1000*'[1]44094418Imp'!AZ$263</f>
        <v>0.13389806516819999</v>
      </c>
      <c r="BC14" s="77">
        <f>1/1000*'[1]44094418Imp'!BA$263</f>
        <v>0</v>
      </c>
      <c r="BD14" s="269"/>
    </row>
    <row r="15" spans="2:56" ht="13">
      <c r="B15" s="5" t="s">
        <v>129</v>
      </c>
      <c r="C15" s="76">
        <f>'[1]94Imp'!B$263</f>
        <v>0.1208793607478746</v>
      </c>
      <c r="D15" s="16">
        <f>'[1]94Imp'!C$263</f>
        <v>0.13694359613133381</v>
      </c>
      <c r="E15" s="262">
        <f>'[1]94Imp'!D$263</f>
        <v>0.15962735124586355</v>
      </c>
      <c r="F15" s="262">
        <f>'[1]94Imp'!E$263</f>
        <v>0.1768558293728707</v>
      </c>
      <c r="G15" s="262">
        <f>'[1]94Imp'!F$263</f>
        <v>0.23949112978493586</v>
      </c>
      <c r="H15" s="262">
        <f>'[1]94Imp'!G$263</f>
        <v>0.26259148353669581</v>
      </c>
      <c r="I15" s="262">
        <f>'[1]94Imp'!H$263</f>
        <v>0.28276944223831174</v>
      </c>
      <c r="J15" s="262">
        <f>'[1]94Imp'!I$263</f>
        <v>0.29985382921818626</v>
      </c>
      <c r="K15" s="262">
        <f>'[1]94Imp'!J$263</f>
        <v>0.31085063227721638</v>
      </c>
      <c r="L15" s="262">
        <f>'[1]94Imp'!K$263</f>
        <v>0.24710409378605286</v>
      </c>
      <c r="M15" s="262">
        <f>'[1]94Imp'!L$263</f>
        <v>0.23061200155412953</v>
      </c>
      <c r="N15" s="262">
        <f>'[1]94Imp'!M$263</f>
        <v>0.26858549745263394</v>
      </c>
      <c r="O15" s="262">
        <f>'[1]94Imp'!N$263</f>
        <v>0.26028517454413658</v>
      </c>
      <c r="P15" s="262">
        <f>'[1]94Imp'!O$263</f>
        <v>0.2534501350622671</v>
      </c>
      <c r="Q15" s="262">
        <f>'[1]94Imp'!P$263</f>
        <v>0.24967214369208451</v>
      </c>
      <c r="R15" s="262">
        <f>'[1]94Imp'!Q$263</f>
        <v>0.25474819466620369</v>
      </c>
      <c r="S15" s="262">
        <f>'[1]94Imp'!R$263</f>
        <v>0.24108085849733082</v>
      </c>
      <c r="T15" s="262">
        <f>'[1]94Imp'!S$263</f>
        <v>0.22574183469008757</v>
      </c>
      <c r="U15" s="262">
        <f>'[1]94Imp'!T$263</f>
        <v>0.23009426609247696</v>
      </c>
      <c r="V15" s="262">
        <f>'[1]94Imp'!U$263</f>
        <v>0.22010396427706622</v>
      </c>
      <c r="W15" s="262">
        <f>'[1]94Imp'!V$263</f>
        <v>0.24520182828464454</v>
      </c>
      <c r="X15" s="262">
        <f>'[1]94Imp'!W$263</f>
        <v>0.25619363498482017</v>
      </c>
      <c r="Y15" s="262">
        <f>'[1]94Imp'!X$263</f>
        <v>0.26312489627395375</v>
      </c>
      <c r="Z15" s="262">
        <f>'[1]94Imp'!Y$263</f>
        <v>0.23578810186310598</v>
      </c>
      <c r="AA15" s="262">
        <f>'[1]94Imp'!Z$263</f>
        <v>0.21302843884362532</v>
      </c>
      <c r="AB15" s="503">
        <f>'[1]94Imp'!AA$263</f>
        <v>0.21302843884362532</v>
      </c>
      <c r="AC15" s="60"/>
      <c r="AD15" s="11">
        <f>1/1000*'[1]94Imp'!AB$263</f>
        <v>0.14168706746682899</v>
      </c>
      <c r="AE15" s="12">
        <f>1/1000*'[1]94Imp'!AC$263</f>
        <v>0.14536699708279996</v>
      </c>
      <c r="AF15" s="12">
        <f>1/1000*'[1]94Imp'!AD$263</f>
        <v>0.15494199909119996</v>
      </c>
      <c r="AG15" s="12">
        <f>1/1000*'[1]94Imp'!AE$263</f>
        <v>0.19849420128160003</v>
      </c>
      <c r="AH15" s="12">
        <f>1/1000*'[1]94Imp'!AF$263</f>
        <v>0.27569334381400007</v>
      </c>
      <c r="AI15" s="12">
        <f>1/1000*'[1]94Imp'!AG$263</f>
        <v>0.29456177369190006</v>
      </c>
      <c r="AJ15" s="12">
        <f>1/1000*'[1]94Imp'!AH$263</f>
        <v>0.33107553069520002</v>
      </c>
      <c r="AK15" s="12">
        <f>1/1000*'[1]94Imp'!AI$263</f>
        <v>0.40056890262449996</v>
      </c>
      <c r="AL15" s="12">
        <f>1/1000*'[1]94Imp'!AJ$263</f>
        <v>0.45870807680560011</v>
      </c>
      <c r="AM15" s="12">
        <f>1/1000*'[1]94Imp'!AK$263</f>
        <v>0.33874542677360014</v>
      </c>
      <c r="AN15" s="12">
        <f>1/1000*'[1]94Imp'!AL$263</f>
        <v>0.30477492750060003</v>
      </c>
      <c r="AO15" s="12">
        <f>1/1000*'[1]94Imp'!AM$263</f>
        <v>0.38559893059199996</v>
      </c>
      <c r="AP15" s="12">
        <f>1/1000*'[1]94Imp'!AN$263</f>
        <v>0.33792708357759993</v>
      </c>
      <c r="AQ15" s="12">
        <f>1/1000*'[1]94Imp'!AO$263</f>
        <v>0.33015754132469993</v>
      </c>
      <c r="AR15" s="12">
        <f>1/1000*'[1]94Imp'!AP$263</f>
        <v>0.32982686106249992</v>
      </c>
      <c r="AS15" s="12">
        <f>1/1000*'[1]94Imp'!AQ$263</f>
        <v>0.28010882575199991</v>
      </c>
      <c r="AT15" s="12">
        <f>1/1000*'[1]94Imp'!AR$263</f>
        <v>0.26529225716339999</v>
      </c>
      <c r="AU15" s="12">
        <f>1/1000*'[1]94Imp'!AS$263</f>
        <v>0.28741309319579994</v>
      </c>
      <c r="AV15" s="12">
        <f>1/1000*'[1]94Imp'!AT$263</f>
        <v>0.31948682094700015</v>
      </c>
      <c r="AW15" s="12">
        <f>1/1000*'[1]94Imp'!AU$263</f>
        <v>0.28673347233449992</v>
      </c>
      <c r="AX15" s="12">
        <f>1/1000*'[1]94Imp'!AV$263</f>
        <v>0.31778614726539989</v>
      </c>
      <c r="AY15" s="12">
        <f>1/1000*'[1]94Imp'!AW$263</f>
        <v>0.37086758176579993</v>
      </c>
      <c r="AZ15" s="12">
        <f>1/1000*'[1]94Imp'!AX$263</f>
        <v>0.39727346127299995</v>
      </c>
      <c r="BA15" s="12">
        <f>1/1000*'[1]94Imp'!AY$263</f>
        <v>0.38383673606739988</v>
      </c>
      <c r="BB15" s="12">
        <f>1/1000*'[1]94Imp'!AZ$263</f>
        <v>0.33159833645409997</v>
      </c>
      <c r="BC15" s="14">
        <f>1/1000*'[1]94Imp'!BA$263</f>
        <v>0</v>
      </c>
      <c r="BD15" s="269"/>
    </row>
    <row r="16" spans="2:56" ht="13">
      <c r="B16" s="8" t="s">
        <v>10</v>
      </c>
      <c r="C16" s="54">
        <f t="shared" ref="C16:AB16" si="4">C8-SUM(C9:C15)</f>
        <v>0.15295751040000205</v>
      </c>
      <c r="D16" s="37">
        <f t="shared" si="4"/>
        <v>0.16838971159999971</v>
      </c>
      <c r="E16" s="229">
        <f t="shared" si="4"/>
        <v>0.1862090947999997</v>
      </c>
      <c r="F16" s="229">
        <f t="shared" si="4"/>
        <v>0.15937211525000095</v>
      </c>
      <c r="G16" s="229">
        <f t="shared" si="4"/>
        <v>0.13931138820000211</v>
      </c>
      <c r="H16" s="229">
        <f t="shared" si="4"/>
        <v>0.16275525010000091</v>
      </c>
      <c r="I16" s="229">
        <f t="shared" si="4"/>
        <v>0.16651941399999526</v>
      </c>
      <c r="J16" s="229">
        <f t="shared" si="4"/>
        <v>0.20219122880000118</v>
      </c>
      <c r="K16" s="229">
        <f t="shared" si="4"/>
        <v>0.18496258099999885</v>
      </c>
      <c r="L16" s="229">
        <f t="shared" si="4"/>
        <v>0.14414565101935084</v>
      </c>
      <c r="M16" s="229">
        <f t="shared" si="4"/>
        <v>0.31603829813143358</v>
      </c>
      <c r="N16" s="229">
        <f t="shared" si="4"/>
        <v>0.41847746969345856</v>
      </c>
      <c r="O16" s="229">
        <f t="shared" si="4"/>
        <v>0.42217154197757667</v>
      </c>
      <c r="P16" s="229">
        <f t="shared" si="4"/>
        <v>0.26743068940138226</v>
      </c>
      <c r="Q16" s="229">
        <f t="shared" si="4"/>
        <v>0.13143992648086122</v>
      </c>
      <c r="R16" s="229">
        <f t="shared" si="4"/>
        <v>0.31982284327169941</v>
      </c>
      <c r="S16" s="229">
        <f t="shared" si="4"/>
        <v>0.21855030753362259</v>
      </c>
      <c r="T16" s="229">
        <f t="shared" si="4"/>
        <v>0.23194481224175156</v>
      </c>
      <c r="U16" s="229">
        <f t="shared" si="4"/>
        <v>0.32308810165446644</v>
      </c>
      <c r="V16" s="229">
        <f t="shared" si="4"/>
        <v>0.33568983432510091</v>
      </c>
      <c r="W16" s="229">
        <f t="shared" si="4"/>
        <v>0.5047314353822161</v>
      </c>
      <c r="X16" s="229">
        <f t="shared" si="4"/>
        <v>0.27412456460083767</v>
      </c>
      <c r="Y16" s="229">
        <f t="shared" si="4"/>
        <v>0.35134161829292765</v>
      </c>
      <c r="Z16" s="229">
        <f t="shared" si="4"/>
        <v>0.19562307873136708</v>
      </c>
      <c r="AA16" s="229">
        <f t="shared" si="4"/>
        <v>0.19735978429017953</v>
      </c>
      <c r="AB16" s="504">
        <f t="shared" si="4"/>
        <v>0.19735978429017953</v>
      </c>
      <c r="AC16" s="60"/>
      <c r="AD16" s="53">
        <f t="shared" ref="AD16:BC16" si="5">AD8-SUM(AD9:AD15)</f>
        <v>3.4374173368362015E-2</v>
      </c>
      <c r="AE16" s="36">
        <f t="shared" si="5"/>
        <v>3.4052529618800009E-2</v>
      </c>
      <c r="AF16" s="36">
        <f t="shared" si="5"/>
        <v>3.7162709838400088E-2</v>
      </c>
      <c r="AG16" s="36">
        <f t="shared" si="5"/>
        <v>4.5374139348799969E-2</v>
      </c>
      <c r="AH16" s="36">
        <f t="shared" si="5"/>
        <v>4.6400184189799853E-2</v>
      </c>
      <c r="AI16" s="36">
        <f t="shared" si="5"/>
        <v>6.7390378941600049E-2</v>
      </c>
      <c r="AJ16" s="36">
        <f t="shared" si="5"/>
        <v>7.3176368000000047E-2</v>
      </c>
      <c r="AK16" s="36">
        <f t="shared" si="5"/>
        <v>0.10510977250550013</v>
      </c>
      <c r="AL16" s="36">
        <f t="shared" si="5"/>
        <v>0.10503046338559963</v>
      </c>
      <c r="AM16" s="36">
        <f t="shared" si="5"/>
        <v>8.3249742681599681E-2</v>
      </c>
      <c r="AN16" s="36">
        <f t="shared" si="5"/>
        <v>8.1050109691499839E-2</v>
      </c>
      <c r="AO16" s="36">
        <f t="shared" si="5"/>
        <v>0.10432421534400005</v>
      </c>
      <c r="AP16" s="36">
        <f t="shared" si="5"/>
        <v>9.7832916561600314E-2</v>
      </c>
      <c r="AQ16" s="36">
        <f t="shared" si="5"/>
        <v>0.10911217780379978</v>
      </c>
      <c r="AR16" s="36">
        <f t="shared" si="5"/>
        <v>0.10582447594900024</v>
      </c>
      <c r="AS16" s="36">
        <f t="shared" si="5"/>
        <v>9.2135638217000215E-2</v>
      </c>
      <c r="AT16" s="36">
        <f t="shared" si="5"/>
        <v>8.8116690543899812E-2</v>
      </c>
      <c r="AU16" s="36">
        <f t="shared" si="5"/>
        <v>9.1925899822900003E-2</v>
      </c>
      <c r="AV16" s="36">
        <f t="shared" si="5"/>
        <v>0.11278103581999965</v>
      </c>
      <c r="AW16" s="36">
        <f t="shared" si="5"/>
        <v>0.11855266210649984</v>
      </c>
      <c r="AX16" s="36">
        <f t="shared" si="5"/>
        <v>0.13293008465459999</v>
      </c>
      <c r="AY16" s="36">
        <f t="shared" si="5"/>
        <v>0.10045456294529997</v>
      </c>
      <c r="AZ16" s="36">
        <f t="shared" si="5"/>
        <v>0.15449271142499987</v>
      </c>
      <c r="BA16" s="36">
        <f t="shared" si="5"/>
        <v>9.1270415814599937E-2</v>
      </c>
      <c r="BB16" s="36">
        <f t="shared" si="5"/>
        <v>8.2768594927700057E-2</v>
      </c>
      <c r="BC16" s="55">
        <f t="shared" si="5"/>
        <v>0</v>
      </c>
      <c r="BD16" s="269"/>
    </row>
    <row r="17" spans="2:56" ht="20" customHeight="1">
      <c r="B17" s="27" t="s">
        <v>12</v>
      </c>
      <c r="C17" s="199">
        <f>SUM(C18:C21)</f>
        <v>3.7940274184636076</v>
      </c>
      <c r="D17" s="199">
        <f>SUM(D18:D21)</f>
        <v>4.3810657688263897</v>
      </c>
      <c r="E17" s="240">
        <f t="shared" ref="E17:AB17" si="6">SUM(E18:E21)</f>
        <v>13.282227842793397</v>
      </c>
      <c r="F17" s="240">
        <f t="shared" si="6"/>
        <v>13.318413472972729</v>
      </c>
      <c r="G17" s="240">
        <f t="shared" si="6"/>
        <v>14.742920401483333</v>
      </c>
      <c r="H17" s="240">
        <f t="shared" si="6"/>
        <v>16.719231534932774</v>
      </c>
      <c r="I17" s="240">
        <f t="shared" si="6"/>
        <v>16.48762199205839</v>
      </c>
      <c r="J17" s="240">
        <f t="shared" si="6"/>
        <v>16.830408181743721</v>
      </c>
      <c r="K17" s="240">
        <f t="shared" si="6"/>
        <v>19.886369290652361</v>
      </c>
      <c r="L17" s="240">
        <f t="shared" si="6"/>
        <v>9.802993851084814</v>
      </c>
      <c r="M17" s="240">
        <f t="shared" si="6"/>
        <v>13.915621846926012</v>
      </c>
      <c r="N17" s="240">
        <f t="shared" si="6"/>
        <v>13.381149678347352</v>
      </c>
      <c r="O17" s="240">
        <f t="shared" si="6"/>
        <v>12.366577766625463</v>
      </c>
      <c r="P17" s="240">
        <f t="shared" si="6"/>
        <v>13.099607849350431</v>
      </c>
      <c r="Q17" s="240">
        <f t="shared" si="6"/>
        <v>12.084393057612559</v>
      </c>
      <c r="R17" s="240">
        <f t="shared" si="6"/>
        <v>11.325807315101695</v>
      </c>
      <c r="S17" s="240">
        <f t="shared" si="6"/>
        <v>11.669000568087801</v>
      </c>
      <c r="T17" s="561">
        <f t="shared" si="6"/>
        <v>7.7981266429570706</v>
      </c>
      <c r="U17" s="561">
        <f t="shared" si="6"/>
        <v>8.5173896563014928</v>
      </c>
      <c r="V17" s="561">
        <f t="shared" si="6"/>
        <v>9.3088407993374975</v>
      </c>
      <c r="W17" s="561">
        <f t="shared" si="6"/>
        <v>9.4203264309376245</v>
      </c>
      <c r="X17" s="561">
        <f t="shared" si="6"/>
        <v>9.275836035791718</v>
      </c>
      <c r="Y17" s="240">
        <f t="shared" si="6"/>
        <v>5.0312887426192763</v>
      </c>
      <c r="Z17" s="240">
        <f t="shared" si="6"/>
        <v>3.8429502678900218</v>
      </c>
      <c r="AA17" s="240">
        <f t="shared" si="6"/>
        <v>4.3900740067373825</v>
      </c>
      <c r="AB17" s="505">
        <f t="shared" si="6"/>
        <v>4.3900740067373825</v>
      </c>
      <c r="AC17" s="60"/>
      <c r="AD17" s="189">
        <f>SUM(AD18:AD21)</f>
        <v>0.57419654371095608</v>
      </c>
      <c r="AE17" s="197">
        <f>SUM(AE18:AE21)</f>
        <v>0.59714154360319993</v>
      </c>
      <c r="AF17" s="80">
        <f>SUM(AF18:AF21)</f>
        <v>0.87149192662079999</v>
      </c>
      <c r="AG17" s="80">
        <f t="shared" ref="AG17:BC17" si="7">SUM(AG18:AG21)</f>
        <v>1.0615762938144</v>
      </c>
      <c r="AH17" s="80">
        <f t="shared" si="7"/>
        <v>1.2164560793483001</v>
      </c>
      <c r="AI17" s="80">
        <f t="shared" si="7"/>
        <v>1.4777776520793</v>
      </c>
      <c r="AJ17" s="80">
        <f t="shared" si="7"/>
        <v>1.5102501457675999</v>
      </c>
      <c r="AK17" s="80">
        <f t="shared" si="7"/>
        <v>2.0696140561185001</v>
      </c>
      <c r="AL17" s="80">
        <f t="shared" si="7"/>
        <v>2.6194506730584002</v>
      </c>
      <c r="AM17" s="80">
        <f t="shared" si="7"/>
        <v>1.2645971718688001</v>
      </c>
      <c r="AN17" s="80">
        <f t="shared" si="7"/>
        <v>1.6754032093886999</v>
      </c>
      <c r="AO17" s="80">
        <f t="shared" si="7"/>
        <v>1.9093167705119998</v>
      </c>
      <c r="AP17" s="80">
        <f t="shared" si="7"/>
        <v>1.4910721397792002</v>
      </c>
      <c r="AQ17" s="80">
        <f t="shared" si="7"/>
        <v>1.5155135618364002</v>
      </c>
      <c r="AR17" s="80">
        <f t="shared" si="7"/>
        <v>1.4452859865745</v>
      </c>
      <c r="AS17" s="80">
        <f t="shared" si="7"/>
        <v>1.1009677752464997</v>
      </c>
      <c r="AT17" s="80">
        <f t="shared" si="7"/>
        <v>1.1210944837952999</v>
      </c>
      <c r="AU17" s="80">
        <f t="shared" si="7"/>
        <v>1.0019241879503997</v>
      </c>
      <c r="AV17" s="80">
        <f t="shared" si="7"/>
        <v>1.2205099286590002</v>
      </c>
      <c r="AW17" s="80">
        <f t="shared" si="7"/>
        <v>1.1015959562864999</v>
      </c>
      <c r="AX17" s="80">
        <f t="shared" si="7"/>
        <v>0.98751230402680013</v>
      </c>
      <c r="AY17" s="80">
        <f t="shared" si="7"/>
        <v>1.0911491444550001</v>
      </c>
      <c r="AZ17" s="80">
        <f t="shared" si="7"/>
        <v>1.07557864713</v>
      </c>
      <c r="BA17" s="80">
        <f t="shared" si="7"/>
        <v>0.92468821902159992</v>
      </c>
      <c r="BB17" s="80">
        <f t="shared" si="7"/>
        <v>1.0064901866439004</v>
      </c>
      <c r="BC17" s="185">
        <f t="shared" si="7"/>
        <v>0</v>
      </c>
      <c r="BD17" s="269"/>
    </row>
    <row r="18" spans="2:56">
      <c r="B18" s="5" t="s">
        <v>128</v>
      </c>
      <c r="C18" s="200">
        <f>[1]PulpLogsImp!B$263</f>
        <v>3.359999999999999E-5</v>
      </c>
      <c r="D18" s="201">
        <f>[1]PulpLogsImp!C$263</f>
        <v>3.4898999999999999E-2</v>
      </c>
      <c r="E18" s="242">
        <f>[1]PulpLogsImp!D$263</f>
        <v>8.9419970259999992</v>
      </c>
      <c r="F18" s="242">
        <f>[1]PulpLogsImp!E$263</f>
        <v>9.3038851270000009</v>
      </c>
      <c r="G18" s="242">
        <f>[1]PulpLogsImp!F$263</f>
        <v>9.5318209929999984</v>
      </c>
      <c r="H18" s="242">
        <f>[1]PulpLogsImp!G$263</f>
        <v>10.672770799999999</v>
      </c>
      <c r="I18" s="242">
        <f>[1]PulpLogsImp!H$263</f>
        <v>10.168114020000001</v>
      </c>
      <c r="J18" s="242">
        <f>[1]PulpLogsImp!I$263</f>
        <v>9.8695432169999986</v>
      </c>
      <c r="K18" s="242">
        <f>[1]PulpLogsImp!J$263</f>
        <v>11.19451042</v>
      </c>
      <c r="L18" s="242">
        <f>[1]PulpLogsImp!K$263</f>
        <v>2.5930289999999996</v>
      </c>
      <c r="M18" s="242">
        <f>[1]PulpLogsImp!L$263</f>
        <v>5.2653801100000006</v>
      </c>
      <c r="N18" s="242">
        <f>[1]PulpLogsImp!M$263</f>
        <v>4.9050175080000002</v>
      </c>
      <c r="O18" s="242">
        <f>[1]PulpLogsImp!N$263</f>
        <v>4.4539241866666668</v>
      </c>
      <c r="P18" s="242">
        <f>[1]PulpLogsImp!O$263</f>
        <v>5.7450649</v>
      </c>
      <c r="Q18" s="242">
        <f>[1]PulpLogsImp!P$263</f>
        <v>5.3047050000000002</v>
      </c>
      <c r="R18" s="242">
        <f>[1]PulpLogsImp!Q$263</f>
        <v>4.8808781200000002</v>
      </c>
      <c r="S18" s="242">
        <f>[1]PulpLogsImp!R$263</f>
        <v>4.9209191004040411</v>
      </c>
      <c r="T18" s="558">
        <f>[1]PulpLogsImp!S$263</f>
        <v>0.73088220000000004</v>
      </c>
      <c r="U18" s="558">
        <f>[1]PulpLogsImp!T$263</f>
        <v>1.0121766999999999</v>
      </c>
      <c r="V18" s="558">
        <f>[1]PulpLogsImp!U$263</f>
        <v>1.5100619999999998</v>
      </c>
      <c r="W18" s="558">
        <f>[1]PulpLogsImp!V$263</f>
        <v>1.2846730364000001</v>
      </c>
      <c r="X18" s="558">
        <f>[1]PulpLogsImp!W$263</f>
        <v>1.3571001259999997</v>
      </c>
      <c r="Y18" s="242">
        <f>[1]PulpLogsImp!X$263</f>
        <v>0</v>
      </c>
      <c r="Z18" s="242">
        <f>[1]PulpLogsImp!Y$263</f>
        <v>0</v>
      </c>
      <c r="AA18" s="242">
        <f>[1]PulpLogsImp!Z$263</f>
        <v>0</v>
      </c>
      <c r="AB18" s="506">
        <f>[1]PulpLogsImp!AA$263</f>
        <v>0</v>
      </c>
      <c r="AC18" s="13"/>
      <c r="AD18" s="198">
        <f>1/1000*[1]PulpLogsImp!AB$263</f>
        <v>8.9405738399999993E-7</v>
      </c>
      <c r="AE18" s="198">
        <f>1/1000*[1]PulpLogsImp!AC$263</f>
        <v>1.5998971531999996E-3</v>
      </c>
      <c r="AF18" s="103">
        <f>1/1000*[1]PulpLogsImp!AD$263</f>
        <v>0.25472355501120003</v>
      </c>
      <c r="AG18" s="103">
        <f>1/1000*[1]PulpLogsImp!AE$263</f>
        <v>0.32103625906240002</v>
      </c>
      <c r="AH18" s="103">
        <f>1/1000*[1]PulpLogsImp!AF$263</f>
        <v>0.38134098878330003</v>
      </c>
      <c r="AI18" s="103">
        <f>1/1000*[1]PulpLogsImp!AG$263</f>
        <v>0.47687252359889998</v>
      </c>
      <c r="AJ18" s="103">
        <f>1/1000*[1]PulpLogsImp!AH$263</f>
        <v>0.47272712199999994</v>
      </c>
      <c r="AK18" s="103">
        <f>1/1000*[1]PulpLogsImp!AI$263</f>
        <v>0.78877229494550005</v>
      </c>
      <c r="AL18" s="103">
        <f>1/1000*[1]PulpLogsImp!AJ$263</f>
        <v>1.0559546046876001</v>
      </c>
      <c r="AM18" s="103">
        <f>1/1000*[1]PulpLogsImp!AK$263</f>
        <v>0.16865145114839999</v>
      </c>
      <c r="AN18" s="103">
        <f>1/1000*[1]PulpLogsImp!AL$263</f>
        <v>0.36465818715989995</v>
      </c>
      <c r="AO18" s="103">
        <f>1/1000*[1]PulpLogsImp!AM$263</f>
        <v>0.39966514488000005</v>
      </c>
      <c r="AP18" s="103">
        <f>1/1000*[1]PulpLogsImp!AN$263</f>
        <v>0.31189430923199996</v>
      </c>
      <c r="AQ18" s="103">
        <f>1/1000*[1]PulpLogsImp!AO$263</f>
        <v>0.38259572775000006</v>
      </c>
      <c r="AR18" s="103">
        <f>1/1000*[1]PulpLogsImp!AP$263</f>
        <v>0.33508568580050008</v>
      </c>
      <c r="AS18" s="103">
        <f>1/1000*[1]PulpLogsImp!AQ$263</f>
        <v>0.22252817892899995</v>
      </c>
      <c r="AT18" s="103">
        <f>1/1000*[1]PulpLogsImp!AR$263</f>
        <v>0.20107839912430001</v>
      </c>
      <c r="AU18" s="103">
        <f>1/1000*[1]PulpLogsImp!AS$263</f>
        <v>3.3338691929399998E-2</v>
      </c>
      <c r="AV18" s="103">
        <f>1/1000*[1]PulpLogsImp!AT$263</f>
        <v>6.3745993766E-2</v>
      </c>
      <c r="AW18" s="103">
        <f>1/1000*[1]PulpLogsImp!AU$263</f>
        <v>8.8204183625499991E-2</v>
      </c>
      <c r="AX18" s="103">
        <f>1/1000*[1]PulpLogsImp!AV$263</f>
        <v>6.4325369918200009E-2</v>
      </c>
      <c r="AY18" s="103">
        <f>1/1000*[1]PulpLogsImp!AW$263</f>
        <v>7.0584949326500016E-2</v>
      </c>
      <c r="AZ18" s="103">
        <f>1/1000*[1]PulpLogsImp!AX$263</f>
        <v>0</v>
      </c>
      <c r="BA18" s="103">
        <f>1/1000*[1]PulpLogsImp!AY$263</f>
        <v>0</v>
      </c>
      <c r="BB18" s="103">
        <f>1/1000*[1]PulpLogsImp!AZ$263</f>
        <v>0</v>
      </c>
      <c r="BC18" s="181">
        <f>1/1000*[1]PulpLogsImp!BA$263</f>
        <v>0</v>
      </c>
      <c r="BD18" s="269"/>
    </row>
    <row r="19" spans="2:56">
      <c r="B19" s="5" t="s">
        <v>85</v>
      </c>
      <c r="C19" s="78">
        <f>'[1]440123Imp'!B$263</f>
        <v>1.5397248363</v>
      </c>
      <c r="D19" s="84">
        <f>'[1]440123Imp'!C$263</f>
        <v>1.9328253941000002</v>
      </c>
      <c r="E19" s="241">
        <f>'[1]440123Imp'!D$263</f>
        <v>1.7752816857499996</v>
      </c>
      <c r="F19" s="241">
        <f>'[1]440123Imp'!E$263</f>
        <v>1.7636130957499996</v>
      </c>
      <c r="G19" s="241">
        <f>'[1]440123Imp'!F$263</f>
        <v>2.6474179520500001</v>
      </c>
      <c r="H19" s="241">
        <f>'[1]440123Imp'!G$263</f>
        <v>2.7364620575999994</v>
      </c>
      <c r="I19" s="241">
        <f>'[1]440123Imp'!H$263</f>
        <v>2.8774953159999996</v>
      </c>
      <c r="J19" s="241">
        <f>'[1]440123Imp'!I$263</f>
        <v>3.0190675552499999</v>
      </c>
      <c r="K19" s="241">
        <f>'[1]440123Imp'!J$263</f>
        <v>4.5171763123000002</v>
      </c>
      <c r="L19" s="241">
        <f>'[1]440123Imp'!K$263</f>
        <v>3.7847438796111104</v>
      </c>
      <c r="M19" s="241">
        <f>'[1]440123Imp'!L$263</f>
        <v>4.7227789526666664</v>
      </c>
      <c r="N19" s="241">
        <f>'[1]440123Imp'!M$263</f>
        <v>4.1853711071779074</v>
      </c>
      <c r="O19" s="241">
        <f>'[1]440123Imp'!N$263</f>
        <v>3.998592233401514</v>
      </c>
      <c r="P19" s="241">
        <f>'[1]440123Imp'!O$263</f>
        <v>3.8948371995408158</v>
      </c>
      <c r="Q19" s="241">
        <f>'[1]440123Imp'!P$263</f>
        <v>3.1851776452424243</v>
      </c>
      <c r="R19" s="241">
        <f>'[1]440123Imp'!Q$263</f>
        <v>3.2267219071484128</v>
      </c>
      <c r="S19" s="241">
        <f>'[1]440123Imp'!R$263</f>
        <v>3.1841095394230767</v>
      </c>
      <c r="T19" s="241">
        <f>'[1]440123Imp'!S$263</f>
        <v>3.3307385492666666</v>
      </c>
      <c r="U19" s="241">
        <f>'[1]440123Imp'!T$263</f>
        <v>3.8106019588390443</v>
      </c>
      <c r="V19" s="241">
        <f>'[1]440123Imp'!U$263</f>
        <v>4.808187167999999</v>
      </c>
      <c r="W19" s="241">
        <f>'[1]440123Imp'!V$263</f>
        <v>5.6323146487999987</v>
      </c>
      <c r="X19" s="241">
        <f>'[1]440123Imp'!W$263</f>
        <v>5.621625139297274</v>
      </c>
      <c r="Y19" s="241">
        <f>'[1]440123Imp'!X$263</f>
        <v>2.2655142321113724</v>
      </c>
      <c r="Z19" s="241">
        <f>'[1]440123Imp'!Y$263</f>
        <v>1.5479122083999997</v>
      </c>
      <c r="AA19" s="241">
        <f>'[1]440123Imp'!Z$263</f>
        <v>1.9895266147457147</v>
      </c>
      <c r="AB19" s="507">
        <f>'[1]440123Imp'!AA$263</f>
        <v>1.9895266147457147</v>
      </c>
      <c r="AC19" s="13"/>
      <c r="AD19" s="76">
        <f>1/1000*'[1]440123Imp'!AB$263</f>
        <v>3.3009656154164999E-2</v>
      </c>
      <c r="AE19" s="22">
        <f>1/1000*'[1]440123Imp'!AC$263</f>
        <v>4.3081940608799996E-2</v>
      </c>
      <c r="AF19" s="22">
        <f>1/1000*'[1]440123Imp'!AD$263</f>
        <v>4.719952187519999E-2</v>
      </c>
      <c r="AG19" s="22">
        <f>1/1000*'[1]440123Imp'!AE$263</f>
        <v>6.2292834497600008E-2</v>
      </c>
      <c r="AH19" s="22">
        <f>1/1000*'[1]440123Imp'!AF$263</f>
        <v>0.10165341863040002</v>
      </c>
      <c r="AI19" s="22">
        <f>1/1000*'[1]440123Imp'!AG$263</f>
        <v>0.11062841631270001</v>
      </c>
      <c r="AJ19" s="22">
        <f>1/1000*'[1]440123Imp'!AH$263</f>
        <v>0.12254781560000003</v>
      </c>
      <c r="AK19" s="22">
        <f>1/1000*'[1]440123Imp'!AI$263</f>
        <v>0.1783400882275</v>
      </c>
      <c r="AL19" s="22">
        <f>1/1000*'[1]440123Imp'!AJ$263</f>
        <v>0.29741217265720005</v>
      </c>
      <c r="AM19" s="22">
        <f>1/1000*'[1]440123Imp'!AK$263</f>
        <v>0.17445480945639999</v>
      </c>
      <c r="AN19" s="22">
        <f>1/1000*'[1]440123Imp'!AL$263</f>
        <v>0.22188289022910004</v>
      </c>
      <c r="AO19" s="22">
        <f>1/1000*'[1]440123Imp'!AM$263</f>
        <v>0.23464296163200005</v>
      </c>
      <c r="AP19" s="22">
        <f>1/1000*'[1]440123Imp'!AN$263</f>
        <v>0.19551167768</v>
      </c>
      <c r="AQ19" s="22">
        <f>1/1000*'[1]440123Imp'!AO$263</f>
        <v>0.19413754354620003</v>
      </c>
      <c r="AR19" s="22">
        <f>1/1000*'[1]440123Imp'!AP$263</f>
        <v>0.1575793247235</v>
      </c>
      <c r="AS19" s="22">
        <f>1/1000*'[1]440123Imp'!AQ$263</f>
        <v>0.11687775338749999</v>
      </c>
      <c r="AT19" s="22">
        <f>1/1000*'[1]440123Imp'!AR$263</f>
        <v>0.10820334361549998</v>
      </c>
      <c r="AU19" s="22">
        <f>1/1000*'[1]440123Imp'!AS$263</f>
        <v>0.11323746777199999</v>
      </c>
      <c r="AV19" s="22">
        <f>1/1000*'[1]440123Imp'!AT$263</f>
        <v>0.16877045424300002</v>
      </c>
      <c r="AW19" s="22">
        <f>1/1000*'[1]440123Imp'!AU$263</f>
        <v>0.19942727212450001</v>
      </c>
      <c r="AX19" s="22">
        <f>1/1000*'[1]440123Imp'!AV$263</f>
        <v>0.21986863308580001</v>
      </c>
      <c r="AY19" s="22">
        <f>1/1000*'[1]440123Imp'!AW$263</f>
        <v>0.22959407741009996</v>
      </c>
      <c r="AZ19" s="22">
        <f>1/1000*'[1]440123Imp'!AX$263</f>
        <v>0.12902692572899999</v>
      </c>
      <c r="BA19" s="22">
        <f>1/1000*'[1]440123Imp'!AY$263</f>
        <v>0.12920258849740002</v>
      </c>
      <c r="BB19" s="22">
        <f>1/1000*'[1]440123Imp'!AZ$263</f>
        <v>0.15881739858135002</v>
      </c>
      <c r="BC19" s="183">
        <f>1/1000*'[1]440123Imp'!BA$263</f>
        <v>0</v>
      </c>
      <c r="BD19" s="269"/>
    </row>
    <row r="20" spans="2:56" ht="13">
      <c r="B20" s="5" t="s">
        <v>11</v>
      </c>
      <c r="C20" s="78">
        <f>'[1]4701-5Imp'!B$263</f>
        <v>0.73788603824999999</v>
      </c>
      <c r="D20" s="79">
        <f>'[1]4701-5Imp'!C$263</f>
        <v>0.96376271400000024</v>
      </c>
      <c r="E20" s="239">
        <f>'[1]4701-5Imp'!D$263</f>
        <v>0.91000651607142857</v>
      </c>
      <c r="F20" s="239">
        <f>'[1]4701-5Imp'!E$263</f>
        <v>0.73952570999999989</v>
      </c>
      <c r="G20" s="239">
        <f>'[1]4701-5Imp'!F$263</f>
        <v>0.74896041600000018</v>
      </c>
      <c r="H20" s="239">
        <f>'[1]4701-5Imp'!G$263</f>
        <v>1.2708275850000001</v>
      </c>
      <c r="I20" s="239">
        <f>'[1]4701-5Imp'!H$263</f>
        <v>1.4702748135000001</v>
      </c>
      <c r="J20" s="239">
        <f>'[1]4701-5Imp'!I$263</f>
        <v>1.8246749581785719</v>
      </c>
      <c r="K20" s="239">
        <f>'[1]4701-5Imp'!J$263</f>
        <v>1.9915466358214287</v>
      </c>
      <c r="L20" s="239">
        <f>'[1]4701-5Imp'!K$263</f>
        <v>1.5769059364038462</v>
      </c>
      <c r="M20" s="239">
        <f>'[1]4701-5Imp'!L$263</f>
        <v>1.8861135659999999</v>
      </c>
      <c r="N20" s="239">
        <f>'[1]4701-5Imp'!M$263</f>
        <v>2.1264529814999995</v>
      </c>
      <c r="O20" s="239">
        <f>'[1]4701-5Imp'!N$263</f>
        <v>2.0757420965746753</v>
      </c>
      <c r="P20" s="239">
        <f>'[1]4701-5Imp'!O$263</f>
        <v>1.7087909512500004</v>
      </c>
      <c r="Q20" s="239">
        <f>'[1]4701-5Imp'!P$263</f>
        <v>1.7820862847272723</v>
      </c>
      <c r="R20" s="239">
        <f>'[1]4701-5Imp'!Q$263</f>
        <v>1.6712370793181814</v>
      </c>
      <c r="S20" s="239">
        <f>'[1]4701-5Imp'!R$263</f>
        <v>1.9094388749999998</v>
      </c>
      <c r="T20" s="239">
        <f>'[1]4701-5Imp'!S$263</f>
        <v>2.1343318478181814</v>
      </c>
      <c r="U20" s="239">
        <f>'[1]4701-5Imp'!T$263</f>
        <v>2.1535280658311682</v>
      </c>
      <c r="V20" s="239">
        <f>'[1]4701-5Imp'!U$263</f>
        <v>1.5628814752499998</v>
      </c>
      <c r="W20" s="239">
        <f>'[1]4701-5Imp'!V$263</f>
        <v>1.0059332220000003</v>
      </c>
      <c r="X20" s="239">
        <f>'[1]4701-5Imp'!W$263</f>
        <v>0.67403812950000008</v>
      </c>
      <c r="Y20" s="239">
        <f>'[1]4701-5Imp'!X$263</f>
        <v>1.1666487284999996</v>
      </c>
      <c r="Z20" s="239">
        <f>'[1]4701-5Imp'!Y$263</f>
        <v>1.0532565578571431</v>
      </c>
      <c r="AA20" s="239">
        <f>'[1]4701-5Imp'!Z$263</f>
        <v>1.2755584080000004</v>
      </c>
      <c r="AB20" s="508">
        <f>'[1]4701-5Imp'!AA$263</f>
        <v>1.2755584080000004</v>
      </c>
      <c r="AC20" s="60"/>
      <c r="AD20" s="76">
        <f>1/1000*'[1]4701-5Imp'!AB$263</f>
        <v>8.7530622058238985E-2</v>
      </c>
      <c r="AE20" s="16">
        <f>1/1000*'[1]4701-5Imp'!AC$263</f>
        <v>0.10156087341840001</v>
      </c>
      <c r="AF20" s="16">
        <f>1/1000*'[1]4701-5Imp'!AD$263</f>
        <v>7.4587629691200003E-2</v>
      </c>
      <c r="AG20" s="16">
        <f>1/1000*'[1]4701-5Imp'!AE$263</f>
        <v>9.7043877672000012E-2</v>
      </c>
      <c r="AH20" s="16">
        <f>1/1000*'[1]4701-5Imp'!AF$263</f>
        <v>8.0783916234000011E-2</v>
      </c>
      <c r="AI20" s="16">
        <f>1/1000*'[1]4701-5Imp'!AG$263</f>
        <v>0.15538879913700002</v>
      </c>
      <c r="AJ20" s="16">
        <f>1/1000*'[1]4701-5Imp'!AH$263</f>
        <v>0.19335807069119995</v>
      </c>
      <c r="AK20" s="16">
        <f>1/1000*'[1]4701-5Imp'!AI$263</f>
        <v>0.26354763789799995</v>
      </c>
      <c r="AL20" s="16">
        <f>1/1000*'[1]4701-5Imp'!AJ$263</f>
        <v>0.33424500817479996</v>
      </c>
      <c r="AM20" s="16">
        <f>1/1000*'[1]4701-5Imp'!AK$263</f>
        <v>0.17675137834199994</v>
      </c>
      <c r="AN20" s="16">
        <f>1/1000*'[1]4701-5Imp'!AL$263</f>
        <v>0.30209306556600002</v>
      </c>
      <c r="AO20" s="16">
        <f>1/1000*'[1]4701-5Imp'!AM$263</f>
        <v>0.35536766529599995</v>
      </c>
      <c r="AP20" s="16">
        <f>1/1000*'[1]4701-5Imp'!AN$263</f>
        <v>0.30462096264159999</v>
      </c>
      <c r="AQ20" s="16">
        <f>1/1000*'[1]4701-5Imp'!AO$263</f>
        <v>0.25982562055710001</v>
      </c>
      <c r="AR20" s="16">
        <f>1/1000*'[1]4701-5Imp'!AP$263</f>
        <v>0.25186964543599999</v>
      </c>
      <c r="AS20" s="16">
        <f>1/1000*'[1]4701-5Imp'!AQ$263</f>
        <v>0.22806802781699995</v>
      </c>
      <c r="AT20" s="16">
        <f>1/1000*'[1]4701-5Imp'!AR$263</f>
        <v>0.25231257840769994</v>
      </c>
      <c r="AU20" s="16">
        <f>1/1000*'[1]4701-5Imp'!AS$263</f>
        <v>0.28149312628579992</v>
      </c>
      <c r="AV20" s="16">
        <f>1/1000*'[1]4701-5Imp'!AT$263</f>
        <v>0.3542312516279999</v>
      </c>
      <c r="AW20" s="16">
        <f>1/1000*'[1]4701-5Imp'!AU$263</f>
        <v>0.22822143568599998</v>
      </c>
      <c r="AX20" s="16">
        <f>1/1000*'[1]4701-5Imp'!AV$263</f>
        <v>0.11663645202640001</v>
      </c>
      <c r="AY20" s="16">
        <f>1/1000*'[1]4701-5Imp'!AW$263</f>
        <v>0.10423167505980001</v>
      </c>
      <c r="AZ20" s="16">
        <f>1/1000*'[1]4701-5Imp'!AX$263</f>
        <v>0.21251726238599994</v>
      </c>
      <c r="BA20" s="16">
        <f>1/1000*'[1]4701-5Imp'!AY$263</f>
        <v>0.15686181213999995</v>
      </c>
      <c r="BB20" s="16">
        <f>1/1000*'[1]4701-5Imp'!AZ$263</f>
        <v>0.20025480522330008</v>
      </c>
      <c r="BC20" s="77">
        <f>1/1000*'[1]4701-5Imp'!BA$263</f>
        <v>0</v>
      </c>
      <c r="BD20" s="269"/>
    </row>
    <row r="21" spans="2:56" ht="13.5" thickBot="1">
      <c r="B21" s="6" t="s">
        <v>16</v>
      </c>
      <c r="C21" s="72">
        <f>'[1]48Imp'!B$263</f>
        <v>1.5163829439136072</v>
      </c>
      <c r="D21" s="73">
        <f>'[1]48Imp'!C$263</f>
        <v>1.4495786607263887</v>
      </c>
      <c r="E21" s="259">
        <f>'[1]48Imp'!D$263</f>
        <v>1.6549426149719695</v>
      </c>
      <c r="F21" s="259">
        <f>'[1]48Imp'!E$263</f>
        <v>1.5113895402227273</v>
      </c>
      <c r="G21" s="259">
        <f>'[1]48Imp'!F$263</f>
        <v>1.8147210404333329</v>
      </c>
      <c r="H21" s="259">
        <f>'[1]48Imp'!G$263</f>
        <v>2.039171092332777</v>
      </c>
      <c r="I21" s="259">
        <f>'[1]48Imp'!H$263</f>
        <v>1.9717378425583914</v>
      </c>
      <c r="J21" s="259">
        <f>'[1]48Imp'!I$263</f>
        <v>2.1171224513151521</v>
      </c>
      <c r="K21" s="259">
        <f>'[1]48Imp'!J$263</f>
        <v>2.1831359225309335</v>
      </c>
      <c r="L21" s="259">
        <f>'[1]48Imp'!K$263</f>
        <v>1.8483150350698576</v>
      </c>
      <c r="M21" s="259">
        <f>'[1]48Imp'!L$263</f>
        <v>2.0413492182593433</v>
      </c>
      <c r="N21" s="259">
        <f>'[1]48Imp'!M$263</f>
        <v>2.1643080816694442</v>
      </c>
      <c r="O21" s="259">
        <f>'[1]48Imp'!N$263</f>
        <v>1.8383192499826075</v>
      </c>
      <c r="P21" s="259">
        <f>'[1]48Imp'!O$263</f>
        <v>1.7509147985596154</v>
      </c>
      <c r="Q21" s="259">
        <f>'[1]48Imp'!P$263</f>
        <v>1.8124241276428614</v>
      </c>
      <c r="R21" s="259">
        <f>'[1]48Imp'!Q$263</f>
        <v>1.5469702086351012</v>
      </c>
      <c r="S21" s="259">
        <f>'[1]48Imp'!R$263</f>
        <v>1.6545330532606839</v>
      </c>
      <c r="T21" s="259">
        <f>'[1]48Imp'!S$263</f>
        <v>1.6021740458722225</v>
      </c>
      <c r="U21" s="259">
        <f>'[1]48Imp'!T$263</f>
        <v>1.5410829316312802</v>
      </c>
      <c r="V21" s="259">
        <f>'[1]48Imp'!U$263</f>
        <v>1.4277101560874996</v>
      </c>
      <c r="W21" s="259">
        <f>'[1]48Imp'!V$263</f>
        <v>1.4974055237376256</v>
      </c>
      <c r="X21" s="259">
        <f>'[1]48Imp'!W$263</f>
        <v>1.6230726409944438</v>
      </c>
      <c r="Y21" s="259">
        <f>'[1]48Imp'!X$263</f>
        <v>1.5991257820079041</v>
      </c>
      <c r="Z21" s="259">
        <f>'[1]48Imp'!Y$263</f>
        <v>1.2417815016328793</v>
      </c>
      <c r="AA21" s="259">
        <f>'[1]48Imp'!Z$263</f>
        <v>1.1249889839916669</v>
      </c>
      <c r="AB21" s="509">
        <f>'[1]48Imp'!AA$263</f>
        <v>1.1249889839916669</v>
      </c>
      <c r="AC21" s="60"/>
      <c r="AD21" s="72">
        <f>1/1000*'[1]48Imp'!AB$263</f>
        <v>0.45365537144116808</v>
      </c>
      <c r="AE21" s="73">
        <f>1/1000*'[1]48Imp'!AC$263</f>
        <v>0.45089883242279999</v>
      </c>
      <c r="AF21" s="73">
        <f>1/1000*'[1]48Imp'!AD$263</f>
        <v>0.4949812200432</v>
      </c>
      <c r="AG21" s="73">
        <f>1/1000*'[1]48Imp'!AE$263</f>
        <v>0.58120332258239993</v>
      </c>
      <c r="AH21" s="73">
        <f>1/1000*'[1]48Imp'!AF$263</f>
        <v>0.65267775570060005</v>
      </c>
      <c r="AI21" s="73">
        <f>1/1000*'[1]48Imp'!AG$263</f>
        <v>0.7348879130307</v>
      </c>
      <c r="AJ21" s="73">
        <f>1/1000*'[1]48Imp'!AH$263</f>
        <v>0.72161713747639988</v>
      </c>
      <c r="AK21" s="73">
        <f>1/1000*'[1]48Imp'!AI$263</f>
        <v>0.8389540350475001</v>
      </c>
      <c r="AL21" s="73">
        <f>1/1000*'[1]48Imp'!AJ$263</f>
        <v>0.93183888753880018</v>
      </c>
      <c r="AM21" s="73">
        <f>1/1000*'[1]48Imp'!AK$263</f>
        <v>0.74473953292200012</v>
      </c>
      <c r="AN21" s="73">
        <f>1/1000*'[1]48Imp'!AL$263</f>
        <v>0.78676906643369993</v>
      </c>
      <c r="AO21" s="73">
        <f>1/1000*'[1]48Imp'!AM$263</f>
        <v>0.91964099870399973</v>
      </c>
      <c r="AP21" s="73">
        <f>1/1000*'[1]48Imp'!AN$263</f>
        <v>0.67904519022560006</v>
      </c>
      <c r="AQ21" s="73">
        <f>1/1000*'[1]48Imp'!AO$263</f>
        <v>0.67895466998310006</v>
      </c>
      <c r="AR21" s="73">
        <f>1/1000*'[1]48Imp'!AP$263</f>
        <v>0.70075133061450001</v>
      </c>
      <c r="AS21" s="73">
        <f>1/1000*'[1]48Imp'!AQ$263</f>
        <v>0.53349381511299976</v>
      </c>
      <c r="AT21" s="73">
        <f>1/1000*'[1]48Imp'!AR$263</f>
        <v>0.5595001626478</v>
      </c>
      <c r="AU21" s="73">
        <f>1/1000*'[1]48Imp'!AS$263</f>
        <v>0.57385490196319988</v>
      </c>
      <c r="AV21" s="73">
        <f>1/1000*'[1]48Imp'!AT$263</f>
        <v>0.63376222902200019</v>
      </c>
      <c r="AW21" s="73">
        <f>1/1000*'[1]48Imp'!AU$263</f>
        <v>0.58574306485049998</v>
      </c>
      <c r="AX21" s="73">
        <f>1/1000*'[1]48Imp'!AV$263</f>
        <v>0.58668184899640019</v>
      </c>
      <c r="AY21" s="73">
        <f>1/1000*'[1]48Imp'!AW$263</f>
        <v>0.68673844265860007</v>
      </c>
      <c r="AZ21" s="73">
        <f>1/1000*'[1]48Imp'!AX$263</f>
        <v>0.73403445901499997</v>
      </c>
      <c r="BA21" s="73">
        <f>1/1000*'[1]48Imp'!AY$263</f>
        <v>0.63862381838420001</v>
      </c>
      <c r="BB21" s="73">
        <f>1/1000*'[1]48Imp'!AZ$263</f>
        <v>0.64741798283925034</v>
      </c>
      <c r="BC21" s="74">
        <f>1/1000*'[1]48Imp'!BA$263</f>
        <v>0</v>
      </c>
      <c r="BD21" s="269"/>
    </row>
    <row r="22" spans="2:56" ht="25" customHeight="1" thickTop="1">
      <c r="B22" s="7"/>
      <c r="C22" s="590" t="s">
        <v>201</v>
      </c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1"/>
      <c r="X22" s="591"/>
      <c r="Y22" s="591"/>
      <c r="Z22" s="591"/>
      <c r="AA22" s="591"/>
      <c r="AB22" s="591"/>
      <c r="AC22" s="60"/>
      <c r="AD22" s="590" t="str">
        <f>C22</f>
        <v>Imports from all 27 EU member states plus UK</v>
      </c>
      <c r="AE22" s="591"/>
      <c r="AF22" s="591"/>
      <c r="AG22" s="591"/>
      <c r="AH22" s="591"/>
      <c r="AI22" s="591"/>
      <c r="AJ22" s="591"/>
      <c r="AK22" s="591"/>
      <c r="AL22" s="591"/>
      <c r="AM22" s="591"/>
      <c r="AN22" s="591"/>
      <c r="AO22" s="591"/>
      <c r="AP22" s="591"/>
      <c r="AQ22" s="591"/>
      <c r="AR22" s="591"/>
      <c r="AS22" s="591"/>
      <c r="AT22" s="591"/>
      <c r="AU22" s="591"/>
      <c r="AV22" s="591"/>
      <c r="AW22" s="591"/>
      <c r="AX22" s="591"/>
      <c r="AY22" s="591"/>
      <c r="AZ22" s="591"/>
      <c r="BA22" s="591"/>
      <c r="BB22" s="591"/>
      <c r="BC22" s="592"/>
      <c r="BD22" s="269"/>
    </row>
    <row r="23" spans="2:56" ht="20" customHeight="1">
      <c r="B23" s="27" t="s">
        <v>14</v>
      </c>
      <c r="C23" s="64">
        <f>C25+C34</f>
        <v>4.4739995144336167</v>
      </c>
      <c r="D23" s="65">
        <f>D25+D34</f>
        <v>5.0524159720983182</v>
      </c>
      <c r="E23" s="233">
        <f t="shared" ref="E23:AB23" si="8">E25+E34</f>
        <v>5.3686780087486463</v>
      </c>
      <c r="F23" s="233">
        <f t="shared" si="8"/>
        <v>5.3971591616662513</v>
      </c>
      <c r="G23" s="233">
        <f t="shared" si="8"/>
        <v>6.1872282707732467</v>
      </c>
      <c r="H23" s="233">
        <f t="shared" si="8"/>
        <v>7.2488888309998742</v>
      </c>
      <c r="I23" s="233">
        <f t="shared" si="8"/>
        <v>7.3010114020608947</v>
      </c>
      <c r="J23" s="233">
        <f t="shared" si="8"/>
        <v>9.2264726307996767</v>
      </c>
      <c r="K23" s="233">
        <f t="shared" si="8"/>
        <v>10.086002257831076</v>
      </c>
      <c r="L23" s="233">
        <f t="shared" si="8"/>
        <v>6.0180625271012804</v>
      </c>
      <c r="M23" s="233">
        <f t="shared" si="8"/>
        <v>8.5226487983678467</v>
      </c>
      <c r="N23" s="233">
        <f t="shared" si="8"/>
        <v>8.7795559922936839</v>
      </c>
      <c r="O23" s="233">
        <f t="shared" si="8"/>
        <v>7.7089478787624897</v>
      </c>
      <c r="P23" s="233">
        <f t="shared" si="8"/>
        <v>7.0923805184319599</v>
      </c>
      <c r="Q23" s="233">
        <f t="shared" si="8"/>
        <v>6.2135394531670176</v>
      </c>
      <c r="R23" s="233">
        <f t="shared" si="8"/>
        <v>5.5937708384265745</v>
      </c>
      <c r="S23" s="233">
        <f t="shared" si="8"/>
        <v>5.6476402320902341</v>
      </c>
      <c r="T23" s="233">
        <f t="shared" si="8"/>
        <v>5.5403589633066765</v>
      </c>
      <c r="U23" s="233">
        <f t="shared" si="8"/>
        <v>7.3112859035322968</v>
      </c>
      <c r="V23" s="233">
        <f t="shared" si="8"/>
        <v>6.4398170837885598</v>
      </c>
      <c r="W23" s="233">
        <f t="shared" si="8"/>
        <v>6.2595263418480886</v>
      </c>
      <c r="X23" s="233">
        <f t="shared" si="8"/>
        <v>6.2307813024026331</v>
      </c>
      <c r="Y23" s="233">
        <f t="shared" si="8"/>
        <v>7.0846534469419975</v>
      </c>
      <c r="Z23" s="233">
        <f t="shared" si="8"/>
        <v>7.1033489486531662</v>
      </c>
      <c r="AA23" s="233">
        <f t="shared" si="8"/>
        <v>7.820234552379107</v>
      </c>
      <c r="AB23" s="510">
        <f t="shared" si="8"/>
        <v>7.820234552379107</v>
      </c>
      <c r="AC23" s="60"/>
      <c r="AD23" s="68">
        <f>AD25+AD34</f>
        <v>0.793066831470297</v>
      </c>
      <c r="AE23" s="69">
        <f>AE25+AE34</f>
        <v>0.80143840540879996</v>
      </c>
      <c r="AF23" s="69">
        <f>AF25+AF34</f>
        <v>0.86321526097439993</v>
      </c>
      <c r="AG23" s="69">
        <f t="shared" ref="AG23:BC23" si="9">AG25+AG34</f>
        <v>1.0767099840112</v>
      </c>
      <c r="AH23" s="69">
        <f t="shared" si="9"/>
        <v>1.2667408226774</v>
      </c>
      <c r="AI23" s="69">
        <f t="shared" si="9"/>
        <v>1.4940024341814</v>
      </c>
      <c r="AJ23" s="69">
        <f t="shared" si="9"/>
        <v>1.5659379481808</v>
      </c>
      <c r="AK23" s="69">
        <f t="shared" si="9"/>
        <v>2.1535274179700004</v>
      </c>
      <c r="AL23" s="69">
        <f t="shared" si="9"/>
        <v>2.4052920371844007</v>
      </c>
      <c r="AM23" s="69">
        <f t="shared" si="9"/>
        <v>1.5535068047136</v>
      </c>
      <c r="AN23" s="69">
        <f t="shared" si="9"/>
        <v>1.8236048933763001</v>
      </c>
      <c r="AO23" s="69">
        <f t="shared" si="9"/>
        <v>2.1916518139200001</v>
      </c>
      <c r="AP23" s="69">
        <f t="shared" si="9"/>
        <v>1.743653748232</v>
      </c>
      <c r="AQ23" s="69">
        <f t="shared" si="9"/>
        <v>1.6994495044476001</v>
      </c>
      <c r="AR23" s="69">
        <f t="shared" si="9"/>
        <v>1.6966776935075001</v>
      </c>
      <c r="AS23" s="69">
        <f t="shared" si="9"/>
        <v>1.3426377316274998</v>
      </c>
      <c r="AT23" s="69">
        <f t="shared" si="9"/>
        <v>1.3406509977663998</v>
      </c>
      <c r="AU23" s="69">
        <f t="shared" si="9"/>
        <v>1.4053031664672</v>
      </c>
      <c r="AV23" s="69">
        <f t="shared" si="9"/>
        <v>1.7403259413559999</v>
      </c>
      <c r="AW23" s="69">
        <f t="shared" si="9"/>
        <v>1.5220391366869999</v>
      </c>
      <c r="AX23" s="69">
        <f t="shared" si="9"/>
        <v>1.4352573916233999</v>
      </c>
      <c r="AY23" s="69">
        <f t="shared" si="9"/>
        <v>1.6077639494429001</v>
      </c>
      <c r="AZ23" s="69">
        <f t="shared" si="9"/>
        <v>1.9792584212309998</v>
      </c>
      <c r="BA23" s="69">
        <f t="shared" si="9"/>
        <v>1.8275671912134999</v>
      </c>
      <c r="BB23" s="69">
        <f t="shared" si="9"/>
        <v>1.8426977579370005</v>
      </c>
      <c r="BC23" s="268">
        <f t="shared" si="9"/>
        <v>0</v>
      </c>
      <c r="BD23" s="269"/>
    </row>
    <row r="24" spans="2:56" ht="16" customHeight="1">
      <c r="B24" s="24" t="s">
        <v>39</v>
      </c>
      <c r="C24" s="106">
        <f>[1]CoreVPAImp!B$264</f>
        <v>1.8516214935599999</v>
      </c>
      <c r="D24" s="75">
        <f>[1]CoreVPAImp!C$264</f>
        <v>1.9882071040400002</v>
      </c>
      <c r="E24" s="248">
        <f>[1]CoreVPAImp!D$264</f>
        <v>2.0727094291400001</v>
      </c>
      <c r="F24" s="248">
        <f>[1]CoreVPAImp!E$264</f>
        <v>2.3251420067600002</v>
      </c>
      <c r="G24" s="248">
        <f>[1]CoreVPAImp!F$264</f>
        <v>2.1263300849399998</v>
      </c>
      <c r="H24" s="248">
        <f>[1]CoreVPAImp!G$264</f>
        <v>2.6277352787400003</v>
      </c>
      <c r="I24" s="248">
        <f>[1]CoreVPAImp!H$264</f>
        <v>2.4921939704000002</v>
      </c>
      <c r="J24" s="248">
        <f>[1]CoreVPAImp!I$264</f>
        <v>3.7476656243999993</v>
      </c>
      <c r="K24" s="248">
        <f>[1]CoreVPAImp!J$264</f>
        <v>3.9254109131999995</v>
      </c>
      <c r="L24" s="248">
        <f>[1]CoreVPAImp!K$264</f>
        <v>1.607618056750195</v>
      </c>
      <c r="M24" s="248">
        <f>[1]CoreVPAImp!L$264</f>
        <v>2.8713930210958005</v>
      </c>
      <c r="N24" s="248">
        <f>[1]CoreVPAImp!M$264</f>
        <v>2.6147997975139909</v>
      </c>
      <c r="O24" s="248">
        <f>[1]CoreVPAImp!N$264</f>
        <v>2.0150364061460877</v>
      </c>
      <c r="P24" s="248">
        <f>[1]CoreVPAImp!O$264</f>
        <v>1.8710445102596038</v>
      </c>
      <c r="Q24" s="248">
        <f>[1]CoreVPAImp!P$264</f>
        <v>1.3617653210320149</v>
      </c>
      <c r="R24" s="248">
        <f>[1]CoreVPAImp!Q$264</f>
        <v>0.96931757120568118</v>
      </c>
      <c r="S24" s="248">
        <f>[1]CoreVPAImp!R$264</f>
        <v>0.90489153594639782</v>
      </c>
      <c r="T24" s="248">
        <f>[1]CoreVPAImp!S$264</f>
        <v>0.81432147127556664</v>
      </c>
      <c r="U24" s="248">
        <f>[1]CoreVPAImp!T$264</f>
        <v>2.26892182335828</v>
      </c>
      <c r="V24" s="248">
        <f>[1]CoreVPAImp!U$264</f>
        <v>1.7337918974595419</v>
      </c>
      <c r="W24" s="248">
        <f>[1]CoreVPAImp!V$264</f>
        <v>1.6589892510919999</v>
      </c>
      <c r="X24" s="248">
        <f>[1]CoreVPAImp!W$264</f>
        <v>1.8094068573733335</v>
      </c>
      <c r="Y24" s="248">
        <f>[1]CoreVPAImp!X$264</f>
        <v>2.3027478037512377</v>
      </c>
      <c r="Z24" s="248">
        <f>[1]CoreVPAImp!Y$264</f>
        <v>2.6486609556817777</v>
      </c>
      <c r="AA24" s="248">
        <f>[1]CoreVPAImp!Z$264</f>
        <v>2.8999089759113335</v>
      </c>
      <c r="AB24" s="511">
        <f>[1]CoreVPAImp!AA$264</f>
        <v>2.8999089759113335</v>
      </c>
      <c r="AC24" s="60"/>
      <c r="AD24" s="514">
        <f>1/1000*[1]CoreVPAImp!AB$264</f>
        <v>0.10818039576149101</v>
      </c>
      <c r="AE24" s="515">
        <f>1/1000*[1]CoreVPAImp!AC$264</f>
        <v>0.10773934286920002</v>
      </c>
      <c r="AF24" s="515">
        <f>1/1000*[1]CoreVPAImp!AD$264</f>
        <v>0.11257576315679999</v>
      </c>
      <c r="AG24" s="515">
        <f>1/1000*[1]CoreVPAImp!AE$264</f>
        <v>0.14108800712160002</v>
      </c>
      <c r="AH24" s="515">
        <f>1/1000*[1]CoreVPAImp!AF$264</f>
        <v>0.14985740335650002</v>
      </c>
      <c r="AI24" s="515">
        <f>1/1000*[1]CoreVPAImp!AG$264</f>
        <v>0.20109381589440001</v>
      </c>
      <c r="AJ24" s="515">
        <f>1/1000*[1]CoreVPAImp!AH$264</f>
        <v>0.20026317760000006</v>
      </c>
      <c r="AK24" s="515">
        <f>1/1000*[1]CoreVPAImp!AI$264</f>
        <v>0.44678580678399998</v>
      </c>
      <c r="AL24" s="515">
        <f>1/1000*[1]CoreVPAImp!AJ$264</f>
        <v>0.45966444832680009</v>
      </c>
      <c r="AM24" s="515">
        <f>1/1000*[1]CoreVPAImp!AK$264</f>
        <v>0.1679917260912</v>
      </c>
      <c r="AN24" s="515">
        <f>1/1000*[1]CoreVPAImp!AL$264</f>
        <v>0.26451753877620005</v>
      </c>
      <c r="AO24" s="515">
        <f>1/1000*[1]CoreVPAImp!AM$264</f>
        <v>0.29400070915199999</v>
      </c>
      <c r="AP24" s="515">
        <f>1/1000*[1]CoreVPAImp!AN$264</f>
        <v>0.21310153400799997</v>
      </c>
      <c r="AQ24" s="515">
        <f>1/1000*[1]CoreVPAImp!AO$264</f>
        <v>0.18087300401759998</v>
      </c>
      <c r="AR24" s="515">
        <f>1/1000*[1]CoreVPAImp!AP$264</f>
        <v>0.14349322992400002</v>
      </c>
      <c r="AS24" s="515">
        <f>1/1000*[1]CoreVPAImp!AQ$264</f>
        <v>8.6540961167500013E-2</v>
      </c>
      <c r="AT24" s="515">
        <f>1/1000*[1]CoreVPAImp!AR$264</f>
        <v>7.3755033855399998E-2</v>
      </c>
      <c r="AU24" s="515">
        <f>1/1000*[1]CoreVPAImp!AS$264</f>
        <v>7.8472706955499974E-2</v>
      </c>
      <c r="AV24" s="515">
        <f>1/1000*[1]CoreVPAImp!AT$264</f>
        <v>0.21833319780300003</v>
      </c>
      <c r="AW24" s="515">
        <f>1/1000*[1]CoreVPAImp!AU$264</f>
        <v>0.166603300388</v>
      </c>
      <c r="AX24" s="515">
        <f>1/1000*[1]CoreVPAImp!AV$264</f>
        <v>0.14138527726460001</v>
      </c>
      <c r="AY24" s="515">
        <f>1/1000*[1]CoreVPAImp!AW$264</f>
        <v>0.1614012984981</v>
      </c>
      <c r="AZ24" s="515">
        <f>1/1000*[1]CoreVPAImp!AX$264</f>
        <v>0.26634285791099999</v>
      </c>
      <c r="BA24" s="515">
        <f>1/1000*[1]CoreVPAImp!AY$264</f>
        <v>0.2928227894746</v>
      </c>
      <c r="BB24" s="515">
        <f>1/1000*[1]CoreVPAImp!AZ$264</f>
        <v>0.31400140310870001</v>
      </c>
      <c r="BC24" s="516">
        <f>1/1000*[1]CoreVPAImp!BA$264</f>
        <v>0</v>
      </c>
      <c r="BD24" s="350"/>
    </row>
    <row r="25" spans="2:56" ht="20" customHeight="1">
      <c r="B25" s="27" t="s">
        <v>13</v>
      </c>
      <c r="C25" s="189">
        <f>SUM([1]TimberSectorMinusCoreVPAImp!B$264:B$264)+SUM(C26:C29)</f>
        <v>2.3296034796169502</v>
      </c>
      <c r="D25" s="190">
        <f>SUM([1]TimberSectorMinusCoreVPAImp!C$264:C$264)+SUM(D26:D29)</f>
        <v>2.5099960636552625</v>
      </c>
      <c r="E25" s="250">
        <f>SUM([1]TimberSectorMinusCoreVPAImp!D$264:D$264)+SUM(E26:E29)</f>
        <v>1.3548040551812219</v>
      </c>
      <c r="F25" s="250">
        <f>SUM([1]TimberSectorMinusCoreVPAImp!E$264:E$264)+SUM(F26:F29)</f>
        <v>1.3179687046490798</v>
      </c>
      <c r="G25" s="250">
        <f>SUM([1]TimberSectorMinusCoreVPAImp!F$264:F$264)+SUM(G26:G29)</f>
        <v>1.3394669735899145</v>
      </c>
      <c r="H25" s="250">
        <f>SUM([1]TimberSectorMinusCoreVPAImp!G$264:G$264)+SUM(H26:H29)</f>
        <v>1.327527740247096</v>
      </c>
      <c r="I25" s="250">
        <f>SUM([1]TimberSectorMinusCoreVPAImp!H$264:H$264)+SUM(I26:I29)</f>
        <v>1.1916123461813501</v>
      </c>
      <c r="J25" s="250">
        <f>SUM([1]TimberSectorMinusCoreVPAImp!I$264:I$264)+SUM(J26:J29)</f>
        <v>1.8199074177809544</v>
      </c>
      <c r="K25" s="250">
        <f>SUM([1]TimberSectorMinusCoreVPAImp!J$264:J$264)+SUM(K26:K29)</f>
        <v>1.4745575533037147</v>
      </c>
      <c r="L25" s="250">
        <f>SUM([1]TimberSectorMinusCoreVPAImp!K$264:K$264)+SUM(L26:L29)</f>
        <v>1.2536628837093962</v>
      </c>
      <c r="M25" s="250">
        <f>SUM([1]TimberSectorMinusCoreVPAImp!L$264:L$264)+SUM(M26:M29)</f>
        <v>1.4465921834678466</v>
      </c>
      <c r="N25" s="250">
        <f>SUM([1]TimberSectorMinusCoreVPAImp!M$264:M$264)+SUM(N26:N29)</f>
        <v>1.5398998960768866</v>
      </c>
      <c r="O25" s="250">
        <f>SUM([1]TimberSectorMinusCoreVPAImp!N$264:N$264)+SUM(O26:O29)</f>
        <v>1.5973954620586708</v>
      </c>
      <c r="P25" s="250">
        <f>SUM([1]TimberSectorMinusCoreVPAImp!O$264:O$264)+SUM(P26:P29)</f>
        <v>1.3952304391220969</v>
      </c>
      <c r="Q25" s="250">
        <f>SUM([1]TimberSectorMinusCoreVPAImp!P$264:P$264)+SUM(Q26:Q29)</f>
        <v>1.2268418605415818</v>
      </c>
      <c r="R25" s="250">
        <f>SUM([1]TimberSectorMinusCoreVPAImp!Q$264:Q$264)+SUM(R26:R29)</f>
        <v>1.3595078221138939</v>
      </c>
      <c r="S25" s="250">
        <f>SUM([1]TimberSectorMinusCoreVPAImp!R$264:R$264)+SUM(S26:S29)</f>
        <v>1.2064393130695268</v>
      </c>
      <c r="T25" s="250">
        <f>SUM([1]TimberSectorMinusCoreVPAImp!S$264:S$264)+SUM(T26:T29)</f>
        <v>1.6134126600480911</v>
      </c>
      <c r="U25" s="250">
        <f>SUM([1]TimberSectorMinusCoreVPAImp!T$264:T$264)+SUM(U26:U29)</f>
        <v>2.9169187526982521</v>
      </c>
      <c r="V25" s="250">
        <f>SUM([1]TimberSectorMinusCoreVPAImp!U$264:U$264)+SUM(V26:V29)</f>
        <v>1.9975306390962992</v>
      </c>
      <c r="W25" s="250">
        <f>SUM([1]TimberSectorMinusCoreVPAImp!V$264:V$264)+SUM(W26:W29)</f>
        <v>2.2394489943971299</v>
      </c>
      <c r="X25" s="250">
        <f>SUM([1]TimberSectorMinusCoreVPAImp!W$264:W$264)+SUM(X26:X29)</f>
        <v>2.0920906507978607</v>
      </c>
      <c r="Y25" s="250">
        <f>SUM([1]TimberSectorMinusCoreVPAImp!X$264:X$264)+SUM(Y26:Y29)</f>
        <v>3.4122251073246495</v>
      </c>
      <c r="Z25" s="250">
        <f>SUM([1]TimberSectorMinusCoreVPAImp!Y$264:Y$264)+SUM(Z26:Z29)</f>
        <v>3.525530894650645</v>
      </c>
      <c r="AA25" s="250">
        <f>SUM([1]TimberSectorMinusCoreVPAImp!Z$264:Z$264)+SUM(AA26:AA29)</f>
        <v>3.7144530113524397</v>
      </c>
      <c r="AB25" s="512">
        <f>SUM([1]TimberSectorMinusCoreVPAImp!AA$264:AA$264)+SUM(AB26:AB29)</f>
        <v>3.7144530113524397</v>
      </c>
      <c r="AC25" s="500"/>
      <c r="AD25" s="189">
        <f>1/1000*SUM([1]TimberSectorMinusCoreVPAImp!AB$264:AB$264)+SUM(AD26:AD29)</f>
        <v>0.31779202475253598</v>
      </c>
      <c r="AE25" s="190">
        <f>1/1000*SUM([1]TimberSectorMinusCoreVPAImp!AC$264:AC$264)+SUM(AE26:AE29)</f>
        <v>0.32361939264319994</v>
      </c>
      <c r="AF25" s="69">
        <f>1/1000*SUM([1]TimberSectorMinusCoreVPAImp!AD$264:AD$264)+SUM(AF26:AF29)</f>
        <v>0.30348456507839999</v>
      </c>
      <c r="AG25" s="69">
        <f>1/1000*SUM([1]TimberSectorMinusCoreVPAImp!AE$264:AE$264)+SUM(AG26:AG29)</f>
        <v>0.39099510474080001</v>
      </c>
      <c r="AH25" s="69">
        <f>1/1000*SUM([1]TimberSectorMinusCoreVPAImp!AF$264:AF$264)+SUM(AH26:AH29)</f>
        <v>0.48177378327049991</v>
      </c>
      <c r="AI25" s="69">
        <f>1/1000*SUM([1]TimberSectorMinusCoreVPAImp!AG$264:AG$264)+SUM(AI26:AI29)</f>
        <v>0.53037824268</v>
      </c>
      <c r="AJ25" s="69">
        <f>1/1000*SUM([1]TimberSectorMinusCoreVPAImp!AH$264:AH$264)+SUM(AJ26:AJ29)</f>
        <v>0.56928285616999996</v>
      </c>
      <c r="AK25" s="69">
        <f>1/1000*SUM([1]TimberSectorMinusCoreVPAImp!AI$264:AI$264)+SUM(AK26:AK29)</f>
        <v>0.78236472091800002</v>
      </c>
      <c r="AL25" s="69">
        <f>1/1000*SUM([1]TimberSectorMinusCoreVPAImp!AJ$264:AJ$264)+SUM(AL26:AL29)</f>
        <v>0.80399597492760022</v>
      </c>
      <c r="AM25" s="69">
        <f>1/1000*SUM([1]TimberSectorMinusCoreVPAImp!AK$264:AK$264)+SUM(AM26:AM29)</f>
        <v>0.60245804783119994</v>
      </c>
      <c r="AN25" s="69">
        <f>1/1000*SUM([1]TimberSectorMinusCoreVPAImp!AL$264:AL$264)+SUM(AN26:AN29)</f>
        <v>0.5916101922728999</v>
      </c>
      <c r="AO25" s="69">
        <f>1/1000*SUM([1]TimberSectorMinusCoreVPAImp!AM$264:AM$264)+SUM(AO26:AO29)</f>
        <v>0.75600844905599995</v>
      </c>
      <c r="AP25" s="69">
        <f>1/1000*SUM([1]TimberSectorMinusCoreVPAImp!AN$264:AN$264)+SUM(AP26:AP29)</f>
        <v>0.68378475318560017</v>
      </c>
      <c r="AQ25" s="69">
        <f>1/1000*SUM([1]TimberSectorMinusCoreVPAImp!AO$264:AO$264)+SUM(AQ26:AQ29)</f>
        <v>0.68336949484770004</v>
      </c>
      <c r="AR25" s="69">
        <f>1/1000*SUM([1]TimberSectorMinusCoreVPAImp!AP$264:AP$264)+SUM(AR26:AR29)</f>
        <v>0.71005782915250015</v>
      </c>
      <c r="AS25" s="69">
        <f>1/1000*SUM([1]TimberSectorMinusCoreVPAImp!AQ$264:AQ$264)+SUM(AS26:AS29)</f>
        <v>0.58521927095799997</v>
      </c>
      <c r="AT25" s="69">
        <f>1/1000*SUM([1]TimberSectorMinusCoreVPAImp!AR$264:AR$264)+SUM(AT26:AT29)</f>
        <v>0.54627780381539992</v>
      </c>
      <c r="AU25" s="69">
        <f>1/1000*SUM([1]TimberSectorMinusCoreVPAImp!AS$264:AS$264)+SUM(AU26:AU29)</f>
        <v>0.61338279429570008</v>
      </c>
      <c r="AV25" s="69">
        <f>1/1000*SUM([1]TimberSectorMinusCoreVPAImp!AT$264:AT$264)+SUM(AV26:AV29)</f>
        <v>0.801916934666</v>
      </c>
      <c r="AW25" s="69">
        <f>1/1000*SUM([1]TimberSectorMinusCoreVPAImp!AU$264:AU$264)+SUM(AW26:AW29)</f>
        <v>0.69048353186949996</v>
      </c>
      <c r="AX25" s="69">
        <f>1/1000*SUM([1]TimberSectorMinusCoreVPAImp!AV$264:AV$264)+SUM(AX26:AX29)</f>
        <v>0.72896797140559999</v>
      </c>
      <c r="AY25" s="69">
        <f>1/1000*SUM([1]TimberSectorMinusCoreVPAImp!AW$264:AW$264)+SUM(AY26:AY29)</f>
        <v>0.79125242702569998</v>
      </c>
      <c r="AZ25" s="69">
        <f>1/1000*SUM([1]TimberSectorMinusCoreVPAImp!AX$264:AX$264)+SUM(AZ26:AZ29)</f>
        <v>1.0309369322070001</v>
      </c>
      <c r="BA25" s="69">
        <f>1/1000*SUM([1]TimberSectorMinusCoreVPAImp!AY$264:AY$264)+SUM(BA26:BA29)</f>
        <v>0.97651212421069977</v>
      </c>
      <c r="BB25" s="69">
        <f>1/1000*SUM([1]TimberSectorMinusCoreVPAImp!AZ$264:AZ$264)+SUM(BB26:BB29)</f>
        <v>0.91250798078710016</v>
      </c>
      <c r="BC25" s="268">
        <f>1/1000*SUM([1]TimberSectorMinusCoreVPAImp!BA$264:BA$264)+SUM(BC26:BC29)</f>
        <v>0</v>
      </c>
      <c r="BD25" s="269"/>
    </row>
    <row r="26" spans="2:56" ht="13">
      <c r="B26" s="5" t="s">
        <v>6</v>
      </c>
      <c r="C26" s="195">
        <f>'[1]4403Imp'!B$264</f>
        <v>1.637020597</v>
      </c>
      <c r="D26" s="196">
        <f>'[1]4403Imp'!C$264</f>
        <v>1.754194091</v>
      </c>
      <c r="E26" s="252">
        <f>'[1]4403Imp'!D$264</f>
        <v>0.55216181699999989</v>
      </c>
      <c r="F26" s="252">
        <f>'[1]4403Imp'!E$264</f>
        <v>0.48353978499999994</v>
      </c>
      <c r="G26" s="252">
        <f>'[1]4403Imp'!F$264</f>
        <v>0.44177624900000001</v>
      </c>
      <c r="H26" s="252">
        <f>'[1]4403Imp'!G$264</f>
        <v>0.34899874199999997</v>
      </c>
      <c r="I26" s="252">
        <f>'[1]4403Imp'!H$264</f>
        <v>0.1887139000000001</v>
      </c>
      <c r="J26" s="252">
        <f>'[1]4403Imp'!I$264</f>
        <v>0.62777855599999999</v>
      </c>
      <c r="K26" s="252">
        <f>'[1]4403Imp'!J$264</f>
        <v>0.40050167599999997</v>
      </c>
      <c r="L26" s="252">
        <f>'[1]4403Imp'!K$264</f>
        <v>0.28902832000000001</v>
      </c>
      <c r="M26" s="252">
        <f>'[1]4403Imp'!L$264</f>
        <v>0.23938899333333338</v>
      </c>
      <c r="N26" s="252">
        <f>'[1]4403Imp'!M$264</f>
        <v>0.17562308000000001</v>
      </c>
      <c r="O26" s="252">
        <f>'[1]4403Imp'!N$264</f>
        <v>0.20115088</v>
      </c>
      <c r="P26" s="252">
        <f>'[1]4403Imp'!O$264</f>
        <v>0.22266301000000005</v>
      </c>
      <c r="Q26" s="252">
        <f>'[1]4403Imp'!P$264</f>
        <v>0.19393326000000002</v>
      </c>
      <c r="R26" s="252">
        <f>'[1]4403Imp'!Q$264</f>
        <v>0.14615604956521738</v>
      </c>
      <c r="S26" s="252">
        <f>'[1]4403Imp'!R$264</f>
        <v>0.10262313999999999</v>
      </c>
      <c r="T26" s="252">
        <f>'[1]4403Imp'!S$264</f>
        <v>0.49115010000000003</v>
      </c>
      <c r="U26" s="252">
        <f>'[1]4403Imp'!T$264</f>
        <v>1.6906230599999998</v>
      </c>
      <c r="V26" s="252">
        <f>'[1]4403Imp'!U$264</f>
        <v>0.86815593999999985</v>
      </c>
      <c r="W26" s="252">
        <f>'[1]4403Imp'!V$264</f>
        <v>0.86245323480000002</v>
      </c>
      <c r="X26" s="252">
        <f>'[1]4403Imp'!W$264</f>
        <v>0.93217084939999983</v>
      </c>
      <c r="Y26" s="252">
        <f>'[1]4403Imp'!X$264</f>
        <v>2.1698074697999998</v>
      </c>
      <c r="Z26" s="252">
        <f>'[1]4403Imp'!Y$264</f>
        <v>2.4965731930000001</v>
      </c>
      <c r="AA26" s="252">
        <f>'[1]4403Imp'!Z$264</f>
        <v>2.7434882067999995</v>
      </c>
      <c r="AB26" s="501">
        <f>'[1]4403Imp'!AA$264</f>
        <v>2.7434882067999995</v>
      </c>
      <c r="AC26" s="60"/>
      <c r="AD26" s="191">
        <f>1/1000*'[1]4403Imp'!AB$264</f>
        <v>5.7960842452884E-2</v>
      </c>
      <c r="AE26" s="192">
        <f>1/1000*'[1]4403Imp'!AC$264</f>
        <v>5.8911563136799995E-2</v>
      </c>
      <c r="AF26" s="12">
        <f>1/1000*'[1]4403Imp'!AD$264</f>
        <v>1.8850313784000004E-2</v>
      </c>
      <c r="AG26" s="12">
        <f>1/1000*'[1]4403Imp'!AE$264</f>
        <v>1.8948333017599999E-2</v>
      </c>
      <c r="AH26" s="12">
        <f>1/1000*'[1]4403Imp'!AF$264</f>
        <v>1.9606758555300002E-2</v>
      </c>
      <c r="AI26" s="12">
        <f>1/1000*'[1]4403Imp'!AG$264</f>
        <v>1.87939667916E-2</v>
      </c>
      <c r="AJ26" s="12">
        <f>1/1000*'[1]4403Imp'!AH$264</f>
        <v>9.3504532000000008E-3</v>
      </c>
      <c r="AK26" s="12">
        <f>1/1000*'[1]4403Imp'!AI$264</f>
        <v>5.5548757893000011E-2</v>
      </c>
      <c r="AL26" s="12">
        <f>1/1000*'[1]4403Imp'!AJ$264</f>
        <v>4.3771200674800011E-2</v>
      </c>
      <c r="AM26" s="12">
        <f>1/1000*'[1]4403Imp'!AK$264</f>
        <v>2.3995556173599997E-2</v>
      </c>
      <c r="AN26" s="12">
        <f>1/1000*'[1]4403Imp'!AL$264</f>
        <v>1.6834769994600002E-2</v>
      </c>
      <c r="AO26" s="12">
        <f>1/1000*'[1]4403Imp'!AM$264</f>
        <v>1.5177538367999999E-2</v>
      </c>
      <c r="AP26" s="12">
        <f>1/1000*'[1]4403Imp'!AN$264</f>
        <v>1.6825726667199999E-2</v>
      </c>
      <c r="AQ26" s="12">
        <f>1/1000*'[1]4403Imp'!AO$264</f>
        <v>1.7813825221500001E-2</v>
      </c>
      <c r="AR26" s="12">
        <f>1/1000*'[1]4403Imp'!AP$264</f>
        <v>1.471425344E-2</v>
      </c>
      <c r="AS26" s="12">
        <f>1/1000*'[1]4403Imp'!AQ$264</f>
        <v>1.0258871923999999E-2</v>
      </c>
      <c r="AT26" s="12">
        <f>1/1000*'[1]4403Imp'!AR$264</f>
        <v>5.8799158933000003E-3</v>
      </c>
      <c r="AU26" s="12">
        <f>1/1000*'[1]4403Imp'!AS$264</f>
        <v>2.7577577784899998E-2</v>
      </c>
      <c r="AV26" s="12">
        <f>1/1000*'[1]4403Imp'!AT$264</f>
        <v>0.133969224548</v>
      </c>
      <c r="AW26" s="12">
        <f>1/1000*'[1]4403Imp'!AU$264</f>
        <v>6.8456502532000016E-2</v>
      </c>
      <c r="AX26" s="12">
        <f>1/1000*'[1]4403Imp'!AV$264</f>
        <v>5.4485777224800004E-2</v>
      </c>
      <c r="AY26" s="12">
        <f>1/1000*'[1]4403Imp'!AW$264</f>
        <v>6.0497567381400011E-2</v>
      </c>
      <c r="AZ26" s="12">
        <f>1/1000*'[1]4403Imp'!AX$264</f>
        <v>0.19784400538499997</v>
      </c>
      <c r="BA26" s="12">
        <f>1/1000*'[1]4403Imp'!AY$264</f>
        <v>0.21675607989529999</v>
      </c>
      <c r="BB26" s="12">
        <f>1/1000*'[1]4403Imp'!AZ$264</f>
        <v>0.24481711167044998</v>
      </c>
      <c r="BC26" s="14">
        <f>1/1000*'[1]4403Imp'!BA$264</f>
        <v>0</v>
      </c>
      <c r="BD26" s="269"/>
    </row>
    <row r="27" spans="2:56" ht="13">
      <c r="B27" s="5" t="s">
        <v>7</v>
      </c>
      <c r="C27" s="76">
        <f>'[1]4407Imp'!B$264</f>
        <v>0.17853540796000003</v>
      </c>
      <c r="D27" s="16">
        <f>'[1]4407Imp'!C$264</f>
        <v>0.17174389413999999</v>
      </c>
      <c r="E27" s="262">
        <f>'[1]4407Imp'!D$264</f>
        <v>0.16820099114000003</v>
      </c>
      <c r="F27" s="262">
        <f>'[1]4407Imp'!E$264</f>
        <v>0.18214514136000001</v>
      </c>
      <c r="G27" s="262">
        <f>'[1]4407Imp'!F$264</f>
        <v>0.16624854064000005</v>
      </c>
      <c r="H27" s="262">
        <f>'[1]4407Imp'!G$264</f>
        <v>0.17112125394000005</v>
      </c>
      <c r="I27" s="262">
        <f>'[1]4407Imp'!H$264</f>
        <v>0.1776844524</v>
      </c>
      <c r="J27" s="262">
        <f>'[1]4407Imp'!I$264</f>
        <v>0.29854102460000004</v>
      </c>
      <c r="K27" s="262">
        <f>'[1]4407Imp'!J$264</f>
        <v>0.18222810970000003</v>
      </c>
      <c r="L27" s="262">
        <f>'[1]4407Imp'!K$264</f>
        <v>0.17719563834318183</v>
      </c>
      <c r="M27" s="262">
        <f>'[1]4407Imp'!L$264</f>
        <v>0.16756805190863638</v>
      </c>
      <c r="N27" s="262">
        <f>'[1]4407Imp'!M$264</f>
        <v>0.14011798988392593</v>
      </c>
      <c r="O27" s="262">
        <f>'[1]4407Imp'!N$264</f>
        <v>0.15269382936888889</v>
      </c>
      <c r="P27" s="262">
        <f>'[1]4407Imp'!O$264</f>
        <v>0.10478696746783626</v>
      </c>
      <c r="Q27" s="262">
        <f>'[1]4407Imp'!P$264</f>
        <v>0.1049553955717647</v>
      </c>
      <c r="R27" s="262">
        <f>'[1]4407Imp'!Q$264</f>
        <v>7.8685164029400387E-2</v>
      </c>
      <c r="S27" s="262">
        <f>'[1]4407Imp'!R$264</f>
        <v>5.0943390835087726E-2</v>
      </c>
      <c r="T27" s="262">
        <f>'[1]4407Imp'!S$264</f>
        <v>5.6333730134137956E-2</v>
      </c>
      <c r="U27" s="262">
        <f>'[1]4407Imp'!T$264</f>
        <v>6.276445007444445E-2</v>
      </c>
      <c r="V27" s="262">
        <f>'[1]4407Imp'!U$264</f>
        <v>5.0463040974999998E-2</v>
      </c>
      <c r="W27" s="262">
        <f>'[1]4407Imp'!V$264</f>
        <v>5.4481429912000001E-2</v>
      </c>
      <c r="X27" s="262">
        <f>'[1]4407Imp'!W$264</f>
        <v>5.004687506000001E-2</v>
      </c>
      <c r="Y27" s="262">
        <f>'[1]4407Imp'!X$264</f>
        <v>5.0067315116000009E-2</v>
      </c>
      <c r="Z27" s="262">
        <f>'[1]4407Imp'!Y$264</f>
        <v>5.0527369984000002E-2</v>
      </c>
      <c r="AA27" s="262">
        <f>'[1]4407Imp'!Z$264</f>
        <v>6.4285549327999986E-2</v>
      </c>
      <c r="AB27" s="503">
        <f>'[1]4407Imp'!AA$264</f>
        <v>6.4285549327999986E-2</v>
      </c>
      <c r="AC27" s="107"/>
      <c r="AD27" s="11">
        <f>1/1000*'[1]4407Imp'!AB$264</f>
        <v>3.6652384902552002E-2</v>
      </c>
      <c r="AE27" s="12">
        <f>1/1000*'[1]4407Imp'!AC$264</f>
        <v>3.3430735586800001E-2</v>
      </c>
      <c r="AF27" s="12">
        <f>1/1000*'[1]4407Imp'!AD$264</f>
        <v>3.1162575177600002E-2</v>
      </c>
      <c r="AG27" s="12">
        <f>1/1000*'[1]4407Imp'!AE$264</f>
        <v>3.8848755220800002E-2</v>
      </c>
      <c r="AH27" s="12">
        <f>1/1000*'[1]4407Imp'!AF$264</f>
        <v>4.0194251407099993E-2</v>
      </c>
      <c r="AI27" s="12">
        <f>1/1000*'[1]4407Imp'!AG$264</f>
        <v>4.4357286959700003E-2</v>
      </c>
      <c r="AJ27" s="12">
        <f>1/1000*'[1]4407Imp'!AH$264</f>
        <v>4.8021677599999993E-2</v>
      </c>
      <c r="AK27" s="12">
        <f>1/1000*'[1]4407Imp'!AI$264</f>
        <v>8.3927240904999992E-2</v>
      </c>
      <c r="AL27" s="12">
        <f>1/1000*'[1]4407Imp'!AJ$264</f>
        <v>5.5503928179600003E-2</v>
      </c>
      <c r="AM27" s="12">
        <f>1/1000*'[1]4407Imp'!AK$264</f>
        <v>3.830567833399999E-2</v>
      </c>
      <c r="AN27" s="12">
        <f>1/1000*'[1]4407Imp'!AL$264</f>
        <v>4.0732186853700003E-2</v>
      </c>
      <c r="AO27" s="12">
        <f>1/1000*'[1]4407Imp'!AM$264</f>
        <v>4.4862521616000003E-2</v>
      </c>
      <c r="AP27" s="12">
        <f>1/1000*'[1]4407Imp'!AN$264</f>
        <v>4.0458504891199995E-2</v>
      </c>
      <c r="AQ27" s="12">
        <f>1/1000*'[1]4407Imp'!AO$264</f>
        <v>3.1108930971599991E-2</v>
      </c>
      <c r="AR27" s="12">
        <f>1/1000*'[1]4407Imp'!AP$264</f>
        <v>3.4848930358000005E-2</v>
      </c>
      <c r="AS27" s="12">
        <f>1/1000*'[1]4407Imp'!AQ$264</f>
        <v>2.2365082428500001E-2</v>
      </c>
      <c r="AT27" s="12">
        <f>1/1000*'[1]4407Imp'!AR$264</f>
        <v>1.6635212685000005E-2</v>
      </c>
      <c r="AU27" s="12">
        <f>1/1000*'[1]4407Imp'!AS$264</f>
        <v>1.97790090212E-2</v>
      </c>
      <c r="AV27" s="12">
        <f>1/1000*'[1]4407Imp'!AT$264</f>
        <v>2.3274973212000002E-2</v>
      </c>
      <c r="AW27" s="12">
        <f>1/1000*'[1]4407Imp'!AU$264</f>
        <v>2.21612671185E-2</v>
      </c>
      <c r="AX27" s="12">
        <f>1/1000*'[1]4407Imp'!AV$264</f>
        <v>2.3207848952200003E-2</v>
      </c>
      <c r="AY27" s="12">
        <f>1/1000*'[1]4407Imp'!AW$264</f>
        <v>2.7682848626800007E-2</v>
      </c>
      <c r="AZ27" s="12">
        <f>1/1000*'[1]4407Imp'!AX$264</f>
        <v>3.012238125E-2</v>
      </c>
      <c r="BA27" s="12">
        <f>1/1000*'[1]4407Imp'!AY$264</f>
        <v>3.0621159529400005E-2</v>
      </c>
      <c r="BB27" s="12">
        <f>1/1000*'[1]4407Imp'!AZ$264</f>
        <v>2.9731302819450002E-2</v>
      </c>
      <c r="BC27" s="14">
        <f>1/1000*'[1]4407Imp'!BA$264</f>
        <v>0</v>
      </c>
      <c r="BD27" s="269"/>
    </row>
    <row r="28" spans="2:56" ht="13">
      <c r="B28" s="5" t="s">
        <v>8</v>
      </c>
      <c r="C28" s="11">
        <f>'[1]4408Imp'!B$264</f>
        <v>7.2382361999999987E-3</v>
      </c>
      <c r="D28" s="12">
        <f>'[1]4408Imp'!C$264</f>
        <v>1.9461937499999998E-2</v>
      </c>
      <c r="E28" s="227">
        <f>'[1]4408Imp'!D$264</f>
        <v>6.9607468999999984E-3</v>
      </c>
      <c r="F28" s="227">
        <f>'[1]4408Imp'!E$264</f>
        <v>6.1004857999999986E-3</v>
      </c>
      <c r="G28" s="227">
        <f>'[1]4408Imp'!F$264</f>
        <v>5.4483088999999988E-3</v>
      </c>
      <c r="H28" s="227">
        <f>'[1]4408Imp'!G$264</f>
        <v>7.1056104999999998E-3</v>
      </c>
      <c r="I28" s="227">
        <f>'[1]4408Imp'!H$264</f>
        <v>8.9753340000000015E-3</v>
      </c>
      <c r="J28" s="227">
        <f>'[1]4408Imp'!I$264</f>
        <v>8.2060372999999982E-3</v>
      </c>
      <c r="K28" s="227">
        <f>'[1]4408Imp'!J$264</f>
        <v>6.3857650999999986E-3</v>
      </c>
      <c r="L28" s="227">
        <f>'[1]4408Imp'!K$264</f>
        <v>1.1747785934285715E-2</v>
      </c>
      <c r="M28" s="227">
        <f>'[1]4408Imp'!L$264</f>
        <v>1.8868426520497996E-2</v>
      </c>
      <c r="N28" s="227">
        <f>'[1]4408Imp'!M$264</f>
        <v>2.5587803574509797E-2</v>
      </c>
      <c r="O28" s="227">
        <f>'[1]4408Imp'!N$264</f>
        <v>2.4864918250663746E-2</v>
      </c>
      <c r="P28" s="227">
        <f>'[1]4408Imp'!O$264</f>
        <v>1.3183300081082249E-2</v>
      </c>
      <c r="Q28" s="227">
        <f>'[1]4408Imp'!P$264</f>
        <v>2.5949246768115939E-3</v>
      </c>
      <c r="R28" s="227">
        <f>'[1]4408Imp'!Q$264</f>
        <v>6.5044731818181822E-3</v>
      </c>
      <c r="S28" s="227">
        <f>'[1]4408Imp'!R$264</f>
        <v>1.0525968648944692E-2</v>
      </c>
      <c r="T28" s="227">
        <f>'[1]4408Imp'!S$264</f>
        <v>1.7014107405714282E-2</v>
      </c>
      <c r="U28" s="227">
        <f>'[1]4408Imp'!T$264</f>
        <v>1.6902834888888888E-2</v>
      </c>
      <c r="V28" s="227">
        <f>'[1]4408Imp'!U$264</f>
        <v>5.1113655599999992E-3</v>
      </c>
      <c r="W28" s="227">
        <f>'[1]4408Imp'!V$264</f>
        <v>6.11226618E-3</v>
      </c>
      <c r="X28" s="227">
        <f>'[1]4408Imp'!W$264</f>
        <v>7.6228235599999986E-3</v>
      </c>
      <c r="Y28" s="227">
        <f>'[1]4408Imp'!X$264</f>
        <v>1.0488450155238093E-2</v>
      </c>
      <c r="Z28" s="227">
        <f>'[1]4408Imp'!Y$264</f>
        <v>1.7211671444444444E-2</v>
      </c>
      <c r="AA28" s="227">
        <f>'[1]4408Imp'!Z$264</f>
        <v>7.7152235999999978E-3</v>
      </c>
      <c r="AB28" s="502">
        <f>'[1]4408Imp'!AA$264</f>
        <v>7.7152235999999978E-3</v>
      </c>
      <c r="AC28" s="60"/>
      <c r="AD28" s="11">
        <f>1/1000*'[1]4408Imp'!AB$264</f>
        <v>7.9696284445890005E-3</v>
      </c>
      <c r="AE28" s="12">
        <f>1/1000*'[1]4408Imp'!AC$264</f>
        <v>8.3157194391999985E-3</v>
      </c>
      <c r="AF28" s="12">
        <f>1/1000*'[1]4408Imp'!AD$264</f>
        <v>7.1200039439999986E-3</v>
      </c>
      <c r="AG28" s="12">
        <f>1/1000*'[1]4408Imp'!AE$264</f>
        <v>6.5838204208000005E-3</v>
      </c>
      <c r="AH28" s="12">
        <f>1/1000*'[1]4408Imp'!AF$264</f>
        <v>5.8262783320000011E-3</v>
      </c>
      <c r="AI28" s="12">
        <f>1/1000*'[1]4408Imp'!AG$264</f>
        <v>5.7235940189999997E-3</v>
      </c>
      <c r="AJ28" s="12">
        <f>1/1000*'[1]4408Imp'!AH$264</f>
        <v>7.7420296000000003E-3</v>
      </c>
      <c r="AK28" s="12">
        <f>1/1000*'[1]4408Imp'!AI$264</f>
        <v>9.4404932684999995E-3</v>
      </c>
      <c r="AL28" s="12">
        <f>1/1000*'[1]4408Imp'!AJ$264</f>
        <v>8.3162547212000011E-3</v>
      </c>
      <c r="AM28" s="12">
        <f>1/1000*'[1]4408Imp'!AK$264</f>
        <v>1.1384586347200002E-2</v>
      </c>
      <c r="AN28" s="12">
        <f>1/1000*'[1]4408Imp'!AL$264</f>
        <v>1.7386188281100001E-2</v>
      </c>
      <c r="AO28" s="12">
        <f>1/1000*'[1]4408Imp'!AM$264</f>
        <v>2.3848749023999999E-2</v>
      </c>
      <c r="AP28" s="12">
        <f>1/1000*'[1]4408Imp'!AN$264</f>
        <v>1.9727677446400003E-2</v>
      </c>
      <c r="AQ28" s="12">
        <f>1/1000*'[1]4408Imp'!AO$264</f>
        <v>1.1332754329800002E-2</v>
      </c>
      <c r="AR28" s="12">
        <f>1/1000*'[1]4408Imp'!AP$264</f>
        <v>3.9603528235000003E-3</v>
      </c>
      <c r="AS28" s="12">
        <f>1/1000*'[1]4408Imp'!AQ$264</f>
        <v>4.1444107670000003E-3</v>
      </c>
      <c r="AT28" s="12">
        <f>1/1000*'[1]4408Imp'!AR$264</f>
        <v>5.2731265961000005E-3</v>
      </c>
      <c r="AU28" s="12">
        <f>1/1000*'[1]4408Imp'!AS$264</f>
        <v>6.290002404399999E-3</v>
      </c>
      <c r="AV28" s="12">
        <f>1/1000*'[1]4408Imp'!AT$264</f>
        <v>7.1261469140000006E-3</v>
      </c>
      <c r="AW28" s="12">
        <f>1/1000*'[1]4408Imp'!AU$264</f>
        <v>5.7947122395000002E-3</v>
      </c>
      <c r="AX28" s="12">
        <f>1/1000*'[1]4408Imp'!AV$264</f>
        <v>4.5439719986000004E-3</v>
      </c>
      <c r="AY28" s="12">
        <f>1/1000*'[1]4408Imp'!AW$264</f>
        <v>5.1045308346000006E-3</v>
      </c>
      <c r="AZ28" s="12">
        <f>1/1000*'[1]4408Imp'!AX$264</f>
        <v>7.7319178559999997E-3</v>
      </c>
      <c r="BA28" s="12">
        <f>1/1000*'[1]4408Imp'!AY$264</f>
        <v>9.3710464418999984E-3</v>
      </c>
      <c r="BB28" s="12">
        <f>1/1000*'[1]4408Imp'!AZ$264</f>
        <v>6.6065807107500013E-3</v>
      </c>
      <c r="BC28" s="14">
        <f>1/1000*'[1]4408Imp'!BA$264</f>
        <v>0</v>
      </c>
      <c r="BD28" s="269"/>
    </row>
    <row r="29" spans="2:56" ht="13">
      <c r="B29" s="5" t="s">
        <v>9</v>
      </c>
      <c r="C29" s="76">
        <f>'[1]4412Imp'!B$264</f>
        <v>2.8827252399999996E-2</v>
      </c>
      <c r="D29" s="16">
        <f>'[1]4412Imp'!C$264</f>
        <v>4.2807181399999998E-2</v>
      </c>
      <c r="E29" s="262">
        <f>'[1]4412Imp'!D$264</f>
        <v>5.0700848100000001E-2</v>
      </c>
      <c r="F29" s="262">
        <f>'[1]4412Imp'!E$264</f>
        <v>3.8338267599999996E-2</v>
      </c>
      <c r="G29" s="262">
        <f>'[1]4412Imp'!F$264</f>
        <v>3.3185798399999994E-2</v>
      </c>
      <c r="H29" s="262">
        <f>'[1]4412Imp'!G$264</f>
        <v>4.0168352300000001E-2</v>
      </c>
      <c r="I29" s="262">
        <f>'[1]4412Imp'!H$264</f>
        <v>4.6222364000000002E-2</v>
      </c>
      <c r="J29" s="262">
        <f>'[1]4412Imp'!I$264</f>
        <v>5.3329789500000002E-2</v>
      </c>
      <c r="K29" s="262">
        <f>'[1]4412Imp'!J$264</f>
        <v>5.5751742399999998E-2</v>
      </c>
      <c r="L29" s="262">
        <f>'[1]4412Imp'!K$264</f>
        <v>5.510431247272727E-2</v>
      </c>
      <c r="M29" s="262">
        <f>'[1]4412Imp'!L$264</f>
        <v>5.6255439333333344E-2</v>
      </c>
      <c r="N29" s="262">
        <f>'[1]4412Imp'!M$264</f>
        <v>6.2392416055555552E-2</v>
      </c>
      <c r="O29" s="262">
        <f>'[1]4412Imp'!N$264</f>
        <v>6.4473531859867997E-2</v>
      </c>
      <c r="P29" s="262">
        <f>'[1]4412Imp'!O$264</f>
        <v>5.1596332710685491E-2</v>
      </c>
      <c r="Q29" s="262">
        <f>'[1]4412Imp'!P$264</f>
        <v>4.4454740783438709E-2</v>
      </c>
      <c r="R29" s="262">
        <f>'[1]4412Imp'!Q$264</f>
        <v>3.4206764429245279E-2</v>
      </c>
      <c r="S29" s="262">
        <f>'[1]4412Imp'!R$264</f>
        <v>4.1805558280547411E-2</v>
      </c>
      <c r="T29" s="262">
        <f>'[1]4412Imp'!S$264</f>
        <v>4.7376533735714287E-2</v>
      </c>
      <c r="U29" s="262">
        <f>'[1]4412Imp'!T$264</f>
        <v>6.753605839494678E-2</v>
      </c>
      <c r="V29" s="262">
        <f>'[1]4412Imp'!U$264</f>
        <v>5.6190550924542122E-2</v>
      </c>
      <c r="W29" s="262">
        <f>'[1]4412Imp'!V$264</f>
        <v>7.7741320199999978E-2</v>
      </c>
      <c r="X29" s="262">
        <f>'[1]4412Imp'!W$264</f>
        <v>5.9044183353333335E-2</v>
      </c>
      <c r="Y29" s="262">
        <f>'[1]4412Imp'!X$264</f>
        <v>7.2384568679999997E-2</v>
      </c>
      <c r="Z29" s="262">
        <f>'[1]4412Imp'!Y$264</f>
        <v>8.4348721253333328E-2</v>
      </c>
      <c r="AA29" s="262">
        <f>'[1]4412Imp'!Z$264</f>
        <v>8.4419996183333373E-2</v>
      </c>
      <c r="AB29" s="503">
        <f>'[1]4412Imp'!AA$264</f>
        <v>8.4419996183333373E-2</v>
      </c>
      <c r="AC29" s="60"/>
      <c r="AD29" s="11">
        <f>1/1000*'[1]4412Imp'!AB$264</f>
        <v>5.597539961466E-3</v>
      </c>
      <c r="AE29" s="12">
        <f>1/1000*'[1]4412Imp'!AC$264</f>
        <v>7.0813247064000001E-3</v>
      </c>
      <c r="AF29" s="12">
        <f>1/1000*'[1]4412Imp'!AD$264</f>
        <v>9.3815926271999996E-3</v>
      </c>
      <c r="AG29" s="12">
        <f>1/1000*'[1]4412Imp'!AE$264</f>
        <v>9.1016250191999996E-3</v>
      </c>
      <c r="AH29" s="12">
        <f>1/1000*'[1]4412Imp'!AF$264</f>
        <v>8.8226866518000026E-3</v>
      </c>
      <c r="AI29" s="12">
        <f>1/1000*'[1]4412Imp'!AG$264</f>
        <v>1.2256560930900001E-2</v>
      </c>
      <c r="AJ29" s="12">
        <f>1/1000*'[1]4412Imp'!AH$264</f>
        <v>1.3971061199999999E-2</v>
      </c>
      <c r="AK29" s="12">
        <f>1/1000*'[1]4412Imp'!AI$264</f>
        <v>1.9055089375000001E-2</v>
      </c>
      <c r="AL29" s="12">
        <f>1/1000*'[1]4412Imp'!AJ$264</f>
        <v>2.2119534754400001E-2</v>
      </c>
      <c r="AM29" s="12">
        <f>1/1000*'[1]4412Imp'!AK$264</f>
        <v>1.59262016012E-2</v>
      </c>
      <c r="AN29" s="12">
        <f>1/1000*'[1]4412Imp'!AL$264</f>
        <v>1.7456142818700001E-2</v>
      </c>
      <c r="AO29" s="12">
        <f>1/1000*'[1]4412Imp'!AM$264</f>
        <v>2.2108381535999994E-2</v>
      </c>
      <c r="AP29" s="12">
        <f>1/1000*'[1]4412Imp'!AN$264</f>
        <v>2.1571071227199999E-2</v>
      </c>
      <c r="AQ29" s="12">
        <f>1/1000*'[1]4412Imp'!AO$264</f>
        <v>1.76672069658E-2</v>
      </c>
      <c r="AR29" s="12">
        <f>1/1000*'[1]4412Imp'!AP$264</f>
        <v>1.7311266350999999E-2</v>
      </c>
      <c r="AS29" s="12">
        <f>1/1000*'[1]4412Imp'!AQ$264</f>
        <v>1.0363762944499998E-2</v>
      </c>
      <c r="AT29" s="12">
        <f>1/1000*'[1]4412Imp'!AR$264</f>
        <v>1.1753611008599998E-2</v>
      </c>
      <c r="AU29" s="12">
        <f>1/1000*'[1]4412Imp'!AS$264</f>
        <v>1.4999340956600002E-2</v>
      </c>
      <c r="AV29" s="12">
        <f>1/1000*'[1]4412Imp'!AT$264</f>
        <v>2.2851486689000004E-2</v>
      </c>
      <c r="AW29" s="12">
        <f>1/1000*'[1]4412Imp'!AU$264</f>
        <v>2.0542804849E-2</v>
      </c>
      <c r="AX29" s="12">
        <f>1/1000*'[1]4412Imp'!AV$264</f>
        <v>2.4074044317600001E-2</v>
      </c>
      <c r="AY29" s="12">
        <f>1/1000*'[1]4412Imp'!AW$264</f>
        <v>2.4649692658700005E-2</v>
      </c>
      <c r="AZ29" s="12">
        <f>1/1000*'[1]4412Imp'!AX$264</f>
        <v>3.0644553419999998E-2</v>
      </c>
      <c r="BA29" s="12">
        <f>1/1000*'[1]4412Imp'!AY$264</f>
        <v>3.6074503607999998E-2</v>
      </c>
      <c r="BB29" s="12">
        <f>1/1000*'[1]4412Imp'!AZ$264</f>
        <v>3.2846407908050004E-2</v>
      </c>
      <c r="BC29" s="14">
        <f>1/1000*'[1]4412Imp'!BA$264</f>
        <v>0</v>
      </c>
      <c r="BD29" s="269"/>
    </row>
    <row r="30" spans="2:56" ht="13">
      <c r="B30" s="5" t="s">
        <v>51</v>
      </c>
      <c r="C30" s="76">
        <f>'[1]44104411Imp'!B$264</f>
        <v>0.20964414419999997</v>
      </c>
      <c r="D30" s="16">
        <f>'[1]44104411Imp'!C$264</f>
        <v>0.21399794919999998</v>
      </c>
      <c r="E30" s="262">
        <f>'[1]44104411Imp'!D$264</f>
        <v>0.22452781539999997</v>
      </c>
      <c r="F30" s="262">
        <f>'[1]44104411Imp'!E$264</f>
        <v>0.2585836514</v>
      </c>
      <c r="G30" s="262">
        <f>'[1]44104411Imp'!F$264</f>
        <v>0.31368522005882354</v>
      </c>
      <c r="H30" s="262">
        <f>'[1]44104411Imp'!G$264</f>
        <v>0.33178394322533933</v>
      </c>
      <c r="I30" s="262">
        <f>'[1]44104411Imp'!H$264</f>
        <v>0.31926829199999995</v>
      </c>
      <c r="J30" s="262">
        <f>'[1]44104411Imp'!I$264</f>
        <v>0.33942597859999996</v>
      </c>
      <c r="K30" s="262">
        <f>'[1]44104411Imp'!J$264</f>
        <v>0.33637377600000001</v>
      </c>
      <c r="L30" s="262">
        <f>'[1]44104411Imp'!K$264</f>
        <v>0.297385338</v>
      </c>
      <c r="M30" s="262">
        <f>'[1]44104411Imp'!L$264</f>
        <v>0.35990761900257406</v>
      </c>
      <c r="N30" s="262">
        <f>'[1]44104411Imp'!M$264</f>
        <v>0.37330661200631315</v>
      </c>
      <c r="O30" s="262">
        <f>'[1]44104411Imp'!N$264</f>
        <v>0.38001760873488227</v>
      </c>
      <c r="P30" s="262">
        <f>'[1]44104411Imp'!O$264</f>
        <v>0.36295630510780863</v>
      </c>
      <c r="Q30" s="262">
        <f>'[1]44104411Imp'!P$264</f>
        <v>0.35400409043961356</v>
      </c>
      <c r="R30" s="262">
        <f>'[1]44104411Imp'!Q$264</f>
        <v>0.36016195932263811</v>
      </c>
      <c r="S30" s="262">
        <f>'[1]44104411Imp'!R$264</f>
        <v>0.37303942314531552</v>
      </c>
      <c r="T30" s="262">
        <f>'[1]44104411Imp'!S$264</f>
        <v>0.37000427136601305</v>
      </c>
      <c r="U30" s="262">
        <f>'[1]44104411Imp'!T$264</f>
        <v>0.36502900707404101</v>
      </c>
      <c r="V30" s="262">
        <f>'[1]44104411Imp'!U$264</f>
        <v>0.30878090856632867</v>
      </c>
      <c r="W30" s="262">
        <f>'[1]44104411Imp'!V$264</f>
        <v>0.32137768744</v>
      </c>
      <c r="X30" s="262">
        <f>'[1]44104411Imp'!W$264</f>
        <v>0.33248814099428575</v>
      </c>
      <c r="Y30" s="262">
        <f>'[1]44104411Imp'!X$264</f>
        <v>0.33679582059567564</v>
      </c>
      <c r="Z30" s="262">
        <f>'[1]44104411Imp'!Y$264</f>
        <v>0.29226837042588222</v>
      </c>
      <c r="AA30" s="262">
        <f>'[1]44104411Imp'!Z$264</f>
        <v>0.2707279964</v>
      </c>
      <c r="AB30" s="503">
        <f>'[1]44104411Imp'!AA$264</f>
        <v>0.2707279964</v>
      </c>
      <c r="AC30" s="107"/>
      <c r="AD30" s="76">
        <f>1/1000*'[1]44104411Imp'!AB$264</f>
        <v>3.9086300963507993E-2</v>
      </c>
      <c r="AE30" s="16">
        <f>1/1000*'[1]44104411Imp'!AC$264</f>
        <v>3.9283010501200005E-2</v>
      </c>
      <c r="AF30" s="16">
        <f>1/1000*'[1]44104411Imp'!AD$264</f>
        <v>4.5794273280000013E-2</v>
      </c>
      <c r="AG30" s="16">
        <f>1/1000*'[1]44104411Imp'!AE$264</f>
        <v>6.5702680792000007E-2</v>
      </c>
      <c r="AH30" s="16">
        <f>1/1000*'[1]44104411Imp'!AF$264</f>
        <v>8.0402805176400027E-2</v>
      </c>
      <c r="AI30" s="16">
        <f>1/1000*'[1]44104411Imp'!AG$264</f>
        <v>8.3454537780900034E-2</v>
      </c>
      <c r="AJ30" s="16">
        <f>1/1000*'[1]44104411Imp'!AH$264</f>
        <v>9.038311039999998E-2</v>
      </c>
      <c r="AK30" s="16">
        <f>1/1000*'[1]44104411Imp'!AI$264</f>
        <v>0.11184247024800001</v>
      </c>
      <c r="AL30" s="16">
        <f>1/1000*'[1]44104411Imp'!AJ$264</f>
        <v>0.12042452687039999</v>
      </c>
      <c r="AM30" s="16">
        <f>1/1000*'[1]44104411Imp'!AK$264</f>
        <v>9.0012586699199995E-2</v>
      </c>
      <c r="AN30" s="16">
        <f>1/1000*'[1]44104411Imp'!AL$264</f>
        <v>0.1038317644026</v>
      </c>
      <c r="AO30" s="16">
        <f>1/1000*'[1]44104411Imp'!AM$264</f>
        <v>0.124228477632</v>
      </c>
      <c r="AP30" s="16">
        <f>1/1000*'[1]44104411Imp'!AN$264</f>
        <v>0.11436001716479999</v>
      </c>
      <c r="AQ30" s="16">
        <f>1/1000*'[1]44104411Imp'!AO$264</f>
        <v>0.11274297078630002</v>
      </c>
      <c r="AR30" s="16">
        <f>1/1000*'[1]44104411Imp'!AP$264</f>
        <v>0.11747825596799999</v>
      </c>
      <c r="AS30" s="16">
        <f>1/1000*'[1]44104411Imp'!AQ$264</f>
        <v>9.9304519355999987E-2</v>
      </c>
      <c r="AT30" s="16">
        <f>1/1000*'[1]44104411Imp'!AR$264</f>
        <v>9.3985185442999997E-2</v>
      </c>
      <c r="AU30" s="16">
        <f>1/1000*'[1]44104411Imp'!AS$264</f>
        <v>9.2865539094899988E-2</v>
      </c>
      <c r="AV30" s="16">
        <f>1/1000*'[1]44104411Imp'!AT$264</f>
        <v>0.10017609999600001</v>
      </c>
      <c r="AW30" s="16">
        <f>1/1000*'[1]44104411Imp'!AU$264</f>
        <v>8.6612257984000018E-2</v>
      </c>
      <c r="AX30" s="16">
        <f>1/1000*'[1]44104411Imp'!AV$264</f>
        <v>8.6055019038600009E-2</v>
      </c>
      <c r="AY30" s="16">
        <f>1/1000*'[1]44104411Imp'!AW$264</f>
        <v>0.1059322462742</v>
      </c>
      <c r="AZ30" s="16">
        <f>1/1000*'[1]44104411Imp'!AX$264</f>
        <v>0.11479993644599999</v>
      </c>
      <c r="BA30" s="16">
        <f>1/1000*'[1]44104411Imp'!AY$264</f>
        <v>9.737056760200001E-2</v>
      </c>
      <c r="BB30" s="16">
        <f>1/1000*'[1]44104411Imp'!AZ$264</f>
        <v>8.444641516540001E-2</v>
      </c>
      <c r="BC30" s="77">
        <f>1/1000*'[1]44104411Imp'!BA$264</f>
        <v>0</v>
      </c>
      <c r="BD30" s="269"/>
    </row>
    <row r="31" spans="2:56" ht="13">
      <c r="B31" s="5" t="s">
        <v>52</v>
      </c>
      <c r="C31" s="76">
        <f>'[1]44094418Imp'!B$264</f>
        <v>4.3427707599999997E-2</v>
      </c>
      <c r="D31" s="16">
        <f>'[1]44094418Imp'!C$264</f>
        <v>4.9228711999999994E-2</v>
      </c>
      <c r="E31" s="262">
        <f>'[1]44094418Imp'!D$264</f>
        <v>5.5723363099999992E-2</v>
      </c>
      <c r="F31" s="262">
        <f>'[1]44094418Imp'!E$264</f>
        <v>6.0843214800000003E-2</v>
      </c>
      <c r="G31" s="262">
        <f>'[1]44094418Imp'!F$264</f>
        <v>6.7839480599999988E-2</v>
      </c>
      <c r="H31" s="262">
        <f>'[1]44094418Imp'!G$264</f>
        <v>7.9865224200000001E-2</v>
      </c>
      <c r="I31" s="262">
        <f>'[1]44094418Imp'!H$264</f>
        <v>8.6363915999999999E-2</v>
      </c>
      <c r="J31" s="262">
        <f>'[1]44094418Imp'!I$264</f>
        <v>9.4951185699999982E-2</v>
      </c>
      <c r="K31" s="262">
        <f>'[1]44094418Imp'!J$264</f>
        <v>9.5656885499999997E-2</v>
      </c>
      <c r="L31" s="262">
        <f>'[1]44094418Imp'!K$264</f>
        <v>9.7339092299547458E-2</v>
      </c>
      <c r="M31" s="262">
        <f>'[1]44094418Imp'!L$264</f>
        <v>0.11738877942347373</v>
      </c>
      <c r="N31" s="262">
        <f>'[1]44094418Imp'!M$264</f>
        <v>0.12619968061058867</v>
      </c>
      <c r="O31" s="262">
        <f>'[1]44094418Imp'!N$264</f>
        <v>0.13327002504859142</v>
      </c>
      <c r="P31" s="262">
        <f>'[1]44094418Imp'!O$264</f>
        <v>0.15890692545399859</v>
      </c>
      <c r="Q31" s="262">
        <f>'[1]44094418Imp'!P$264</f>
        <v>0.18040174432907022</v>
      </c>
      <c r="R31" s="262">
        <f>'[1]44094418Imp'!Q$264</f>
        <v>0.19473979543090633</v>
      </c>
      <c r="S31" s="262">
        <f>'[1]44094418Imp'!R$264</f>
        <v>0.20132937734444442</v>
      </c>
      <c r="T31" s="262">
        <f>'[1]44094418Imp'!S$264</f>
        <v>0.2037640877058009</v>
      </c>
      <c r="U31" s="262">
        <f>'[1]44094418Imp'!T$264</f>
        <v>0.19144772936740331</v>
      </c>
      <c r="V31" s="262">
        <f>'[1]44094418Imp'!U$264</f>
        <v>0.18334478458550288</v>
      </c>
      <c r="W31" s="262">
        <f>'[1]44094418Imp'!V$264</f>
        <v>0.19513290309428574</v>
      </c>
      <c r="X31" s="262">
        <f>'[1]44094418Imp'!W$264</f>
        <v>0.20732054194999999</v>
      </c>
      <c r="Y31" s="262">
        <f>'[1]44094418Imp'!X$264</f>
        <v>0.18037551098982116</v>
      </c>
      <c r="Z31" s="262">
        <f>'[1]44094418Imp'!Y$264</f>
        <v>0.16828739650624899</v>
      </c>
      <c r="AA31" s="262">
        <f>'[1]44094418Imp'!Z$264</f>
        <v>0.15605763577111115</v>
      </c>
      <c r="AB31" s="503">
        <f>'[1]44094418Imp'!AA$264</f>
        <v>0.15605763577111115</v>
      </c>
      <c r="AC31" s="107"/>
      <c r="AD31" s="76">
        <f>1/1000*'[1]44094418Imp'!AB$264</f>
        <v>2.6277371726190001E-2</v>
      </c>
      <c r="AE31" s="16">
        <f>1/1000*'[1]44094418Imp'!AC$264</f>
        <v>2.7919419174800005E-2</v>
      </c>
      <c r="AF31" s="16">
        <f>1/1000*'[1]44094418Imp'!AD$264</f>
        <v>3.2599846516799993E-2</v>
      </c>
      <c r="AG31" s="16">
        <f>1/1000*'[1]44094418Imp'!AE$264</f>
        <v>4.4925217736000007E-2</v>
      </c>
      <c r="AH31" s="16">
        <f>1/1000*'[1]44094418Imp'!AF$264</f>
        <v>5.6844311906199999E-2</v>
      </c>
      <c r="AI31" s="16">
        <f>1/1000*'[1]44094418Imp'!AG$264</f>
        <v>6.3318870100200014E-2</v>
      </c>
      <c r="AJ31" s="16">
        <f>1/1000*'[1]44094418Imp'!AH$264</f>
        <v>7.1297990399999997E-2</v>
      </c>
      <c r="AK31" s="16">
        <f>1/1000*'[1]44094418Imp'!AI$264</f>
        <v>9.4268064961500017E-2</v>
      </c>
      <c r="AL31" s="16">
        <f>1/1000*'[1]44094418Imp'!AJ$264</f>
        <v>9.547304908080001E-2</v>
      </c>
      <c r="AM31" s="16">
        <f>1/1000*'[1]44094418Imp'!AK$264</f>
        <v>7.0970916579200002E-2</v>
      </c>
      <c r="AN31" s="16">
        <f>1/1000*'[1]44094418Imp'!AL$264</f>
        <v>7.7875414804799994E-2</v>
      </c>
      <c r="AO31" s="16">
        <f>1/1000*'[1]44094418Imp'!AM$264</f>
        <v>9.1817557488000023E-2</v>
      </c>
      <c r="AP31" s="16">
        <f>1/1000*'[1]44094418Imp'!AN$264</f>
        <v>8.1493937659200003E-2</v>
      </c>
      <c r="AQ31" s="16">
        <f>1/1000*'[1]44094418Imp'!AO$264</f>
        <v>9.4213370054100007E-2</v>
      </c>
      <c r="AR31" s="16">
        <f>1/1000*'[1]44094418Imp'!AP$264</f>
        <v>0.1269416676265</v>
      </c>
      <c r="AS31" s="16">
        <f>1/1000*'[1]44094418Imp'!AQ$264</f>
        <v>9.8218311089499993E-2</v>
      </c>
      <c r="AT31" s="16">
        <f>1/1000*'[1]44094418Imp'!AR$264</f>
        <v>8.803029589200001E-2</v>
      </c>
      <c r="AU31" s="16">
        <f>1/1000*'[1]44094418Imp'!AS$264</f>
        <v>0.10184566560739998</v>
      </c>
      <c r="AV31" s="16">
        <f>1/1000*'[1]44094418Imp'!AT$264</f>
        <v>0.11190505269000003</v>
      </c>
      <c r="AW31" s="16">
        <f>1/1000*'[1]44094418Imp'!AU$264</f>
        <v>0.10809824158299999</v>
      </c>
      <c r="AX31" s="16">
        <f>1/1000*'[1]44094418Imp'!AV$264</f>
        <v>0.11138935998300004</v>
      </c>
      <c r="AY31" s="16">
        <f>1/1000*'[1]44094418Imp'!AW$264</f>
        <v>0.13214668178310005</v>
      </c>
      <c r="AZ31" s="16">
        <f>1/1000*'[1]44094418Imp'!AX$264</f>
        <v>0.13195013165099997</v>
      </c>
      <c r="BA31" s="16">
        <f>1/1000*'[1]44094418Imp'!AY$264</f>
        <v>0.13349138220770002</v>
      </c>
      <c r="BB31" s="16">
        <f>1/1000*'[1]44094418Imp'!AZ$264</f>
        <v>0.13145440564815</v>
      </c>
      <c r="BC31" s="77">
        <f>1/1000*'[1]44094418Imp'!BA$264</f>
        <v>0</v>
      </c>
      <c r="BD31" s="269"/>
    </row>
    <row r="32" spans="2:56" ht="13">
      <c r="B32" s="5" t="s">
        <v>129</v>
      </c>
      <c r="C32" s="76">
        <f>'[1]94Imp'!B$264</f>
        <v>9.468498370694986E-2</v>
      </c>
      <c r="D32" s="16">
        <f>'[1]94Imp'!C$264</f>
        <v>0.11215086486526367</v>
      </c>
      <c r="E32" s="262">
        <f>'[1]94Imp'!D$264</f>
        <v>0.12894091954122169</v>
      </c>
      <c r="F32" s="262">
        <f>'[1]94Imp'!E$264</f>
        <v>0.14209461993908049</v>
      </c>
      <c r="G32" s="262">
        <f>'[1]94Imp'!F$264</f>
        <v>0.18763885949109008</v>
      </c>
      <c r="H32" s="262">
        <f>'[1]94Imp'!G$264</f>
        <v>0.20829398088175663</v>
      </c>
      <c r="I32" s="262">
        <f>'[1]94Imp'!H$264</f>
        <v>0.21548829978134998</v>
      </c>
      <c r="J32" s="262">
        <f>'[1]94Imp'!I$264</f>
        <v>0.21826704348095444</v>
      </c>
      <c r="K32" s="262">
        <f>'[1]94Imp'!J$264</f>
        <v>0.23309835715371427</v>
      </c>
      <c r="L32" s="262">
        <f>'[1]94Imp'!K$264</f>
        <v>0.19561147725410846</v>
      </c>
      <c r="M32" s="262">
        <f>'[1]94Imp'!L$264</f>
        <v>0.18622276835151827</v>
      </c>
      <c r="N32" s="262">
        <f>'[1]94Imp'!M$264</f>
        <v>0.22963232707151301</v>
      </c>
      <c r="O32" s="262">
        <f>'[1]94Imp'!N$264</f>
        <v>0.22924617800923638</v>
      </c>
      <c r="P32" s="262">
        <f>'[1]94Imp'!O$264</f>
        <v>0.22497089738905468</v>
      </c>
      <c r="Q32" s="262">
        <f>'[1]94Imp'!P$264</f>
        <v>0.22438032705454583</v>
      </c>
      <c r="R32" s="262">
        <f>'[1]94Imp'!Q$264</f>
        <v>0.23459969792379642</v>
      </c>
      <c r="S32" s="262">
        <f>'[1]94Imp'!R$264</f>
        <v>0.22115392756907967</v>
      </c>
      <c r="T32" s="262">
        <f>'[1]94Imp'!S$264</f>
        <v>0.21007323764994862</v>
      </c>
      <c r="U32" s="262">
        <f>'[1]94Imp'!T$264</f>
        <v>0.21336710454498253</v>
      </c>
      <c r="V32" s="262">
        <f>'[1]94Imp'!U$264</f>
        <v>0.20531759168210131</v>
      </c>
      <c r="W32" s="262">
        <f>'[1]94Imp'!V$264</f>
        <v>0.2314236168952763</v>
      </c>
      <c r="X32" s="262">
        <f>'[1]94Imp'!W$264</f>
        <v>0.24058685563742788</v>
      </c>
      <c r="Y32" s="262">
        <f>'[1]94Imp'!X$264</f>
        <v>0.25105894576911275</v>
      </c>
      <c r="Z32" s="262">
        <f>'[1]94Imp'!Y$264</f>
        <v>0.22659357830086668</v>
      </c>
      <c r="AA32" s="262">
        <f>'[1]94Imp'!Z$264</f>
        <v>0.19772944552081237</v>
      </c>
      <c r="AB32" s="503">
        <f>'[1]94Imp'!AA$264</f>
        <v>0.19772944552081237</v>
      </c>
      <c r="AC32" s="60"/>
      <c r="AD32" s="11">
        <f>1/1000*'[1]94Imp'!AB$264</f>
        <v>0.11676146432459697</v>
      </c>
      <c r="AE32" s="12">
        <f>1/1000*'[1]94Imp'!AC$264</f>
        <v>0.12127462627319997</v>
      </c>
      <c r="AF32" s="12">
        <f>1/1000*'[1]94Imp'!AD$264</f>
        <v>0.12867297767039998</v>
      </c>
      <c r="AG32" s="12">
        <f>1/1000*'[1]94Imp'!AE$264</f>
        <v>0.16933295462720002</v>
      </c>
      <c r="AH32" s="12">
        <f>1/1000*'[1]94Imp'!AF$264</f>
        <v>0.23330324195639998</v>
      </c>
      <c r="AI32" s="12">
        <f>1/1000*'[1]94Imp'!AG$264</f>
        <v>0.24615914380200002</v>
      </c>
      <c r="AJ32" s="12">
        <f>1/1000*'[1]94Imp'!AH$264</f>
        <v>0.26645348137000002</v>
      </c>
      <c r="AK32" s="12">
        <f>1/1000*'[1]94Imp'!AI$264</f>
        <v>0.31686582892250004</v>
      </c>
      <c r="AL32" s="12">
        <f>1/1000*'[1]94Imp'!AJ$264</f>
        <v>0.36792681648040004</v>
      </c>
      <c r="AM32" s="12">
        <f>1/1000*'[1]94Imp'!AK$264</f>
        <v>0.27980402416559991</v>
      </c>
      <c r="AN32" s="12">
        <f>1/1000*'[1]94Imp'!AL$264</f>
        <v>0.25001441789579998</v>
      </c>
      <c r="AO32" s="12">
        <f>1/1000*'[1]94Imp'!AM$264</f>
        <v>0.3427123836</v>
      </c>
      <c r="AP32" s="12">
        <f>1/1000*'[1]94Imp'!AN$264</f>
        <v>0.30381356091680001</v>
      </c>
      <c r="AQ32" s="12">
        <f>1/1000*'[1]94Imp'!AO$264</f>
        <v>0.29849024922299994</v>
      </c>
      <c r="AR32" s="12">
        <f>1/1000*'[1]94Imp'!AP$264</f>
        <v>0.30028937732749994</v>
      </c>
      <c r="AS32" s="12">
        <f>1/1000*'[1]94Imp'!AQ$264</f>
        <v>0.25830472760399997</v>
      </c>
      <c r="AT32" s="12">
        <f>1/1000*'[1]94Imp'!AR$264</f>
        <v>0.24442730174649999</v>
      </c>
      <c r="AU32" s="12">
        <f>1/1000*'[1]94Imp'!AS$264</f>
        <v>0.26629825459379997</v>
      </c>
      <c r="AV32" s="12">
        <f>1/1000*'[1]94Imp'!AT$264</f>
        <v>0.29810536747400007</v>
      </c>
      <c r="AW32" s="12">
        <f>1/1000*'[1]94Imp'!AU$264</f>
        <v>0.26882558089949998</v>
      </c>
      <c r="AX32" s="12">
        <f>1/1000*'[1]94Imp'!AV$264</f>
        <v>0.30128441493479996</v>
      </c>
      <c r="AY32" s="12">
        <f>1/1000*'[1]94Imp'!AW$264</f>
        <v>0.346713058395</v>
      </c>
      <c r="AZ32" s="12">
        <f>1/1000*'[1]94Imp'!AX$264</f>
        <v>0.37621080455399991</v>
      </c>
      <c r="BA32" s="12">
        <f>1/1000*'[1]94Imp'!AY$264</f>
        <v>0.36938735660639987</v>
      </c>
      <c r="BB32" s="12">
        <f>1/1000*'[1]94Imp'!AZ$264</f>
        <v>0.30898418829430008</v>
      </c>
      <c r="BC32" s="14">
        <f>1/1000*'[1]94Imp'!BA$264</f>
        <v>0</v>
      </c>
      <c r="BD32" s="269"/>
    </row>
    <row r="33" spans="2:56" ht="13">
      <c r="B33" s="8" t="s">
        <v>10</v>
      </c>
      <c r="C33" s="54">
        <f t="shared" ref="C33:AB33" si="10">C25-SUM(C26:C32)</f>
        <v>0.13022515055000072</v>
      </c>
      <c r="D33" s="37">
        <f t="shared" si="10"/>
        <v>0.14641143354999864</v>
      </c>
      <c r="E33" s="229">
        <f t="shared" si="10"/>
        <v>0.16758755400000025</v>
      </c>
      <c r="F33" s="229">
        <f t="shared" si="10"/>
        <v>0.14632353874999926</v>
      </c>
      <c r="G33" s="229">
        <f t="shared" si="10"/>
        <v>0.12364451650000086</v>
      </c>
      <c r="H33" s="229">
        <f t="shared" si="10"/>
        <v>0.14019063320000003</v>
      </c>
      <c r="I33" s="229">
        <f t="shared" si="10"/>
        <v>0.14889578800000014</v>
      </c>
      <c r="J33" s="229">
        <f t="shared" si="10"/>
        <v>0.17940780260000011</v>
      </c>
      <c r="K33" s="229">
        <f t="shared" si="10"/>
        <v>0.16456124145000062</v>
      </c>
      <c r="L33" s="229">
        <f t="shared" si="10"/>
        <v>0.13025091940554545</v>
      </c>
      <c r="M33" s="229">
        <f t="shared" si="10"/>
        <v>0.30099210559447953</v>
      </c>
      <c r="N33" s="229">
        <f t="shared" si="10"/>
        <v>0.40703998687448051</v>
      </c>
      <c r="O33" s="229">
        <f t="shared" si="10"/>
        <v>0.41167849078654006</v>
      </c>
      <c r="P33" s="229">
        <f t="shared" si="10"/>
        <v>0.25616670091163085</v>
      </c>
      <c r="Q33" s="229">
        <f t="shared" si="10"/>
        <v>0.12211737768633713</v>
      </c>
      <c r="R33" s="229">
        <f t="shared" si="10"/>
        <v>0.30445391823087165</v>
      </c>
      <c r="S33" s="229">
        <f t="shared" si="10"/>
        <v>0.20501852724610736</v>
      </c>
      <c r="T33" s="229">
        <f t="shared" si="10"/>
        <v>0.21769659205076208</v>
      </c>
      <c r="U33" s="229">
        <f t="shared" si="10"/>
        <v>0.30924850835354523</v>
      </c>
      <c r="V33" s="229">
        <f t="shared" si="10"/>
        <v>0.32016645680282441</v>
      </c>
      <c r="W33" s="229">
        <f t="shared" si="10"/>
        <v>0.49072653587556769</v>
      </c>
      <c r="X33" s="229">
        <f t="shared" si="10"/>
        <v>0.26281038084281416</v>
      </c>
      <c r="Y33" s="229">
        <f t="shared" si="10"/>
        <v>0.34124702621880187</v>
      </c>
      <c r="Z33" s="229">
        <f t="shared" si="10"/>
        <v>0.1897205937358688</v>
      </c>
      <c r="AA33" s="229">
        <f t="shared" si="10"/>
        <v>0.19002895774918338</v>
      </c>
      <c r="AB33" s="504">
        <f t="shared" si="10"/>
        <v>0.19002895774918338</v>
      </c>
      <c r="AC33" s="60"/>
      <c r="AD33" s="53">
        <f t="shared" ref="AD33:BC33" si="11">AD25-SUM(AD26:AD32)</f>
        <v>2.7486491976750016E-2</v>
      </c>
      <c r="AE33" s="36">
        <f t="shared" si="11"/>
        <v>2.7402993824799993E-2</v>
      </c>
      <c r="AF33" s="36">
        <f t="shared" si="11"/>
        <v>2.9902982078400031E-2</v>
      </c>
      <c r="AG33" s="36">
        <f t="shared" si="11"/>
        <v>3.7551717907200022E-2</v>
      </c>
      <c r="AH33" s="36">
        <f t="shared" si="11"/>
        <v>3.6773449285299908E-2</v>
      </c>
      <c r="AI33" s="36">
        <f t="shared" si="11"/>
        <v>5.6314282295699958E-2</v>
      </c>
      <c r="AJ33" s="36">
        <f t="shared" si="11"/>
        <v>6.2063052399999985E-2</v>
      </c>
      <c r="AK33" s="36">
        <f t="shared" si="11"/>
        <v>9.1416775344499879E-2</v>
      </c>
      <c r="AL33" s="36">
        <f t="shared" si="11"/>
        <v>9.0460664166000182E-2</v>
      </c>
      <c r="AM33" s="36">
        <f t="shared" si="11"/>
        <v>7.2058497931200005E-2</v>
      </c>
      <c r="AN33" s="36">
        <f t="shared" si="11"/>
        <v>6.7479307221599893E-2</v>
      </c>
      <c r="AO33" s="36">
        <f t="shared" si="11"/>
        <v>9.125283979199994E-2</v>
      </c>
      <c r="AP33" s="36">
        <f t="shared" si="11"/>
        <v>8.5534257212800169E-2</v>
      </c>
      <c r="AQ33" s="36">
        <f t="shared" si="11"/>
        <v>0.10000018729560001</v>
      </c>
      <c r="AR33" s="36">
        <f t="shared" si="11"/>
        <v>9.451372525800017E-2</v>
      </c>
      <c r="AS33" s="36">
        <f t="shared" si="11"/>
        <v>8.2259584844500022E-2</v>
      </c>
      <c r="AT33" s="36">
        <f t="shared" si="11"/>
        <v>8.0293154550899914E-2</v>
      </c>
      <c r="AU33" s="36">
        <f t="shared" si="11"/>
        <v>8.3727404832500185E-2</v>
      </c>
      <c r="AV33" s="36">
        <f t="shared" si="11"/>
        <v>0.10450858314299982</v>
      </c>
      <c r="AW33" s="36">
        <f t="shared" si="11"/>
        <v>0.10999216466399986</v>
      </c>
      <c r="AX33" s="36">
        <f t="shared" si="11"/>
        <v>0.12392753495599995</v>
      </c>
      <c r="AY33" s="36">
        <f t="shared" si="11"/>
        <v>8.852580107189989E-2</v>
      </c>
      <c r="AZ33" s="36">
        <f t="shared" si="11"/>
        <v>0.14163320164500026</v>
      </c>
      <c r="BA33" s="36">
        <f t="shared" si="11"/>
        <v>8.3440028319999859E-2</v>
      </c>
      <c r="BB33" s="36">
        <f t="shared" si="11"/>
        <v>7.3621568570550133E-2</v>
      </c>
      <c r="BC33" s="55">
        <f t="shared" si="11"/>
        <v>0</v>
      </c>
      <c r="BD33" s="269"/>
    </row>
    <row r="34" spans="2:56" ht="20" customHeight="1">
      <c r="B34" s="27" t="s">
        <v>12</v>
      </c>
      <c r="C34" s="199">
        <f>SUM(C35:C38)</f>
        <v>2.1443960348166664</v>
      </c>
      <c r="D34" s="199">
        <f>SUM(D35:D38)</f>
        <v>2.5424199084430557</v>
      </c>
      <c r="E34" s="240">
        <f t="shared" ref="E34:AB34" si="12">SUM(E35:E38)</f>
        <v>4.0138739535674244</v>
      </c>
      <c r="F34" s="240">
        <f t="shared" si="12"/>
        <v>4.0791904570171713</v>
      </c>
      <c r="G34" s="240">
        <f t="shared" si="12"/>
        <v>4.8477612971833324</v>
      </c>
      <c r="H34" s="240">
        <f t="shared" si="12"/>
        <v>5.9213610907527778</v>
      </c>
      <c r="I34" s="240">
        <f t="shared" si="12"/>
        <v>6.1093990558795443</v>
      </c>
      <c r="J34" s="240">
        <f t="shared" si="12"/>
        <v>7.4065652130187223</v>
      </c>
      <c r="K34" s="240">
        <f t="shared" si="12"/>
        <v>8.6114447045273614</v>
      </c>
      <c r="L34" s="240">
        <f t="shared" si="12"/>
        <v>4.7643996433918847</v>
      </c>
      <c r="M34" s="240">
        <f t="shared" si="12"/>
        <v>7.0760566148999997</v>
      </c>
      <c r="N34" s="240">
        <f t="shared" si="12"/>
        <v>7.2396560962167973</v>
      </c>
      <c r="O34" s="240">
        <f t="shared" si="12"/>
        <v>6.1115524167038187</v>
      </c>
      <c r="P34" s="240">
        <f t="shared" si="12"/>
        <v>5.6971500793098633</v>
      </c>
      <c r="Q34" s="240">
        <f t="shared" si="12"/>
        <v>4.9866975926254362</v>
      </c>
      <c r="R34" s="240">
        <f t="shared" si="12"/>
        <v>4.2342630163126804</v>
      </c>
      <c r="S34" s="240">
        <f t="shared" si="12"/>
        <v>4.4412009190207069</v>
      </c>
      <c r="T34" s="240">
        <f t="shared" si="12"/>
        <v>3.9269463032585854</v>
      </c>
      <c r="U34" s="240">
        <f t="shared" si="12"/>
        <v>4.3943671508340447</v>
      </c>
      <c r="V34" s="240">
        <f t="shared" si="12"/>
        <v>4.442286444692261</v>
      </c>
      <c r="W34" s="240">
        <f t="shared" si="12"/>
        <v>4.0200773474509592</v>
      </c>
      <c r="X34" s="240">
        <f t="shared" si="12"/>
        <v>4.1386906516047723</v>
      </c>
      <c r="Y34" s="240">
        <f t="shared" si="12"/>
        <v>3.672428339617348</v>
      </c>
      <c r="Z34" s="240">
        <f t="shared" si="12"/>
        <v>3.5778180540025213</v>
      </c>
      <c r="AA34" s="240">
        <f t="shared" si="12"/>
        <v>4.1057815410266674</v>
      </c>
      <c r="AB34" s="505">
        <f t="shared" si="12"/>
        <v>4.1057815410266674</v>
      </c>
      <c r="AC34" s="60"/>
      <c r="AD34" s="189">
        <f>SUM(AD35:AD38)</f>
        <v>0.47527480671776101</v>
      </c>
      <c r="AE34" s="197">
        <f>SUM(AE35:AE38)</f>
        <v>0.47781901276560002</v>
      </c>
      <c r="AF34" s="80">
        <f>SUM(AF35:AF38)</f>
        <v>0.559730695896</v>
      </c>
      <c r="AG34" s="80">
        <f t="shared" ref="AG34:BC34" si="13">SUM(AG35:AG38)</f>
        <v>0.68571487927039998</v>
      </c>
      <c r="AH34" s="80">
        <f t="shared" si="13"/>
        <v>0.78496703940690016</v>
      </c>
      <c r="AI34" s="80">
        <f t="shared" si="13"/>
        <v>0.9636241915014</v>
      </c>
      <c r="AJ34" s="80">
        <f t="shared" si="13"/>
        <v>0.99665509201079994</v>
      </c>
      <c r="AK34" s="80">
        <f t="shared" si="13"/>
        <v>1.3711626970520001</v>
      </c>
      <c r="AL34" s="80">
        <f t="shared" si="13"/>
        <v>1.6012960622568002</v>
      </c>
      <c r="AM34" s="80">
        <f t="shared" si="13"/>
        <v>0.95104875688240009</v>
      </c>
      <c r="AN34" s="80">
        <f t="shared" si="13"/>
        <v>1.2319947011034</v>
      </c>
      <c r="AO34" s="80">
        <f t="shared" si="13"/>
        <v>1.4356433648639999</v>
      </c>
      <c r="AP34" s="80">
        <f t="shared" si="13"/>
        <v>1.0598689950464</v>
      </c>
      <c r="AQ34" s="80">
        <f t="shared" si="13"/>
        <v>1.0160800095999001</v>
      </c>
      <c r="AR34" s="80">
        <f t="shared" si="13"/>
        <v>0.98661986435499993</v>
      </c>
      <c r="AS34" s="80">
        <f t="shared" si="13"/>
        <v>0.7574184606694998</v>
      </c>
      <c r="AT34" s="80">
        <f t="shared" si="13"/>
        <v>0.79437319395100003</v>
      </c>
      <c r="AU34" s="80">
        <f t="shared" si="13"/>
        <v>0.79192037217149991</v>
      </c>
      <c r="AV34" s="80">
        <f t="shared" si="13"/>
        <v>0.93840900668999994</v>
      </c>
      <c r="AW34" s="80">
        <f t="shared" si="13"/>
        <v>0.8315556048174999</v>
      </c>
      <c r="AX34" s="80">
        <f t="shared" si="13"/>
        <v>0.70628942021780006</v>
      </c>
      <c r="AY34" s="80">
        <f t="shared" si="13"/>
        <v>0.81651152241720015</v>
      </c>
      <c r="AZ34" s="80">
        <f t="shared" si="13"/>
        <v>0.94832148902399971</v>
      </c>
      <c r="BA34" s="80">
        <f t="shared" si="13"/>
        <v>0.85105506700280009</v>
      </c>
      <c r="BB34" s="80">
        <f t="shared" si="13"/>
        <v>0.93018977714990025</v>
      </c>
      <c r="BC34" s="185">
        <f t="shared" si="13"/>
        <v>0</v>
      </c>
      <c r="BD34" s="269"/>
    </row>
    <row r="35" spans="2:56">
      <c r="B35" s="5" t="s">
        <v>128</v>
      </c>
      <c r="C35" s="222">
        <f>[1]PulpLogsImp!B$264</f>
        <v>0</v>
      </c>
      <c r="D35" s="223">
        <f>[1]PulpLogsImp!C$264</f>
        <v>0</v>
      </c>
      <c r="E35" s="241">
        <f>[1]PulpLogsImp!D$264</f>
        <v>1.2946850259999998</v>
      </c>
      <c r="F35" s="241">
        <f>[1]PulpLogsImp!E$264</f>
        <v>1.6150183269999998</v>
      </c>
      <c r="G35" s="241">
        <f>[1]PulpLogsImp!F$264</f>
        <v>1.4796711879999997</v>
      </c>
      <c r="H35" s="241">
        <f>[1]PulpLogsImp!G$264</f>
        <v>2.06034132</v>
      </c>
      <c r="I35" s="241">
        <f>[1]PulpLogsImp!H$264</f>
        <v>2.07059792</v>
      </c>
      <c r="J35" s="241">
        <f>[1]PulpLogsImp!I$264</f>
        <v>2.7598102169999996</v>
      </c>
      <c r="K35" s="241">
        <f>[1]PulpLogsImp!J$264</f>
        <v>3.28054362</v>
      </c>
      <c r="L35" s="241">
        <f>[1]PulpLogsImp!K$264</f>
        <v>1.0745419999999999</v>
      </c>
      <c r="M35" s="241">
        <f>[1]PulpLogsImp!L$264</f>
        <v>2.3893121099999997</v>
      </c>
      <c r="N35" s="241">
        <f>[1]PulpLogsImp!M$264</f>
        <v>2.2110785079999999</v>
      </c>
      <c r="O35" s="241">
        <f>[1]PulpLogsImp!N$264</f>
        <v>1.5718532466666664</v>
      </c>
      <c r="P35" s="241">
        <f>[1]PulpLogsImp!O$264</f>
        <v>1.4788148999999999</v>
      </c>
      <c r="Q35" s="241">
        <f>[1]PulpLogsImp!P$264</f>
        <v>1.015827</v>
      </c>
      <c r="R35" s="241">
        <f>[1]PulpLogsImp!Q$264</f>
        <v>0.70376511999999991</v>
      </c>
      <c r="S35" s="241">
        <f>[1]PulpLogsImp!R$264</f>
        <v>0.69899347818181812</v>
      </c>
      <c r="T35" s="241">
        <f>[1]PulpLogsImp!S$264</f>
        <v>0.20244700000000002</v>
      </c>
      <c r="U35" s="241">
        <f>[1]PulpLogsImp!T$264</f>
        <v>0.43109542000000006</v>
      </c>
      <c r="V35" s="241">
        <f>[1]PulpLogsImp!U$264</f>
        <v>0.75387099999999996</v>
      </c>
      <c r="W35" s="241">
        <f>[1]PulpLogsImp!V$264</f>
        <v>0.65820099999999993</v>
      </c>
      <c r="X35" s="241">
        <f>[1]PulpLogsImp!W$264</f>
        <v>0.76052212600000002</v>
      </c>
      <c r="Y35" s="241">
        <f>[1]PulpLogsImp!X$264</f>
        <v>0</v>
      </c>
      <c r="Z35" s="241">
        <f>[1]PulpLogsImp!Y$264</f>
        <v>0</v>
      </c>
      <c r="AA35" s="241">
        <f>[1]PulpLogsImp!Z$264</f>
        <v>0</v>
      </c>
      <c r="AB35" s="507">
        <f>[1]PulpLogsImp!AA$264</f>
        <v>0</v>
      </c>
      <c r="AC35" s="124"/>
      <c r="AD35" s="202">
        <f>1/1000*[1]PulpLogsImp!AB$264</f>
        <v>0</v>
      </c>
      <c r="AE35" s="202">
        <f>1/1000*[1]PulpLogsImp!AC$264</f>
        <v>0</v>
      </c>
      <c r="AF35" s="23">
        <f>1/1000*[1]PulpLogsImp!AD$264</f>
        <v>4.6061277623999995E-2</v>
      </c>
      <c r="AG35" s="23">
        <f>1/1000*[1]PulpLogsImp!AE$264</f>
        <v>6.7605473443200004E-2</v>
      </c>
      <c r="AH35" s="23">
        <f>1/1000*[1]PulpLogsImp!AF$264</f>
        <v>7.5407428410300015E-2</v>
      </c>
      <c r="AI35" s="23">
        <f>1/1000*[1]PulpLogsImp!AG$264</f>
        <v>0.11996240719319999</v>
      </c>
      <c r="AJ35" s="23">
        <f>1/1000*[1]PulpLogsImp!AH$264</f>
        <v>0.12117795600000002</v>
      </c>
      <c r="AK35" s="23">
        <f>1/1000*[1]PulpLogsImp!AI$264</f>
        <v>0.27881422534250005</v>
      </c>
      <c r="AL35" s="23">
        <f>1/1000*[1]PulpLogsImp!AJ$264</f>
        <v>0.32995352999680005</v>
      </c>
      <c r="AM35" s="23">
        <f>1/1000*[1]PulpLogsImp!AK$264</f>
        <v>7.8379703635199985E-2</v>
      </c>
      <c r="AN35" s="23">
        <f>1/1000*[1]PulpLogsImp!AL$264</f>
        <v>0.17210825082810002</v>
      </c>
      <c r="AO35" s="23">
        <f>1/1000*[1]PulpLogsImp!AM$264</f>
        <v>0.18800351860799996</v>
      </c>
      <c r="AP35" s="23">
        <f>1/1000*[1]PulpLogsImp!AN$264</f>
        <v>0.114518553776</v>
      </c>
      <c r="AQ35" s="23">
        <f>1/1000*[1]PulpLogsImp!AO$264</f>
        <v>0.1029502865289</v>
      </c>
      <c r="AR35" s="23">
        <f>1/1000*[1]PulpLogsImp!AP$264</f>
        <v>7.2658426951500016E-2</v>
      </c>
      <c r="AS35" s="23">
        <f>1/1000*[1]PulpLogsImp!AQ$264</f>
        <v>3.9408833103500004E-2</v>
      </c>
      <c r="AT35" s="23">
        <f>1/1000*[1]PulpLogsImp!AR$264</f>
        <v>3.4213167672400006E-2</v>
      </c>
      <c r="AU35" s="23">
        <f>1/1000*[1]PulpLogsImp!AS$264</f>
        <v>9.8267767884000004E-3</v>
      </c>
      <c r="AV35" s="23">
        <f>1/1000*[1]PulpLogsImp!AT$264</f>
        <v>3.1111366440000003E-2</v>
      </c>
      <c r="AW35" s="23">
        <f>1/1000*[1]PulpLogsImp!AU$264</f>
        <v>4.9648013649000004E-2</v>
      </c>
      <c r="AX35" s="23">
        <f>1/1000*[1]PulpLogsImp!AV$264</f>
        <v>3.5073634771400006E-2</v>
      </c>
      <c r="AY35" s="23">
        <f>1/1000*[1]PulpLogsImp!AW$264</f>
        <v>4.3466658996600002E-2</v>
      </c>
      <c r="AZ35" s="23">
        <f>1/1000*[1]PulpLogsImp!AX$264</f>
        <v>0</v>
      </c>
      <c r="BA35" s="23">
        <f>1/1000*[1]PulpLogsImp!AY$264</f>
        <v>0</v>
      </c>
      <c r="BB35" s="23">
        <f>1/1000*[1]PulpLogsImp!AZ$264</f>
        <v>0</v>
      </c>
      <c r="BC35" s="182">
        <f>1/1000*[1]PulpLogsImp!BA$264</f>
        <v>0</v>
      </c>
      <c r="BD35" s="350"/>
    </row>
    <row r="36" spans="2:56">
      <c r="B36" s="5" t="s">
        <v>85</v>
      </c>
      <c r="C36" s="78">
        <f>'[1]440123Imp'!B$264</f>
        <v>0.4848733718499999</v>
      </c>
      <c r="D36" s="84">
        <f>'[1]440123Imp'!C$264</f>
        <v>0.87694854480000017</v>
      </c>
      <c r="E36" s="241">
        <f>'[1]440123Imp'!D$264</f>
        <v>0.91534188474999989</v>
      </c>
      <c r="F36" s="241">
        <f>'[1]440123Imp'!E$264</f>
        <v>0.81137730774999994</v>
      </c>
      <c r="G36" s="241">
        <f>'[1]440123Imp'!F$264</f>
        <v>1.3847897292999998</v>
      </c>
      <c r="H36" s="241">
        <f>'[1]440123Imp'!G$264</f>
        <v>1.2574927528500002</v>
      </c>
      <c r="I36" s="241">
        <f>'[1]440123Imp'!H$264</f>
        <v>1.2436917879999998</v>
      </c>
      <c r="J36" s="241">
        <f>'[1]440123Imp'!I$264</f>
        <v>1.2604329187499996</v>
      </c>
      <c r="K36" s="241">
        <f>'[1]440123Imp'!J$264</f>
        <v>1.6848528399</v>
      </c>
      <c r="L36" s="241">
        <f>'[1]440123Imp'!K$264</f>
        <v>0.69647967116666654</v>
      </c>
      <c r="M36" s="241">
        <f>'[1]440123Imp'!L$264</f>
        <v>1.1728058416666665</v>
      </c>
      <c r="N36" s="241">
        <f>'[1]440123Imp'!M$264</f>
        <v>1.1689926371779078</v>
      </c>
      <c r="O36" s="241">
        <f>'[1]440123Imp'!N$264</f>
        <v>1.0593656659469695</v>
      </c>
      <c r="P36" s="241">
        <f>'[1]440123Imp'!O$264</f>
        <v>1.0694817368265304</v>
      </c>
      <c r="Q36" s="241">
        <f>'[1]440123Imp'!P$264</f>
        <v>0.69243326269696959</v>
      </c>
      <c r="R36" s="241">
        <f>'[1]440123Imp'!Q$264</f>
        <v>0.64105910919841258</v>
      </c>
      <c r="S36" s="241">
        <f>'[1]440123Imp'!R$264</f>
        <v>0.58205242099999988</v>
      </c>
      <c r="T36" s="241">
        <f>'[1]440123Imp'!S$264</f>
        <v>0.51281307533333331</v>
      </c>
      <c r="U36" s="241">
        <f>'[1]440123Imp'!T$264</f>
        <v>0.86339661965023295</v>
      </c>
      <c r="V36" s="241">
        <f>'[1]440123Imp'!U$264</f>
        <v>1.0542184769047616</v>
      </c>
      <c r="W36" s="241">
        <f>'[1]440123Imp'!V$264</f>
        <v>1.18456418633</v>
      </c>
      <c r="X36" s="241">
        <f>'[1]440123Imp'!W$264</f>
        <v>1.3595167763172726</v>
      </c>
      <c r="Y36" s="241">
        <f>'[1]440123Imp'!X$264</f>
        <v>1.1088731546699999</v>
      </c>
      <c r="Z36" s="241">
        <f>'[1]440123Imp'!Y$264</f>
        <v>1.5473933097699997</v>
      </c>
      <c r="AA36" s="241">
        <f>'[1]440123Imp'!Z$264</f>
        <v>1.9787737699100003</v>
      </c>
      <c r="AB36" s="507">
        <f>'[1]440123Imp'!AA$264</f>
        <v>1.9787737699100003</v>
      </c>
      <c r="AC36" s="13"/>
      <c r="AD36" s="76">
        <f>1/1000*'[1]440123Imp'!AB$264</f>
        <v>1.4575694690823E-2</v>
      </c>
      <c r="AE36" s="22">
        <f>1/1000*'[1]440123Imp'!AC$264</f>
        <v>2.4545969819599993E-2</v>
      </c>
      <c r="AF36" s="22">
        <f>1/1000*'[1]440123Imp'!AD$264</f>
        <v>2.9398646318400001E-2</v>
      </c>
      <c r="AG36" s="22">
        <f>1/1000*'[1]440123Imp'!AE$264</f>
        <v>4.0219395193600002E-2</v>
      </c>
      <c r="AH36" s="22">
        <f>1/1000*'[1]440123Imp'!AF$264</f>
        <v>6.7244668025500012E-2</v>
      </c>
      <c r="AI36" s="22">
        <f>1/1000*'[1]440123Imp'!AG$264</f>
        <v>6.8435037270600005E-2</v>
      </c>
      <c r="AJ36" s="22">
        <f>1/1000*'[1]440123Imp'!AH$264</f>
        <v>7.3305694800000015E-2</v>
      </c>
      <c r="AK36" s="22">
        <f>1/1000*'[1]440123Imp'!AI$264</f>
        <v>0.10678336954450002</v>
      </c>
      <c r="AL36" s="22">
        <f>1/1000*'[1]440123Imp'!AJ$264</f>
        <v>0.1282244440144</v>
      </c>
      <c r="AM36" s="22">
        <f>1/1000*'[1]440123Imp'!AK$264</f>
        <v>4.1341659990400008E-2</v>
      </c>
      <c r="AN36" s="22">
        <f>1/1000*'[1]440123Imp'!AL$264</f>
        <v>5.9842074137399996E-2</v>
      </c>
      <c r="AO36" s="22">
        <f>1/1000*'[1]440123Imp'!AM$264</f>
        <v>7.7953837440000007E-2</v>
      </c>
      <c r="AP36" s="22">
        <f>1/1000*'[1]440123Imp'!AN$264</f>
        <v>6.1371585070400012E-2</v>
      </c>
      <c r="AQ36" s="22">
        <f>1/1000*'[1]440123Imp'!AO$264</f>
        <v>6.1430835195600011E-2</v>
      </c>
      <c r="AR36" s="22">
        <f>1/1000*'[1]440123Imp'!AP$264</f>
        <v>4.68502127645E-2</v>
      </c>
      <c r="AS36" s="22">
        <f>1/1000*'[1]440123Imp'!AQ$264</f>
        <v>3.4305295090500003E-2</v>
      </c>
      <c r="AT36" s="22">
        <f>1/1000*'[1]440123Imp'!AR$264</f>
        <v>3.0890302575999996E-2</v>
      </c>
      <c r="AU36" s="22">
        <f>1/1000*'[1]440123Imp'!AS$264</f>
        <v>2.8272219017899999E-2</v>
      </c>
      <c r="AV36" s="22">
        <f>1/1000*'[1]440123Imp'!AT$264</f>
        <v>5.2855582958999982E-2</v>
      </c>
      <c r="AW36" s="22">
        <f>1/1000*'[1]440123Imp'!AU$264</f>
        <v>6.0430700679500002E-2</v>
      </c>
      <c r="AX36" s="22">
        <f>1/1000*'[1]440123Imp'!AV$264</f>
        <v>5.60866424834E-2</v>
      </c>
      <c r="AY36" s="22">
        <f>1/1000*'[1]440123Imp'!AW$264</f>
        <v>6.8843990089800022E-2</v>
      </c>
      <c r="AZ36" s="22">
        <f>1/1000*'[1]440123Imp'!AX$264</f>
        <v>7.5040705584E-2</v>
      </c>
      <c r="BA36" s="22">
        <f>1/1000*'[1]440123Imp'!AY$264</f>
        <v>0.12783723098739999</v>
      </c>
      <c r="BB36" s="22">
        <f>1/1000*'[1]440123Imp'!AZ$264</f>
        <v>0.15823133866035002</v>
      </c>
      <c r="BC36" s="183">
        <f>1/1000*'[1]440123Imp'!BA$264</f>
        <v>0</v>
      </c>
      <c r="BD36" s="269"/>
    </row>
    <row r="37" spans="2:56" ht="13">
      <c r="B37" s="5" t="s">
        <v>11</v>
      </c>
      <c r="C37" s="78">
        <f>'[1]4701-5Imp'!B$264</f>
        <v>0.41650776750000001</v>
      </c>
      <c r="D37" s="79">
        <f>'[1]4701-5Imp'!C$264</f>
        <v>0.492961068</v>
      </c>
      <c r="E37" s="239">
        <f>'[1]4701-5Imp'!D$264</f>
        <v>0.47941008750000003</v>
      </c>
      <c r="F37" s="239">
        <f>'[1]4701-5Imp'!E$264</f>
        <v>0.43543412250000002</v>
      </c>
      <c r="G37" s="239">
        <f>'[1]4701-5Imp'!F$264</f>
        <v>0.49154219999999998</v>
      </c>
      <c r="H37" s="239">
        <f>'[1]4701-5Imp'!G$264</f>
        <v>0.87450283800000006</v>
      </c>
      <c r="I37" s="239">
        <f>'[1]4701-5Imp'!H$264</f>
        <v>1.1684444999999999</v>
      </c>
      <c r="J37" s="239">
        <f>'[1]4701-5Imp'!I$264</f>
        <v>1.6169598476785718</v>
      </c>
      <c r="K37" s="239">
        <f>'[1]4701-5Imp'!J$264</f>
        <v>1.7863004320714284</v>
      </c>
      <c r="L37" s="239">
        <f>'[1]4701-5Imp'!K$264</f>
        <v>1.4461110964038459</v>
      </c>
      <c r="M37" s="239">
        <f>'[1]4701-5Imp'!L$264</f>
        <v>1.6833462659999998</v>
      </c>
      <c r="N37" s="239">
        <f>'[1]4701-5Imp'!M$264</f>
        <v>1.9559921939999998</v>
      </c>
      <c r="O37" s="239">
        <f>'[1]4701-5Imp'!N$264</f>
        <v>1.857098539431818</v>
      </c>
      <c r="P37" s="239">
        <f>'[1]4701-5Imp'!O$264</f>
        <v>1.5761943562499998</v>
      </c>
      <c r="Q37" s="239">
        <f>'[1]4701-5Imp'!P$264</f>
        <v>1.6320751019999997</v>
      </c>
      <c r="R37" s="239">
        <f>'[1]4701-5Imp'!Q$264</f>
        <v>1.48429196</v>
      </c>
      <c r="S37" s="239">
        <f>'[1]4701-5Imp'!R$264</f>
        <v>1.6742892329999999</v>
      </c>
      <c r="T37" s="239">
        <f>'[1]4701-5Imp'!S$264</f>
        <v>1.7835488701363635</v>
      </c>
      <c r="U37" s="239">
        <f>'[1]4701-5Imp'!T$264</f>
        <v>1.71834789</v>
      </c>
      <c r="V37" s="239">
        <f>'[1]4701-5Imp'!U$264</f>
        <v>1.3428575505</v>
      </c>
      <c r="W37" s="239">
        <f>'[1]4701-5Imp'!V$264</f>
        <v>0.83981196000000002</v>
      </c>
      <c r="X37" s="239">
        <f>'[1]4701-5Imp'!W$264</f>
        <v>0.56598324300000014</v>
      </c>
      <c r="Y37" s="239">
        <f>'[1]4701-5Imp'!X$264</f>
        <v>1.0535546519999999</v>
      </c>
      <c r="Z37" s="239">
        <f>'[1]4701-5Imp'!Y$264</f>
        <v>0.81375191935714286</v>
      </c>
      <c r="AA37" s="239">
        <f>'[1]4701-5Imp'!Z$264</f>
        <v>1.023816015</v>
      </c>
      <c r="AB37" s="508">
        <f>'[1]4701-5Imp'!AA$264</f>
        <v>1.023816015</v>
      </c>
      <c r="AC37" s="60"/>
      <c r="AD37" s="76">
        <f>1/1000*'[1]4701-5Imp'!AB$264</f>
        <v>5.2699193754741004E-2</v>
      </c>
      <c r="AE37" s="16">
        <f>1/1000*'[1]4701-5Imp'!AC$264</f>
        <v>5.1736431495199998E-2</v>
      </c>
      <c r="AF37" s="16">
        <f>1/1000*'[1]4701-5Imp'!AD$264</f>
        <v>4.25632828992E-2</v>
      </c>
      <c r="AG37" s="16">
        <f>1/1000*'[1]4701-5Imp'!AE$264</f>
        <v>5.6475038961599992E-2</v>
      </c>
      <c r="AH37" s="16">
        <f>1/1000*'[1]4701-5Imp'!AF$264</f>
        <v>5.3184172229299997E-2</v>
      </c>
      <c r="AI37" s="16">
        <f>1/1000*'[1]4701-5Imp'!AG$264</f>
        <v>0.10546974570989999</v>
      </c>
      <c r="AJ37" s="16">
        <f>1/1000*'[1]4701-5Imp'!AH$264</f>
        <v>0.15276454780319998</v>
      </c>
      <c r="AK37" s="16">
        <f>1/1000*'[1]4701-5Imp'!AI$264</f>
        <v>0.22908518880050002</v>
      </c>
      <c r="AL37" s="16">
        <f>1/1000*'[1]4701-5Imp'!AJ$264</f>
        <v>0.29587492632559997</v>
      </c>
      <c r="AM37" s="16">
        <f>1/1000*'[1]4701-5Imp'!AK$264</f>
        <v>0.16116656938359999</v>
      </c>
      <c r="AN37" s="16">
        <f>1/1000*'[1]4701-5Imp'!AL$264</f>
        <v>0.27160886583449995</v>
      </c>
      <c r="AO37" s="16">
        <f>1/1000*'[1]4701-5Imp'!AM$264</f>
        <v>0.32728331779199998</v>
      </c>
      <c r="AP37" s="16">
        <f>1/1000*'[1]4701-5Imp'!AN$264</f>
        <v>0.27327898741439999</v>
      </c>
      <c r="AQ37" s="16">
        <f>1/1000*'[1]4701-5Imp'!AO$264</f>
        <v>0.23836819150050001</v>
      </c>
      <c r="AR37" s="16">
        <f>1/1000*'[1]4701-5Imp'!AP$264</f>
        <v>0.22893797118800002</v>
      </c>
      <c r="AS37" s="16">
        <f>1/1000*'[1]4701-5Imp'!AQ$264</f>
        <v>0.20048508116699998</v>
      </c>
      <c r="AT37" s="16">
        <f>1/1000*'[1]4701-5Imp'!AR$264</f>
        <v>0.22350050271970001</v>
      </c>
      <c r="AU37" s="16">
        <f>1/1000*'[1]4701-5Imp'!AS$264</f>
        <v>0.23507948086479999</v>
      </c>
      <c r="AV37" s="16">
        <f>1/1000*'[1]4701-5Imp'!AT$264</f>
        <v>0.28170672778899997</v>
      </c>
      <c r="AW37" s="16">
        <f>1/1000*'[1]4701-5Imp'!AU$264</f>
        <v>0.19420921321549997</v>
      </c>
      <c r="AX37" s="16">
        <f>1/1000*'[1]4701-5Imp'!AV$264</f>
        <v>9.7285780492600019E-2</v>
      </c>
      <c r="AY37" s="16">
        <f>1/1000*'[1]4701-5Imp'!AW$264</f>
        <v>8.6842383738300014E-2</v>
      </c>
      <c r="AZ37" s="16">
        <f>1/1000*'[1]4701-5Imp'!AX$264</f>
        <v>0.18821695499099994</v>
      </c>
      <c r="BA37" s="16">
        <f>1/1000*'[1]4701-5Imp'!AY$264</f>
        <v>0.11090811272419999</v>
      </c>
      <c r="BB37" s="16">
        <f>1/1000*'[1]4701-5Imp'!AZ$264</f>
        <v>0.15595745711350006</v>
      </c>
      <c r="BC37" s="77">
        <f>1/1000*'[1]4701-5Imp'!BA$264</f>
        <v>0</v>
      </c>
      <c r="BD37" s="269"/>
    </row>
    <row r="38" spans="2:56" ht="13.5" thickBot="1">
      <c r="B38" s="6" t="s">
        <v>16</v>
      </c>
      <c r="C38" s="72">
        <f>'[1]48Imp'!B$264</f>
        <v>1.2430148954666664</v>
      </c>
      <c r="D38" s="73">
        <f>'[1]48Imp'!C$264</f>
        <v>1.1725102956430553</v>
      </c>
      <c r="E38" s="259">
        <f>'[1]48Imp'!D$264</f>
        <v>1.3244369553174242</v>
      </c>
      <c r="F38" s="259">
        <f>'[1]48Imp'!E$264</f>
        <v>1.2173606997671715</v>
      </c>
      <c r="G38" s="259">
        <f>'[1]48Imp'!F$264</f>
        <v>1.491758179883333</v>
      </c>
      <c r="H38" s="259">
        <f>'[1]48Imp'!G$264</f>
        <v>1.7290241799027777</v>
      </c>
      <c r="I38" s="259">
        <f>'[1]48Imp'!H$264</f>
        <v>1.6266648478795451</v>
      </c>
      <c r="J38" s="259">
        <f>'[1]48Imp'!I$264</f>
        <v>1.7693622295901517</v>
      </c>
      <c r="K38" s="259">
        <f>'[1]48Imp'!J$264</f>
        <v>1.8597478125559341</v>
      </c>
      <c r="L38" s="259">
        <f>'[1]48Imp'!K$264</f>
        <v>1.5472668758213723</v>
      </c>
      <c r="M38" s="259">
        <f>'[1]48Imp'!L$264</f>
        <v>1.8305923972333333</v>
      </c>
      <c r="N38" s="259">
        <f>'[1]48Imp'!M$264</f>
        <v>1.9035927570388889</v>
      </c>
      <c r="O38" s="259">
        <f>'[1]48Imp'!N$264</f>
        <v>1.6232349646583648</v>
      </c>
      <c r="P38" s="259">
        <f>'[1]48Imp'!O$264</f>
        <v>1.5726590862333332</v>
      </c>
      <c r="Q38" s="259">
        <f>'[1]48Imp'!P$264</f>
        <v>1.6463622279284671</v>
      </c>
      <c r="R38" s="259">
        <f>'[1]48Imp'!Q$264</f>
        <v>1.4051468271142677</v>
      </c>
      <c r="S38" s="259">
        <f>'[1]48Imp'!R$264</f>
        <v>1.4858657868388889</v>
      </c>
      <c r="T38" s="259">
        <f>'[1]48Imp'!S$264</f>
        <v>1.428137357788889</v>
      </c>
      <c r="U38" s="259">
        <f>'[1]48Imp'!T$264</f>
        <v>1.3815272211838117</v>
      </c>
      <c r="V38" s="259">
        <f>'[1]48Imp'!U$264</f>
        <v>1.2913394172874999</v>
      </c>
      <c r="W38" s="259">
        <f>'[1]48Imp'!V$264</f>
        <v>1.3375002011209594</v>
      </c>
      <c r="X38" s="259">
        <f>'[1]48Imp'!W$264</f>
        <v>1.4526685062875</v>
      </c>
      <c r="Y38" s="259">
        <f>'[1]48Imp'!X$264</f>
        <v>1.5100005329473483</v>
      </c>
      <c r="Z38" s="259">
        <f>'[1]48Imp'!Y$264</f>
        <v>1.2166728248753789</v>
      </c>
      <c r="AA38" s="259">
        <f>'[1]48Imp'!Z$264</f>
        <v>1.1031917561166666</v>
      </c>
      <c r="AB38" s="509">
        <f>'[1]48Imp'!AA$264</f>
        <v>1.1031917561166666</v>
      </c>
      <c r="AC38" s="513"/>
      <c r="AD38" s="72">
        <f>1/1000*'[1]48Imp'!AB$264</f>
        <v>0.407999918272197</v>
      </c>
      <c r="AE38" s="73">
        <f>1/1000*'[1]48Imp'!AC$264</f>
        <v>0.4015366114508</v>
      </c>
      <c r="AF38" s="73">
        <f>1/1000*'[1]48Imp'!AD$264</f>
        <v>0.44170748905439999</v>
      </c>
      <c r="AG38" s="73">
        <f>1/1000*'[1]48Imp'!AE$264</f>
        <v>0.52141497167200002</v>
      </c>
      <c r="AH38" s="73">
        <f>1/1000*'[1]48Imp'!AF$264</f>
        <v>0.58913077074180009</v>
      </c>
      <c r="AI38" s="73">
        <f>1/1000*'[1]48Imp'!AG$264</f>
        <v>0.6697570013277</v>
      </c>
      <c r="AJ38" s="73">
        <f>1/1000*'[1]48Imp'!AH$264</f>
        <v>0.64940689340759994</v>
      </c>
      <c r="AK38" s="73">
        <f>1/1000*'[1]48Imp'!AI$264</f>
        <v>0.75647991336450005</v>
      </c>
      <c r="AL38" s="73">
        <f>1/1000*'[1]48Imp'!AJ$264</f>
        <v>0.84724316192000004</v>
      </c>
      <c r="AM38" s="73">
        <f>1/1000*'[1]48Imp'!AK$264</f>
        <v>0.67016082387320008</v>
      </c>
      <c r="AN38" s="73">
        <f>1/1000*'[1]48Imp'!AL$264</f>
        <v>0.72843551030340004</v>
      </c>
      <c r="AO38" s="73">
        <f>1/1000*'[1]48Imp'!AM$264</f>
        <v>0.84240269102399989</v>
      </c>
      <c r="AP38" s="73">
        <f>1/1000*'[1]48Imp'!AN$264</f>
        <v>0.61069986878560001</v>
      </c>
      <c r="AQ38" s="73">
        <f>1/1000*'[1]48Imp'!AO$264</f>
        <v>0.61333069637490001</v>
      </c>
      <c r="AR38" s="73">
        <f>1/1000*'[1]48Imp'!AP$264</f>
        <v>0.63817325345099996</v>
      </c>
      <c r="AS38" s="73">
        <f>1/1000*'[1]48Imp'!AQ$264</f>
        <v>0.48321925130849991</v>
      </c>
      <c r="AT38" s="73">
        <f>1/1000*'[1]48Imp'!AR$264</f>
        <v>0.5057692209829</v>
      </c>
      <c r="AU38" s="73">
        <f>1/1000*'[1]48Imp'!AS$264</f>
        <v>0.51874189550039995</v>
      </c>
      <c r="AV38" s="73">
        <f>1/1000*'[1]48Imp'!AT$264</f>
        <v>0.57273532950200001</v>
      </c>
      <c r="AW38" s="73">
        <f>1/1000*'[1]48Imp'!AU$264</f>
        <v>0.52726767727349999</v>
      </c>
      <c r="AX38" s="73">
        <f>1/1000*'[1]48Imp'!AV$264</f>
        <v>0.51784336247040008</v>
      </c>
      <c r="AY38" s="73">
        <f>1/1000*'[1]48Imp'!AW$264</f>
        <v>0.61735848959250006</v>
      </c>
      <c r="AZ38" s="73">
        <f>1/1000*'[1]48Imp'!AX$264</f>
        <v>0.68506382844899982</v>
      </c>
      <c r="BA38" s="73">
        <f>1/1000*'[1]48Imp'!AY$264</f>
        <v>0.61230972329120004</v>
      </c>
      <c r="BB38" s="73">
        <f>1/1000*'[1]48Imp'!AZ$264</f>
        <v>0.61600098137605019</v>
      </c>
      <c r="BC38" s="74">
        <f>1/1000*'[1]48Imp'!BA$264</f>
        <v>0</v>
      </c>
      <c r="BD38" s="269"/>
    </row>
    <row r="39" spans="2:56" ht="13.5" thickTop="1">
      <c r="B39" s="188" t="s">
        <v>118</v>
      </c>
    </row>
  </sheetData>
  <mergeCells count="9">
    <mergeCell ref="B2:B3"/>
    <mergeCell ref="C2:AB2"/>
    <mergeCell ref="AD22:BC22"/>
    <mergeCell ref="C22:AB22"/>
    <mergeCell ref="C5:AB5"/>
    <mergeCell ref="C3:AB3"/>
    <mergeCell ref="AD2:BC2"/>
    <mergeCell ref="AD3:BC3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7" width="5.1796875" style="187" customWidth="1"/>
    <col min="28" max="28" width="5.1796875" style="187" hidden="1" customWidth="1"/>
    <col min="29" max="29" width="1.7265625" style="187" customWidth="1"/>
    <col min="30" max="54" width="5.1796875" style="187" customWidth="1"/>
    <col min="55" max="55" width="5.1796875" style="187" hidden="1" customWidth="1"/>
  </cols>
  <sheetData>
    <row r="1" spans="2:56" ht="9" customHeight="1" thickBot="1"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  <c r="AM1" s="186"/>
      <c r="AN1" s="186"/>
      <c r="AO1" s="186"/>
      <c r="AP1" s="186"/>
      <c r="AQ1" s="186"/>
      <c r="AR1" s="186"/>
      <c r="AS1" s="186"/>
      <c r="AT1" s="186"/>
      <c r="AU1" s="186"/>
      <c r="AV1" s="186"/>
      <c r="AW1" s="186"/>
      <c r="AX1" s="186"/>
      <c r="AY1" s="186"/>
      <c r="AZ1" s="186"/>
      <c r="BA1" s="186"/>
      <c r="BB1" s="186"/>
      <c r="BC1" s="186"/>
    </row>
    <row r="2" spans="2:56" ht="20" customHeight="1" thickTop="1">
      <c r="B2" s="585" t="s">
        <v>32</v>
      </c>
      <c r="C2" s="606" t="s">
        <v>139</v>
      </c>
      <c r="D2" s="607"/>
      <c r="E2" s="607"/>
      <c r="F2" s="607"/>
      <c r="G2" s="607"/>
      <c r="H2" s="607"/>
      <c r="I2" s="607"/>
      <c r="J2" s="607"/>
      <c r="K2" s="607"/>
      <c r="L2" s="607"/>
      <c r="M2" s="607"/>
      <c r="N2" s="607"/>
      <c r="O2" s="607"/>
      <c r="P2" s="607"/>
      <c r="Q2" s="607"/>
      <c r="R2" s="607"/>
      <c r="S2" s="607"/>
      <c r="T2" s="607"/>
      <c r="U2" s="607"/>
      <c r="V2" s="607"/>
      <c r="W2" s="607"/>
      <c r="X2" s="607"/>
      <c r="Y2" s="607"/>
      <c r="Z2" s="607"/>
      <c r="AA2" s="607"/>
      <c r="AB2" s="608"/>
      <c r="AC2" s="272"/>
      <c r="AD2" s="612" t="s">
        <v>79</v>
      </c>
      <c r="AE2" s="613"/>
      <c r="AF2" s="613"/>
      <c r="AG2" s="613"/>
      <c r="AH2" s="613"/>
      <c r="AI2" s="613"/>
      <c r="AJ2" s="613"/>
      <c r="AK2" s="613"/>
      <c r="AL2" s="613"/>
      <c r="AM2" s="613"/>
      <c r="AN2" s="613"/>
      <c r="AO2" s="613"/>
      <c r="AP2" s="613"/>
      <c r="AQ2" s="613"/>
      <c r="AR2" s="613"/>
      <c r="AS2" s="613"/>
      <c r="AT2" s="613"/>
      <c r="AU2" s="613"/>
      <c r="AV2" s="613"/>
      <c r="AW2" s="613"/>
      <c r="AX2" s="613"/>
      <c r="AY2" s="613"/>
      <c r="AZ2" s="613"/>
      <c r="BA2" s="613"/>
      <c r="BB2" s="613"/>
      <c r="BC2" s="613"/>
      <c r="BD2" s="269"/>
    </row>
    <row r="3" spans="2:56" ht="13" thickBot="1">
      <c r="B3" s="586"/>
      <c r="C3" s="609" t="s">
        <v>3</v>
      </c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610"/>
      <c r="X3" s="610"/>
      <c r="Y3" s="610"/>
      <c r="Z3" s="610"/>
      <c r="AA3" s="610"/>
      <c r="AB3" s="611"/>
      <c r="AC3" s="273"/>
      <c r="AD3" s="609" t="s">
        <v>80</v>
      </c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269"/>
    </row>
    <row r="4" spans="2:56" ht="20" customHeight="1" thickTop="1" thickBot="1">
      <c r="B4" s="4"/>
      <c r="C4" s="274">
        <v>2000</v>
      </c>
      <c r="D4" s="226">
        <f>1+C4</f>
        <v>2001</v>
      </c>
      <c r="E4" s="226">
        <f t="shared" ref="E4:AB4" si="0">1+D4</f>
        <v>2002</v>
      </c>
      <c r="F4" s="226">
        <f t="shared" si="0"/>
        <v>2003</v>
      </c>
      <c r="G4" s="226">
        <f t="shared" si="0"/>
        <v>2004</v>
      </c>
      <c r="H4" s="226">
        <f t="shared" si="0"/>
        <v>2005</v>
      </c>
      <c r="I4" s="226">
        <f t="shared" si="0"/>
        <v>2006</v>
      </c>
      <c r="J4" s="226">
        <f t="shared" si="0"/>
        <v>2007</v>
      </c>
      <c r="K4" s="226">
        <f t="shared" si="0"/>
        <v>2008</v>
      </c>
      <c r="L4" s="226">
        <f t="shared" si="0"/>
        <v>2009</v>
      </c>
      <c r="M4" s="226">
        <f t="shared" si="0"/>
        <v>2010</v>
      </c>
      <c r="N4" s="226">
        <f t="shared" si="0"/>
        <v>2011</v>
      </c>
      <c r="O4" s="226">
        <f t="shared" si="0"/>
        <v>2012</v>
      </c>
      <c r="P4" s="226">
        <f t="shared" si="0"/>
        <v>2013</v>
      </c>
      <c r="Q4" s="226">
        <f t="shared" si="0"/>
        <v>2014</v>
      </c>
      <c r="R4" s="226">
        <f t="shared" si="0"/>
        <v>2015</v>
      </c>
      <c r="S4" s="226">
        <f t="shared" si="0"/>
        <v>2016</v>
      </c>
      <c r="T4" s="226">
        <f t="shared" si="0"/>
        <v>2017</v>
      </c>
      <c r="U4" s="226">
        <f t="shared" si="0"/>
        <v>2018</v>
      </c>
      <c r="V4" s="226">
        <f t="shared" si="0"/>
        <v>2019</v>
      </c>
      <c r="W4" s="226">
        <f t="shared" si="0"/>
        <v>2020</v>
      </c>
      <c r="X4" s="226">
        <f t="shared" si="0"/>
        <v>2021</v>
      </c>
      <c r="Y4" s="226">
        <f t="shared" si="0"/>
        <v>2022</v>
      </c>
      <c r="Z4" s="226">
        <f t="shared" si="0"/>
        <v>2023</v>
      </c>
      <c r="AA4" s="226">
        <f t="shared" si="0"/>
        <v>2024</v>
      </c>
      <c r="AB4" s="226">
        <f t="shared" si="0"/>
        <v>2025</v>
      </c>
      <c r="AC4" s="275"/>
      <c r="AD4" s="313">
        <v>2000</v>
      </c>
      <c r="AE4" s="276">
        <f>1+AD4</f>
        <v>2001</v>
      </c>
      <c r="AF4" s="276">
        <f t="shared" ref="AF4:BC4" si="1">1+AE4</f>
        <v>2002</v>
      </c>
      <c r="AG4" s="276">
        <f t="shared" si="1"/>
        <v>2003</v>
      </c>
      <c r="AH4" s="276">
        <f t="shared" si="1"/>
        <v>2004</v>
      </c>
      <c r="AI4" s="276">
        <f t="shared" si="1"/>
        <v>2005</v>
      </c>
      <c r="AJ4" s="276">
        <f t="shared" si="1"/>
        <v>2006</v>
      </c>
      <c r="AK4" s="276">
        <f t="shared" si="1"/>
        <v>2007</v>
      </c>
      <c r="AL4" s="276">
        <f t="shared" si="1"/>
        <v>2008</v>
      </c>
      <c r="AM4" s="276">
        <f t="shared" si="1"/>
        <v>2009</v>
      </c>
      <c r="AN4" s="276">
        <f t="shared" si="1"/>
        <v>2010</v>
      </c>
      <c r="AO4" s="276">
        <f t="shared" si="1"/>
        <v>2011</v>
      </c>
      <c r="AP4" s="276">
        <f t="shared" si="1"/>
        <v>2012</v>
      </c>
      <c r="AQ4" s="276">
        <f t="shared" si="1"/>
        <v>2013</v>
      </c>
      <c r="AR4" s="276">
        <f t="shared" si="1"/>
        <v>2014</v>
      </c>
      <c r="AS4" s="276">
        <f t="shared" si="1"/>
        <v>2015</v>
      </c>
      <c r="AT4" s="276">
        <f t="shared" si="1"/>
        <v>2016</v>
      </c>
      <c r="AU4" s="276">
        <f t="shared" si="1"/>
        <v>2017</v>
      </c>
      <c r="AV4" s="276">
        <f t="shared" si="1"/>
        <v>2018</v>
      </c>
      <c r="AW4" s="276">
        <f t="shared" si="1"/>
        <v>2019</v>
      </c>
      <c r="AX4" s="276">
        <f t="shared" si="1"/>
        <v>2020</v>
      </c>
      <c r="AY4" s="276">
        <f t="shared" si="1"/>
        <v>2021</v>
      </c>
      <c r="AZ4" s="276">
        <f t="shared" si="1"/>
        <v>2022</v>
      </c>
      <c r="BA4" s="276">
        <f t="shared" si="1"/>
        <v>2023</v>
      </c>
      <c r="BB4" s="276">
        <f t="shared" si="1"/>
        <v>2024</v>
      </c>
      <c r="BC4" s="224">
        <f t="shared" si="1"/>
        <v>2025</v>
      </c>
      <c r="BD4" s="269"/>
    </row>
    <row r="5" spans="2:56" ht="25" customHeight="1" thickTop="1">
      <c r="B5" s="7"/>
      <c r="C5" s="603" t="s">
        <v>81</v>
      </c>
      <c r="D5" s="604"/>
      <c r="E5" s="604"/>
      <c r="F5" s="604"/>
      <c r="G5" s="604"/>
      <c r="H5" s="604"/>
      <c r="I5" s="604"/>
      <c r="J5" s="604"/>
      <c r="K5" s="604"/>
      <c r="L5" s="604"/>
      <c r="M5" s="604"/>
      <c r="N5" s="604"/>
      <c r="O5" s="604"/>
      <c r="P5" s="604"/>
      <c r="Q5" s="604"/>
      <c r="R5" s="604"/>
      <c r="S5" s="604"/>
      <c r="T5" s="604"/>
      <c r="U5" s="604"/>
      <c r="V5" s="604"/>
      <c r="W5" s="604"/>
      <c r="X5" s="604"/>
      <c r="Y5" s="604"/>
      <c r="Z5" s="604"/>
      <c r="AA5" s="604"/>
      <c r="AB5" s="605"/>
      <c r="AC5" s="277"/>
      <c r="AD5" s="603" t="str">
        <f>C5</f>
        <v>Exports to all countries</v>
      </c>
      <c r="AE5" s="604"/>
      <c r="AF5" s="604"/>
      <c r="AG5" s="604"/>
      <c r="AH5" s="604"/>
      <c r="AI5" s="604"/>
      <c r="AJ5" s="604"/>
      <c r="AK5" s="604"/>
      <c r="AL5" s="604"/>
      <c r="AM5" s="604"/>
      <c r="AN5" s="604"/>
      <c r="AO5" s="604"/>
      <c r="AP5" s="604"/>
      <c r="AQ5" s="604"/>
      <c r="AR5" s="604"/>
      <c r="AS5" s="604"/>
      <c r="AT5" s="604"/>
      <c r="AU5" s="604"/>
      <c r="AV5" s="604"/>
      <c r="AW5" s="604"/>
      <c r="AX5" s="604"/>
      <c r="AY5" s="604"/>
      <c r="AZ5" s="604"/>
      <c r="BA5" s="604"/>
      <c r="BB5" s="604"/>
      <c r="BC5" s="604"/>
      <c r="BD5" s="269"/>
    </row>
    <row r="6" spans="2:56" ht="20" customHeight="1">
      <c r="B6" s="27" t="s">
        <v>14</v>
      </c>
      <c r="C6" s="278">
        <f>SUM(C8,C17)</f>
        <v>71.221525039810331</v>
      </c>
      <c r="D6" s="233">
        <f>SUM(D8,D17)</f>
        <v>67.500003151960442</v>
      </c>
      <c r="E6" s="233">
        <f t="shared" ref="E6:AB6" si="2">SUM(E8,E17)</f>
        <v>71.319557351899434</v>
      </c>
      <c r="F6" s="233">
        <f t="shared" si="2"/>
        <v>73.346926720082664</v>
      </c>
      <c r="G6" s="233">
        <f t="shared" si="2"/>
        <v>77.355728923020138</v>
      </c>
      <c r="H6" s="233">
        <f t="shared" si="2"/>
        <v>69.744441462715997</v>
      </c>
      <c r="I6" s="233">
        <f t="shared" si="2"/>
        <v>79.603526341729165</v>
      </c>
      <c r="J6" s="233">
        <f t="shared" si="2"/>
        <v>78.253176658842222</v>
      </c>
      <c r="K6" s="233">
        <f t="shared" si="2"/>
        <v>69.529522711783628</v>
      </c>
      <c r="L6" s="233">
        <f t="shared" si="2"/>
        <v>54.744426189868165</v>
      </c>
      <c r="M6" s="233">
        <f t="shared" si="2"/>
        <v>64.832992322428339</v>
      </c>
      <c r="N6" s="233">
        <f t="shared" si="2"/>
        <v>66.42476566102637</v>
      </c>
      <c r="O6" s="233">
        <f t="shared" si="2"/>
        <v>65.340246409816444</v>
      </c>
      <c r="P6" s="233">
        <f t="shared" si="2"/>
        <v>67.339860225735777</v>
      </c>
      <c r="Q6" s="233">
        <f t="shared" si="2"/>
        <v>67.297743675017628</v>
      </c>
      <c r="R6" s="233">
        <f t="shared" si="2"/>
        <v>69.095089196323855</v>
      </c>
      <c r="S6" s="233">
        <f t="shared" si="2"/>
        <v>71.292526559183855</v>
      </c>
      <c r="T6" s="233">
        <f t="shared" si="2"/>
        <v>77.083064163364995</v>
      </c>
      <c r="U6" s="233">
        <f t="shared" si="2"/>
        <v>78.621677288688929</v>
      </c>
      <c r="V6" s="233">
        <f t="shared" si="2"/>
        <v>78.082208018431459</v>
      </c>
      <c r="W6" s="233">
        <f t="shared" si="2"/>
        <v>69.861093316410035</v>
      </c>
      <c r="X6" s="233">
        <f t="shared" si="2"/>
        <v>74.499912781020385</v>
      </c>
      <c r="Y6" s="233">
        <f t="shared" si="2"/>
        <v>64.389025681432571</v>
      </c>
      <c r="Z6" s="233">
        <f t="shared" si="2"/>
        <v>59.849055304136115</v>
      </c>
      <c r="AA6" s="233">
        <f t="shared" si="2"/>
        <v>58.622328152596666</v>
      </c>
      <c r="AB6" s="233">
        <f t="shared" si="2"/>
        <v>58.622328152596666</v>
      </c>
      <c r="AC6" s="279"/>
      <c r="AD6" s="278">
        <f>SUM(AD8,AD17)</f>
        <v>12.141097463432271</v>
      </c>
      <c r="AE6" s="233">
        <f>SUM(AE8,AE17)</f>
        <v>11.119222420641602</v>
      </c>
      <c r="AF6" s="233">
        <f t="shared" ref="AF6:BC6" si="3">SUM(AF8,AF17)</f>
        <v>11.486395683499195</v>
      </c>
      <c r="AG6" s="233">
        <f t="shared" si="3"/>
        <v>13.201841803707202</v>
      </c>
      <c r="AH6" s="233">
        <f t="shared" si="3"/>
        <v>14.984294250900096</v>
      </c>
      <c r="AI6" s="233">
        <f t="shared" si="3"/>
        <v>13.523488075811997</v>
      </c>
      <c r="AJ6" s="233">
        <f t="shared" si="3"/>
        <v>15.887320913701204</v>
      </c>
      <c r="AK6" s="233">
        <f t="shared" si="3"/>
        <v>17.757230551146005</v>
      </c>
      <c r="AL6" s="233">
        <f t="shared" si="3"/>
        <v>17.026351119494802</v>
      </c>
      <c r="AM6" s="233">
        <f t="shared" si="3"/>
        <v>12.383382092954403</v>
      </c>
      <c r="AN6" s="233">
        <f t="shared" si="3"/>
        <v>14.495357983242997</v>
      </c>
      <c r="AO6" s="233">
        <f t="shared" si="3"/>
        <v>15.971722947408001</v>
      </c>
      <c r="AP6" s="233">
        <f t="shared" si="3"/>
        <v>14.4418388527292</v>
      </c>
      <c r="AQ6" s="233">
        <f t="shared" si="3"/>
        <v>15.326477145406695</v>
      </c>
      <c r="AR6" s="233">
        <f t="shared" si="3"/>
        <v>15.323076003115903</v>
      </c>
      <c r="AS6" s="233">
        <f t="shared" si="3"/>
        <v>13.2370663914662</v>
      </c>
      <c r="AT6" s="233">
        <f t="shared" si="3"/>
        <v>13.074765684091799</v>
      </c>
      <c r="AU6" s="233">
        <f t="shared" si="3"/>
        <v>14.427187049571994</v>
      </c>
      <c r="AV6" s="233">
        <f t="shared" si="3"/>
        <v>16.177315121667998</v>
      </c>
      <c r="AW6" s="233">
        <f t="shared" si="3"/>
        <v>14.835707313683502</v>
      </c>
      <c r="AX6" s="233">
        <f t="shared" si="3"/>
        <v>12.4516379764008</v>
      </c>
      <c r="AY6" s="233">
        <f t="shared" si="3"/>
        <v>16.333580496950102</v>
      </c>
      <c r="AZ6" s="233">
        <f t="shared" si="3"/>
        <v>15.532856864109</v>
      </c>
      <c r="BA6" s="233">
        <f t="shared" si="3"/>
        <v>13.106126476404498</v>
      </c>
      <c r="BB6" s="233">
        <f t="shared" si="3"/>
        <v>13.025868384821752</v>
      </c>
      <c r="BC6" s="237">
        <f t="shared" si="3"/>
        <v>4.1999999999999999E-8</v>
      </c>
      <c r="BD6" s="269"/>
    </row>
    <row r="7" spans="2:56" ht="17.149999999999999" customHeight="1">
      <c r="B7" s="62" t="s">
        <v>39</v>
      </c>
      <c r="C7" s="280">
        <f>ExportsCoreVPA!C5</f>
        <v>18.512302571223248</v>
      </c>
      <c r="D7" s="238">
        <f>ExportsCoreVPA!D5</f>
        <v>17.843101855894925</v>
      </c>
      <c r="E7" s="238">
        <f>ExportsCoreVPA!E5</f>
        <v>18.523357537397612</v>
      </c>
      <c r="F7" s="238">
        <f>ExportsCoreVPA!F5</f>
        <v>18.590557762195218</v>
      </c>
      <c r="G7" s="238">
        <f>ExportsCoreVPA!G5</f>
        <v>18.63376132808763</v>
      </c>
      <c r="H7" s="238">
        <f>ExportsCoreVPA!H5</f>
        <v>17.707881243659997</v>
      </c>
      <c r="I7" s="238">
        <f>ExportsCoreVPA!I5</f>
        <v>17.864030131960003</v>
      </c>
      <c r="J7" s="238">
        <f>ExportsCoreVPA!J5</f>
        <v>16.565996872600007</v>
      </c>
      <c r="K7" s="238">
        <f>ExportsCoreVPA!K5</f>
        <v>14.309003552677309</v>
      </c>
      <c r="L7" s="238">
        <f>ExportsCoreVPA!L5</f>
        <v>11.548076649778663</v>
      </c>
      <c r="M7" s="238">
        <f>ExportsCoreVPA!M5</f>
        <v>13.122969554684786</v>
      </c>
      <c r="N7" s="238">
        <f>ExportsCoreVPA!N5</f>
        <v>13.88960055364171</v>
      </c>
      <c r="O7" s="238">
        <f>ExportsCoreVPA!O5</f>
        <v>14.306545674360954</v>
      </c>
      <c r="P7" s="238">
        <f>ExportsCoreVPA!P5</f>
        <v>15.892660810488787</v>
      </c>
      <c r="Q7" s="238">
        <f>ExportsCoreVPA!Q5</f>
        <v>16.791823155999936</v>
      </c>
      <c r="R7" s="238">
        <f>ExportsCoreVPA!R5</f>
        <v>17.439482790783302</v>
      </c>
      <c r="S7" s="238">
        <f>ExportsCoreVPA!S5</f>
        <v>18.782492077817842</v>
      </c>
      <c r="T7" s="238">
        <f>ExportsCoreVPA!T5</f>
        <v>20.560119740302557</v>
      </c>
      <c r="U7" s="238">
        <f>ExportsCoreVPA!U5</f>
        <v>19.887643323277118</v>
      </c>
      <c r="V7" s="238">
        <f>ExportsCoreVPA!V5</f>
        <v>19.577003209831844</v>
      </c>
      <c r="W7" s="238">
        <f>ExportsCoreVPA!W5</f>
        <v>17.885752584532508</v>
      </c>
      <c r="X7" s="238">
        <f>ExportsCoreVPA!X5</f>
        <v>19.496904457328448</v>
      </c>
      <c r="Y7" s="238">
        <f>ExportsCoreVPA!Y5</f>
        <v>19.528116758876187</v>
      </c>
      <c r="Z7" s="238">
        <f>ExportsCoreVPA!Z5</f>
        <v>18.652973895182257</v>
      </c>
      <c r="AA7" s="238">
        <f>ExportsCoreVPA!AA5</f>
        <v>18.063461387563553</v>
      </c>
      <c r="AB7" s="238">
        <f>ExportsCoreVPA!AB5</f>
        <v>18.063461387563553</v>
      </c>
      <c r="AC7" s="279"/>
      <c r="AD7" s="281">
        <f>ExportsCoreVPA!AD5</f>
        <v>2.0472358904794468</v>
      </c>
      <c r="AE7" s="248">
        <f>ExportsCoreVPA!AE5</f>
        <v>1.8426242781756006</v>
      </c>
      <c r="AF7" s="248">
        <f>ExportsCoreVPA!AF5</f>
        <v>1.9831581494496</v>
      </c>
      <c r="AG7" s="248">
        <f>ExportsCoreVPA!AG5</f>
        <v>2.3960545186256001</v>
      </c>
      <c r="AH7" s="248">
        <f>ExportsCoreVPA!AH5</f>
        <v>2.6244449761901003</v>
      </c>
      <c r="AI7" s="248">
        <f>ExportsCoreVPA!AI5</f>
        <v>2.5124431658469009</v>
      </c>
      <c r="AJ7" s="248">
        <f>ExportsCoreVPA!AJ5</f>
        <v>2.8009275265564013</v>
      </c>
      <c r="AK7" s="248">
        <f>ExportsCoreVPA!AK5</f>
        <v>3.3478635741025009</v>
      </c>
      <c r="AL7" s="248">
        <f>ExportsCoreVPA!AL5</f>
        <v>2.7869142872880004</v>
      </c>
      <c r="AM7" s="248">
        <f>ExportsCoreVPA!AM5</f>
        <v>1.8429615086607996</v>
      </c>
      <c r="AN7" s="248">
        <f>ExportsCoreVPA!AN5</f>
        <v>2.2020131202975004</v>
      </c>
      <c r="AO7" s="248">
        <f>ExportsCoreVPA!AO5</f>
        <v>2.4024381171840004</v>
      </c>
      <c r="AP7" s="248">
        <f>ExportsCoreVPA!AP5</f>
        <v>2.2918330879840001</v>
      </c>
      <c r="AQ7" s="248">
        <f>ExportsCoreVPA!AQ5</f>
        <v>2.6677329866543995</v>
      </c>
      <c r="AR7" s="248">
        <f>ExportsCoreVPA!AR5</f>
        <v>2.8897537513275</v>
      </c>
      <c r="AS7" s="248">
        <f>ExportsCoreVPA!AS5</f>
        <v>2.4242009354709988</v>
      </c>
      <c r="AT7" s="248">
        <f>ExportsCoreVPA!AT5</f>
        <v>2.4962337980085008</v>
      </c>
      <c r="AU7" s="248">
        <f>ExportsCoreVPA!AU5</f>
        <v>2.8347609682963979</v>
      </c>
      <c r="AV7" s="248">
        <f>ExportsCoreVPA!AV5</f>
        <v>3.0210926181769997</v>
      </c>
      <c r="AW7" s="248">
        <f>ExportsCoreVPA!AW5</f>
        <v>2.6347689425249992</v>
      </c>
      <c r="AX7" s="248">
        <f>ExportsCoreVPA!AX5</f>
        <v>2.4121915998403991</v>
      </c>
      <c r="AY7" s="248">
        <f>ExportsCoreVPA!AY5</f>
        <v>3.8783271251605012</v>
      </c>
      <c r="AZ7" s="248">
        <f>ExportsCoreVPA!AZ5</f>
        <v>3.6382086654030004</v>
      </c>
      <c r="BA7" s="248">
        <f>ExportsCoreVPA!BA5</f>
        <v>2.8682108961968003</v>
      </c>
      <c r="BB7" s="248">
        <f>ExportsCoreVPA!BB5</f>
        <v>2.9578332794181494</v>
      </c>
      <c r="BC7" s="249">
        <f>ExportsCoreVPA!BC5</f>
        <v>0</v>
      </c>
      <c r="BD7" s="269"/>
    </row>
    <row r="8" spans="2:56" ht="20" customHeight="1">
      <c r="B8" s="27" t="s">
        <v>13</v>
      </c>
      <c r="C8" s="315">
        <f>SUM([1]TimberSectorMinusCoreVPAExp!B$263)+SUM(C9:C12)</f>
        <v>19.722316700706976</v>
      </c>
      <c r="D8" s="316">
        <f>SUM([1]TimberSectorMinusCoreVPAExp!C$263)+SUM(D9:D12)</f>
        <v>19.09986249038058</v>
      </c>
      <c r="E8" s="233">
        <f>SUM([1]TimberSectorMinusCoreVPAExp!D$263)+SUM(E9:E12)</f>
        <v>19.504286238748715</v>
      </c>
      <c r="F8" s="233">
        <f>SUM([1]TimberSectorMinusCoreVPAExp!E$263)+SUM(F9:F12)</f>
        <v>19.543701780864257</v>
      </c>
      <c r="G8" s="233">
        <f>SUM([1]TimberSectorMinusCoreVPAExp!F$263)+SUM(G9:G12)</f>
        <v>20.018669015059839</v>
      </c>
      <c r="H8" s="233">
        <f>SUM([1]TimberSectorMinusCoreVPAExp!G$263)+SUM(H9:H12)</f>
        <v>19.043781947303383</v>
      </c>
      <c r="I8" s="233">
        <f>SUM([1]TimberSectorMinusCoreVPAExp!H$263)+SUM(I9:I12)</f>
        <v>19.320952917708961</v>
      </c>
      <c r="J8" s="233">
        <f>SUM([1]TimberSectorMinusCoreVPAExp!I$263)+SUM(J9:J12)</f>
        <v>17.98570675489503</v>
      </c>
      <c r="K8" s="233">
        <f>SUM([1]TimberSectorMinusCoreVPAExp!J$263)+SUM(K9:K12)</f>
        <v>15.174285540764556</v>
      </c>
      <c r="L8" s="233">
        <f>SUM([1]TimberSectorMinusCoreVPAExp!K$263)+SUM(L9:L12)</f>
        <v>12.154528772418074</v>
      </c>
      <c r="M8" s="233">
        <f>SUM([1]TimberSectorMinusCoreVPAExp!L$263)+SUM(M9:M12)</f>
        <v>14.285053122466621</v>
      </c>
      <c r="N8" s="233">
        <f>SUM([1]TimberSectorMinusCoreVPAExp!M$263)+SUM(N9:N12)</f>
        <v>15.14665778196122</v>
      </c>
      <c r="O8" s="233">
        <f>SUM([1]TimberSectorMinusCoreVPAExp!N$263)+SUM(O9:O12)</f>
        <v>15.568565472737342</v>
      </c>
      <c r="P8" s="233">
        <f>SUM([1]TimberSectorMinusCoreVPAExp!O$263)+SUM(P9:P12)</f>
        <v>16.77424901608175</v>
      </c>
      <c r="Q8" s="233">
        <f>SUM([1]TimberSectorMinusCoreVPAExp!P$263)+SUM(Q9:Q12)</f>
        <v>17.453108037281869</v>
      </c>
      <c r="R8" s="233">
        <f>SUM([1]TimberSectorMinusCoreVPAExp!Q$263)+SUM(R9:R12)</f>
        <v>18.164667018096008</v>
      </c>
      <c r="S8" s="233">
        <f>SUM([1]TimberSectorMinusCoreVPAExp!R$263)+SUM(S9:S12)</f>
        <v>19.514118225204431</v>
      </c>
      <c r="T8" s="233">
        <f>SUM([1]TimberSectorMinusCoreVPAExp!S$263)+SUM(T9:T12)</f>
        <v>21.876796495717738</v>
      </c>
      <c r="U8" s="233">
        <f>SUM([1]TimberSectorMinusCoreVPAExp!T$263)+SUM(U9:U12)</f>
        <v>21.177115238674837</v>
      </c>
      <c r="V8" s="233">
        <f>SUM([1]TimberSectorMinusCoreVPAExp!U$263)+SUM(V9:V12)</f>
        <v>20.991664305286552</v>
      </c>
      <c r="W8" s="233">
        <f>SUM([1]TimberSectorMinusCoreVPAExp!V$263)+SUM(W9:W12)</f>
        <v>19.243664225679488</v>
      </c>
      <c r="X8" s="233">
        <f>SUM([1]TimberSectorMinusCoreVPAExp!W$263)+SUM(X9:X12)</f>
        <v>20.773318030382438</v>
      </c>
      <c r="Y8" s="233">
        <f>SUM([1]TimberSectorMinusCoreVPAExp!X$263)+SUM(Y9:Y12)</f>
        <v>20.739311595103548</v>
      </c>
      <c r="Z8" s="233">
        <f>SUM([1]TimberSectorMinusCoreVPAExp!Y$263)+SUM(Z9:Z12)</f>
        <v>19.644612456765721</v>
      </c>
      <c r="AA8" s="233">
        <f>SUM([1]TimberSectorMinusCoreVPAExp!Z$263)+SUM(AA9:AA12)</f>
        <v>19.042112907389434</v>
      </c>
      <c r="AB8" s="233">
        <f>SUM([1]TimberSectorMinusCoreVPAExp!AA$263)+SUM(AB9:AB12)</f>
        <v>19.042112907389434</v>
      </c>
      <c r="AC8" s="279"/>
      <c r="AD8" s="326">
        <f>1/1000*SUM([1]TimberSectorMinusCoreVPAExp!AB$263)+SUM(AD9:AD12)</f>
        <v>2.5503148289207882</v>
      </c>
      <c r="AE8" s="329">
        <f>1/1000*SUM([1]TimberSectorMinusCoreVPAExp!AC$263)+SUM(AE9:AE12)</f>
        <v>2.3188784341380009</v>
      </c>
      <c r="AF8" s="250">
        <f>1/1000*SUM([1]TimberSectorMinusCoreVPAExp!AD$263)+SUM(AF9:AF12)</f>
        <v>2.4827944722431998</v>
      </c>
      <c r="AG8" s="250">
        <f>1/1000*SUM([1]TimberSectorMinusCoreVPAExp!AE$263)+SUM(AG9:AG12)</f>
        <v>2.9822352162287999</v>
      </c>
      <c r="AH8" s="250">
        <f>1/1000*SUM([1]TimberSectorMinusCoreVPAExp!AF$263)+SUM(AH9:AH12)</f>
        <v>3.5013987365476003</v>
      </c>
      <c r="AI8" s="250">
        <f>1/1000*SUM([1]TimberSectorMinusCoreVPAExp!AG$263)+SUM(AI9:AI12)</f>
        <v>3.3347161863873005</v>
      </c>
      <c r="AJ8" s="250">
        <f>1/1000*SUM([1]TimberSectorMinusCoreVPAExp!AH$263)+SUM(AJ9:AJ12)</f>
        <v>3.6797645552528011</v>
      </c>
      <c r="AK8" s="250">
        <f>1/1000*SUM([1]TimberSectorMinusCoreVPAExp!AI$263)+SUM(AK9:AK12)</f>
        <v>4.3924434026210006</v>
      </c>
      <c r="AL8" s="250">
        <f>1/1000*SUM([1]TimberSectorMinusCoreVPAExp!AJ$263)+SUM(AL9:AL12)</f>
        <v>3.7360496960496006</v>
      </c>
      <c r="AM8" s="250">
        <f>1/1000*SUM([1]TimberSectorMinusCoreVPAExp!AK$263)+SUM(AM9:AM12)</f>
        <v>2.4299197773311998</v>
      </c>
      <c r="AN8" s="250">
        <f>1/1000*SUM([1]TimberSectorMinusCoreVPAExp!AL$263)+SUM(AN9:AN12)</f>
        <v>2.7645356029234005</v>
      </c>
      <c r="AO8" s="250">
        <f>1/1000*SUM([1]TimberSectorMinusCoreVPAExp!AM$263)+SUM(AO9:AO12)</f>
        <v>3.0970617688320008</v>
      </c>
      <c r="AP8" s="250">
        <f>1/1000*SUM([1]TimberSectorMinusCoreVPAExp!AN$263)+SUM(AP9:AP12)</f>
        <v>2.9025236855867997</v>
      </c>
      <c r="AQ8" s="250">
        <f>1/1000*SUM([1]TimberSectorMinusCoreVPAExp!AO$263)+SUM(AQ9:AQ12)</f>
        <v>3.2929805562193994</v>
      </c>
      <c r="AR8" s="250">
        <f>1/1000*SUM([1]TimberSectorMinusCoreVPAExp!AP$263)+SUM(AR9:AR12)</f>
        <v>3.4798393005639006</v>
      </c>
      <c r="AS8" s="250">
        <f>1/1000*SUM([1]TimberSectorMinusCoreVPAExp!AQ$263)+SUM(AS9:AS12)</f>
        <v>2.8828361222931997</v>
      </c>
      <c r="AT8" s="250">
        <f>1/1000*SUM([1]TimberSectorMinusCoreVPAExp!AR$263)+SUM(AT9:AT12)</f>
        <v>3.0086886396423012</v>
      </c>
      <c r="AU8" s="250">
        <f>1/1000*SUM([1]TimberSectorMinusCoreVPAExp!AS$263)+SUM(AU9:AU12)</f>
        <v>3.3757806031487987</v>
      </c>
      <c r="AV8" s="250">
        <f>1/1000*SUM([1]TimberSectorMinusCoreVPAExp!AT$263)+SUM(AV9:AV12)</f>
        <v>3.2599913460780003</v>
      </c>
      <c r="AW8" s="250">
        <f>1/1000*SUM([1]TimberSectorMinusCoreVPAExp!AU$263)+SUM(AW9:AW12)</f>
        <v>3.1859327738280001</v>
      </c>
      <c r="AX8" s="250">
        <f>1/1000*SUM([1]TimberSectorMinusCoreVPAExp!AV$263)+SUM(AX9:AX12)</f>
        <v>2.9268914268835995</v>
      </c>
      <c r="AY8" s="250">
        <f>1/1000*SUM([1]TimberSectorMinusCoreVPAExp!AW$263)+SUM(AY9:AY12)</f>
        <v>4.6314039937665017</v>
      </c>
      <c r="AZ8" s="250">
        <f>1/1000*SUM([1]TimberSectorMinusCoreVPAExp!AX$263)+SUM(AZ9:AZ12)</f>
        <v>4.4259208208279999</v>
      </c>
      <c r="BA8" s="250">
        <f>1/1000*SUM([1]TimberSectorMinusCoreVPAExp!AY$263)+SUM(BA9:BA12)</f>
        <v>3.3733538317962992</v>
      </c>
      <c r="BB8" s="250">
        <f>1/1000*SUM([1]TimberSectorMinusCoreVPAExp!AZ$263)+SUM(BB9:BB12)</f>
        <v>3.3776161361521999</v>
      </c>
      <c r="BC8" s="225">
        <f>1/1000*SUM([1]TimberSectorMinusCoreVPAExp!BA$263)+SUM(BC9:BC12)</f>
        <v>0</v>
      </c>
      <c r="BD8" s="269"/>
    </row>
    <row r="9" spans="2:56" ht="13">
      <c r="B9" s="5" t="s">
        <v>6</v>
      </c>
      <c r="C9" s="317">
        <f>'[1]4403Exp'!B$263</f>
        <v>0.67362004666666675</v>
      </c>
      <c r="D9" s="318">
        <f>'[1]4403Exp'!C$263</f>
        <v>0.51265800666666661</v>
      </c>
      <c r="E9" s="227">
        <f>'[1]4403Exp'!D$263</f>
        <v>0.20975458000000005</v>
      </c>
      <c r="F9" s="227">
        <f>'[1]4403Exp'!E$263</f>
        <v>0.22223623999999995</v>
      </c>
      <c r="G9" s="227">
        <f>'[1]4403Exp'!F$263</f>
        <v>0.25130998000000004</v>
      </c>
      <c r="H9" s="227">
        <f>'[1]4403Exp'!G$263</f>
        <v>0.35837726399999992</v>
      </c>
      <c r="I9" s="227">
        <f>'[1]4403Exp'!H$263</f>
        <v>0.32162016599999987</v>
      </c>
      <c r="J9" s="227">
        <f>'[1]4403Exp'!I$263</f>
        <v>0.29536128</v>
      </c>
      <c r="K9" s="227">
        <f>'[1]4403Exp'!J$263</f>
        <v>0.24969011846153838</v>
      </c>
      <c r="L9" s="227">
        <f>'[1]4403Exp'!K$263</f>
        <v>0.16735904500000001</v>
      </c>
      <c r="M9" s="227">
        <f>'[1]4403Exp'!L$263</f>
        <v>0.20479881333333327</v>
      </c>
      <c r="N9" s="227">
        <f>'[1]4403Exp'!M$263</f>
        <v>0.27187472408045976</v>
      </c>
      <c r="O9" s="227">
        <f>'[1]4403Exp'!N$263</f>
        <v>0.31687343708683474</v>
      </c>
      <c r="P9" s="227">
        <f>'[1]4403Exp'!O$263</f>
        <v>0.47293899294117642</v>
      </c>
      <c r="Q9" s="227">
        <f>'[1]4403Exp'!P$263</f>
        <v>0.42165065392857143</v>
      </c>
      <c r="R9" s="227">
        <f>'[1]4403Exp'!Q$263</f>
        <v>0.28389204190476192</v>
      </c>
      <c r="S9" s="227">
        <f>'[1]4403Exp'!R$263</f>
        <v>0.3262151966666666</v>
      </c>
      <c r="T9" s="564">
        <f>'[1]4403Exp'!S$263</f>
        <v>0.96053789000000001</v>
      </c>
      <c r="U9" s="564">
        <f>'[1]4403Exp'!T$263</f>
        <v>1.5195396888888886</v>
      </c>
      <c r="V9" s="564">
        <f>'[1]4403Exp'!U$263</f>
        <v>0.82707620909090895</v>
      </c>
      <c r="W9" s="564">
        <f>'[1]4403Exp'!V$263</f>
        <v>0.68719307280000008</v>
      </c>
      <c r="X9" s="564">
        <f>'[1]4403Exp'!W$263</f>
        <v>0.72882299820000007</v>
      </c>
      <c r="Y9" s="227">
        <f>'[1]4403Exp'!X$263</f>
        <v>1.5895692147230767</v>
      </c>
      <c r="Z9" s="227">
        <f>'[1]4403Exp'!Y$263</f>
        <v>1.5058486055666664</v>
      </c>
      <c r="AA9" s="227">
        <f>'[1]4403Exp'!Z$263</f>
        <v>1.1065708430255321</v>
      </c>
      <c r="AB9" s="227">
        <f>'[1]4403Exp'!AA$263</f>
        <v>1.1065708430255321</v>
      </c>
      <c r="AC9" s="279"/>
      <c r="AD9" s="317">
        <f>1/1000*'[1]4403Exp'!AB$263</f>
        <v>6.5722002207243016E-2</v>
      </c>
      <c r="AE9" s="318">
        <f>1/1000*'[1]4403Exp'!AC$263</f>
        <v>4.9298575157999992E-2</v>
      </c>
      <c r="AF9" s="284">
        <f>1/1000*'[1]4403Exp'!AD$263</f>
        <v>3.3007349054400004E-2</v>
      </c>
      <c r="AG9" s="284">
        <f>1/1000*'[1]4403Exp'!AE$263</f>
        <v>3.7035869214400011E-2</v>
      </c>
      <c r="AH9" s="284">
        <f>1/1000*'[1]4403Exp'!AF$263</f>
        <v>4.2664850757900004E-2</v>
      </c>
      <c r="AI9" s="284">
        <f>1/1000*'[1]4403Exp'!AG$263</f>
        <v>5.3536495626900001E-2</v>
      </c>
      <c r="AJ9" s="284">
        <f>1/1000*'[1]4403Exp'!AH$263</f>
        <v>5.2852579766000003E-2</v>
      </c>
      <c r="AK9" s="284">
        <f>1/1000*'[1]4403Exp'!AI$263</f>
        <v>5.7207883822499993E-2</v>
      </c>
      <c r="AL9" s="284">
        <f>1/1000*'[1]4403Exp'!AJ$263</f>
        <v>5.7571490571600013E-2</v>
      </c>
      <c r="AM9" s="284">
        <f>1/1000*'[1]4403Exp'!AK$263</f>
        <v>4.1683423649999995E-2</v>
      </c>
      <c r="AN9" s="284">
        <f>1/1000*'[1]4403Exp'!AL$263</f>
        <v>3.6413968335300008E-2</v>
      </c>
      <c r="AO9" s="284">
        <f>1/1000*'[1]4403Exp'!AM$263</f>
        <v>4.3132928207999993E-2</v>
      </c>
      <c r="AP9" s="284">
        <f>1/1000*'[1]4403Exp'!AN$263</f>
        <v>4.3435108974400005E-2</v>
      </c>
      <c r="AQ9" s="284">
        <f>1/1000*'[1]4403Exp'!AO$263</f>
        <v>6.2229728516699986E-2</v>
      </c>
      <c r="AR9" s="284">
        <f>1/1000*'[1]4403Exp'!AP$263</f>
        <v>5.306452260100001E-2</v>
      </c>
      <c r="AS9" s="284">
        <f>1/1000*'[1]4403Exp'!AQ$263</f>
        <v>3.0584006572E-2</v>
      </c>
      <c r="AT9" s="284">
        <f>1/1000*'[1]4403Exp'!AR$263</f>
        <v>3.4912031125399999E-2</v>
      </c>
      <c r="AU9" s="284">
        <f>1/1000*'[1]4403Exp'!AS$263</f>
        <v>7.4480632969599989E-2</v>
      </c>
      <c r="AV9" s="284">
        <f>1/1000*'[1]4403Exp'!AT$263</f>
        <v>0.13142792630899999</v>
      </c>
      <c r="AW9" s="284">
        <f>1/1000*'[1]4403Exp'!AU$263</f>
        <v>6.1202142532000015E-2</v>
      </c>
      <c r="AX9" s="284">
        <f>1/1000*'[1]4403Exp'!AV$263</f>
        <v>5.8041678833600001E-2</v>
      </c>
      <c r="AY9" s="284">
        <f>1/1000*'[1]4403Exp'!AW$263</f>
        <v>7.6663564890800007E-2</v>
      </c>
      <c r="AZ9" s="284">
        <f>1/1000*'[1]4403Exp'!AX$263</f>
        <v>0.14539751448299998</v>
      </c>
      <c r="BA9" s="284">
        <f>1/1000*'[1]4403Exp'!AY$263</f>
        <v>0.16731926772440001</v>
      </c>
      <c r="BB9" s="284">
        <f>1/1000*'[1]4403Exp'!AZ$263</f>
        <v>0.14874451289555005</v>
      </c>
      <c r="BC9" s="285">
        <f>1/1000*'[1]4403Exp'!BA$263</f>
        <v>0</v>
      </c>
      <c r="BD9" s="269"/>
    </row>
    <row r="10" spans="2:56" ht="13">
      <c r="B10" s="5" t="s">
        <v>7</v>
      </c>
      <c r="C10" s="286">
        <f>'[1]4407Exp'!B$263</f>
        <v>15.340837535299706</v>
      </c>
      <c r="D10" s="287">
        <f>'[1]4407Exp'!C$263</f>
        <v>14.810975813876665</v>
      </c>
      <c r="E10" s="287">
        <f>'[1]4407Exp'!D$263</f>
        <v>15.180105136018069</v>
      </c>
      <c r="F10" s="287">
        <f>'[1]4407Exp'!E$263</f>
        <v>15.138756820852368</v>
      </c>
      <c r="G10" s="287">
        <f>'[1]4407Exp'!F$263</f>
        <v>14.964199428551579</v>
      </c>
      <c r="H10" s="287">
        <f>'[1]4407Exp'!G$263</f>
        <v>14.026007992360002</v>
      </c>
      <c r="I10" s="287">
        <f>'[1]4407Exp'!H$263</f>
        <v>14.060177764359999</v>
      </c>
      <c r="J10" s="287">
        <f>'[1]4407Exp'!I$263</f>
        <v>12.864267634400004</v>
      </c>
      <c r="K10" s="287">
        <f>'[1]4407Exp'!J$263</f>
        <v>10.895993460395884</v>
      </c>
      <c r="L10" s="287">
        <f>'[1]4407Exp'!K$263</f>
        <v>9.2896666244200006</v>
      </c>
      <c r="M10" s="287">
        <f>'[1]4407Exp'!L$263</f>
        <v>10.595466372804445</v>
      </c>
      <c r="N10" s="287">
        <f>'[1]4407Exp'!M$263</f>
        <v>11.099688532497369</v>
      </c>
      <c r="O10" s="287">
        <f>'[1]4407Exp'!N$263</f>
        <v>11.732975247574302</v>
      </c>
      <c r="P10" s="287">
        <f>'[1]4407Exp'!O$263</f>
        <v>13.006889507597206</v>
      </c>
      <c r="Q10" s="287">
        <f>'[1]4407Exp'!P$263</f>
        <v>13.605165873264589</v>
      </c>
      <c r="R10" s="287">
        <f>'[1]4407Exp'!Q$263</f>
        <v>14.339404092755496</v>
      </c>
      <c r="S10" s="287">
        <f>'[1]4407Exp'!R$263</f>
        <v>15.69259235692153</v>
      </c>
      <c r="T10" s="287">
        <f>'[1]4407Exp'!S$263</f>
        <v>17.054299134182692</v>
      </c>
      <c r="U10" s="287">
        <f>'[1]4407Exp'!T$263</f>
        <v>15.830574361603746</v>
      </c>
      <c r="V10" s="287">
        <f>'[1]4407Exp'!U$263</f>
        <v>16.317014709174231</v>
      </c>
      <c r="W10" s="287">
        <f>'[1]4407Exp'!V$263</f>
        <v>14.955967937592506</v>
      </c>
      <c r="X10" s="287">
        <f>'[1]4407Exp'!W$263</f>
        <v>15.876162260301781</v>
      </c>
      <c r="Y10" s="287">
        <f>'[1]4407Exp'!X$263</f>
        <v>15.542978713868667</v>
      </c>
      <c r="Z10" s="287">
        <f>'[1]4407Exp'!Y$263</f>
        <v>15.206046233742008</v>
      </c>
      <c r="AA10" s="287">
        <f>'[1]4407Exp'!Z$263</f>
        <v>14.903177341944518</v>
      </c>
      <c r="AB10" s="287">
        <f>'[1]4407Exp'!AA$263</f>
        <v>14.903177341944518</v>
      </c>
      <c r="AC10" s="279"/>
      <c r="AD10" s="288">
        <f>1/1000*'[1]4407Exp'!AB$263</f>
        <v>1.4345432539078562</v>
      </c>
      <c r="AE10" s="289">
        <f>1/1000*'[1]4407Exp'!AC$263</f>
        <v>1.2687816440840005</v>
      </c>
      <c r="AF10" s="289">
        <f>1/1000*'[1]4407Exp'!AD$263</f>
        <v>1.3629145295231999</v>
      </c>
      <c r="AG10" s="289">
        <f>1/1000*'[1]4407Exp'!AE$263</f>
        <v>1.6528162562688</v>
      </c>
      <c r="AH10" s="289">
        <f>1/1000*'[1]4407Exp'!AF$263</f>
        <v>1.7663980293701003</v>
      </c>
      <c r="AI10" s="289">
        <f>1/1000*'[1]4407Exp'!AG$263</f>
        <v>1.6164475822638005</v>
      </c>
      <c r="AJ10" s="289">
        <f>1/1000*'[1]4407Exp'!AH$263</f>
        <v>1.8251882833812005</v>
      </c>
      <c r="AK10" s="289">
        <f>1/1000*'[1]4407Exp'!AI$263</f>
        <v>2.2445060060905013</v>
      </c>
      <c r="AL10" s="289">
        <f>1/1000*'[1]4407Exp'!AJ$263</f>
        <v>1.6976972140827999</v>
      </c>
      <c r="AM10" s="289">
        <f>1/1000*'[1]4407Exp'!AK$263</f>
        <v>1.24058634403</v>
      </c>
      <c r="AN10" s="289">
        <f>1/1000*'[1]4407Exp'!AL$263</f>
        <v>1.5536773638009003</v>
      </c>
      <c r="AO10" s="289">
        <f>1/1000*'[1]4407Exp'!AM$263</f>
        <v>1.6456472249280001</v>
      </c>
      <c r="AP10" s="289">
        <f>1/1000*'[1]4407Exp'!AN$263</f>
        <v>1.5965992121903994</v>
      </c>
      <c r="AQ10" s="289">
        <f>1/1000*'[1]4407Exp'!AO$263</f>
        <v>1.8920051029283997</v>
      </c>
      <c r="AR10" s="289">
        <f>1/1000*'[1]4407Exp'!AP$263</f>
        <v>2.0448666923195002</v>
      </c>
      <c r="AS10" s="289">
        <f>1/1000*'[1]4407Exp'!AQ$263</f>
        <v>1.7236263814489994</v>
      </c>
      <c r="AT10" s="289">
        <f>1/1000*'[1]4407Exp'!AR$263</f>
        <v>1.8159251702391004</v>
      </c>
      <c r="AU10" s="289">
        <f>1/1000*'[1]4407Exp'!AS$263</f>
        <v>2.0500671390341987</v>
      </c>
      <c r="AV10" s="289">
        <f>1/1000*'[1]4407Exp'!AT$263</f>
        <v>2.1671292130999995</v>
      </c>
      <c r="AW10" s="289">
        <f>1/1000*'[1]4407Exp'!AU$263</f>
        <v>1.9367714677124996</v>
      </c>
      <c r="AX10" s="289">
        <f>1/1000*'[1]4407Exp'!AV$263</f>
        <v>1.7794895442583996</v>
      </c>
      <c r="AY10" s="289">
        <f>1/1000*'[1]4407Exp'!AW$263</f>
        <v>3.0399911166425011</v>
      </c>
      <c r="AZ10" s="289">
        <f>1/1000*'[1]4407Exp'!AX$263</f>
        <v>2.7170741042640003</v>
      </c>
      <c r="BA10" s="289">
        <f>1/1000*'[1]4407Exp'!AY$263</f>
        <v>2.0002644439755999</v>
      </c>
      <c r="BB10" s="289">
        <f>1/1000*'[1]4407Exp'!AZ$263</f>
        <v>2.1219747850293995</v>
      </c>
      <c r="BC10" s="290">
        <f>1/1000*'[1]4407Exp'!BA$263</f>
        <v>0</v>
      </c>
      <c r="BD10" s="269"/>
    </row>
    <row r="11" spans="2:56" ht="13">
      <c r="B11" s="5" t="s">
        <v>8</v>
      </c>
      <c r="C11" s="283">
        <f>'[1]4408Exp'!B$263</f>
        <v>0.16956036429999999</v>
      </c>
      <c r="D11" s="284">
        <f>'[1]4408Exp'!C$263</f>
        <v>0.18343689136999999</v>
      </c>
      <c r="E11" s="284">
        <f>'[1]4408Exp'!D$263</f>
        <v>0.14353273368788771</v>
      </c>
      <c r="F11" s="284">
        <f>'[1]4408Exp'!E$263</f>
        <v>0.14513748472617646</v>
      </c>
      <c r="G11" s="284">
        <f>'[1]4408Exp'!F$263</f>
        <v>0.14419270977573176</v>
      </c>
      <c r="H11" s="284">
        <f>'[1]4408Exp'!G$263</f>
        <v>0.13460503260000001</v>
      </c>
      <c r="I11" s="284">
        <f>'[1]4408Exp'!H$263</f>
        <v>0.14665721139999996</v>
      </c>
      <c r="J11" s="284">
        <f>'[1]4408Exp'!I$263</f>
        <v>0.13823192549999999</v>
      </c>
      <c r="K11" s="284">
        <f>'[1]4408Exp'!J$263</f>
        <v>0.1180214986135294</v>
      </c>
      <c r="L11" s="284">
        <f>'[1]4408Exp'!K$263</f>
        <v>8.2957789876911769E-2</v>
      </c>
      <c r="M11" s="284">
        <f>'[1]4408Exp'!L$263</f>
        <v>8.943160745609427E-2</v>
      </c>
      <c r="N11" s="284">
        <f>'[1]4408Exp'!M$263</f>
        <v>8.9412891865641692E-2</v>
      </c>
      <c r="O11" s="284">
        <f>'[1]4408Exp'!N$263</f>
        <v>9.0610813800000009E-2</v>
      </c>
      <c r="P11" s="284">
        <f>'[1]4408Exp'!O$263</f>
        <v>9.3394360135876195E-2</v>
      </c>
      <c r="Q11" s="284">
        <f>'[1]4408Exp'!P$263</f>
        <v>8.9001191274242428E-2</v>
      </c>
      <c r="R11" s="284">
        <f>'[1]4408Exp'!Q$263</f>
        <v>9.7823053085379127E-2</v>
      </c>
      <c r="S11" s="284">
        <f>'[1]4408Exp'!R$263</f>
        <v>0.10854079404782606</v>
      </c>
      <c r="T11" s="284">
        <f>'[1]4408Exp'!S$263</f>
        <v>0.1110083425648459</v>
      </c>
      <c r="U11" s="284">
        <f>'[1]4408Exp'!T$263</f>
        <v>0.1612681120641026</v>
      </c>
      <c r="V11" s="284">
        <f>'[1]4408Exp'!U$263</f>
        <v>0.27310999823333337</v>
      </c>
      <c r="W11" s="284">
        <f>'[1]4408Exp'!V$263</f>
        <v>0.27719302349999997</v>
      </c>
      <c r="X11" s="284">
        <f>'[1]4408Exp'!W$263</f>
        <v>0.32539548845999983</v>
      </c>
      <c r="Y11" s="284">
        <f>'[1]4408Exp'!X$263</f>
        <v>0.33159782375999991</v>
      </c>
      <c r="Z11" s="284">
        <f>'[1]4408Exp'!Y$263</f>
        <v>0.27822093620121219</v>
      </c>
      <c r="AA11" s="284">
        <f>'[1]4408Exp'!Z$263</f>
        <v>0.3104448816155555</v>
      </c>
      <c r="AB11" s="284">
        <f>'[1]4408Exp'!AA$263</f>
        <v>0.3104448816155555</v>
      </c>
      <c r="AC11" s="279"/>
      <c r="AD11" s="283">
        <f>1/1000*'[1]4408Exp'!AB$263</f>
        <v>3.922037539742701E-2</v>
      </c>
      <c r="AE11" s="284">
        <f>1/1000*'[1]4408Exp'!AC$263</f>
        <v>3.9910518910400011E-2</v>
      </c>
      <c r="AF11" s="284">
        <f>1/1000*'[1]4408Exp'!AD$263</f>
        <v>3.6316355217600002E-2</v>
      </c>
      <c r="AG11" s="284">
        <f>1/1000*'[1]4408Exp'!AE$263</f>
        <v>4.6968649089600016E-2</v>
      </c>
      <c r="AH11" s="284">
        <f>1/1000*'[1]4408Exp'!AF$263</f>
        <v>5.3418506818600012E-2</v>
      </c>
      <c r="AI11" s="284">
        <f>1/1000*'[1]4408Exp'!AG$263</f>
        <v>5.1831763869600013E-2</v>
      </c>
      <c r="AJ11" s="284">
        <f>1/1000*'[1]4408Exp'!AH$263</f>
        <v>5.5502837466000009E-2</v>
      </c>
      <c r="AK11" s="284">
        <f>1/1000*'[1]4408Exp'!AI$263</f>
        <v>5.8765643460500006E-2</v>
      </c>
      <c r="AL11" s="284">
        <f>1/1000*'[1]4408Exp'!AJ$263</f>
        <v>5.6905260824800005E-2</v>
      </c>
      <c r="AM11" s="284">
        <f>1/1000*'[1]4408Exp'!AK$263</f>
        <v>3.2526334297600004E-2</v>
      </c>
      <c r="AN11" s="284">
        <f>1/1000*'[1]4408Exp'!AL$263</f>
        <v>3.2940872961300001E-2</v>
      </c>
      <c r="AO11" s="284">
        <f>1/1000*'[1]4408Exp'!AM$263</f>
        <v>3.4637712288E-2</v>
      </c>
      <c r="AP11" s="284">
        <f>1/1000*'[1]4408Exp'!AN$263</f>
        <v>2.7495271179199997E-2</v>
      </c>
      <c r="AQ11" s="284">
        <f>1/1000*'[1]4408Exp'!AO$263</f>
        <v>2.9473626832500002E-2</v>
      </c>
      <c r="AR11" s="284">
        <f>1/1000*'[1]4408Exp'!AP$263</f>
        <v>3.0592950415000007E-2</v>
      </c>
      <c r="AS11" s="284">
        <f>1/1000*'[1]4408Exp'!AQ$263</f>
        <v>2.8326880823500003E-2</v>
      </c>
      <c r="AT11" s="284">
        <f>1/1000*'[1]4408Exp'!AR$263</f>
        <v>3.1249866865100003E-2</v>
      </c>
      <c r="AU11" s="284">
        <f>1/1000*'[1]4408Exp'!AS$263</f>
        <v>3.2888099787399996E-2</v>
      </c>
      <c r="AV11" s="284">
        <f>1/1000*'[1]4408Exp'!AT$263</f>
        <v>4.0644919261000001E-2</v>
      </c>
      <c r="AW11" s="284">
        <f>1/1000*'[1]4408Exp'!AU$263</f>
        <v>5.2692904755500015E-2</v>
      </c>
      <c r="AX11" s="284">
        <f>1/1000*'[1]4408Exp'!AV$263</f>
        <v>5.0717731383400022E-2</v>
      </c>
      <c r="AY11" s="284">
        <f>1/1000*'[1]4408Exp'!AW$263</f>
        <v>6.402074434430001E-2</v>
      </c>
      <c r="AZ11" s="284">
        <f>1/1000*'[1]4408Exp'!AX$263</f>
        <v>6.518383583399999E-2</v>
      </c>
      <c r="BA11" s="284">
        <f>1/1000*'[1]4408Exp'!AY$263</f>
        <v>5.7243015309700003E-2</v>
      </c>
      <c r="BB11" s="284">
        <f>1/1000*'[1]4408Exp'!AZ$263</f>
        <v>6.0885069650950009E-2</v>
      </c>
      <c r="BC11" s="285">
        <f>1/1000*'[1]4408Exp'!BA$263</f>
        <v>0</v>
      </c>
      <c r="BD11" s="269"/>
    </row>
    <row r="12" spans="2:56" ht="13">
      <c r="B12" s="5" t="s">
        <v>9</v>
      </c>
      <c r="C12" s="291">
        <f>'[1]4412Exp'!B$263</f>
        <v>2.3282846249568769</v>
      </c>
      <c r="D12" s="292">
        <f>'[1]4412Exp'!C$263</f>
        <v>2.3360311439815851</v>
      </c>
      <c r="E12" s="292">
        <f>'[1]4412Exp'!D$263</f>
        <v>2.6395798676916664</v>
      </c>
      <c r="F12" s="292">
        <f>'[1]4412Exp'!E$263</f>
        <v>2.730842796616666</v>
      </c>
      <c r="G12" s="292">
        <f>'[1]4412Exp'!F$263</f>
        <v>2.8642987811888889</v>
      </c>
      <c r="H12" s="292">
        <f>'[1]4412Exp'!G$263</f>
        <v>2.7002303347000001</v>
      </c>
      <c r="I12" s="292">
        <f>'[1]4412Exp'!H$263</f>
        <v>2.8748448282000001</v>
      </c>
      <c r="J12" s="292">
        <f>'[1]4412Exp'!I$263</f>
        <v>2.8481066726999997</v>
      </c>
      <c r="K12" s="292">
        <f>'[1]4412Exp'!J$263</f>
        <v>2.5187818752063489</v>
      </c>
      <c r="L12" s="292">
        <f>'[1]4412Exp'!K$263</f>
        <v>1.5888141904817461</v>
      </c>
      <c r="M12" s="292">
        <f>'[1]4412Exp'!L$263</f>
        <v>1.9163467519999995</v>
      </c>
      <c r="N12" s="292">
        <f>'[1]4412Exp'!M$263</f>
        <v>1.9858500218648973</v>
      </c>
      <c r="O12" s="292">
        <f>'[1]4412Exp'!N$263</f>
        <v>1.8281974692331462</v>
      </c>
      <c r="P12" s="292">
        <f>'[1]4412Exp'!O$263</f>
        <v>1.9526927476406157</v>
      </c>
      <c r="Q12" s="292">
        <f>'[1]4412Exp'!P$263</f>
        <v>2.3214414157143395</v>
      </c>
      <c r="R12" s="292">
        <f>'[1]4412Exp'!Q$263</f>
        <v>2.2553545572043214</v>
      </c>
      <c r="S12" s="292">
        <f>'[1]4412Exp'!R$263</f>
        <v>2.1612876854199135</v>
      </c>
      <c r="T12" s="292">
        <f>'[1]4412Exp'!S$263</f>
        <v>2.4342743735550152</v>
      </c>
      <c r="U12" s="292">
        <f>'[1]4412Exp'!T$263</f>
        <v>2.3762611607203876</v>
      </c>
      <c r="V12" s="292">
        <f>'[1]4412Exp'!U$263</f>
        <v>2.1598022933333718</v>
      </c>
      <c r="W12" s="292">
        <f>'[1]4412Exp'!V$263</f>
        <v>1.9653985506399998</v>
      </c>
      <c r="X12" s="292">
        <f>'[1]4412Exp'!W$263</f>
        <v>2.2299149343666671</v>
      </c>
      <c r="Y12" s="292">
        <f>'[1]4412Exp'!X$263</f>
        <v>2.0639710065244445</v>
      </c>
      <c r="Z12" s="292">
        <f>'[1]4412Exp'!Y$263</f>
        <v>1.6628581196723808</v>
      </c>
      <c r="AA12" s="292">
        <f>'[1]4412Exp'!Z$263</f>
        <v>1.7432683209779483</v>
      </c>
      <c r="AB12" s="292">
        <f>'[1]4412Exp'!AA$263</f>
        <v>1.7432683209779483</v>
      </c>
      <c r="AC12" s="279"/>
      <c r="AD12" s="288">
        <f>1/1000*'[1]4412Exp'!AB$263</f>
        <v>0.50774993385514511</v>
      </c>
      <c r="AE12" s="289">
        <f>1/1000*'[1]4412Exp'!AC$263</f>
        <v>0.4846332247720001</v>
      </c>
      <c r="AF12" s="289">
        <f>1/1000*'[1]4412Exp'!AD$263</f>
        <v>0.52725693757440006</v>
      </c>
      <c r="AG12" s="289">
        <f>1/1000*'[1]4412Exp'!AE$263</f>
        <v>0.62958063353919991</v>
      </c>
      <c r="AH12" s="289">
        <f>1/1000*'[1]4412Exp'!AF$263</f>
        <v>0.72955622647040008</v>
      </c>
      <c r="AI12" s="289">
        <f>1/1000*'[1]4412Exp'!AG$263</f>
        <v>0.74845623682830009</v>
      </c>
      <c r="AJ12" s="289">
        <f>1/1000*'[1]4412Exp'!AH$263</f>
        <v>0.82215521924280022</v>
      </c>
      <c r="AK12" s="289">
        <f>1/1000*'[1]4412Exp'!AI$263</f>
        <v>0.92822645482599975</v>
      </c>
      <c r="AL12" s="289">
        <f>1/1000*'[1]4412Exp'!AJ$263</f>
        <v>0.89662124045720026</v>
      </c>
      <c r="AM12" s="289">
        <f>1/1000*'[1]4412Exp'!AK$263</f>
        <v>0.46950303520999981</v>
      </c>
      <c r="AN12" s="289">
        <f>1/1000*'[1]4412Exp'!AL$263</f>
        <v>0.5378426346195001</v>
      </c>
      <c r="AO12" s="289">
        <f>1/1000*'[1]4412Exp'!AM$263</f>
        <v>0.6205279273440002</v>
      </c>
      <c r="AP12" s="289">
        <f>1/1000*'[1]4412Exp'!AN$263</f>
        <v>0.57609610755840024</v>
      </c>
      <c r="AQ12" s="289">
        <f>1/1000*'[1]4412Exp'!AO$263</f>
        <v>0.63605647421249978</v>
      </c>
      <c r="AR12" s="289">
        <f>1/1000*'[1]4412Exp'!AP$263</f>
        <v>0.71624879724400015</v>
      </c>
      <c r="AS12" s="289">
        <f>1/1000*'[1]4412Exp'!AQ$263</f>
        <v>0.59318489957999998</v>
      </c>
      <c r="AT12" s="289">
        <f>1/1000*'[1]4412Exp'!AR$263</f>
        <v>0.5685057117679001</v>
      </c>
      <c r="AU12" s="289">
        <f>1/1000*'[1]4412Exp'!AS$263</f>
        <v>0.65831696087299996</v>
      </c>
      <c r="AV12" s="289">
        <f>1/1000*'[1]4412Exp'!AT$263</f>
        <v>0.68189014379500035</v>
      </c>
      <c r="AW12" s="289">
        <f>1/1000*'[1]4412Exp'!AU$263</f>
        <v>0.5840936898275001</v>
      </c>
      <c r="AX12" s="289">
        <f>1/1000*'[1]4412Exp'!AV$263</f>
        <v>0.52394186752679983</v>
      </c>
      <c r="AY12" s="289">
        <f>1/1000*'[1]4412Exp'!AW$263</f>
        <v>0.66331827427560031</v>
      </c>
      <c r="AZ12" s="289">
        <f>1/1000*'[1]4412Exp'!AX$263</f>
        <v>0.71055208727099994</v>
      </c>
      <c r="BA12" s="289">
        <f>1/1000*'[1]4412Exp'!AY$263</f>
        <v>0.64338036301110002</v>
      </c>
      <c r="BB12" s="289">
        <f>1/1000*'[1]4412Exp'!AZ$263</f>
        <v>0.62622510302625012</v>
      </c>
      <c r="BC12" s="290">
        <f>1/1000*'[1]4412Exp'!BA$263</f>
        <v>0</v>
      </c>
      <c r="BD12" s="269"/>
    </row>
    <row r="13" spans="2:56" ht="13">
      <c r="B13" s="5" t="s">
        <v>51</v>
      </c>
      <c r="C13" s="283">
        <f>'[1]44104411Exp'!B$263</f>
        <v>0.45586611053846143</v>
      </c>
      <c r="D13" s="284">
        <f>'[1]44104411Exp'!C$263</f>
        <v>0.48666529392307695</v>
      </c>
      <c r="E13" s="284">
        <f>'[1]44104411Exp'!D$263</f>
        <v>0.49946503177142854</v>
      </c>
      <c r="F13" s="284">
        <f>'[1]44104411Exp'!E$263</f>
        <v>0.45687036073333326</v>
      </c>
      <c r="G13" s="284">
        <f>'[1]44104411Exp'!F$263</f>
        <v>0.49635358767802207</v>
      </c>
      <c r="H13" s="284">
        <f>'[1]44104411Exp'!G$263</f>
        <v>0.49264459519999998</v>
      </c>
      <c r="I13" s="284">
        <f>'[1]44104411Exp'!H$263</f>
        <v>0.45285129599999996</v>
      </c>
      <c r="J13" s="284">
        <f>'[1]44104411Exp'!I$263</f>
        <v>0.37448892740000006</v>
      </c>
      <c r="K13" s="284">
        <f>'[1]44104411Exp'!J$263</f>
        <v>0.22671661599999998</v>
      </c>
      <c r="L13" s="284">
        <f>'[1]44104411Exp'!K$263</f>
        <v>0.15432054140000004</v>
      </c>
      <c r="M13" s="284">
        <f>'[1]44104411Exp'!L$263</f>
        <v>0.21740413319999999</v>
      </c>
      <c r="N13" s="284">
        <f>'[1]44104411Exp'!M$263</f>
        <v>0.22409232356156952</v>
      </c>
      <c r="O13" s="284">
        <f>'[1]44104411Exp'!N$263</f>
        <v>0.11066182622775583</v>
      </c>
      <c r="P13" s="284">
        <f>'[1]44104411Exp'!O$263</f>
        <v>0.10630221450416205</v>
      </c>
      <c r="Q13" s="284">
        <f>'[1]44104411Exp'!P$263</f>
        <v>0.10830848788300654</v>
      </c>
      <c r="R13" s="284">
        <f>'[1]44104411Exp'!Q$263</f>
        <v>0.10820778783134921</v>
      </c>
      <c r="S13" s="284">
        <f>'[1]44104411Exp'!R$263</f>
        <v>0.10435742253445526</v>
      </c>
      <c r="T13" s="284">
        <f>'[1]44104411Exp'!S$263</f>
        <v>0.11084253746243553</v>
      </c>
      <c r="U13" s="284">
        <f>'[1]44104411Exp'!T$263</f>
        <v>0.11639415140952382</v>
      </c>
      <c r="V13" s="284">
        <f>'[1]44104411Exp'!U$263</f>
        <v>0.10896184805194806</v>
      </c>
      <c r="W13" s="284">
        <f>'[1]44104411Exp'!V$263</f>
        <v>9.9016769155384612E-2</v>
      </c>
      <c r="X13" s="284">
        <f>'[1]44104411Exp'!W$263</f>
        <v>0.12244284231384615</v>
      </c>
      <c r="Y13" s="284">
        <f>'[1]44104411Exp'!X$263</f>
        <v>0.11272740677846155</v>
      </c>
      <c r="Z13" s="284">
        <f>'[1]44104411Exp'!Y$263</f>
        <v>9.6956511799999992E-2</v>
      </c>
      <c r="AA13" s="284">
        <f>'[1]44104411Exp'!Z$263</f>
        <v>8.8779535246993002E-2</v>
      </c>
      <c r="AB13" s="284">
        <f>'[1]44104411Exp'!AA$263</f>
        <v>8.8779535246993002E-2</v>
      </c>
      <c r="AC13" s="279"/>
      <c r="AD13" s="283">
        <f>1/1000*'[1]44104411Exp'!AB$263</f>
        <v>5.2801361977574984E-2</v>
      </c>
      <c r="AE13" s="284">
        <f>1/1000*'[1]44104411Exp'!AC$263</f>
        <v>5.5271921758399997E-2</v>
      </c>
      <c r="AF13" s="284">
        <f>1/1000*'[1]44104411Exp'!AD$263</f>
        <v>5.7730070510400008E-2</v>
      </c>
      <c r="AG13" s="284">
        <f>1/1000*'[1]44104411Exp'!AE$263</f>
        <v>6.4128487035200007E-2</v>
      </c>
      <c r="AH13" s="284">
        <f>1/1000*'[1]44104411Exp'!AF$263</f>
        <v>7.4615718401700018E-2</v>
      </c>
      <c r="AI13" s="284">
        <f>1/1000*'[1]44104411Exp'!AG$263</f>
        <v>7.5991968152100006E-2</v>
      </c>
      <c r="AJ13" s="284">
        <f>1/1000*'[1]44104411Exp'!AH$263</f>
        <v>7.7012665460000004E-2</v>
      </c>
      <c r="AK13" s="284">
        <f>1/1000*'[1]44104411Exp'!AI$263</f>
        <v>8.0791854861000004E-2</v>
      </c>
      <c r="AL13" s="284">
        <f>1/1000*'[1]44104411Exp'!AJ$263</f>
        <v>5.7347839252800015E-2</v>
      </c>
      <c r="AM13" s="284">
        <f>1/1000*'[1]44104411Exp'!AK$263</f>
        <v>3.4358083293599996E-2</v>
      </c>
      <c r="AN13" s="284">
        <f>1/1000*'[1]44104411Exp'!AL$263</f>
        <v>4.2452086400100009E-2</v>
      </c>
      <c r="AO13" s="284">
        <f>1/1000*'[1]44104411Exp'!AM$263</f>
        <v>5.0895483023999995E-2</v>
      </c>
      <c r="AP13" s="284">
        <f>1/1000*'[1]44104411Exp'!AN$263</f>
        <v>3.2434357155199996E-2</v>
      </c>
      <c r="AQ13" s="284">
        <f>1/1000*'[1]44104411Exp'!AO$263</f>
        <v>3.2467642348499998E-2</v>
      </c>
      <c r="AR13" s="284">
        <f>1/1000*'[1]44104411Exp'!AP$263</f>
        <v>3.2226253483999996E-2</v>
      </c>
      <c r="AS13" s="284">
        <f>1/1000*'[1]44104411Exp'!AQ$263</f>
        <v>2.7511387228500002E-2</v>
      </c>
      <c r="AT13" s="284">
        <f>1/1000*'[1]44104411Exp'!AR$263</f>
        <v>2.5081433059200006E-2</v>
      </c>
      <c r="AU13" s="284">
        <f>1/1000*'[1]44104411Exp'!AS$263</f>
        <v>2.6317886594999996E-2</v>
      </c>
      <c r="AV13" s="284">
        <f>1/1000*'[1]44104411Exp'!AT$263</f>
        <v>2.9750404479000001E-2</v>
      </c>
      <c r="AW13" s="284">
        <f>1/1000*'[1]44104411Exp'!AU$263</f>
        <v>2.7243572099000003E-2</v>
      </c>
      <c r="AX13" s="284">
        <f>1/1000*'[1]44104411Exp'!AV$263</f>
        <v>2.6282669627400002E-2</v>
      </c>
      <c r="AY13" s="284">
        <f>1/1000*'[1]44104411Exp'!AW$263</f>
        <v>3.9245861707899996E-2</v>
      </c>
      <c r="AZ13" s="284">
        <f>1/1000*'[1]44104411Exp'!AX$263</f>
        <v>4.1578104086999995E-2</v>
      </c>
      <c r="BA13" s="284">
        <f>1/1000*'[1]44104411Exp'!AY$263</f>
        <v>4.0562766891899998E-2</v>
      </c>
      <c r="BB13" s="284">
        <f>1/1000*'[1]44104411Exp'!AZ$263</f>
        <v>3.4755060790200007E-2</v>
      </c>
      <c r="BC13" s="285">
        <f>1/1000*'[1]44104411Exp'!BA$263</f>
        <v>0</v>
      </c>
      <c r="BD13" s="269"/>
    </row>
    <row r="14" spans="2:56" ht="13">
      <c r="B14" s="5" t="s">
        <v>52</v>
      </c>
      <c r="C14" s="291">
        <f>'[1]44094418Exp'!B$263</f>
        <v>0.56171212094166656</v>
      </c>
      <c r="D14" s="292">
        <f>'[1]44094418Exp'!C$263</f>
        <v>0.59720045522920873</v>
      </c>
      <c r="E14" s="292">
        <f>'[1]44094418Exp'!D$263</f>
        <v>0.62390550882096307</v>
      </c>
      <c r="F14" s="292">
        <f>'[1]44094418Exp'!E$263</f>
        <v>0.60954197285609346</v>
      </c>
      <c r="G14" s="292">
        <f>'[1]44094418Exp'!F$263</f>
        <v>0.66375982608358208</v>
      </c>
      <c r="H14" s="292">
        <f>'[1]44094418Exp'!G$263</f>
        <v>0.74501287880000022</v>
      </c>
      <c r="I14" s="292">
        <f>'[1]44094418Exp'!H$263</f>
        <v>0.8670679352999997</v>
      </c>
      <c r="J14" s="292">
        <f>'[1]44094418Exp'!I$263</f>
        <v>0.83094593690000007</v>
      </c>
      <c r="K14" s="292">
        <f>'[1]44094418Exp'!J$263</f>
        <v>0.61690436642595248</v>
      </c>
      <c r="L14" s="292">
        <f>'[1]44094418Exp'!K$263</f>
        <v>0.51302440159295915</v>
      </c>
      <c r="M14" s="292">
        <f>'[1]44094418Exp'!L$263</f>
        <v>0.63415177577439374</v>
      </c>
      <c r="N14" s="292">
        <f>'[1]44094418Exp'!M$263</f>
        <v>0.68230871227545131</v>
      </c>
      <c r="O14" s="292">
        <f>'[1]44094418Exp'!N$263</f>
        <v>0.4012002971718624</v>
      </c>
      <c r="P14" s="292">
        <f>'[1]44094418Exp'!O$263</f>
        <v>0.40940821997156718</v>
      </c>
      <c r="Q14" s="292">
        <f>'[1]44094418Exp'!P$263</f>
        <v>0.59822982272874492</v>
      </c>
      <c r="R14" s="292">
        <f>'[1]44094418Exp'!Q$263</f>
        <v>0.63323587634055389</v>
      </c>
      <c r="S14" s="292">
        <f>'[1]44094418Exp'!R$263</f>
        <v>0.74769847735953077</v>
      </c>
      <c r="T14" s="292">
        <f>'[1]44094418Exp'!S$263</f>
        <v>0.86592152981305259</v>
      </c>
      <c r="U14" s="292">
        <f>'[1]44094418Exp'!T$263</f>
        <v>0.76839665409376701</v>
      </c>
      <c r="V14" s="292">
        <f>'[1]44094418Exp'!U$263</f>
        <v>0.8180473721908752</v>
      </c>
      <c r="W14" s="292">
        <f>'[1]44094418Exp'!V$263</f>
        <v>0.8763746796562345</v>
      </c>
      <c r="X14" s="292">
        <f>'[1]44094418Exp'!W$263</f>
        <v>0.98760600884571403</v>
      </c>
      <c r="Y14" s="292">
        <f>'[1]44094418Exp'!X$263</f>
        <v>0.71113389237302982</v>
      </c>
      <c r="Z14" s="292">
        <f>'[1]44094418Exp'!Y$263</f>
        <v>0.6662725085156409</v>
      </c>
      <c r="AA14" s="292">
        <f>'[1]44094418Exp'!Z$263</f>
        <v>0.64944378985527551</v>
      </c>
      <c r="AB14" s="292">
        <f>'[1]44094418Exp'!AA$263</f>
        <v>0.64944378985527551</v>
      </c>
      <c r="AC14" s="279"/>
      <c r="AD14" s="288">
        <f>1/1000*'[1]44094418Exp'!AB$263</f>
        <v>0.26989421193519592</v>
      </c>
      <c r="AE14" s="289">
        <f>1/1000*'[1]44094418Exp'!AC$263</f>
        <v>0.26270987308160004</v>
      </c>
      <c r="AF14" s="289">
        <f>1/1000*'[1]44094418Exp'!AD$263</f>
        <v>0.28182419948159998</v>
      </c>
      <c r="AG14" s="289">
        <f>1/1000*'[1]44094418Exp'!AE$263</f>
        <v>0.32586008725760002</v>
      </c>
      <c r="AH14" s="289">
        <f>1/1000*'[1]44094418Exp'!AF$263</f>
        <v>0.36797494618640003</v>
      </c>
      <c r="AI14" s="289">
        <f>1/1000*'[1]44094418Exp'!AG$263</f>
        <v>0.35826700153529994</v>
      </c>
      <c r="AJ14" s="289">
        <f>1/1000*'[1]44094418Exp'!AH$263</f>
        <v>0.4163480364508001</v>
      </c>
      <c r="AK14" s="289">
        <f>1/1000*'[1]44094418Exp'!AI$263</f>
        <v>0.47237657493300006</v>
      </c>
      <c r="AL14" s="289">
        <f>1/1000*'[1]44094418Exp'!AJ$263</f>
        <v>0.42978380495720009</v>
      </c>
      <c r="AM14" s="289">
        <f>1/1000*'[1]44094418Exp'!AK$263</f>
        <v>0.29760013230640003</v>
      </c>
      <c r="AN14" s="289">
        <f>1/1000*'[1]44094418Exp'!AL$263</f>
        <v>0.309900126123</v>
      </c>
      <c r="AO14" s="289">
        <f>1/1000*'[1]44094418Exp'!AM$263</f>
        <v>0.34760134372800006</v>
      </c>
      <c r="AP14" s="289">
        <f>1/1000*'[1]44094418Exp'!AN$263</f>
        <v>0.30995531219839989</v>
      </c>
      <c r="AQ14" s="289">
        <f>1/1000*'[1]44094418Exp'!AO$263</f>
        <v>0.30051732028439998</v>
      </c>
      <c r="AR14" s="289">
        <f>1/1000*'[1]44094418Exp'!AP$263</f>
        <v>0.26338645311949993</v>
      </c>
      <c r="AS14" s="289">
        <f>1/1000*'[1]44094418Exp'!AQ$263</f>
        <v>0.22586645473349998</v>
      </c>
      <c r="AT14" s="289">
        <f>1/1000*'[1]44094418Exp'!AR$263</f>
        <v>0.27667803091230009</v>
      </c>
      <c r="AU14" s="289">
        <f>1/1000*'[1]44094418Exp'!AS$263</f>
        <v>0.32371260003939972</v>
      </c>
      <c r="AV14" s="289">
        <f>1/1000*'[1]44094418Exp'!AT$263</f>
        <v>0.29510881026899999</v>
      </c>
      <c r="AW14" s="289">
        <f>1/1000*'[1]44094418Exp'!AU$263</f>
        <v>0.2774317169985</v>
      </c>
      <c r="AX14" s="289">
        <f>1/1000*'[1]44094418Exp'!AV$263</f>
        <v>0.28980334948839997</v>
      </c>
      <c r="AY14" s="289">
        <f>1/1000*'[1]44094418Exp'!AW$263</f>
        <v>0.48711382240129991</v>
      </c>
      <c r="AZ14" s="289">
        <f>1/1000*'[1]44094418Exp'!AX$263</f>
        <v>0.46887282280799991</v>
      </c>
      <c r="BA14" s="289">
        <f>1/1000*'[1]44094418Exp'!AY$263</f>
        <v>0.26041890577340004</v>
      </c>
      <c r="BB14" s="289">
        <f>1/1000*'[1]44094418Exp'!AZ$263</f>
        <v>0.25160546487865004</v>
      </c>
      <c r="BC14" s="290">
        <f>1/1000*'[1]44094418Exp'!BA$263</f>
        <v>0</v>
      </c>
      <c r="BD14" s="269"/>
    </row>
    <row r="15" spans="2:56" ht="13">
      <c r="B15" s="5" t="s">
        <v>129</v>
      </c>
      <c r="C15" s="291">
        <f>'[1]94Exp'!B$263</f>
        <v>0.16272725389760692</v>
      </c>
      <c r="D15" s="292">
        <f>'[1]94Exp'!C$263</f>
        <v>0.13825766106202469</v>
      </c>
      <c r="E15" s="292">
        <f>'[1]94Exp'!D$263</f>
        <v>0.1651484846012479</v>
      </c>
      <c r="F15" s="292">
        <f>'[1]94Exp'!E$263</f>
        <v>0.1871581177206913</v>
      </c>
      <c r="G15" s="292">
        <f>'[1]94Exp'!F$263</f>
        <v>0.57767410388451845</v>
      </c>
      <c r="H15" s="292">
        <f>'[1]94Exp'!G$263</f>
        <v>0.5133786468433833</v>
      </c>
      <c r="I15" s="292">
        <f>'[1]94Exp'!H$263</f>
        <v>0.50482728334896121</v>
      </c>
      <c r="J15" s="292">
        <f>'[1]94Exp'!I$263</f>
        <v>0.54007950669502913</v>
      </c>
      <c r="K15" s="292">
        <f>'[1]94Exp'!J$263</f>
        <v>0.46118669118740063</v>
      </c>
      <c r="L15" s="292">
        <f>'[1]94Exp'!K$263</f>
        <v>0.28007846648328599</v>
      </c>
      <c r="M15" s="292">
        <f>'[1]94Exp'!L$263</f>
        <v>0.26670640964641906</v>
      </c>
      <c r="N15" s="292">
        <f>'[1]94Exp'!M$263</f>
        <v>0.25265474155461121</v>
      </c>
      <c r="O15" s="292">
        <f>'[1]94Exp'!N$263</f>
        <v>0.20982581424317068</v>
      </c>
      <c r="P15" s="292">
        <f>'[1]94Exp'!O$263</f>
        <v>0.20710401291043168</v>
      </c>
      <c r="Q15" s="292">
        <f>'[1]94Exp'!P$263</f>
        <v>0.16821979208629642</v>
      </c>
      <c r="R15" s="292">
        <f>'[1]94Exp'!Q$263</f>
        <v>0.12414022997988682</v>
      </c>
      <c r="S15" s="292">
        <f>'[1]94Exp'!R$263</f>
        <v>0.12105087993184788</v>
      </c>
      <c r="T15" s="292">
        <f>'[1]94Exp'!S$263</f>
        <v>2.3532012782130171E-2</v>
      </c>
      <c r="U15" s="292">
        <f>'[1]94Exp'!T$263</f>
        <v>2.596283445522525E-2</v>
      </c>
      <c r="V15" s="292">
        <f>'[1]94Exp'!U$263</f>
        <v>3.2101814194570859E-2</v>
      </c>
      <c r="W15" s="292">
        <f>'[1]94Exp'!V$263</f>
        <v>2.4729126384573471E-2</v>
      </c>
      <c r="X15" s="292">
        <f>'[1]94Exp'!W$263</f>
        <v>2.7065355690103383E-2</v>
      </c>
      <c r="Y15" s="292">
        <f>'[1]94Exp'!X$263</f>
        <v>3.709449043429873E-2</v>
      </c>
      <c r="Z15" s="292">
        <f>'[1]94Exp'!Y$263</f>
        <v>2.9009839903235853E-2</v>
      </c>
      <c r="AA15" s="292">
        <f>'[1]94Exp'!Z$263</f>
        <v>1.6932712601386353E-2</v>
      </c>
      <c r="AB15" s="292">
        <f>'[1]94Exp'!AA$263</f>
        <v>1.6932712601386353E-2</v>
      </c>
      <c r="AC15" s="279"/>
      <c r="AD15" s="288">
        <f>1/1000*'[1]94Exp'!AB$263</f>
        <v>0.17024455706444103</v>
      </c>
      <c r="AE15" s="289">
        <f>1/1000*'[1]94Exp'!AC$263</f>
        <v>0.14719768229559999</v>
      </c>
      <c r="AF15" s="289">
        <f>1/1000*'[1]94Exp'!AD$263</f>
        <v>0.16949519631840002</v>
      </c>
      <c r="AG15" s="289">
        <f>1/1000*'[1]94Exp'!AE$263</f>
        <v>0.2074298566368</v>
      </c>
      <c r="AH15" s="289">
        <f>1/1000*'[1]94Exp'!AF$263</f>
        <v>0.44560706486869983</v>
      </c>
      <c r="AI15" s="289">
        <f>1/1000*'[1]94Exp'!AG$263</f>
        <v>0.39829382023860005</v>
      </c>
      <c r="AJ15" s="289">
        <f>1/1000*'[1]94Exp'!AH$263</f>
        <v>0.38924450417879991</v>
      </c>
      <c r="AK15" s="289">
        <f>1/1000*'[1]94Exp'!AI$263</f>
        <v>0.50142432517400004</v>
      </c>
      <c r="AL15" s="289">
        <f>1/1000*'[1]94Exp'!AJ$263</f>
        <v>0.49649983274080001</v>
      </c>
      <c r="AM15" s="289">
        <f>1/1000*'[1]94Exp'!AK$263</f>
        <v>0.27024877799480002</v>
      </c>
      <c r="AN15" s="289">
        <f>1/1000*'[1]94Exp'!AL$263</f>
        <v>0.18724360900000006</v>
      </c>
      <c r="AO15" s="289">
        <f>1/1000*'[1]94Exp'!AM$263</f>
        <v>0.25875186849600001</v>
      </c>
      <c r="AP15" s="289">
        <f>1/1000*'[1]94Exp'!AN$263</f>
        <v>0.22936014346519998</v>
      </c>
      <c r="AQ15" s="289">
        <f>1/1000*'[1]94Exp'!AO$263</f>
        <v>0.22564070562440008</v>
      </c>
      <c r="AR15" s="289">
        <f>1/1000*'[1]94Exp'!AP$263</f>
        <v>0.20564737043840001</v>
      </c>
      <c r="AS15" s="289">
        <f>1/1000*'[1]94Exp'!AQ$263</f>
        <v>0.16448164215120004</v>
      </c>
      <c r="AT15" s="289">
        <f>1/1000*'[1]94Exp'!AR$263</f>
        <v>0.17990206277119997</v>
      </c>
      <c r="AU15" s="289">
        <f>1/1000*'[1]94Exp'!AS$263</f>
        <v>0.11943288830000001</v>
      </c>
      <c r="AV15" s="289">
        <f>1/1000*'[1]94Exp'!AT$263</f>
        <v>0.11128487770300002</v>
      </c>
      <c r="AW15" s="289">
        <f>1/1000*'[1]94Exp'!AU$263</f>
        <v>0.14727913062249998</v>
      </c>
      <c r="AX15" s="289">
        <f>1/1000*'[1]94Exp'!AV$263</f>
        <v>0.11927062450580003</v>
      </c>
      <c r="AY15" s="289">
        <f>1/1000*'[1]94Exp'!AW$263</f>
        <v>0.14783266630510006</v>
      </c>
      <c r="AZ15" s="289">
        <f>1/1000*'[1]94Exp'!AX$263</f>
        <v>0.17697262822199997</v>
      </c>
      <c r="BA15" s="289">
        <f>1/1000*'[1]94Exp'!AY$263</f>
        <v>0.15175376607819999</v>
      </c>
      <c r="BB15" s="289">
        <f>1/1000*'[1]94Exp'!AZ$263</f>
        <v>8.3777518906650014E-2</v>
      </c>
      <c r="BC15" s="290">
        <f>1/1000*'[1]94Exp'!BA$263</f>
        <v>0</v>
      </c>
      <c r="BD15" s="269"/>
    </row>
    <row r="16" spans="2:56" ht="13">
      <c r="B16" s="8" t="s">
        <v>10</v>
      </c>
      <c r="C16" s="293">
        <f t="shared" ref="C16:AB16" si="4">C8-SUM(C9:C15)</f>
        <v>2.9708644105991056E-2</v>
      </c>
      <c r="D16" s="294">
        <f t="shared" si="4"/>
        <v>3.4637224271349965E-2</v>
      </c>
      <c r="E16" s="294">
        <f t="shared" si="4"/>
        <v>4.2794896157452911E-2</v>
      </c>
      <c r="F16" s="294">
        <f t="shared" si="4"/>
        <v>5.3157987358929404E-2</v>
      </c>
      <c r="G16" s="294">
        <f t="shared" si="4"/>
        <v>5.688059789751776E-2</v>
      </c>
      <c r="H16" s="294">
        <f t="shared" si="4"/>
        <v>7.3525202799999079E-2</v>
      </c>
      <c r="I16" s="294">
        <f t="shared" si="4"/>
        <v>9.2906433100001351E-2</v>
      </c>
      <c r="J16" s="294">
        <f t="shared" si="4"/>
        <v>9.4224871299996238E-2</v>
      </c>
      <c r="K16" s="294">
        <f t="shared" si="4"/>
        <v>8.6990914473902947E-2</v>
      </c>
      <c r="L16" s="294">
        <f t="shared" si="4"/>
        <v>7.8307713163169979E-2</v>
      </c>
      <c r="M16" s="294">
        <f t="shared" si="4"/>
        <v>0.3607472582519371</v>
      </c>
      <c r="N16" s="294">
        <f t="shared" si="4"/>
        <v>0.54077583426122011</v>
      </c>
      <c r="O16" s="294">
        <f t="shared" si="4"/>
        <v>0.87822056740027143</v>
      </c>
      <c r="P16" s="294">
        <f t="shared" si="4"/>
        <v>0.52551896038071533</v>
      </c>
      <c r="Q16" s="294">
        <f t="shared" si="4"/>
        <v>0.14109080040207544</v>
      </c>
      <c r="R16" s="294">
        <f t="shared" si="4"/>
        <v>0.32260937899425812</v>
      </c>
      <c r="S16" s="294">
        <f t="shared" si="4"/>
        <v>0.25237541232266025</v>
      </c>
      <c r="T16" s="294">
        <f t="shared" si="4"/>
        <v>0.31638067535756065</v>
      </c>
      <c r="U16" s="294">
        <f t="shared" si="4"/>
        <v>0.37871827543919778</v>
      </c>
      <c r="V16" s="294">
        <f t="shared" si="4"/>
        <v>0.45555006101731266</v>
      </c>
      <c r="W16" s="294">
        <f t="shared" si="4"/>
        <v>0.35779106595079213</v>
      </c>
      <c r="X16" s="294">
        <f t="shared" si="4"/>
        <v>0.47590814220432875</v>
      </c>
      <c r="Y16" s="294">
        <f t="shared" si="4"/>
        <v>0.35023904664156902</v>
      </c>
      <c r="Z16" s="294">
        <f t="shared" si="4"/>
        <v>0.1993997013645803</v>
      </c>
      <c r="AA16" s="294">
        <f t="shared" si="4"/>
        <v>0.22349548212222814</v>
      </c>
      <c r="AB16" s="294">
        <f t="shared" si="4"/>
        <v>0.22349548212222814</v>
      </c>
      <c r="AC16" s="279"/>
      <c r="AD16" s="293">
        <f t="shared" ref="AD16:BC16" si="5">AD8-SUM(AD9:AD15)</f>
        <v>1.0139132575904597E-2</v>
      </c>
      <c r="AE16" s="294">
        <f t="shared" si="5"/>
        <v>1.1074994078000167E-2</v>
      </c>
      <c r="AF16" s="294">
        <f t="shared" si="5"/>
        <v>1.4249834563199837E-2</v>
      </c>
      <c r="AG16" s="294">
        <f t="shared" si="5"/>
        <v>1.841537718720021E-2</v>
      </c>
      <c r="AH16" s="294">
        <f t="shared" si="5"/>
        <v>2.1163393673800268E-2</v>
      </c>
      <c r="AI16" s="294">
        <f t="shared" si="5"/>
        <v>3.1891317872700053E-2</v>
      </c>
      <c r="AJ16" s="294">
        <f t="shared" si="5"/>
        <v>4.146042930720073E-2</v>
      </c>
      <c r="AK16" s="294">
        <f t="shared" si="5"/>
        <v>4.9144659453499884E-2</v>
      </c>
      <c r="AL16" s="294">
        <f t="shared" si="5"/>
        <v>4.3623013162400248E-2</v>
      </c>
      <c r="AM16" s="294">
        <f t="shared" si="5"/>
        <v>4.3413646548799978E-2</v>
      </c>
      <c r="AN16" s="294">
        <f t="shared" si="5"/>
        <v>6.4064941683299903E-2</v>
      </c>
      <c r="AO16" s="294">
        <f t="shared" si="5"/>
        <v>9.5867280816000378E-2</v>
      </c>
      <c r="AP16" s="294">
        <f t="shared" si="5"/>
        <v>8.714817286560006E-2</v>
      </c>
      <c r="AQ16" s="294">
        <f t="shared" si="5"/>
        <v>0.11458995547199979</v>
      </c>
      <c r="AR16" s="294">
        <f t="shared" si="5"/>
        <v>0.13380626094250037</v>
      </c>
      <c r="AS16" s="294">
        <f t="shared" si="5"/>
        <v>8.9254469755500221E-2</v>
      </c>
      <c r="AT16" s="294">
        <f t="shared" si="5"/>
        <v>7.64343329021E-2</v>
      </c>
      <c r="AU16" s="294">
        <f t="shared" si="5"/>
        <v>9.0564395550200238E-2</v>
      </c>
      <c r="AV16" s="294">
        <f t="shared" si="5"/>
        <v>-0.1972449488379997</v>
      </c>
      <c r="AW16" s="294">
        <f t="shared" si="5"/>
        <v>9.921814928049999E-2</v>
      </c>
      <c r="AX16" s="294">
        <f t="shared" si="5"/>
        <v>7.9343961259799922E-2</v>
      </c>
      <c r="AY16" s="294">
        <f t="shared" si="5"/>
        <v>0.11321794319900036</v>
      </c>
      <c r="AZ16" s="294">
        <f t="shared" si="5"/>
        <v>0.10028972385899948</v>
      </c>
      <c r="BA16" s="294">
        <f t="shared" si="5"/>
        <v>5.2411303031999701E-2</v>
      </c>
      <c r="BB16" s="294">
        <f t="shared" si="5"/>
        <v>4.9648620974549917E-2</v>
      </c>
      <c r="BC16" s="295">
        <f t="shared" si="5"/>
        <v>0</v>
      </c>
      <c r="BD16" s="269"/>
    </row>
    <row r="17" spans="2:56" ht="20" customHeight="1">
      <c r="B17" s="27" t="s">
        <v>12</v>
      </c>
      <c r="C17" s="315">
        <f>SUM(C18:C21)</f>
        <v>51.499208339103355</v>
      </c>
      <c r="D17" s="323">
        <f>SUM(D18:D21)</f>
        <v>48.400140661579862</v>
      </c>
      <c r="E17" s="240">
        <f t="shared" ref="E17:AB17" si="6">SUM(E18:E21)</f>
        <v>51.815271113150715</v>
      </c>
      <c r="F17" s="240">
        <f t="shared" si="6"/>
        <v>53.803224939218403</v>
      </c>
      <c r="G17" s="240">
        <f t="shared" si="6"/>
        <v>57.337059907960295</v>
      </c>
      <c r="H17" s="240">
        <f t="shared" si="6"/>
        <v>50.700659515412617</v>
      </c>
      <c r="I17" s="240">
        <f t="shared" si="6"/>
        <v>60.282573424020207</v>
      </c>
      <c r="J17" s="240">
        <f t="shared" si="6"/>
        <v>60.267469903947188</v>
      </c>
      <c r="K17" s="240">
        <f t="shared" si="6"/>
        <v>54.35523717101907</v>
      </c>
      <c r="L17" s="240">
        <f t="shared" si="6"/>
        <v>42.589897417450089</v>
      </c>
      <c r="M17" s="240">
        <f t="shared" si="6"/>
        <v>50.547939199961725</v>
      </c>
      <c r="N17" s="240">
        <f t="shared" si="6"/>
        <v>51.278107879065146</v>
      </c>
      <c r="O17" s="240">
        <f t="shared" si="6"/>
        <v>49.771680937079097</v>
      </c>
      <c r="P17" s="240">
        <f t="shared" si="6"/>
        <v>50.56561120965403</v>
      </c>
      <c r="Q17" s="240">
        <f t="shared" si="6"/>
        <v>49.844635637735763</v>
      </c>
      <c r="R17" s="240">
        <f t="shared" si="6"/>
        <v>50.930422178227843</v>
      </c>
      <c r="S17" s="240">
        <f t="shared" si="6"/>
        <v>51.778408333979421</v>
      </c>
      <c r="T17" s="240">
        <f t="shared" si="6"/>
        <v>55.206267667647261</v>
      </c>
      <c r="U17" s="240">
        <f t="shared" si="6"/>
        <v>57.444562050014092</v>
      </c>
      <c r="V17" s="240">
        <f t="shared" si="6"/>
        <v>57.090543713144903</v>
      </c>
      <c r="W17" s="240">
        <f t="shared" si="6"/>
        <v>50.617429090730539</v>
      </c>
      <c r="X17" s="240">
        <f t="shared" si="6"/>
        <v>53.72659475063795</v>
      </c>
      <c r="Y17" s="240">
        <f t="shared" si="6"/>
        <v>43.649714086329027</v>
      </c>
      <c r="Z17" s="240">
        <f t="shared" si="6"/>
        <v>40.204442847370395</v>
      </c>
      <c r="AA17" s="240">
        <f t="shared" si="6"/>
        <v>39.580215245207228</v>
      </c>
      <c r="AB17" s="240">
        <f t="shared" si="6"/>
        <v>39.580215245207228</v>
      </c>
      <c r="AC17" s="279"/>
      <c r="AD17" s="330">
        <f>SUM(AD18:AD21)</f>
        <v>9.5907826345114824</v>
      </c>
      <c r="AE17" s="331">
        <f>SUM(AE18:AE21)</f>
        <v>8.8003439865036004</v>
      </c>
      <c r="AF17" s="254">
        <f t="shared" ref="AF17:BC17" si="7">SUM(AF18:AF21)</f>
        <v>9.0036012112559956</v>
      </c>
      <c r="AG17" s="254">
        <f t="shared" si="7"/>
        <v>10.219606587478403</v>
      </c>
      <c r="AH17" s="254">
        <f t="shared" si="7"/>
        <v>11.482895514352496</v>
      </c>
      <c r="AI17" s="254">
        <f t="shared" si="7"/>
        <v>10.188771889424697</v>
      </c>
      <c r="AJ17" s="254">
        <f t="shared" si="7"/>
        <v>12.207556358448404</v>
      </c>
      <c r="AK17" s="254">
        <f t="shared" si="7"/>
        <v>13.364787148525004</v>
      </c>
      <c r="AL17" s="254">
        <f t="shared" si="7"/>
        <v>13.290301423445202</v>
      </c>
      <c r="AM17" s="254">
        <f t="shared" si="7"/>
        <v>9.9534623156232023</v>
      </c>
      <c r="AN17" s="254">
        <f t="shared" si="7"/>
        <v>11.730822380319596</v>
      </c>
      <c r="AO17" s="254">
        <f t="shared" si="7"/>
        <v>12.874661178576</v>
      </c>
      <c r="AP17" s="254">
        <f t="shared" si="7"/>
        <v>11.5393151671424</v>
      </c>
      <c r="AQ17" s="254">
        <f t="shared" si="7"/>
        <v>12.033496589187296</v>
      </c>
      <c r="AR17" s="254">
        <f t="shared" si="7"/>
        <v>11.843236702552002</v>
      </c>
      <c r="AS17" s="254">
        <f t="shared" si="7"/>
        <v>10.354230269173001</v>
      </c>
      <c r="AT17" s="254">
        <f t="shared" si="7"/>
        <v>10.066077044449498</v>
      </c>
      <c r="AU17" s="254">
        <f t="shared" si="7"/>
        <v>11.051406446423195</v>
      </c>
      <c r="AV17" s="254">
        <f t="shared" si="7"/>
        <v>12.917323775589997</v>
      </c>
      <c r="AW17" s="254">
        <f t="shared" si="7"/>
        <v>11.649774539855501</v>
      </c>
      <c r="AX17" s="254">
        <f t="shared" si="7"/>
        <v>9.5247465495172001</v>
      </c>
      <c r="AY17" s="254">
        <f t="shared" si="7"/>
        <v>11.702176503183601</v>
      </c>
      <c r="AZ17" s="254">
        <f t="shared" si="7"/>
        <v>11.106936043280999</v>
      </c>
      <c r="BA17" s="254">
        <f t="shared" si="7"/>
        <v>9.7327726446081986</v>
      </c>
      <c r="BB17" s="254">
        <f t="shared" si="7"/>
        <v>9.6482522486695519</v>
      </c>
      <c r="BC17" s="235">
        <f t="shared" si="7"/>
        <v>4.1999999999999999E-8</v>
      </c>
      <c r="BD17" s="269"/>
    </row>
    <row r="18" spans="2:56">
      <c r="B18" s="5" t="s">
        <v>128</v>
      </c>
      <c r="C18" s="324">
        <f>[1]PulpLogsExp!B$263</f>
        <v>0</v>
      </c>
      <c r="D18" s="325">
        <f>[1]PulpLogsExp!C$263</f>
        <v>0</v>
      </c>
      <c r="E18" s="241">
        <f>[1]PulpLogsExp!D$263</f>
        <v>0.35038522</v>
      </c>
      <c r="F18" s="241">
        <f>[1]PulpLogsExp!E$263</f>
        <v>0.35358441999999995</v>
      </c>
      <c r="G18" s="241">
        <f>[1]PulpLogsExp!F$263</f>
        <v>0.40976042857142853</v>
      </c>
      <c r="H18" s="241">
        <f>[1]PulpLogsExp!G$263</f>
        <v>0.48866061999999999</v>
      </c>
      <c r="I18" s="241">
        <f>[1]PulpLogsExp!H$263</f>
        <v>0.460730162</v>
      </c>
      <c r="J18" s="241">
        <f>[1]PulpLogsExp!I$263</f>
        <v>0.42002935999999996</v>
      </c>
      <c r="K18" s="241">
        <f>[1]PulpLogsExp!J$263</f>
        <v>0.5265166</v>
      </c>
      <c r="L18" s="241">
        <f>[1]PulpLogsExp!K$263</f>
        <v>0.41927900000000001</v>
      </c>
      <c r="M18" s="241">
        <f>[1]PulpLogsExp!L$263</f>
        <v>0.31692600909090912</v>
      </c>
      <c r="N18" s="241">
        <f>[1]PulpLogsExp!M$263</f>
        <v>0.44277438333333324</v>
      </c>
      <c r="O18" s="241">
        <f>[1]PulpLogsExp!N$263</f>
        <v>0.33788870666666665</v>
      </c>
      <c r="P18" s="241">
        <f>[1]PulpLogsExp!O$263</f>
        <v>0.36674520217391304</v>
      </c>
      <c r="Q18" s="241">
        <f>[1]PulpLogsExp!P$263</f>
        <v>0.35456402181818181</v>
      </c>
      <c r="R18" s="241">
        <f>[1]PulpLogsExp!Q$263</f>
        <v>0.46300904583333324</v>
      </c>
      <c r="S18" s="241">
        <f>[1]PulpLogsExp!R$263</f>
        <v>0.4938560447619047</v>
      </c>
      <c r="T18" s="562">
        <f>[1]PulpLogsExp!S$263</f>
        <v>0</v>
      </c>
      <c r="U18" s="562">
        <f>[1]PulpLogsExp!T$263</f>
        <v>0</v>
      </c>
      <c r="V18" s="562">
        <f>[1]PulpLogsExp!U$263</f>
        <v>0</v>
      </c>
      <c r="W18" s="562">
        <f>[1]PulpLogsExp!V$263</f>
        <v>0</v>
      </c>
      <c r="X18" s="562">
        <f>[1]PulpLogsExp!W$263</f>
        <v>0.336608776</v>
      </c>
      <c r="Y18" s="241">
        <f>[1]PulpLogsExp!X$263</f>
        <v>0</v>
      </c>
      <c r="Z18" s="241">
        <f>[1]PulpLogsExp!Y$263</f>
        <v>0</v>
      </c>
      <c r="AA18" s="241">
        <f>[1]PulpLogsExp!Z$263</f>
        <v>0</v>
      </c>
      <c r="AB18" s="241">
        <f>[1]PulpLogsExp!AA$263</f>
        <v>0</v>
      </c>
      <c r="AC18" s="297"/>
      <c r="AD18" s="317">
        <f>1/1000*[1]PulpLogsExp!AB$263</f>
        <v>3.2511177600000001E-7</v>
      </c>
      <c r="AE18" s="328">
        <f>1/1000*[1]PulpLogsExp!AC$263</f>
        <v>3.1525119999999998E-7</v>
      </c>
      <c r="AF18" s="246">
        <f>1/1000*[1]PulpLogsExp!AD$263</f>
        <v>2.3662978080000001E-2</v>
      </c>
      <c r="AG18" s="246">
        <f>1/1000*[1]PulpLogsExp!AE$263</f>
        <v>2.9653110513599999E-2</v>
      </c>
      <c r="AH18" s="246">
        <f>1/1000*[1]PulpLogsExp!AF$263</f>
        <v>3.2407362773100003E-2</v>
      </c>
      <c r="AI18" s="246">
        <f>1/1000*[1]PulpLogsExp!AG$263</f>
        <v>4.2171087258300002E-2</v>
      </c>
      <c r="AJ18" s="246">
        <f>1/1000*[1]PulpLogsExp!AH$263</f>
        <v>4.5228606700399999E-2</v>
      </c>
      <c r="AK18" s="246">
        <f>1/1000*[1]PulpLogsExp!AI$263</f>
        <v>5.9157585903E-2</v>
      </c>
      <c r="AL18" s="246">
        <f>1/1000*[1]PulpLogsExp!AJ$263</f>
        <v>7.8119081351600006E-2</v>
      </c>
      <c r="AM18" s="246">
        <f>1/1000*[1]PulpLogsExp!AK$263</f>
        <v>5.8662371473199991E-2</v>
      </c>
      <c r="AN18" s="246">
        <f>1/1000*[1]PulpLogsExp!AL$263</f>
        <v>4.1138280580500002E-2</v>
      </c>
      <c r="AO18" s="246">
        <f>1/1000*[1]PulpLogsExp!AM$263</f>
        <v>5.8492324415999997E-2</v>
      </c>
      <c r="AP18" s="246">
        <f>1/1000*[1]PulpLogsExp!AN$263</f>
        <v>4.8207388081599994E-2</v>
      </c>
      <c r="AQ18" s="246">
        <f>1/1000*[1]PulpLogsExp!AO$263</f>
        <v>4.7968054164299993E-2</v>
      </c>
      <c r="AR18" s="246">
        <f>1/1000*[1]PulpLogsExp!AP$263</f>
        <v>4.4980788748000003E-2</v>
      </c>
      <c r="AS18" s="246">
        <f>1/1000*[1]PulpLogsExp!AQ$263</f>
        <v>4.8478767046499997E-2</v>
      </c>
      <c r="AT18" s="246">
        <f>1/1000*[1]PulpLogsExp!AR$263</f>
        <v>4.5641018010999991E-2</v>
      </c>
      <c r="AU18" s="246">
        <f>1/1000*[1]PulpLogsExp!AS$263</f>
        <v>1.9008135632199996E-2</v>
      </c>
      <c r="AV18" s="246">
        <f>1/1000*[1]PulpLogsExp!AT$263</f>
        <v>4.1571200000000001E-7</v>
      </c>
      <c r="AW18" s="246">
        <f>1/1000*[1]PulpLogsExp!AU$263</f>
        <v>8.7376975000000009E-6</v>
      </c>
      <c r="AX18" s="246">
        <f>1/1000*[1]PulpLogsExp!AV$263</f>
        <v>7.7783820000000007E-7</v>
      </c>
      <c r="AY18" s="246">
        <f>1/1000*[1]PulpLogsExp!AW$263</f>
        <v>3.4333425007300002E-2</v>
      </c>
      <c r="AZ18" s="246">
        <f>1/1000*[1]PulpLogsExp!AX$263</f>
        <v>1.1235510000000001E-6</v>
      </c>
      <c r="BA18" s="246">
        <f>1/1000*[1]PulpLogsExp!AY$263</f>
        <v>3.8061759999999998E-6</v>
      </c>
      <c r="BB18" s="246">
        <f>1/1000*[1]PulpLogsExp!AZ$263</f>
        <v>3.8088160000000007E-6</v>
      </c>
      <c r="BC18" s="228">
        <f>1/1000*[1]PulpLogsExp!BA$263</f>
        <v>0</v>
      </c>
      <c r="BD18" s="269"/>
    </row>
    <row r="19" spans="2:56">
      <c r="B19" s="5" t="s">
        <v>85</v>
      </c>
      <c r="C19" s="296">
        <f>'[1]440123Exp'!B$263</f>
        <v>0.24623183599999998</v>
      </c>
      <c r="D19" s="241">
        <f>'[1]440123Exp'!C$263</f>
        <v>0.32025755449999999</v>
      </c>
      <c r="E19" s="241">
        <f>'[1]440123Exp'!D$263</f>
        <v>0.38128562799999999</v>
      </c>
      <c r="F19" s="241">
        <f>'[1]440123Exp'!E$263</f>
        <v>0.31883056933333331</v>
      </c>
      <c r="G19" s="241">
        <f>'[1]440123Exp'!F$263</f>
        <v>0.44442002999999997</v>
      </c>
      <c r="H19" s="241">
        <f>'[1]440123Exp'!G$263</f>
        <v>0.54800467914999995</v>
      </c>
      <c r="I19" s="241">
        <f>'[1]440123Exp'!H$263</f>
        <v>0.54714436675000011</v>
      </c>
      <c r="J19" s="241">
        <f>'[1]440123Exp'!I$263</f>
        <v>0.64606235204999996</v>
      </c>
      <c r="K19" s="241">
        <f>'[1]440123Exp'!J$263</f>
        <v>0.63581248628571418</v>
      </c>
      <c r="L19" s="241">
        <f>'[1]440123Exp'!K$263</f>
        <v>0.39511785099999996</v>
      </c>
      <c r="M19" s="241">
        <f>'[1]440123Exp'!L$263</f>
        <v>0.67493617683333329</v>
      </c>
      <c r="N19" s="241">
        <f>'[1]440123Exp'!M$263</f>
        <v>0.64853583801515147</v>
      </c>
      <c r="O19" s="241">
        <f>'[1]440123Exp'!N$263</f>
        <v>0.53894874920238089</v>
      </c>
      <c r="P19" s="241">
        <f>'[1]440123Exp'!O$263</f>
        <v>0.46888170979047622</v>
      </c>
      <c r="Q19" s="241">
        <f>'[1]440123Exp'!P$263</f>
        <v>0.52984719285281401</v>
      </c>
      <c r="R19" s="241">
        <f>'[1]440123Exp'!Q$263</f>
        <v>0.27512449021428576</v>
      </c>
      <c r="S19" s="241">
        <f>'[1]440123Exp'!R$263</f>
        <v>0.24748861424700858</v>
      </c>
      <c r="T19" s="241">
        <f>'[1]440123Exp'!S$263</f>
        <v>0.38541431830930828</v>
      </c>
      <c r="U19" s="241">
        <f>'[1]440123Exp'!T$263</f>
        <v>0.25662674212784087</v>
      </c>
      <c r="V19" s="241">
        <f>'[1]440123Exp'!U$263</f>
        <v>0.33897597941736696</v>
      </c>
      <c r="W19" s="241">
        <f>'[1]440123Exp'!V$263</f>
        <v>0.4869128342772221</v>
      </c>
      <c r="X19" s="241">
        <f>'[1]440123Exp'!W$263</f>
        <v>0.18727442514460316</v>
      </c>
      <c r="Y19" s="241">
        <f>'[1]440123Exp'!X$263</f>
        <v>0.22832474654666662</v>
      </c>
      <c r="Z19" s="241">
        <f>'[1]440123Exp'!Y$263</f>
        <v>0.18569896920404039</v>
      </c>
      <c r="AA19" s="241">
        <f>'[1]440123Exp'!Z$263</f>
        <v>0.1476640655822222</v>
      </c>
      <c r="AB19" s="241">
        <f>'[1]440123Exp'!AA$263</f>
        <v>0.1476640655822222</v>
      </c>
      <c r="AC19" s="297"/>
      <c r="AD19" s="282">
        <f>1/1000*'[1]440123Exp'!AB$263</f>
        <v>8.3531559720000006E-3</v>
      </c>
      <c r="AE19" s="246">
        <f>1/1000*'[1]440123Exp'!AC$263</f>
        <v>1.12254315924E-2</v>
      </c>
      <c r="AF19" s="246">
        <f>1/1000*'[1]440123Exp'!AD$263</f>
        <v>1.65498306816E-2</v>
      </c>
      <c r="AG19" s="246">
        <f>1/1000*'[1]440123Exp'!AE$263</f>
        <v>1.6388685331200002E-2</v>
      </c>
      <c r="AH19" s="246">
        <f>1/1000*'[1]440123Exp'!AF$263</f>
        <v>2.6663446791800001E-2</v>
      </c>
      <c r="AI19" s="246">
        <f>1/1000*'[1]440123Exp'!AG$263</f>
        <v>3.5326591485900005E-2</v>
      </c>
      <c r="AJ19" s="246">
        <f>1/1000*'[1]440123Exp'!AH$263</f>
        <v>3.6797605524000007E-2</v>
      </c>
      <c r="AK19" s="246">
        <f>1/1000*'[1]440123Exp'!AI$263</f>
        <v>4.3534503998500007E-2</v>
      </c>
      <c r="AL19" s="246">
        <f>1/1000*'[1]440123Exp'!AJ$263</f>
        <v>5.4060792456800004E-2</v>
      </c>
      <c r="AM19" s="246">
        <f>1/1000*'[1]440123Exp'!AK$263</f>
        <v>2.1050551741999997E-2</v>
      </c>
      <c r="AN19" s="246">
        <f>1/1000*'[1]440123Exp'!AL$263</f>
        <v>1.8498695835600005E-2</v>
      </c>
      <c r="AO19" s="246">
        <f>1/1000*'[1]440123Exp'!AM$263</f>
        <v>2.2155694223999999E-2</v>
      </c>
      <c r="AP19" s="246">
        <f>1/1000*'[1]440123Exp'!AN$263</f>
        <v>1.63508825744E-2</v>
      </c>
      <c r="AQ19" s="246">
        <f>1/1000*'[1]440123Exp'!AO$263</f>
        <v>1.2187233948299996E-2</v>
      </c>
      <c r="AR19" s="246">
        <f>1/1000*'[1]440123Exp'!AP$263</f>
        <v>1.1430293106500001E-2</v>
      </c>
      <c r="AS19" s="246">
        <f>1/1000*'[1]440123Exp'!AQ$263</f>
        <v>1.4646812393499997E-2</v>
      </c>
      <c r="AT19" s="246">
        <f>1/1000*'[1]440123Exp'!AR$263</f>
        <v>1.1130384246399998E-2</v>
      </c>
      <c r="AU19" s="246">
        <f>1/1000*'[1]440123Exp'!AS$263</f>
        <v>1.3051219624299998E-2</v>
      </c>
      <c r="AV19" s="246">
        <f>1/1000*'[1]440123Exp'!AT$263</f>
        <v>1.0440358870000001E-2</v>
      </c>
      <c r="AW19" s="246">
        <f>1/1000*'[1]440123Exp'!AU$263</f>
        <v>2.5679571265500002E-2</v>
      </c>
      <c r="AX19" s="246">
        <f>1/1000*'[1]440123Exp'!AV$263</f>
        <v>2.2713284347599998E-2</v>
      </c>
      <c r="AY19" s="246">
        <f>1/1000*'[1]440123Exp'!AW$263</f>
        <v>8.7133636623000013E-3</v>
      </c>
      <c r="AZ19" s="246">
        <f>1/1000*'[1]440123Exp'!AX$263</f>
        <v>1.1234716037999999E-2</v>
      </c>
      <c r="BA19" s="246">
        <f>1/1000*'[1]440123Exp'!AY$263</f>
        <v>1.1243851554099999E-2</v>
      </c>
      <c r="BB19" s="246">
        <f>1/1000*'[1]440123Exp'!AZ$263</f>
        <v>9.4558315246000002E-3</v>
      </c>
      <c r="BC19" s="228">
        <f>1/1000*'[1]440123Exp'!BA$263</f>
        <v>0</v>
      </c>
      <c r="BD19" s="269"/>
    </row>
    <row r="20" spans="2:56">
      <c r="B20" s="5" t="s">
        <v>11</v>
      </c>
      <c r="C20" s="298">
        <f>'[1]4701-5Exp'!B$263</f>
        <v>7.5653465774999988</v>
      </c>
      <c r="D20" s="242">
        <f>'[1]4701-5Exp'!C$263</f>
        <v>7.6409819345454526</v>
      </c>
      <c r="E20" s="242">
        <f>'[1]4701-5Exp'!D$263</f>
        <v>9.5148949500000004</v>
      </c>
      <c r="F20" s="242">
        <f>'[1]4701-5Exp'!E$263</f>
        <v>10.730937599999992</v>
      </c>
      <c r="G20" s="242">
        <f>'[1]4701-5Exp'!F$263</f>
        <v>10.614627899999997</v>
      </c>
      <c r="H20" s="242">
        <f>'[1]4701-5Exp'!G$263</f>
        <v>9.1655893462500018</v>
      </c>
      <c r="I20" s="242">
        <f>'[1]4701-5Exp'!H$263</f>
        <v>12.426501450000004</v>
      </c>
      <c r="J20" s="242">
        <f>'[1]4701-5Exp'!I$263</f>
        <v>11.482402585500003</v>
      </c>
      <c r="K20" s="242">
        <f>'[1]4701-5Exp'!J$263</f>
        <v>10.026413999999997</v>
      </c>
      <c r="L20" s="242">
        <f>'[1]4701-5Exp'!K$263</f>
        <v>6.6827593189285697</v>
      </c>
      <c r="M20" s="242">
        <f>'[1]4701-5Exp'!L$263</f>
        <v>9.6977029574999971</v>
      </c>
      <c r="N20" s="242">
        <f>'[1]4701-5Exp'!M$263</f>
        <v>11.137084180500002</v>
      </c>
      <c r="O20" s="242">
        <f>'[1]4701-5Exp'!N$263</f>
        <v>12.196777063749998</v>
      </c>
      <c r="P20" s="242">
        <f>'[1]4701-5Exp'!O$263</f>
        <v>13.823895487250001</v>
      </c>
      <c r="Q20" s="242">
        <f>'[1]4701-5Exp'!P$263</f>
        <v>13.522234217500007</v>
      </c>
      <c r="R20" s="242">
        <f>'[1]4701-5Exp'!Q$263</f>
        <v>14.113216577678569</v>
      </c>
      <c r="S20" s="242">
        <f>'[1]4701-5Exp'!R$263</f>
        <v>15.886637202785709</v>
      </c>
      <c r="T20" s="242">
        <f>'[1]4701-5Exp'!S$263</f>
        <v>16.900785451178571</v>
      </c>
      <c r="U20" s="242">
        <f>'[1]4701-5Exp'!T$263</f>
        <v>18.535951931678568</v>
      </c>
      <c r="V20" s="242">
        <f>'[1]4701-5Exp'!U$263</f>
        <v>20.857893047999998</v>
      </c>
      <c r="W20" s="242">
        <f>'[1]4701-5Exp'!V$263</f>
        <v>19.800085107857136</v>
      </c>
      <c r="X20" s="242">
        <f>'[1]4701-5Exp'!W$263</f>
        <v>20.39993137152273</v>
      </c>
      <c r="Y20" s="242">
        <f>'[1]4701-5Exp'!X$263</f>
        <v>17.855496286928574</v>
      </c>
      <c r="Z20" s="242">
        <f>'[1]4701-5Exp'!Y$263</f>
        <v>19.043327908142864</v>
      </c>
      <c r="AA20" s="242">
        <f>'[1]4701-5Exp'!Z$263</f>
        <v>17.027227462500001</v>
      </c>
      <c r="AB20" s="242">
        <f>'[1]4701-5Exp'!AA$263</f>
        <v>17.027227462500001</v>
      </c>
      <c r="AC20" s="297"/>
      <c r="AD20" s="299">
        <f>1/1000*'[1]4701-5Exp'!AB$263</f>
        <v>0.96969656349589195</v>
      </c>
      <c r="AE20" s="255">
        <f>1/1000*'[1]4701-5Exp'!AC$263</f>
        <v>0.76322114905599969</v>
      </c>
      <c r="AF20" s="255">
        <f>1/1000*'[1]4701-5Exp'!AD$263</f>
        <v>0.8518349744303999</v>
      </c>
      <c r="AG20" s="255">
        <f>1/1000*'[1]4701-5Exp'!AE$263</f>
        <v>1.0754880504591999</v>
      </c>
      <c r="AH20" s="255">
        <f>1/1000*'[1]4701-5Exp'!AF$263</f>
        <v>1.1755913944509002</v>
      </c>
      <c r="AI20" s="255">
        <f>1/1000*'[1]4701-5Exp'!AG$263</f>
        <v>1.0259181682893002</v>
      </c>
      <c r="AJ20" s="255">
        <f>1/1000*'[1]4701-5Exp'!AH$263</f>
        <v>1.5437337897096002</v>
      </c>
      <c r="AK20" s="255">
        <f>1/1000*'[1]4701-5Exp'!AI$263</f>
        <v>1.6606543001359997</v>
      </c>
      <c r="AL20" s="255">
        <f>1/1000*'[1]4701-5Exp'!AJ$263</f>
        <v>1.5563451873216003</v>
      </c>
      <c r="AM20" s="255">
        <f>1/1000*'[1]4701-5Exp'!AK$263</f>
        <v>0.79471148304239991</v>
      </c>
      <c r="AN20" s="255">
        <f>1/1000*'[1]4701-5Exp'!AL$263</f>
        <v>1.6240038185817003</v>
      </c>
      <c r="AO20" s="255">
        <f>1/1000*'[1]4701-5Exp'!AM$263</f>
        <v>1.9122474260639999</v>
      </c>
      <c r="AP20" s="255">
        <f>1/1000*'[1]4701-5Exp'!AN$263</f>
        <v>1.7407854476495999</v>
      </c>
      <c r="AQ20" s="255">
        <f>1/1000*'[1]4701-5Exp'!AO$263</f>
        <v>2.0697359617965003</v>
      </c>
      <c r="AR20" s="255">
        <f>1/1000*'[1]4701-5Exp'!AP$263</f>
        <v>2.1209546300645008</v>
      </c>
      <c r="AS20" s="255">
        <f>1/1000*'[1]4701-5Exp'!AQ$263</f>
        <v>1.9901271519780002</v>
      </c>
      <c r="AT20" s="255">
        <f>1/1000*'[1]4701-5Exp'!AR$263</f>
        <v>1.9594065193270001</v>
      </c>
      <c r="AU20" s="255">
        <f>1/1000*'[1]4701-5Exp'!AS$263</f>
        <v>2.2776370193576985</v>
      </c>
      <c r="AV20" s="255">
        <f>1/1000*'[1]4701-5Exp'!AT$263</f>
        <v>3.1588452447229978</v>
      </c>
      <c r="AW20" s="255">
        <f>1/1000*'[1]4701-5Exp'!AU$263</f>
        <v>2.7298245669054997</v>
      </c>
      <c r="AX20" s="255">
        <f>1/1000*'[1]4701-5Exp'!AV$263</f>
        <v>2.1773818371325997</v>
      </c>
      <c r="AY20" s="255">
        <f>1/1000*'[1]4701-5Exp'!AW$263</f>
        <v>3.0993415395339996</v>
      </c>
      <c r="AZ20" s="255">
        <f>1/1000*'[1]4701-5Exp'!AX$263</f>
        <v>3.0211697636639991</v>
      </c>
      <c r="BA20" s="255">
        <f>1/1000*'[1]4701-5Exp'!AY$263</f>
        <v>2.9289957723718989</v>
      </c>
      <c r="BB20" s="255">
        <f>1/1000*'[1]4701-5Exp'!AZ$263</f>
        <v>2.7517324231471001</v>
      </c>
      <c r="BC20" s="253">
        <f>1/1000*'[1]4701-5Exp'!BA$263</f>
        <v>0</v>
      </c>
      <c r="BD20" s="269"/>
    </row>
    <row r="21" spans="2:56" ht="13.5" thickBot="1">
      <c r="B21" s="6" t="s">
        <v>16</v>
      </c>
      <c r="C21" s="300">
        <f>'[1]48Exp'!B$263</f>
        <v>43.687629925603353</v>
      </c>
      <c r="D21" s="243">
        <f>'[1]48Exp'!C$263</f>
        <v>40.438901172534408</v>
      </c>
      <c r="E21" s="243">
        <f>'[1]48Exp'!D$263</f>
        <v>41.568705315150716</v>
      </c>
      <c r="F21" s="243">
        <f>'[1]48Exp'!E$263</f>
        <v>42.399872349885079</v>
      </c>
      <c r="G21" s="243">
        <f>'[1]48Exp'!F$263</f>
        <v>45.868251549388873</v>
      </c>
      <c r="H21" s="243">
        <f>'[1]48Exp'!G$263</f>
        <v>40.498404870012614</v>
      </c>
      <c r="I21" s="243">
        <f>'[1]48Exp'!H$263</f>
        <v>46.848197445270202</v>
      </c>
      <c r="J21" s="243">
        <f>'[1]48Exp'!I$263</f>
        <v>47.718975606397187</v>
      </c>
      <c r="K21" s="243">
        <f>'[1]48Exp'!J$263</f>
        <v>43.166494084733358</v>
      </c>
      <c r="L21" s="243">
        <f>'[1]48Exp'!K$263</f>
        <v>35.092741247521516</v>
      </c>
      <c r="M21" s="243">
        <f>'[1]48Exp'!L$263</f>
        <v>39.858374056537485</v>
      </c>
      <c r="N21" s="243">
        <f>'[1]48Exp'!M$263</f>
        <v>39.049713477216663</v>
      </c>
      <c r="O21" s="243">
        <f>'[1]48Exp'!N$263</f>
        <v>36.698066417460048</v>
      </c>
      <c r="P21" s="243">
        <f>'[1]48Exp'!O$263</f>
        <v>35.906088810439641</v>
      </c>
      <c r="Q21" s="243">
        <f>'[1]48Exp'!P$263</f>
        <v>35.437990205564759</v>
      </c>
      <c r="R21" s="243">
        <f>'[1]48Exp'!Q$263</f>
        <v>36.079072064501659</v>
      </c>
      <c r="S21" s="243">
        <f>'[1]48Exp'!R$263</f>
        <v>35.150426472184797</v>
      </c>
      <c r="T21" s="243">
        <f>'[1]48Exp'!S$263</f>
        <v>37.920067898159381</v>
      </c>
      <c r="U21" s="243">
        <f>'[1]48Exp'!T$263</f>
        <v>38.651983376207681</v>
      </c>
      <c r="V21" s="243">
        <f>'[1]48Exp'!U$263</f>
        <v>35.893674685727539</v>
      </c>
      <c r="W21" s="243">
        <f>'[1]48Exp'!V$263</f>
        <v>30.330431148596176</v>
      </c>
      <c r="X21" s="243">
        <f>'[1]48Exp'!W$263</f>
        <v>32.802780177970618</v>
      </c>
      <c r="Y21" s="243">
        <f>'[1]48Exp'!X$263</f>
        <v>25.565893052853792</v>
      </c>
      <c r="Z21" s="243">
        <f>'[1]48Exp'!Y$263</f>
        <v>20.975415970023491</v>
      </c>
      <c r="AA21" s="243">
        <f>'[1]48Exp'!Z$263</f>
        <v>22.405323717125007</v>
      </c>
      <c r="AB21" s="243">
        <f>'[1]48Exp'!AA$263</f>
        <v>22.405323717125007</v>
      </c>
      <c r="AC21" s="279"/>
      <c r="AD21" s="301">
        <f>1/1000*'[1]48Exp'!AB$263</f>
        <v>8.6127325899318148</v>
      </c>
      <c r="AE21" s="302">
        <f>1/1000*'[1]48Exp'!AC$263</f>
        <v>8.0258970906040012</v>
      </c>
      <c r="AF21" s="302">
        <f>1/1000*'[1]48Exp'!AD$263</f>
        <v>8.1115534280639956</v>
      </c>
      <c r="AG21" s="302">
        <f>1/1000*'[1]48Exp'!AE$263</f>
        <v>9.0980767411744026</v>
      </c>
      <c r="AH21" s="302">
        <f>1/1000*'[1]48Exp'!AF$263</f>
        <v>10.248233310336696</v>
      </c>
      <c r="AI21" s="302">
        <f>1/1000*'[1]48Exp'!AG$263</f>
        <v>9.0853560423911972</v>
      </c>
      <c r="AJ21" s="302">
        <f>1/1000*'[1]48Exp'!AH$263</f>
        <v>10.581796356514403</v>
      </c>
      <c r="AK21" s="302">
        <f>1/1000*'[1]48Exp'!AI$263</f>
        <v>11.601440758487504</v>
      </c>
      <c r="AL21" s="302">
        <f>1/1000*'[1]48Exp'!AJ$263</f>
        <v>11.601776362315201</v>
      </c>
      <c r="AM21" s="302">
        <f>1/1000*'[1]48Exp'!AK$263</f>
        <v>9.0790379093656028</v>
      </c>
      <c r="AN21" s="302">
        <f>1/1000*'[1]48Exp'!AL$263</f>
        <v>10.047181585321797</v>
      </c>
      <c r="AO21" s="302">
        <f>1/1000*'[1]48Exp'!AM$263</f>
        <v>10.881765733871999</v>
      </c>
      <c r="AP21" s="302">
        <f>1/1000*'[1]48Exp'!AN$263</f>
        <v>9.7339714488367992</v>
      </c>
      <c r="AQ21" s="302">
        <f>1/1000*'[1]48Exp'!AO$263</f>
        <v>9.9036053392781955</v>
      </c>
      <c r="AR21" s="302">
        <f>1/1000*'[1]48Exp'!AP$263</f>
        <v>9.6658709906330014</v>
      </c>
      <c r="AS21" s="302">
        <f>1/1000*'[1]48Exp'!AQ$263</f>
        <v>8.300977537755001</v>
      </c>
      <c r="AT21" s="302">
        <f>1/1000*'[1]48Exp'!AR$263</f>
        <v>8.0498991228650976</v>
      </c>
      <c r="AU21" s="302">
        <f>1/1000*'[1]48Exp'!AS$263</f>
        <v>8.7417100718089973</v>
      </c>
      <c r="AV21" s="302">
        <f>1/1000*'[1]48Exp'!AT$263</f>
        <v>9.7480377562849991</v>
      </c>
      <c r="AW21" s="302">
        <f>1/1000*'[1]48Exp'!AU$263</f>
        <v>8.8942616639870025</v>
      </c>
      <c r="AX21" s="302">
        <f>1/1000*'[1]48Exp'!AV$263</f>
        <v>7.3246506501988007</v>
      </c>
      <c r="AY21" s="302">
        <f>1/1000*'[1]48Exp'!AW$263</f>
        <v>8.5597881749800013</v>
      </c>
      <c r="AZ21" s="302">
        <f>1/1000*'[1]48Exp'!AX$263</f>
        <v>8.0745304400280009</v>
      </c>
      <c r="BA21" s="302">
        <f>1/1000*'[1]48Exp'!AY$263</f>
        <v>6.7925292145061995</v>
      </c>
      <c r="BB21" s="302">
        <f>1/1000*'[1]48Exp'!AZ$263</f>
        <v>6.8870601851818511</v>
      </c>
      <c r="BC21" s="303">
        <f>1/1000*'[1]48Exp'!BA$263</f>
        <v>4.1999999999999999E-8</v>
      </c>
      <c r="BD21" s="269"/>
    </row>
    <row r="22" spans="2:56" ht="25" customHeight="1" thickTop="1">
      <c r="B22" s="7"/>
      <c r="C22" s="603" t="s">
        <v>200</v>
      </c>
      <c r="D22" s="604"/>
      <c r="E22" s="604"/>
      <c r="F22" s="604"/>
      <c r="G22" s="604"/>
      <c r="H22" s="604"/>
      <c r="I22" s="604"/>
      <c r="J22" s="604"/>
      <c r="K22" s="604"/>
      <c r="L22" s="604"/>
      <c r="M22" s="604"/>
      <c r="N22" s="604"/>
      <c r="O22" s="604"/>
      <c r="P22" s="604"/>
      <c r="Q22" s="604"/>
      <c r="R22" s="604"/>
      <c r="S22" s="604"/>
      <c r="T22" s="604"/>
      <c r="U22" s="604"/>
      <c r="V22" s="604"/>
      <c r="W22" s="604"/>
      <c r="X22" s="604"/>
      <c r="Y22" s="604"/>
      <c r="Z22" s="604"/>
      <c r="AA22" s="604"/>
      <c r="AB22" s="605"/>
      <c r="AC22" s="279"/>
      <c r="AD22" s="603" t="str">
        <f>C22</f>
        <v>Exports to all 27 EU member states plus UK</v>
      </c>
      <c r="AE22" s="604"/>
      <c r="AF22" s="604"/>
      <c r="AG22" s="604"/>
      <c r="AH22" s="604"/>
      <c r="AI22" s="604"/>
      <c r="AJ22" s="604"/>
      <c r="AK22" s="604"/>
      <c r="AL22" s="604"/>
      <c r="AM22" s="604"/>
      <c r="AN22" s="604"/>
      <c r="AO22" s="604"/>
      <c r="AP22" s="604"/>
      <c r="AQ22" s="604"/>
      <c r="AR22" s="604"/>
      <c r="AS22" s="604"/>
      <c r="AT22" s="604"/>
      <c r="AU22" s="604"/>
      <c r="AV22" s="604"/>
      <c r="AW22" s="604"/>
      <c r="AX22" s="604"/>
      <c r="AY22" s="604"/>
      <c r="AZ22" s="604"/>
      <c r="BA22" s="604"/>
      <c r="BB22" s="604"/>
      <c r="BC22" s="605"/>
      <c r="BD22" s="269"/>
    </row>
    <row r="23" spans="2:56" ht="20" customHeight="1">
      <c r="B23" s="19" t="s">
        <v>14</v>
      </c>
      <c r="C23" s="278">
        <f>C25+C34</f>
        <v>53.201671600882527</v>
      </c>
      <c r="D23" s="233">
        <f>D25+D34</f>
        <v>49.476018081138065</v>
      </c>
      <c r="E23" s="233">
        <f t="shared" ref="E23:AB23" si="8">E25+E34</f>
        <v>50.844147206595451</v>
      </c>
      <c r="F23" s="233">
        <f t="shared" si="8"/>
        <v>51.130704780888813</v>
      </c>
      <c r="G23" s="233">
        <f t="shared" si="8"/>
        <v>52.515530766910985</v>
      </c>
      <c r="H23" s="233">
        <f t="shared" si="8"/>
        <v>46.587089903697944</v>
      </c>
      <c r="I23" s="233">
        <f t="shared" si="8"/>
        <v>46.000959936813722</v>
      </c>
      <c r="J23" s="233">
        <f t="shared" si="8"/>
        <v>44.607740250378725</v>
      </c>
      <c r="K23" s="233">
        <f t="shared" si="8"/>
        <v>39.302192859835372</v>
      </c>
      <c r="L23" s="233">
        <f t="shared" si="8"/>
        <v>30.762902015172482</v>
      </c>
      <c r="M23" s="233">
        <f t="shared" si="8"/>
        <v>37.621058137162215</v>
      </c>
      <c r="N23" s="233">
        <f t="shared" si="8"/>
        <v>37.928488449488356</v>
      </c>
      <c r="O23" s="233">
        <f t="shared" si="8"/>
        <v>34.913028078134758</v>
      </c>
      <c r="P23" s="233">
        <f t="shared" si="8"/>
        <v>35.273563538404943</v>
      </c>
      <c r="Q23" s="233">
        <f t="shared" si="8"/>
        <v>36.58292003469429</v>
      </c>
      <c r="R23" s="233">
        <f t="shared" si="8"/>
        <v>37.285744804335572</v>
      </c>
      <c r="S23" s="233">
        <f t="shared" si="8"/>
        <v>37.671553475887052</v>
      </c>
      <c r="T23" s="233">
        <f t="shared" si="8"/>
        <v>38.518512382938539</v>
      </c>
      <c r="U23" s="233">
        <f t="shared" si="8"/>
        <v>39.146260536032116</v>
      </c>
      <c r="V23" s="233">
        <f t="shared" si="8"/>
        <v>36.971020364408176</v>
      </c>
      <c r="W23" s="233">
        <f t="shared" si="8"/>
        <v>32.922563340411251</v>
      </c>
      <c r="X23" s="233">
        <f t="shared" si="8"/>
        <v>38.00642091428751</v>
      </c>
      <c r="Y23" s="233">
        <f t="shared" si="8"/>
        <v>34.658975091551241</v>
      </c>
      <c r="Z23" s="233">
        <f t="shared" si="8"/>
        <v>29.793454442109169</v>
      </c>
      <c r="AA23" s="233">
        <f t="shared" si="8"/>
        <v>28.821705042737293</v>
      </c>
      <c r="AB23" s="233">
        <f t="shared" si="8"/>
        <v>28.821705042737293</v>
      </c>
      <c r="AC23" s="279"/>
      <c r="AD23" s="278">
        <f>AD25+AD34</f>
        <v>12.141097463432271</v>
      </c>
      <c r="AE23" s="233">
        <f>AE25+AE34</f>
        <v>11.119222420641602</v>
      </c>
      <c r="AF23" s="233">
        <f t="shared" ref="AF23:BC23" si="9">AF25+AF34</f>
        <v>11.486395683499195</v>
      </c>
      <c r="AG23" s="233">
        <f t="shared" si="9"/>
        <v>13.201841803707202</v>
      </c>
      <c r="AH23" s="233">
        <f t="shared" si="9"/>
        <v>14.984294250900096</v>
      </c>
      <c r="AI23" s="233">
        <f t="shared" si="9"/>
        <v>13.523488075811997</v>
      </c>
      <c r="AJ23" s="233">
        <f t="shared" si="9"/>
        <v>15.887320913701204</v>
      </c>
      <c r="AK23" s="233">
        <f t="shared" si="9"/>
        <v>17.757230551146005</v>
      </c>
      <c r="AL23" s="233">
        <f t="shared" si="9"/>
        <v>17.026351119494802</v>
      </c>
      <c r="AM23" s="233">
        <f t="shared" si="9"/>
        <v>12.383382092954403</v>
      </c>
      <c r="AN23" s="233">
        <f t="shared" si="9"/>
        <v>14.495357983242997</v>
      </c>
      <c r="AO23" s="233">
        <f t="shared" si="9"/>
        <v>15.971722947408001</v>
      </c>
      <c r="AP23" s="233">
        <f t="shared" si="9"/>
        <v>14.4418388527292</v>
      </c>
      <c r="AQ23" s="233">
        <f t="shared" si="9"/>
        <v>15.326477145406695</v>
      </c>
      <c r="AR23" s="233">
        <f t="shared" si="9"/>
        <v>15.323076003115903</v>
      </c>
      <c r="AS23" s="233">
        <f t="shared" si="9"/>
        <v>13.2370663914662</v>
      </c>
      <c r="AT23" s="233">
        <f t="shared" si="9"/>
        <v>13.074765684091799</v>
      </c>
      <c r="AU23" s="233">
        <f t="shared" si="9"/>
        <v>14.427187049571994</v>
      </c>
      <c r="AV23" s="233">
        <f t="shared" si="9"/>
        <v>16.177315121667998</v>
      </c>
      <c r="AW23" s="233">
        <f t="shared" si="9"/>
        <v>14.835707313683502</v>
      </c>
      <c r="AX23" s="233">
        <f t="shared" si="9"/>
        <v>12.4516379764008</v>
      </c>
      <c r="AY23" s="233">
        <f t="shared" si="9"/>
        <v>16.333580496950102</v>
      </c>
      <c r="AZ23" s="233">
        <f t="shared" si="9"/>
        <v>15.532856864109</v>
      </c>
      <c r="BA23" s="233">
        <f t="shared" si="9"/>
        <v>13.106126476404498</v>
      </c>
      <c r="BB23" s="233">
        <f t="shared" si="9"/>
        <v>13.025868384821752</v>
      </c>
      <c r="BC23" s="237">
        <f t="shared" si="9"/>
        <v>4.1999999999999999E-8</v>
      </c>
      <c r="BD23" s="269"/>
    </row>
    <row r="24" spans="2:56" ht="16" customHeight="1">
      <c r="B24" s="24" t="s">
        <v>39</v>
      </c>
      <c r="C24" s="280">
        <f>[1]CoreVPAExp!B$264</f>
        <v>12.657981527531629</v>
      </c>
      <c r="D24" s="238">
        <f>[1]CoreVPAExp!C$264</f>
        <v>12.022658521337952</v>
      </c>
      <c r="E24" s="238">
        <f>[1]CoreVPAExp!D$264</f>
        <v>12.175139986360076</v>
      </c>
      <c r="F24" s="238">
        <f>[1]CoreVPAExp!E$264</f>
        <v>12.306169075799389</v>
      </c>
      <c r="G24" s="238">
        <f>[1]CoreVPAExp!F$264</f>
        <v>12.282295752309057</v>
      </c>
      <c r="H24" s="238">
        <f>[1]CoreVPAExp!G$264</f>
        <v>11.270691039059999</v>
      </c>
      <c r="I24" s="238">
        <f>[1]CoreVPAExp!H$264</f>
        <v>11.256923198240003</v>
      </c>
      <c r="J24" s="238">
        <f>[1]CoreVPAExp!I$264</f>
        <v>10.393637423420001</v>
      </c>
      <c r="K24" s="238">
        <f>[1]CoreVPAExp!J$264</f>
        <v>8.4735188908403316</v>
      </c>
      <c r="L24" s="238">
        <f>[1]CoreVPAExp!K$264</f>
        <v>6.3883892372425004</v>
      </c>
      <c r="M24" s="238">
        <f>[1]CoreVPAExp!L$264</f>
        <v>7.1017111104501591</v>
      </c>
      <c r="N24" s="238">
        <f>[1]CoreVPAExp!M$264</f>
        <v>7.5100456565112053</v>
      </c>
      <c r="O24" s="238">
        <f>[1]CoreVPAExp!N$264</f>
        <v>7.0348754355478711</v>
      </c>
      <c r="P24" s="238">
        <f>[1]CoreVPAExp!O$264</f>
        <v>7.3918215679144126</v>
      </c>
      <c r="Q24" s="238">
        <f>[1]CoreVPAExp!P$264</f>
        <v>8.2187843073921361</v>
      </c>
      <c r="R24" s="238">
        <f>[1]CoreVPAExp!Q$264</f>
        <v>8.0932640285914523</v>
      </c>
      <c r="S24" s="238">
        <f>[1]CoreVPAExp!R$264</f>
        <v>8.331099985787878</v>
      </c>
      <c r="T24" s="238">
        <f>[1]CoreVPAExp!S$264</f>
        <v>9.0177023696513192</v>
      </c>
      <c r="U24" s="238">
        <f>[1]CoreVPAExp!T$264</f>
        <v>9.6081423809157922</v>
      </c>
      <c r="V24" s="238">
        <f>[1]CoreVPAExp!U$264</f>
        <v>8.6748544112295587</v>
      </c>
      <c r="W24" s="238">
        <f>[1]CoreVPAExp!V$264</f>
        <v>8.2277712764840008</v>
      </c>
      <c r="X24" s="238">
        <f>[1]CoreVPAExp!W$264</f>
        <v>10.460257579857334</v>
      </c>
      <c r="Y24" s="238">
        <f>[1]CoreVPAExp!X$264</f>
        <v>10.056859881031261</v>
      </c>
      <c r="Z24" s="238">
        <f>[1]CoreVPAExp!Y$264</f>
        <v>9.9394764538466696</v>
      </c>
      <c r="AA24" s="238">
        <f>[1]CoreVPAExp!Z$264</f>
        <v>9.5860242145525163</v>
      </c>
      <c r="AB24" s="238">
        <f>[1]CoreVPAExp!AA$264</f>
        <v>9.5860242145525163</v>
      </c>
      <c r="AC24" s="279"/>
      <c r="AD24" s="281">
        <f>1/1000*[1]CoreVPAExp!AB$263</f>
        <v>2.0472358904794468</v>
      </c>
      <c r="AE24" s="248">
        <f>1/1000*[1]CoreVPAExp!AC$263</f>
        <v>1.8426242781756006</v>
      </c>
      <c r="AF24" s="248">
        <f>1/1000*[1]CoreVPAExp!AD$263</f>
        <v>1.9831581494496</v>
      </c>
      <c r="AG24" s="248">
        <f>1/1000*[1]CoreVPAExp!AE$263</f>
        <v>2.3960545186256001</v>
      </c>
      <c r="AH24" s="248">
        <f>1/1000*[1]CoreVPAExp!AF$263</f>
        <v>2.6244449761901003</v>
      </c>
      <c r="AI24" s="248">
        <f>1/1000*[1]CoreVPAExp!AG$263</f>
        <v>2.5124431658469009</v>
      </c>
      <c r="AJ24" s="248">
        <f>1/1000*[1]CoreVPAExp!AH$263</f>
        <v>2.8009275265564013</v>
      </c>
      <c r="AK24" s="248">
        <f>1/1000*[1]CoreVPAExp!AI$263</f>
        <v>3.3478635741025009</v>
      </c>
      <c r="AL24" s="248">
        <f>1/1000*[1]CoreVPAExp!AJ$263</f>
        <v>2.7869142872880004</v>
      </c>
      <c r="AM24" s="248">
        <f>1/1000*[1]CoreVPAExp!AK$263</f>
        <v>1.8429615086607996</v>
      </c>
      <c r="AN24" s="248">
        <f>1/1000*[1]CoreVPAExp!AL$263</f>
        <v>2.2020131202975004</v>
      </c>
      <c r="AO24" s="248">
        <f>1/1000*[1]CoreVPAExp!AM$263</f>
        <v>2.4024381171840004</v>
      </c>
      <c r="AP24" s="248">
        <f>1/1000*[1]CoreVPAExp!AN$263</f>
        <v>2.2918330879840001</v>
      </c>
      <c r="AQ24" s="248">
        <f>1/1000*[1]CoreVPAExp!AO$263</f>
        <v>2.6677329866543995</v>
      </c>
      <c r="AR24" s="248">
        <f>1/1000*[1]CoreVPAExp!AP$263</f>
        <v>2.8897537513275</v>
      </c>
      <c r="AS24" s="248">
        <f>1/1000*[1]CoreVPAExp!AQ$263</f>
        <v>2.4242009354709988</v>
      </c>
      <c r="AT24" s="248">
        <f>1/1000*[1]CoreVPAExp!AR$263</f>
        <v>2.4962337980085008</v>
      </c>
      <c r="AU24" s="248">
        <f>1/1000*[1]CoreVPAExp!AS$263</f>
        <v>2.8347609682963979</v>
      </c>
      <c r="AV24" s="248">
        <f>1/1000*[1]CoreVPAExp!AT$263</f>
        <v>3.0210926181769997</v>
      </c>
      <c r="AW24" s="248">
        <f>1/1000*[1]CoreVPAExp!AU$263</f>
        <v>2.6347689425249992</v>
      </c>
      <c r="AX24" s="248">
        <f>1/1000*[1]CoreVPAExp!AV$263</f>
        <v>2.4121915998403991</v>
      </c>
      <c r="AY24" s="248">
        <f>1/1000*[1]CoreVPAExp!AW$263</f>
        <v>3.8783271251605012</v>
      </c>
      <c r="AZ24" s="248">
        <f>1/1000*[1]CoreVPAExp!AX$263</f>
        <v>3.6382086654030004</v>
      </c>
      <c r="BA24" s="248">
        <f>1/1000*[1]CoreVPAExp!AY$263</f>
        <v>2.8682108961968003</v>
      </c>
      <c r="BB24" s="248">
        <f>1/1000*[1]CoreVPAExp!AZ$263</f>
        <v>2.9578332794181494</v>
      </c>
      <c r="BC24" s="249">
        <f>1/1000*[1]CoreVPAExp!BA$263</f>
        <v>0</v>
      </c>
      <c r="BD24" s="269"/>
    </row>
    <row r="25" spans="2:56" ht="20" customHeight="1">
      <c r="B25" s="18" t="s">
        <v>13</v>
      </c>
      <c r="C25" s="319">
        <f>SUM([1]TimberSectorMinusCoreVPAExp!B$264)+SUM(C26:C29)</f>
        <v>13.534760789102258</v>
      </c>
      <c r="D25" s="320">
        <f>SUM([1]TimberSectorMinusCoreVPAExp!C$264)+SUM(D26:D29)</f>
        <v>12.938880159776541</v>
      </c>
      <c r="E25" s="244">
        <f>SUM([1]TimberSectorMinusCoreVPAExp!D$264)+SUM(E26:E29)</f>
        <v>12.916237915762242</v>
      </c>
      <c r="F25" s="244">
        <f>SUM([1]TimberSectorMinusCoreVPAExp!E$264)+SUM(F26:F29)</f>
        <v>12.96741526687115</v>
      </c>
      <c r="G25" s="244">
        <f>SUM([1]TimberSectorMinusCoreVPAExp!F$264)+SUM(G26:G29)</f>
        <v>13.146909378027642</v>
      </c>
      <c r="H25" s="244">
        <f>SUM([1]TimberSectorMinusCoreVPAExp!G$264)+SUM(H26:H29)</f>
        <v>12.009464682593652</v>
      </c>
      <c r="I25" s="244">
        <f>SUM([1]TimberSectorMinusCoreVPAExp!H$264)+SUM(I26:I29)</f>
        <v>11.970969781507412</v>
      </c>
      <c r="J25" s="244">
        <f>SUM([1]TimberSectorMinusCoreVPAExp!I$264)+SUM(J26:J29)</f>
        <v>11.139340015678734</v>
      </c>
      <c r="K25" s="244">
        <f>SUM([1]TimberSectorMinusCoreVPAExp!J$264)+SUM(K26:K29)</f>
        <v>8.8165679109575859</v>
      </c>
      <c r="L25" s="244">
        <f>SUM([1]TimberSectorMinusCoreVPAExp!K$264)+SUM(L26:L29)</f>
        <v>6.6617542999977921</v>
      </c>
      <c r="M25" s="244">
        <f>SUM([1]TimberSectorMinusCoreVPAExp!L$264)+SUM(M26:M29)</f>
        <v>7.7853889729191579</v>
      </c>
      <c r="N25" s="244">
        <f>SUM([1]TimberSectorMinusCoreVPAExp!M$264)+SUM(N26:N29)</f>
        <v>8.2256126392126045</v>
      </c>
      <c r="O25" s="244">
        <f>SUM([1]TimberSectorMinusCoreVPAExp!N$264)+SUM(O26:O29)</f>
        <v>7.8033655125485248</v>
      </c>
      <c r="P25" s="244">
        <f>SUM([1]TimberSectorMinusCoreVPAExp!O$264)+SUM(P26:P29)</f>
        <v>7.7069395390902082</v>
      </c>
      <c r="Q25" s="244">
        <f>SUM([1]TimberSectorMinusCoreVPAExp!P$264)+SUM(Q26:Q29)</f>
        <v>8.3510808161087198</v>
      </c>
      <c r="R25" s="244">
        <f>SUM([1]TimberSectorMinusCoreVPAExp!Q$264)+SUM(R26:R29)</f>
        <v>8.3014656586962605</v>
      </c>
      <c r="S25" s="244">
        <f>SUM([1]TimberSectorMinusCoreVPAExp!R$264)+SUM(S26:S29)</f>
        <v>8.4279256757124799</v>
      </c>
      <c r="T25" s="244">
        <f>SUM([1]TimberSectorMinusCoreVPAExp!S$264)+SUM(T26:T29)</f>
        <v>9.574632067903682</v>
      </c>
      <c r="U25" s="244">
        <f>SUM([1]TimberSectorMinusCoreVPAExp!T$264)+SUM(U26:U29)</f>
        <v>10.224264278306174</v>
      </c>
      <c r="V25" s="244">
        <f>SUM([1]TimberSectorMinusCoreVPAExp!U$264)+SUM(V26:V29)</f>
        <v>9.2649058489881959</v>
      </c>
      <c r="W25" s="244">
        <f>SUM([1]TimberSectorMinusCoreVPAExp!V$264)+SUM(W26:W29)</f>
        <v>8.7486838391288178</v>
      </c>
      <c r="X25" s="244">
        <f>SUM([1]TimberSectorMinusCoreVPAExp!W$264)+SUM(X26:X29)</f>
        <v>10.993886148893678</v>
      </c>
      <c r="Y25" s="244">
        <f>SUM([1]TimberSectorMinusCoreVPAExp!X$264)+SUM(Y26:Y29)</f>
        <v>10.661124773226394</v>
      </c>
      <c r="Z25" s="244">
        <f>SUM([1]TimberSectorMinusCoreVPAExp!Y$264)+SUM(Z26:Z29)</f>
        <v>10.382398167880286</v>
      </c>
      <c r="AA25" s="244">
        <f>SUM([1]TimberSectorMinusCoreVPAExp!Z$264)+SUM(AA26:AA29)</f>
        <v>10.026339616041739</v>
      </c>
      <c r="AB25" s="244">
        <f>SUM([1]TimberSectorMinusCoreVPAExp!AA$264)+SUM(AB26:AB29)</f>
        <v>10.026339616041739</v>
      </c>
      <c r="AC25" s="279"/>
      <c r="AD25" s="332">
        <f>1/1000*SUM([1]TimberSectorMinusCoreVPAExp!AB$263)+SUM(AD26:AD29)</f>
        <v>2.5503148289207882</v>
      </c>
      <c r="AE25" s="333">
        <f>1/1000*SUM([1]TimberSectorMinusCoreVPAExp!AC$263)+SUM(AE26:AE29)</f>
        <v>2.3188784341380009</v>
      </c>
      <c r="AF25" s="256">
        <f>1/1000*SUM([1]TimberSectorMinusCoreVPAExp!AD$263)+SUM(AF26:AF29)</f>
        <v>2.4827944722431998</v>
      </c>
      <c r="AG25" s="256">
        <f>1/1000*SUM([1]TimberSectorMinusCoreVPAExp!AE$263)+SUM(AG26:AG29)</f>
        <v>2.9822352162287999</v>
      </c>
      <c r="AH25" s="256">
        <f>1/1000*SUM([1]TimberSectorMinusCoreVPAExp!AF$263)+SUM(AH26:AH29)</f>
        <v>3.5013987365476003</v>
      </c>
      <c r="AI25" s="256">
        <f>1/1000*SUM([1]TimberSectorMinusCoreVPAExp!AG$263)+SUM(AI26:AI29)</f>
        <v>3.3347161863873005</v>
      </c>
      <c r="AJ25" s="256">
        <f>1/1000*SUM([1]TimberSectorMinusCoreVPAExp!AH$263)+SUM(AJ26:AJ29)</f>
        <v>3.6797645552528011</v>
      </c>
      <c r="AK25" s="256">
        <f>1/1000*SUM([1]TimberSectorMinusCoreVPAExp!AI$263)+SUM(AK26:AK29)</f>
        <v>4.3924434026210006</v>
      </c>
      <c r="AL25" s="256">
        <f>1/1000*SUM([1]TimberSectorMinusCoreVPAExp!AJ$263)+SUM(AL26:AL29)</f>
        <v>3.7360496960496006</v>
      </c>
      <c r="AM25" s="256">
        <f>1/1000*SUM([1]TimberSectorMinusCoreVPAExp!AK$263)+SUM(AM26:AM29)</f>
        <v>2.4299197773311998</v>
      </c>
      <c r="AN25" s="256">
        <f>1/1000*SUM([1]TimberSectorMinusCoreVPAExp!AL$263)+SUM(AN26:AN29)</f>
        <v>2.7645356029234005</v>
      </c>
      <c r="AO25" s="256">
        <f>1/1000*SUM([1]TimberSectorMinusCoreVPAExp!AM$263)+SUM(AO26:AO29)</f>
        <v>3.0970617688320008</v>
      </c>
      <c r="AP25" s="256">
        <f>1/1000*SUM([1]TimberSectorMinusCoreVPAExp!AN$263)+SUM(AP26:AP29)</f>
        <v>2.9025236855867997</v>
      </c>
      <c r="AQ25" s="256">
        <f>1/1000*SUM([1]TimberSectorMinusCoreVPAExp!AO$263)+SUM(AQ26:AQ29)</f>
        <v>3.2929805562193994</v>
      </c>
      <c r="AR25" s="256">
        <f>1/1000*SUM([1]TimberSectorMinusCoreVPAExp!AP$263)+SUM(AR26:AR29)</f>
        <v>3.4798393005639006</v>
      </c>
      <c r="AS25" s="256">
        <f>1/1000*SUM([1]TimberSectorMinusCoreVPAExp!AQ$263)+SUM(AS26:AS29)</f>
        <v>2.8828361222931997</v>
      </c>
      <c r="AT25" s="256">
        <f>1/1000*SUM([1]TimberSectorMinusCoreVPAExp!AR$263)+SUM(AT26:AT29)</f>
        <v>3.0086886396423012</v>
      </c>
      <c r="AU25" s="256">
        <f>1/1000*SUM([1]TimberSectorMinusCoreVPAExp!AS$263)+SUM(AU26:AU29)</f>
        <v>3.3757806031487987</v>
      </c>
      <c r="AV25" s="256">
        <f>1/1000*SUM([1]TimberSectorMinusCoreVPAExp!AT$263)+SUM(AV26:AV29)</f>
        <v>3.2599913460780003</v>
      </c>
      <c r="AW25" s="256">
        <f>1/1000*SUM([1]TimberSectorMinusCoreVPAExp!AU$263)+SUM(AW26:AW29)</f>
        <v>3.1859327738280001</v>
      </c>
      <c r="AX25" s="256">
        <f>1/1000*SUM([1]TimberSectorMinusCoreVPAExp!AV$263)+SUM(AX26:AX29)</f>
        <v>2.9268914268835995</v>
      </c>
      <c r="AY25" s="256">
        <f>1/1000*SUM([1]TimberSectorMinusCoreVPAExp!AW$263)+SUM(AY26:AY29)</f>
        <v>4.6314039937665017</v>
      </c>
      <c r="AZ25" s="256">
        <f>1/1000*SUM([1]TimberSectorMinusCoreVPAExp!AX$263)+SUM(AZ26:AZ29)</f>
        <v>4.4259208208279999</v>
      </c>
      <c r="BA25" s="256">
        <f>1/1000*SUM([1]TimberSectorMinusCoreVPAExp!AY$263)+SUM(BA26:BA29)</f>
        <v>3.3733538317962992</v>
      </c>
      <c r="BB25" s="256">
        <f>1/1000*SUM([1]TimberSectorMinusCoreVPAExp!AZ$263)+SUM(BB26:BB29)</f>
        <v>3.3776161361521999</v>
      </c>
      <c r="BC25" s="304">
        <f>1/1000*SUM([1]TimberSectorMinusCoreVPAExp!BA$263)+SUM(BC26:BC29)</f>
        <v>0</v>
      </c>
      <c r="BD25" s="269"/>
    </row>
    <row r="26" spans="2:56" ht="13">
      <c r="B26" s="5" t="s">
        <v>6</v>
      </c>
      <c r="C26" s="321">
        <f>'[1]4403Exp'!B$264</f>
        <v>0.41139130666666662</v>
      </c>
      <c r="D26" s="322">
        <f>'[1]4403Exp'!C$264</f>
        <v>0.32714889999999996</v>
      </c>
      <c r="E26" s="245">
        <f>'[1]4403Exp'!D$264</f>
        <v>0.14100827999999999</v>
      </c>
      <c r="F26" s="245">
        <f>'[1]4403Exp'!E$264</f>
        <v>0.18286827999999997</v>
      </c>
      <c r="G26" s="245">
        <f>'[1]4403Exp'!F$264</f>
        <v>0.22454628000000001</v>
      </c>
      <c r="H26" s="245">
        <f>'[1]4403Exp'!G$264</f>
        <v>0.30237695999999997</v>
      </c>
      <c r="I26" s="245">
        <f>'[1]4403Exp'!H$264</f>
        <v>0.26712225999999989</v>
      </c>
      <c r="J26" s="245">
        <f>'[1]4403Exp'!I$264</f>
        <v>0.24241399999999996</v>
      </c>
      <c r="K26" s="245">
        <f>'[1]4403Exp'!J$264</f>
        <v>0.19743141999999997</v>
      </c>
      <c r="L26" s="245">
        <f>'[1]4403Exp'!K$264</f>
        <v>0.12319378500000001</v>
      </c>
      <c r="M26" s="245">
        <f>'[1]4403Exp'!L$264</f>
        <v>0.18058069333333329</v>
      </c>
      <c r="N26" s="245">
        <f>'[1]4403Exp'!M$264</f>
        <v>0.25163811166666666</v>
      </c>
      <c r="O26" s="245">
        <f>'[1]4403Exp'!N$264</f>
        <v>0.28613957238095239</v>
      </c>
      <c r="P26" s="245">
        <f>'[1]4403Exp'!O$264</f>
        <v>0.42820957686274502</v>
      </c>
      <c r="Q26" s="245">
        <f>'[1]4403Exp'!P$264</f>
        <v>0.3954664139285714</v>
      </c>
      <c r="R26" s="245">
        <f>'[1]4403Exp'!Q$264</f>
        <v>0.26156200000000007</v>
      </c>
      <c r="S26" s="245">
        <f>'[1]4403Exp'!R$264</f>
        <v>0.30994299999999991</v>
      </c>
      <c r="T26" s="563">
        <f>'[1]4403Exp'!S$264</f>
        <v>0.8714134</v>
      </c>
      <c r="U26" s="563">
        <f>'[1]4403Exp'!T$264</f>
        <v>1.4245329599999996</v>
      </c>
      <c r="V26" s="563">
        <f>'[1]4403Exp'!U$264</f>
        <v>0.82277257999999998</v>
      </c>
      <c r="W26" s="563">
        <f>'[1]4403Exp'!V$264</f>
        <v>0.68695600420000003</v>
      </c>
      <c r="X26" s="563">
        <f>'[1]4403Exp'!W$264</f>
        <v>0.72128170000000025</v>
      </c>
      <c r="Y26" s="245">
        <f>'[1]4403Exp'!X$264</f>
        <v>1.5086970599999998</v>
      </c>
      <c r="Z26" s="245">
        <f>'[1]4403Exp'!Y$264</f>
        <v>1.4483270448000001</v>
      </c>
      <c r="AA26" s="245">
        <f>'[1]4403Exp'!Z$264</f>
        <v>1.0349511204000001</v>
      </c>
      <c r="AB26" s="245">
        <f>'[1]4403Exp'!AA$264</f>
        <v>1.0349511204000001</v>
      </c>
      <c r="AC26" s="279"/>
      <c r="AD26" s="317">
        <f>1/1000*'[1]4403Exp'!AB$263</f>
        <v>6.5722002207243016E-2</v>
      </c>
      <c r="AE26" s="328">
        <f>1/1000*'[1]4403Exp'!AC$263</f>
        <v>4.9298575157999992E-2</v>
      </c>
      <c r="AF26" s="305">
        <f>1/1000*'[1]4403Exp'!AD$263</f>
        <v>3.3007349054400004E-2</v>
      </c>
      <c r="AG26" s="305">
        <f>1/1000*'[1]4403Exp'!AE$263</f>
        <v>3.7035869214400011E-2</v>
      </c>
      <c r="AH26" s="305">
        <f>1/1000*'[1]4403Exp'!AF$263</f>
        <v>4.2664850757900004E-2</v>
      </c>
      <c r="AI26" s="305">
        <f>1/1000*'[1]4403Exp'!AG$263</f>
        <v>5.3536495626900001E-2</v>
      </c>
      <c r="AJ26" s="305">
        <f>1/1000*'[1]4403Exp'!AH$263</f>
        <v>5.2852579766000003E-2</v>
      </c>
      <c r="AK26" s="305">
        <f>1/1000*'[1]4403Exp'!AI$263</f>
        <v>5.7207883822499993E-2</v>
      </c>
      <c r="AL26" s="305">
        <f>1/1000*'[1]4403Exp'!AJ$263</f>
        <v>5.7571490571600013E-2</v>
      </c>
      <c r="AM26" s="305">
        <f>1/1000*'[1]4403Exp'!AK$263</f>
        <v>4.1683423649999995E-2</v>
      </c>
      <c r="AN26" s="305">
        <f>1/1000*'[1]4403Exp'!AL$263</f>
        <v>3.6413968335300008E-2</v>
      </c>
      <c r="AO26" s="305">
        <f>1/1000*'[1]4403Exp'!AM$263</f>
        <v>4.3132928207999993E-2</v>
      </c>
      <c r="AP26" s="305">
        <f>1/1000*'[1]4403Exp'!AN$263</f>
        <v>4.3435108974400005E-2</v>
      </c>
      <c r="AQ26" s="305">
        <f>1/1000*'[1]4403Exp'!AO$263</f>
        <v>6.2229728516699986E-2</v>
      </c>
      <c r="AR26" s="305">
        <f>1/1000*'[1]4403Exp'!AP$263</f>
        <v>5.306452260100001E-2</v>
      </c>
      <c r="AS26" s="305">
        <f>1/1000*'[1]4403Exp'!AQ$263</f>
        <v>3.0584006572E-2</v>
      </c>
      <c r="AT26" s="305">
        <f>1/1000*'[1]4403Exp'!AR$263</f>
        <v>3.4912031125399999E-2</v>
      </c>
      <c r="AU26" s="305">
        <f>1/1000*'[1]4403Exp'!AS$263</f>
        <v>7.4480632969599989E-2</v>
      </c>
      <c r="AV26" s="305">
        <f>1/1000*'[1]4403Exp'!AT$263</f>
        <v>0.13142792630899999</v>
      </c>
      <c r="AW26" s="305">
        <f>1/1000*'[1]4403Exp'!AU$263</f>
        <v>6.1202142532000015E-2</v>
      </c>
      <c r="AX26" s="305">
        <f>1/1000*'[1]4403Exp'!AV$263</f>
        <v>5.8041678833600001E-2</v>
      </c>
      <c r="AY26" s="305">
        <f>1/1000*'[1]4403Exp'!AW$263</f>
        <v>7.6663564890800007E-2</v>
      </c>
      <c r="AZ26" s="305">
        <f>1/1000*'[1]4403Exp'!AX$263</f>
        <v>0.14539751448299998</v>
      </c>
      <c r="BA26" s="305">
        <f>1/1000*'[1]4403Exp'!AY$263</f>
        <v>0.16731926772440001</v>
      </c>
      <c r="BB26" s="305">
        <f>1/1000*'[1]4403Exp'!AZ$263</f>
        <v>0.14874451289555005</v>
      </c>
      <c r="BC26" s="306">
        <f>1/1000*'[1]4403Exp'!BA$263</f>
        <v>0</v>
      </c>
      <c r="BD26" s="269"/>
    </row>
    <row r="27" spans="2:56" ht="13">
      <c r="B27" s="5" t="s">
        <v>7</v>
      </c>
      <c r="C27" s="286">
        <f>'[1]4407Exp'!B$264</f>
        <v>10.084231247191113</v>
      </c>
      <c r="D27" s="307">
        <f>'[1]4407Exp'!C$264</f>
        <v>9.5372724164899978</v>
      </c>
      <c r="E27" s="307">
        <f>'[1]4407Exp'!D$264</f>
        <v>9.4828613769850776</v>
      </c>
      <c r="F27" s="307">
        <f>'[1]4407Exp'!E$264</f>
        <v>9.4962868186310541</v>
      </c>
      <c r="G27" s="307">
        <f>'[1]4407Exp'!F$264</f>
        <v>9.2326611231400015</v>
      </c>
      <c r="H27" s="307">
        <f>'[1]4407Exp'!G$264</f>
        <v>8.1834531651599995</v>
      </c>
      <c r="I27" s="307">
        <f>'[1]4407Exp'!H$264</f>
        <v>8.1156392535399995</v>
      </c>
      <c r="J27" s="307">
        <f>'[1]4407Exp'!I$264</f>
        <v>7.3263587688199987</v>
      </c>
      <c r="K27" s="307">
        <f>'[1]4407Exp'!J$264</f>
        <v>5.6326989263225533</v>
      </c>
      <c r="L27" s="307">
        <f>'[1]4407Exp'!K$264</f>
        <v>4.5252458815200001</v>
      </c>
      <c r="M27" s="307">
        <f>'[1]4407Exp'!L$264</f>
        <v>4.9643210633177777</v>
      </c>
      <c r="N27" s="307">
        <f>'[1]4407Exp'!M$264</f>
        <v>5.1176024835000007</v>
      </c>
      <c r="O27" s="307">
        <f>'[1]4407Exp'!N$264</f>
        <v>4.9021379336222228</v>
      </c>
      <c r="P27" s="307">
        <f>'[1]4407Exp'!O$264</f>
        <v>4.9979029973600007</v>
      </c>
      <c r="Q27" s="307">
        <f>'[1]4407Exp'!P$264</f>
        <v>5.5585268283999998</v>
      </c>
      <c r="R27" s="307">
        <f>'[1]4407Exp'!Q$264</f>
        <v>5.5246909900000007</v>
      </c>
      <c r="S27" s="307">
        <f>'[1]4407Exp'!R$264</f>
        <v>5.7934955260000001</v>
      </c>
      <c r="T27" s="307">
        <f>'[1]4407Exp'!S$264</f>
        <v>6.1976048316000014</v>
      </c>
      <c r="U27" s="307">
        <f>'[1]4407Exp'!T$264</f>
        <v>6.2392177641733326</v>
      </c>
      <c r="V27" s="307">
        <f>'[1]4407Exp'!U$264</f>
        <v>5.9394877873882361</v>
      </c>
      <c r="W27" s="307">
        <f>'[1]4407Exp'!V$264</f>
        <v>5.8504498492440007</v>
      </c>
      <c r="X27" s="307">
        <f>'[1]4407Exp'!W$264</f>
        <v>7.4940437496773349</v>
      </c>
      <c r="Y27" s="307">
        <f>'[1]4407Exp'!X$264</f>
        <v>6.6742548774720003</v>
      </c>
      <c r="Z27" s="307">
        <f>'[1]4407Exp'!Y$264</f>
        <v>7.0290754934400015</v>
      </c>
      <c r="AA27" s="307">
        <f>'[1]4407Exp'!Z$264</f>
        <v>6.947989785472517</v>
      </c>
      <c r="AB27" s="307">
        <f>'[1]4407Exp'!AA$264</f>
        <v>6.947989785472517</v>
      </c>
      <c r="AC27" s="279"/>
      <c r="AD27" s="288">
        <f>1/1000*'[1]4407Exp'!AB$263</f>
        <v>1.4345432539078562</v>
      </c>
      <c r="AE27" s="308">
        <f>1/1000*'[1]4407Exp'!AC$263</f>
        <v>1.2687816440840005</v>
      </c>
      <c r="AF27" s="308">
        <f>1/1000*'[1]4407Exp'!AD$263</f>
        <v>1.3629145295231999</v>
      </c>
      <c r="AG27" s="308">
        <f>1/1000*'[1]4407Exp'!AE$263</f>
        <v>1.6528162562688</v>
      </c>
      <c r="AH27" s="308">
        <f>1/1000*'[1]4407Exp'!AF$263</f>
        <v>1.7663980293701003</v>
      </c>
      <c r="AI27" s="308">
        <f>1/1000*'[1]4407Exp'!AG$263</f>
        <v>1.6164475822638005</v>
      </c>
      <c r="AJ27" s="308">
        <f>1/1000*'[1]4407Exp'!AH$263</f>
        <v>1.8251882833812005</v>
      </c>
      <c r="AK27" s="308">
        <f>1/1000*'[1]4407Exp'!AI$263</f>
        <v>2.2445060060905013</v>
      </c>
      <c r="AL27" s="308">
        <f>1/1000*'[1]4407Exp'!AJ$263</f>
        <v>1.6976972140827999</v>
      </c>
      <c r="AM27" s="308">
        <f>1/1000*'[1]4407Exp'!AK$263</f>
        <v>1.24058634403</v>
      </c>
      <c r="AN27" s="308">
        <f>1/1000*'[1]4407Exp'!AL$263</f>
        <v>1.5536773638009003</v>
      </c>
      <c r="AO27" s="308">
        <f>1/1000*'[1]4407Exp'!AM$263</f>
        <v>1.6456472249280001</v>
      </c>
      <c r="AP27" s="308">
        <f>1/1000*'[1]4407Exp'!AN$263</f>
        <v>1.5965992121903994</v>
      </c>
      <c r="AQ27" s="308">
        <f>1/1000*'[1]4407Exp'!AO$263</f>
        <v>1.8920051029283997</v>
      </c>
      <c r="AR27" s="308">
        <f>1/1000*'[1]4407Exp'!AP$263</f>
        <v>2.0448666923195002</v>
      </c>
      <c r="AS27" s="308">
        <f>1/1000*'[1]4407Exp'!AQ$263</f>
        <v>1.7236263814489994</v>
      </c>
      <c r="AT27" s="308">
        <f>1/1000*'[1]4407Exp'!AR$263</f>
        <v>1.8159251702391004</v>
      </c>
      <c r="AU27" s="308">
        <f>1/1000*'[1]4407Exp'!AS$263</f>
        <v>2.0500671390341987</v>
      </c>
      <c r="AV27" s="308">
        <f>1/1000*'[1]4407Exp'!AT$263</f>
        <v>2.1671292130999995</v>
      </c>
      <c r="AW27" s="308">
        <f>1/1000*'[1]4407Exp'!AU$263</f>
        <v>1.9367714677124996</v>
      </c>
      <c r="AX27" s="308">
        <f>1/1000*'[1]4407Exp'!AV$263</f>
        <v>1.7794895442583996</v>
      </c>
      <c r="AY27" s="308">
        <f>1/1000*'[1]4407Exp'!AW$263</f>
        <v>3.0399911166425011</v>
      </c>
      <c r="AZ27" s="308">
        <f>1/1000*'[1]4407Exp'!AX$263</f>
        <v>2.7170741042640003</v>
      </c>
      <c r="BA27" s="308">
        <f>1/1000*'[1]4407Exp'!AY$263</f>
        <v>2.0002644439755999</v>
      </c>
      <c r="BB27" s="308">
        <f>1/1000*'[1]4407Exp'!AZ$263</f>
        <v>2.1219747850293995</v>
      </c>
      <c r="BC27" s="309">
        <f>1/1000*'[1]4407Exp'!BA$263</f>
        <v>0</v>
      </c>
      <c r="BD27" s="269"/>
    </row>
    <row r="28" spans="2:56" ht="13">
      <c r="B28" s="5" t="s">
        <v>8</v>
      </c>
      <c r="C28" s="283">
        <f>'[1]4408Exp'!B$264</f>
        <v>0.14780427331999998</v>
      </c>
      <c r="D28" s="305">
        <f>'[1]4408Exp'!C$264</f>
        <v>0.16031638302999998</v>
      </c>
      <c r="E28" s="305">
        <f>'[1]4408Exp'!D$264</f>
        <v>0.11918267607500001</v>
      </c>
      <c r="F28" s="305">
        <f>'[1]4408Exp'!E$264</f>
        <v>0.11859701703499999</v>
      </c>
      <c r="G28" s="305">
        <f>'[1]4408Exp'!F$264</f>
        <v>0.11015863766905507</v>
      </c>
      <c r="H28" s="305">
        <f>'[1]4408Exp'!G$264</f>
        <v>9.8797925199999984E-2</v>
      </c>
      <c r="I28" s="305">
        <f>'[1]4408Exp'!H$264</f>
        <v>0.11002914629999999</v>
      </c>
      <c r="J28" s="305">
        <f>'[1]4408Exp'!I$264</f>
        <v>0.10456304959999997</v>
      </c>
      <c r="K28" s="305">
        <f>'[1]4408Exp'!J$264</f>
        <v>9.1116332739999986E-2</v>
      </c>
      <c r="L28" s="305">
        <f>'[1]4408Exp'!K$264</f>
        <v>6.0688912272499999E-2</v>
      </c>
      <c r="M28" s="305">
        <f>'[1]4408Exp'!L$264</f>
        <v>6.5984781179999993E-2</v>
      </c>
      <c r="N28" s="305">
        <f>'[1]4408Exp'!M$264</f>
        <v>6.1552885058823524E-2</v>
      </c>
      <c r="O28" s="305">
        <f>'[1]4408Exp'!N$264</f>
        <v>6.7098781199999999E-2</v>
      </c>
      <c r="P28" s="305">
        <f>'[1]4408Exp'!O$264</f>
        <v>6.4769663191666674E-2</v>
      </c>
      <c r="Q28" s="305">
        <f>'[1]4408Exp'!P$264</f>
        <v>6.0332176365151514E-2</v>
      </c>
      <c r="R28" s="305">
        <f>'[1]4408Exp'!Q$264</f>
        <v>6.9020673324786327E-2</v>
      </c>
      <c r="S28" s="305">
        <f>'[1]4408Exp'!R$264</f>
        <v>7.9139331999999979E-2</v>
      </c>
      <c r="T28" s="305">
        <f>'[1]4408Exp'!S$264</f>
        <v>7.949232780294116E-2</v>
      </c>
      <c r="U28" s="305">
        <f>'[1]4408Exp'!T$264</f>
        <v>0.13218484738461539</v>
      </c>
      <c r="V28" s="305">
        <f>'[1]4408Exp'!U$264</f>
        <v>0.24417151369999993</v>
      </c>
      <c r="W28" s="305">
        <f>'[1]4408Exp'!V$264</f>
        <v>0.25579202997999995</v>
      </c>
      <c r="X28" s="305">
        <f>'[1]4408Exp'!W$264</f>
        <v>0.29701871979999994</v>
      </c>
      <c r="Y28" s="305">
        <f>'[1]4408Exp'!X$264</f>
        <v>0.30301484619999997</v>
      </c>
      <c r="Z28" s="305">
        <f>'[1]4408Exp'!Y$264</f>
        <v>0.26071967706666666</v>
      </c>
      <c r="AA28" s="305">
        <f>'[1]4408Exp'!Z$264</f>
        <v>0.29184961855999997</v>
      </c>
      <c r="AB28" s="305">
        <f>'[1]4408Exp'!AA$264</f>
        <v>0.29184961855999997</v>
      </c>
      <c r="AC28" s="279"/>
      <c r="AD28" s="283">
        <f>1/1000*'[1]4408Exp'!AB$263</f>
        <v>3.922037539742701E-2</v>
      </c>
      <c r="AE28" s="305">
        <f>1/1000*'[1]4408Exp'!AC$263</f>
        <v>3.9910518910400011E-2</v>
      </c>
      <c r="AF28" s="305">
        <f>1/1000*'[1]4408Exp'!AD$263</f>
        <v>3.6316355217600002E-2</v>
      </c>
      <c r="AG28" s="305">
        <f>1/1000*'[1]4408Exp'!AE$263</f>
        <v>4.6968649089600016E-2</v>
      </c>
      <c r="AH28" s="305">
        <f>1/1000*'[1]4408Exp'!AF$263</f>
        <v>5.3418506818600012E-2</v>
      </c>
      <c r="AI28" s="305">
        <f>1/1000*'[1]4408Exp'!AG$263</f>
        <v>5.1831763869600013E-2</v>
      </c>
      <c r="AJ28" s="305">
        <f>1/1000*'[1]4408Exp'!AH$263</f>
        <v>5.5502837466000009E-2</v>
      </c>
      <c r="AK28" s="305">
        <f>1/1000*'[1]4408Exp'!AI$263</f>
        <v>5.8765643460500006E-2</v>
      </c>
      <c r="AL28" s="305">
        <f>1/1000*'[1]4408Exp'!AJ$263</f>
        <v>5.6905260824800005E-2</v>
      </c>
      <c r="AM28" s="305">
        <f>1/1000*'[1]4408Exp'!AK$263</f>
        <v>3.2526334297600004E-2</v>
      </c>
      <c r="AN28" s="305">
        <f>1/1000*'[1]4408Exp'!AL$263</f>
        <v>3.2940872961300001E-2</v>
      </c>
      <c r="AO28" s="305">
        <f>1/1000*'[1]4408Exp'!AM$263</f>
        <v>3.4637712288E-2</v>
      </c>
      <c r="AP28" s="305">
        <f>1/1000*'[1]4408Exp'!AN$263</f>
        <v>2.7495271179199997E-2</v>
      </c>
      <c r="AQ28" s="305">
        <f>1/1000*'[1]4408Exp'!AO$263</f>
        <v>2.9473626832500002E-2</v>
      </c>
      <c r="AR28" s="305">
        <f>1/1000*'[1]4408Exp'!AP$263</f>
        <v>3.0592950415000007E-2</v>
      </c>
      <c r="AS28" s="305">
        <f>1/1000*'[1]4408Exp'!AQ$263</f>
        <v>2.8326880823500003E-2</v>
      </c>
      <c r="AT28" s="305">
        <f>1/1000*'[1]4408Exp'!AR$263</f>
        <v>3.1249866865100003E-2</v>
      </c>
      <c r="AU28" s="305">
        <f>1/1000*'[1]4408Exp'!AS$263</f>
        <v>3.2888099787399996E-2</v>
      </c>
      <c r="AV28" s="305">
        <f>1/1000*'[1]4408Exp'!AT$263</f>
        <v>4.0644919261000001E-2</v>
      </c>
      <c r="AW28" s="305">
        <f>1/1000*'[1]4408Exp'!AU$263</f>
        <v>5.2692904755500015E-2</v>
      </c>
      <c r="AX28" s="305">
        <f>1/1000*'[1]4408Exp'!AV$263</f>
        <v>5.0717731383400022E-2</v>
      </c>
      <c r="AY28" s="305">
        <f>1/1000*'[1]4408Exp'!AW$263</f>
        <v>6.402074434430001E-2</v>
      </c>
      <c r="AZ28" s="305">
        <f>1/1000*'[1]4408Exp'!AX$263</f>
        <v>6.518383583399999E-2</v>
      </c>
      <c r="BA28" s="305">
        <f>1/1000*'[1]4408Exp'!AY$263</f>
        <v>5.7243015309700003E-2</v>
      </c>
      <c r="BB28" s="305">
        <f>1/1000*'[1]4408Exp'!AZ$263</f>
        <v>6.0885069650950009E-2</v>
      </c>
      <c r="BC28" s="306">
        <f>1/1000*'[1]4408Exp'!BA$263</f>
        <v>0</v>
      </c>
      <c r="BD28" s="269"/>
    </row>
    <row r="29" spans="2:56" ht="13">
      <c r="B29" s="5" t="s">
        <v>9</v>
      </c>
      <c r="C29" s="291">
        <f>'[1]4412Exp'!B$264</f>
        <v>2.0145547003538464</v>
      </c>
      <c r="D29" s="310">
        <f>'[1]4412Exp'!C$264</f>
        <v>1.9979208218179487</v>
      </c>
      <c r="E29" s="310">
        <f>'[1]4412Exp'!D$264</f>
        <v>2.2238823932999998</v>
      </c>
      <c r="F29" s="310">
        <f>'[1]4412Exp'!E$264</f>
        <v>2.2648354001333333</v>
      </c>
      <c r="G29" s="310">
        <f>'[1]4412Exp'!F$264</f>
        <v>2.4028593315000002</v>
      </c>
      <c r="H29" s="310">
        <f>'[1]4412Exp'!G$264</f>
        <v>2.2977523686999999</v>
      </c>
      <c r="I29" s="310">
        <f>'[1]4412Exp'!H$264</f>
        <v>2.3833608963999997</v>
      </c>
      <c r="J29" s="310">
        <f>'[1]4412Exp'!I$264</f>
        <v>2.3883346049999998</v>
      </c>
      <c r="K29" s="310">
        <f>'[1]4412Exp'!J$264</f>
        <v>2.1326734117777777</v>
      </c>
      <c r="L29" s="310">
        <f>'[1]4412Exp'!K$264</f>
        <v>1.36991065845</v>
      </c>
      <c r="M29" s="310">
        <f>'[1]4412Exp'!L$264</f>
        <v>1.6666765726190476</v>
      </c>
      <c r="N29" s="310">
        <f>'[1]4412Exp'!M$264</f>
        <v>1.7384331762857146</v>
      </c>
      <c r="O29" s="310">
        <f>'[1]4412Exp'!N$264</f>
        <v>1.5394601483446972</v>
      </c>
      <c r="P29" s="310">
        <f>'[1]4412Exp'!O$264</f>
        <v>1.6193475104999999</v>
      </c>
      <c r="Q29" s="310">
        <f>'[1]4412Exp'!P$264</f>
        <v>1.9146693086984123</v>
      </c>
      <c r="R29" s="310">
        <f>'[1]4412Exp'!Q$264</f>
        <v>1.8569443652666671</v>
      </c>
      <c r="S29" s="310">
        <f>'[1]4412Exp'!R$264</f>
        <v>1.7209031277878788</v>
      </c>
      <c r="T29" s="310">
        <f>'[1]4412Exp'!S$264</f>
        <v>1.8691918102483771</v>
      </c>
      <c r="U29" s="310">
        <f>'[1]4412Exp'!T$264</f>
        <v>1.8122068093578432</v>
      </c>
      <c r="V29" s="310">
        <f>'[1]4412Exp'!U$264</f>
        <v>1.6684225301413211</v>
      </c>
      <c r="W29" s="310">
        <f>'[1]4412Exp'!V$264</f>
        <v>1.43457339306</v>
      </c>
      <c r="X29" s="310">
        <f>'[1]4412Exp'!W$264</f>
        <v>1.6888344103800002</v>
      </c>
      <c r="Y29" s="310">
        <f>'[1]4412Exp'!X$264</f>
        <v>1.5708930973592594</v>
      </c>
      <c r="Z29" s="310">
        <f>'[1]4412Exp'!Y$264</f>
        <v>1.20135423854</v>
      </c>
      <c r="AA29" s="310">
        <f>'[1]4412Exp'!Z$264</f>
        <v>1.3112336901199999</v>
      </c>
      <c r="AB29" s="310">
        <f>'[1]4412Exp'!AA$264</f>
        <v>1.3112336901199999</v>
      </c>
      <c r="AC29" s="279"/>
      <c r="AD29" s="288">
        <f>1/1000*'[1]4412Exp'!AB$263</f>
        <v>0.50774993385514511</v>
      </c>
      <c r="AE29" s="308">
        <f>1/1000*'[1]4412Exp'!AC$263</f>
        <v>0.4846332247720001</v>
      </c>
      <c r="AF29" s="308">
        <f>1/1000*'[1]4412Exp'!AD$263</f>
        <v>0.52725693757440006</v>
      </c>
      <c r="AG29" s="308">
        <f>1/1000*'[1]4412Exp'!AE$263</f>
        <v>0.62958063353919991</v>
      </c>
      <c r="AH29" s="308">
        <f>1/1000*'[1]4412Exp'!AF$263</f>
        <v>0.72955622647040008</v>
      </c>
      <c r="AI29" s="308">
        <f>1/1000*'[1]4412Exp'!AG$263</f>
        <v>0.74845623682830009</v>
      </c>
      <c r="AJ29" s="308">
        <f>1/1000*'[1]4412Exp'!AH$263</f>
        <v>0.82215521924280022</v>
      </c>
      <c r="AK29" s="308">
        <f>1/1000*'[1]4412Exp'!AI$263</f>
        <v>0.92822645482599975</v>
      </c>
      <c r="AL29" s="308">
        <f>1/1000*'[1]4412Exp'!AJ$263</f>
        <v>0.89662124045720026</v>
      </c>
      <c r="AM29" s="308">
        <f>1/1000*'[1]4412Exp'!AK$263</f>
        <v>0.46950303520999981</v>
      </c>
      <c r="AN29" s="308">
        <f>1/1000*'[1]4412Exp'!AL$263</f>
        <v>0.5378426346195001</v>
      </c>
      <c r="AO29" s="308">
        <f>1/1000*'[1]4412Exp'!AM$263</f>
        <v>0.6205279273440002</v>
      </c>
      <c r="AP29" s="308">
        <f>1/1000*'[1]4412Exp'!AN$263</f>
        <v>0.57609610755840024</v>
      </c>
      <c r="AQ29" s="308">
        <f>1/1000*'[1]4412Exp'!AO$263</f>
        <v>0.63605647421249978</v>
      </c>
      <c r="AR29" s="308">
        <f>1/1000*'[1]4412Exp'!AP$263</f>
        <v>0.71624879724400015</v>
      </c>
      <c r="AS29" s="308">
        <f>1/1000*'[1]4412Exp'!AQ$263</f>
        <v>0.59318489957999998</v>
      </c>
      <c r="AT29" s="308">
        <f>1/1000*'[1]4412Exp'!AR$263</f>
        <v>0.5685057117679001</v>
      </c>
      <c r="AU29" s="308">
        <f>1/1000*'[1]4412Exp'!AS$263</f>
        <v>0.65831696087299996</v>
      </c>
      <c r="AV29" s="308">
        <f>1/1000*'[1]4412Exp'!AT$263</f>
        <v>0.68189014379500035</v>
      </c>
      <c r="AW29" s="308">
        <f>1/1000*'[1]4412Exp'!AU$263</f>
        <v>0.5840936898275001</v>
      </c>
      <c r="AX29" s="308">
        <f>1/1000*'[1]4412Exp'!AV$263</f>
        <v>0.52394186752679983</v>
      </c>
      <c r="AY29" s="308">
        <f>1/1000*'[1]4412Exp'!AW$263</f>
        <v>0.66331827427560031</v>
      </c>
      <c r="AZ29" s="308">
        <f>1/1000*'[1]4412Exp'!AX$263</f>
        <v>0.71055208727099994</v>
      </c>
      <c r="BA29" s="308">
        <f>1/1000*'[1]4412Exp'!AY$263</f>
        <v>0.64338036301110002</v>
      </c>
      <c r="BB29" s="308">
        <f>1/1000*'[1]4412Exp'!AZ$263</f>
        <v>0.62622510302625012</v>
      </c>
      <c r="BC29" s="309">
        <f>1/1000*'[1]4412Exp'!BA$263</f>
        <v>0</v>
      </c>
      <c r="BD29" s="269"/>
    </row>
    <row r="30" spans="2:56" ht="13">
      <c r="B30" s="5" t="s">
        <v>51</v>
      </c>
      <c r="C30" s="283">
        <f>'[1]44104411Exp'!B$264</f>
        <v>0.40193086519999999</v>
      </c>
      <c r="D30" s="305">
        <f>'[1]44104411Exp'!C$264</f>
        <v>0.4218666432</v>
      </c>
      <c r="E30" s="305">
        <f>'[1]44104411Exp'!D$264</f>
        <v>0.4338135112</v>
      </c>
      <c r="F30" s="305">
        <f>'[1]44104411Exp'!E$264</f>
        <v>0.38638268573333329</v>
      </c>
      <c r="G30" s="305">
        <f>'[1]44104411Exp'!F$264</f>
        <v>0.39408643520000003</v>
      </c>
      <c r="H30" s="305">
        <f>'[1]44104411Exp'!G$264</f>
        <v>0.37408562399999995</v>
      </c>
      <c r="I30" s="305">
        <f>'[1]44104411Exp'!H$264</f>
        <v>0.32306169200000001</v>
      </c>
      <c r="J30" s="305">
        <f>'[1]44104411Exp'!I$264</f>
        <v>0.2862186766</v>
      </c>
      <c r="K30" s="305">
        <f>'[1]44104411Exp'!J$264</f>
        <v>0.14802107199999998</v>
      </c>
      <c r="L30" s="305">
        <f>'[1]44104411Exp'!K$264</f>
        <v>0.11729009600000001</v>
      </c>
      <c r="M30" s="305">
        <f>'[1]44104411Exp'!L$264</f>
        <v>0.17570697199999999</v>
      </c>
      <c r="N30" s="305">
        <f>'[1]44104411Exp'!M$264</f>
        <v>0.19061111705050504</v>
      </c>
      <c r="O30" s="305">
        <f>'[1]44104411Exp'!N$264</f>
        <v>9.5510606592592584E-2</v>
      </c>
      <c r="P30" s="305">
        <f>'[1]44104411Exp'!O$264</f>
        <v>9.1844732727805967E-2</v>
      </c>
      <c r="Q30" s="305">
        <f>'[1]44104411Exp'!P$264</f>
        <v>9.266180839999999E-2</v>
      </c>
      <c r="R30" s="305">
        <f>'[1]44104411Exp'!Q$264</f>
        <v>9.3240516150793665E-2</v>
      </c>
      <c r="S30" s="305">
        <f>'[1]44104411Exp'!R$264</f>
        <v>8.9206294000000005E-2</v>
      </c>
      <c r="T30" s="305">
        <f>'[1]44104411Exp'!S$264</f>
        <v>9.6251922215686292E-2</v>
      </c>
      <c r="U30" s="305">
        <f>'[1]44104411Exp'!T$264</f>
        <v>0.10174275180000002</v>
      </c>
      <c r="V30" s="305">
        <f>'[1]44104411Exp'!U$264</f>
        <v>9.6284142000000017E-2</v>
      </c>
      <c r="W30" s="305">
        <f>'[1]44104411Exp'!V$264</f>
        <v>8.5393126079999992E-2</v>
      </c>
      <c r="X30" s="305">
        <f>'[1]44104411Exp'!W$264</f>
        <v>0.1123180924</v>
      </c>
      <c r="Y30" s="305">
        <f>'[1]44104411Exp'!X$264</f>
        <v>0.10455816683999999</v>
      </c>
      <c r="Z30" s="305">
        <f>'[1]44104411Exp'!Y$264</f>
        <v>9.0445379719999983E-2</v>
      </c>
      <c r="AA30" s="305">
        <f>'[1]44104411Exp'!Z$264</f>
        <v>8.0463694701538455E-2</v>
      </c>
      <c r="AB30" s="305">
        <f>'[1]44104411Exp'!AA$264</f>
        <v>8.0463694701538455E-2</v>
      </c>
      <c r="AC30" s="279"/>
      <c r="AD30" s="283">
        <f>1/1000*'[1]44104411Exp'!AB$263</f>
        <v>5.2801361977574984E-2</v>
      </c>
      <c r="AE30" s="305">
        <f>1/1000*'[1]44104411Exp'!AC$263</f>
        <v>5.5271921758399997E-2</v>
      </c>
      <c r="AF30" s="305">
        <f>1/1000*'[1]44104411Exp'!AD$263</f>
        <v>5.7730070510400008E-2</v>
      </c>
      <c r="AG30" s="305">
        <f>1/1000*'[1]44104411Exp'!AE$263</f>
        <v>6.4128487035200007E-2</v>
      </c>
      <c r="AH30" s="305">
        <f>1/1000*'[1]44104411Exp'!AF$263</f>
        <v>7.4615718401700018E-2</v>
      </c>
      <c r="AI30" s="305">
        <f>1/1000*'[1]44104411Exp'!AG$263</f>
        <v>7.5991968152100006E-2</v>
      </c>
      <c r="AJ30" s="305">
        <f>1/1000*'[1]44104411Exp'!AH$263</f>
        <v>7.7012665460000004E-2</v>
      </c>
      <c r="AK30" s="305">
        <f>1/1000*'[1]44104411Exp'!AI$263</f>
        <v>8.0791854861000004E-2</v>
      </c>
      <c r="AL30" s="305">
        <f>1/1000*'[1]44104411Exp'!AJ$263</f>
        <v>5.7347839252800015E-2</v>
      </c>
      <c r="AM30" s="305">
        <f>1/1000*'[1]44104411Exp'!AK$263</f>
        <v>3.4358083293599996E-2</v>
      </c>
      <c r="AN30" s="305">
        <f>1/1000*'[1]44104411Exp'!AL$263</f>
        <v>4.2452086400100009E-2</v>
      </c>
      <c r="AO30" s="305">
        <f>1/1000*'[1]44104411Exp'!AM$263</f>
        <v>5.0895483023999995E-2</v>
      </c>
      <c r="AP30" s="305">
        <f>1/1000*'[1]44104411Exp'!AN$263</f>
        <v>3.2434357155199996E-2</v>
      </c>
      <c r="AQ30" s="305">
        <f>1/1000*'[1]44104411Exp'!AO$263</f>
        <v>3.2467642348499998E-2</v>
      </c>
      <c r="AR30" s="305">
        <f>1/1000*'[1]44104411Exp'!AP$263</f>
        <v>3.2226253483999996E-2</v>
      </c>
      <c r="AS30" s="305">
        <f>1/1000*'[1]44104411Exp'!AQ$263</f>
        <v>2.7511387228500002E-2</v>
      </c>
      <c r="AT30" s="305">
        <f>1/1000*'[1]44104411Exp'!AR$263</f>
        <v>2.5081433059200006E-2</v>
      </c>
      <c r="AU30" s="305">
        <f>1/1000*'[1]44104411Exp'!AS$263</f>
        <v>2.6317886594999996E-2</v>
      </c>
      <c r="AV30" s="305">
        <f>1/1000*'[1]44104411Exp'!AT$263</f>
        <v>2.9750404479000001E-2</v>
      </c>
      <c r="AW30" s="305">
        <f>1/1000*'[1]44104411Exp'!AU$263</f>
        <v>2.7243572099000003E-2</v>
      </c>
      <c r="AX30" s="305">
        <f>1/1000*'[1]44104411Exp'!AV$263</f>
        <v>2.6282669627400002E-2</v>
      </c>
      <c r="AY30" s="305">
        <f>1/1000*'[1]44104411Exp'!AW$263</f>
        <v>3.9245861707899996E-2</v>
      </c>
      <c r="AZ30" s="305">
        <f>1/1000*'[1]44104411Exp'!AX$263</f>
        <v>4.1578104086999995E-2</v>
      </c>
      <c r="BA30" s="305">
        <f>1/1000*'[1]44104411Exp'!AY$263</f>
        <v>4.0562766891899998E-2</v>
      </c>
      <c r="BB30" s="305">
        <f>1/1000*'[1]44104411Exp'!AZ$263</f>
        <v>3.4755060790200007E-2</v>
      </c>
      <c r="BC30" s="306">
        <f>1/1000*'[1]44104411Exp'!BA$263</f>
        <v>0</v>
      </c>
      <c r="BD30" s="269"/>
    </row>
    <row r="31" spans="2:56" ht="13">
      <c r="B31" s="5" t="s">
        <v>52</v>
      </c>
      <c r="C31" s="283">
        <f>'[1]44094418Exp'!B$264</f>
        <v>0.34342726647803024</v>
      </c>
      <c r="D31" s="305">
        <f>'[1]44094418Exp'!C$264</f>
        <v>0.37478389375420862</v>
      </c>
      <c r="E31" s="305">
        <f>'[1]44094418Exp'!D$264</f>
        <v>0.37329511288712119</v>
      </c>
      <c r="F31" s="305">
        <f>'[1]44094418Exp'!E$264</f>
        <v>0.34994759351261528</v>
      </c>
      <c r="G31" s="305">
        <f>'[1]44094418Exp'!F$264</f>
        <v>0.37093388048858877</v>
      </c>
      <c r="H31" s="305">
        <f>'[1]44094418Exp'!G$264</f>
        <v>0.36755448009999997</v>
      </c>
      <c r="I31" s="305">
        <f>'[1]44094418Exp'!H$264</f>
        <v>0.36864208700000001</v>
      </c>
      <c r="J31" s="305">
        <f>'[1]44094418Exp'!I$264</f>
        <v>0.39102132950000007</v>
      </c>
      <c r="K31" s="305">
        <f>'[1]44094418Exp'!J$264</f>
        <v>0.28784140085198406</v>
      </c>
      <c r="L31" s="305">
        <f>'[1]44094418Exp'!K$264</f>
        <v>0.23273948697567731</v>
      </c>
      <c r="M31" s="305">
        <f>'[1]44094418Exp'!L$264</f>
        <v>0.23796083966212117</v>
      </c>
      <c r="N31" s="305">
        <f>'[1]44094418Exp'!M$264</f>
        <v>0.21484184689719996</v>
      </c>
      <c r="O31" s="305">
        <f>'[1]44094418Exp'!N$264</f>
        <v>0.13662280366645499</v>
      </c>
      <c r="P31" s="305">
        <f>'[1]44094418Exp'!O$264</f>
        <v>0.11925856346025307</v>
      </c>
      <c r="Q31" s="305">
        <f>'[1]44094418Exp'!P$264</f>
        <v>0.13419701666328157</v>
      </c>
      <c r="R31" s="305">
        <f>'[1]44094418Exp'!Q$264</f>
        <v>0.14111592417709909</v>
      </c>
      <c r="S31" s="305">
        <f>'[1]44094418Exp'!R$264</f>
        <v>0.15196077285798817</v>
      </c>
      <c r="T31" s="305">
        <f>'[1]44094418Exp'!S$264</f>
        <v>0.1679233393639549</v>
      </c>
      <c r="U31" s="305">
        <f>'[1]44094418Exp'!T$264</f>
        <v>0.16499626663711597</v>
      </c>
      <c r="V31" s="305">
        <f>'[1]44094418Exp'!U$264</f>
        <v>0.17859138055967705</v>
      </c>
      <c r="W31" s="305">
        <f>'[1]44094418Exp'!V$264</f>
        <v>0.17884367895181816</v>
      </c>
      <c r="X31" s="305">
        <f>'[1]44094418Exp'!W$264</f>
        <v>0.24682826119285714</v>
      </c>
      <c r="Y31" s="305">
        <f>'[1]44094418Exp'!X$264</f>
        <v>0.17471955903333325</v>
      </c>
      <c r="Z31" s="305">
        <f>'[1]44094418Exp'!Y$264</f>
        <v>0.18045575574230771</v>
      </c>
      <c r="AA31" s="305">
        <f>'[1]44094418Exp'!Z$264</f>
        <v>0.17983096308476545</v>
      </c>
      <c r="AB31" s="305">
        <f>'[1]44094418Exp'!AA$264</f>
        <v>0.17983096308476545</v>
      </c>
      <c r="AC31" s="279"/>
      <c r="AD31" s="283">
        <f>1/1000*'[1]44094418Exp'!AB$263</f>
        <v>0.26989421193519592</v>
      </c>
      <c r="AE31" s="305">
        <f>1/1000*'[1]44094418Exp'!AC$263</f>
        <v>0.26270987308160004</v>
      </c>
      <c r="AF31" s="305">
        <f>1/1000*'[1]44094418Exp'!AD$263</f>
        <v>0.28182419948159998</v>
      </c>
      <c r="AG31" s="305">
        <f>1/1000*'[1]44094418Exp'!AE$263</f>
        <v>0.32586008725760002</v>
      </c>
      <c r="AH31" s="305">
        <f>1/1000*'[1]44094418Exp'!AF$263</f>
        <v>0.36797494618640003</v>
      </c>
      <c r="AI31" s="305">
        <f>1/1000*'[1]44094418Exp'!AG$263</f>
        <v>0.35826700153529994</v>
      </c>
      <c r="AJ31" s="305">
        <f>1/1000*'[1]44094418Exp'!AH$263</f>
        <v>0.4163480364508001</v>
      </c>
      <c r="AK31" s="305">
        <f>1/1000*'[1]44094418Exp'!AI$263</f>
        <v>0.47237657493300006</v>
      </c>
      <c r="AL31" s="305">
        <f>1/1000*'[1]44094418Exp'!AJ$263</f>
        <v>0.42978380495720009</v>
      </c>
      <c r="AM31" s="305">
        <f>1/1000*'[1]44094418Exp'!AK$263</f>
        <v>0.29760013230640003</v>
      </c>
      <c r="AN31" s="305">
        <f>1/1000*'[1]44094418Exp'!AL$263</f>
        <v>0.309900126123</v>
      </c>
      <c r="AO31" s="305">
        <f>1/1000*'[1]44094418Exp'!AM$263</f>
        <v>0.34760134372800006</v>
      </c>
      <c r="AP31" s="305">
        <f>1/1000*'[1]44094418Exp'!AN$263</f>
        <v>0.30995531219839989</v>
      </c>
      <c r="AQ31" s="305">
        <f>1/1000*'[1]44094418Exp'!AO$263</f>
        <v>0.30051732028439998</v>
      </c>
      <c r="AR31" s="305">
        <f>1/1000*'[1]44094418Exp'!AP$263</f>
        <v>0.26338645311949993</v>
      </c>
      <c r="AS31" s="305">
        <f>1/1000*'[1]44094418Exp'!AQ$263</f>
        <v>0.22586645473349998</v>
      </c>
      <c r="AT31" s="305">
        <f>1/1000*'[1]44094418Exp'!AR$263</f>
        <v>0.27667803091230009</v>
      </c>
      <c r="AU31" s="305">
        <f>1/1000*'[1]44094418Exp'!AS$263</f>
        <v>0.32371260003939972</v>
      </c>
      <c r="AV31" s="305">
        <f>1/1000*'[1]44094418Exp'!AT$263</f>
        <v>0.29510881026899999</v>
      </c>
      <c r="AW31" s="305">
        <f>1/1000*'[1]44094418Exp'!AU$263</f>
        <v>0.2774317169985</v>
      </c>
      <c r="AX31" s="305">
        <f>1/1000*'[1]44094418Exp'!AV$263</f>
        <v>0.28980334948839997</v>
      </c>
      <c r="AY31" s="305">
        <f>1/1000*'[1]44094418Exp'!AW$263</f>
        <v>0.48711382240129991</v>
      </c>
      <c r="AZ31" s="305">
        <f>1/1000*'[1]44094418Exp'!AX$263</f>
        <v>0.46887282280799991</v>
      </c>
      <c r="BA31" s="305">
        <f>1/1000*'[1]44094418Exp'!AY$263</f>
        <v>0.26041890577340004</v>
      </c>
      <c r="BB31" s="305">
        <f>1/1000*'[1]44094418Exp'!AZ$263</f>
        <v>0.25160546487865004</v>
      </c>
      <c r="BC31" s="306">
        <f>1/1000*'[1]44094418Exp'!BA$263</f>
        <v>0</v>
      </c>
      <c r="BD31" s="269"/>
    </row>
    <row r="32" spans="2:56" ht="13">
      <c r="B32" s="5" t="s">
        <v>129</v>
      </c>
      <c r="C32" s="283">
        <f>'[1]94Exp'!B$264</f>
        <v>0.10725740127834055</v>
      </c>
      <c r="D32" s="305">
        <f>'[1]94Exp'!C$264</f>
        <v>9.184475863086615E-2</v>
      </c>
      <c r="E32" s="305">
        <f>'[1]94Exp'!D$264</f>
        <v>0.10632819659609792</v>
      </c>
      <c r="F32" s="305">
        <f>'[1]94Exp'!E$264</f>
        <v>0.12018614025169466</v>
      </c>
      <c r="G32" s="305">
        <f>'[1]94Exp'!F$264</f>
        <v>0.3606758542930637</v>
      </c>
      <c r="H32" s="305">
        <f>'[1]94Exp'!G$264</f>
        <v>0.32229947743365539</v>
      </c>
      <c r="I32" s="305">
        <f>'[1]94Exp'!H$264</f>
        <v>0.3223448172674111</v>
      </c>
      <c r="J32" s="305">
        <f>'[1]94Exp'!I$264</f>
        <v>0.31969321000873518</v>
      </c>
      <c r="K32" s="305">
        <f>'[1]94Exp'!J$264</f>
        <v>0.26113279497482589</v>
      </c>
      <c r="L32" s="305">
        <f>'[1]94Exp'!K$264</f>
        <v>0.17323041467288766</v>
      </c>
      <c r="M32" s="305">
        <f>'[1]94Exp'!L$264</f>
        <v>0.15455048779676506</v>
      </c>
      <c r="N32" s="305">
        <f>'[1]94Exp'!M$264</f>
        <v>0.13497237415009888</v>
      </c>
      <c r="O32" s="305">
        <f>'[1]94Exp'!N$264</f>
        <v>0.10290623441761301</v>
      </c>
      <c r="P32" s="305">
        <f>'[1]94Exp'!O$264</f>
        <v>9.1825110495779572E-2</v>
      </c>
      <c r="Q32" s="305">
        <f>'[1]94Exp'!P$264</f>
        <v>8.3140079596455405E-2</v>
      </c>
      <c r="R32" s="305">
        <f>'[1]94Exp'!Q$264</f>
        <v>6.0248070828144727E-2</v>
      </c>
      <c r="S32" s="305">
        <f>'[1]94Exp'!R$264</f>
        <v>6.370027503399818E-2</v>
      </c>
      <c r="T32" s="305">
        <f>'[1]94Exp'!S$264</f>
        <v>1.3651265804514381E-2</v>
      </c>
      <c r="U32" s="305">
        <f>'[1]94Exp'!T$264</f>
        <v>1.324815078376655E-2</v>
      </c>
      <c r="V32" s="305">
        <f>'[1]94Exp'!U$264</f>
        <v>1.5188000209450712E-2</v>
      </c>
      <c r="W32" s="305">
        <f>'[1]94Exp'!V$264</f>
        <v>1.36213483715727E-2</v>
      </c>
      <c r="X32" s="305">
        <f>'[1]94Exp'!W$264</f>
        <v>1.349291770187949E-2</v>
      </c>
      <c r="Y32" s="305">
        <f>'[1]94Exp'!X$264</f>
        <v>2.4176648004195115E-2</v>
      </c>
      <c r="Z32" s="305">
        <f>'[1]94Exp'!Y$264</f>
        <v>1.8343060934728251E-2</v>
      </c>
      <c r="AA32" s="305">
        <f>'[1]94Exp'!Z$264</f>
        <v>1.2605352404862231E-2</v>
      </c>
      <c r="AB32" s="305">
        <f>'[1]94Exp'!AA$264</f>
        <v>1.2605352404862231E-2</v>
      </c>
      <c r="AC32" s="279"/>
      <c r="AD32" s="283">
        <f>1/1000*'[1]94Exp'!AB$263</f>
        <v>0.17024455706444103</v>
      </c>
      <c r="AE32" s="305">
        <f>1/1000*'[1]94Exp'!AC$263</f>
        <v>0.14719768229559999</v>
      </c>
      <c r="AF32" s="305">
        <f>1/1000*'[1]94Exp'!AD$263</f>
        <v>0.16949519631840002</v>
      </c>
      <c r="AG32" s="305">
        <f>1/1000*'[1]94Exp'!AE$263</f>
        <v>0.2074298566368</v>
      </c>
      <c r="AH32" s="305">
        <f>1/1000*'[1]94Exp'!AF$263</f>
        <v>0.44560706486869983</v>
      </c>
      <c r="AI32" s="305">
        <f>1/1000*'[1]94Exp'!AG$263</f>
        <v>0.39829382023860005</v>
      </c>
      <c r="AJ32" s="305">
        <f>1/1000*'[1]94Exp'!AH$263</f>
        <v>0.38924450417879991</v>
      </c>
      <c r="AK32" s="305">
        <f>1/1000*'[1]94Exp'!AI$263</f>
        <v>0.50142432517400004</v>
      </c>
      <c r="AL32" s="305">
        <f>1/1000*'[1]94Exp'!AJ$263</f>
        <v>0.49649983274080001</v>
      </c>
      <c r="AM32" s="305">
        <f>1/1000*'[1]94Exp'!AK$263</f>
        <v>0.27024877799480002</v>
      </c>
      <c r="AN32" s="305">
        <f>1/1000*'[1]94Exp'!AL$263</f>
        <v>0.18724360900000006</v>
      </c>
      <c r="AO32" s="305">
        <f>1/1000*'[1]94Exp'!AM$263</f>
        <v>0.25875186849600001</v>
      </c>
      <c r="AP32" s="305">
        <f>1/1000*'[1]94Exp'!AN$263</f>
        <v>0.22936014346519998</v>
      </c>
      <c r="AQ32" s="305">
        <f>1/1000*'[1]94Exp'!AO$263</f>
        <v>0.22564070562440008</v>
      </c>
      <c r="AR32" s="305">
        <f>1/1000*'[1]94Exp'!AP$263</f>
        <v>0.20564737043840001</v>
      </c>
      <c r="AS32" s="305">
        <f>1/1000*'[1]94Exp'!AQ$263</f>
        <v>0.16448164215120004</v>
      </c>
      <c r="AT32" s="305">
        <f>1/1000*'[1]94Exp'!AR$263</f>
        <v>0.17990206277119997</v>
      </c>
      <c r="AU32" s="305">
        <f>1/1000*'[1]94Exp'!AS$263</f>
        <v>0.11943288830000001</v>
      </c>
      <c r="AV32" s="305">
        <f>1/1000*'[1]94Exp'!AT$263</f>
        <v>0.11128487770300002</v>
      </c>
      <c r="AW32" s="305">
        <f>1/1000*'[1]94Exp'!AU$263</f>
        <v>0.14727913062249998</v>
      </c>
      <c r="AX32" s="305">
        <f>1/1000*'[1]94Exp'!AV$263</f>
        <v>0.11927062450580003</v>
      </c>
      <c r="AY32" s="305">
        <f>1/1000*'[1]94Exp'!AW$263</f>
        <v>0.14783266630510006</v>
      </c>
      <c r="AZ32" s="305">
        <f>1/1000*'[1]94Exp'!AX$263</f>
        <v>0.17697262822199997</v>
      </c>
      <c r="BA32" s="305">
        <f>1/1000*'[1]94Exp'!AY$263</f>
        <v>0.15175376607819999</v>
      </c>
      <c r="BB32" s="305">
        <f>1/1000*'[1]94Exp'!AZ$263</f>
        <v>8.3777518906650014E-2</v>
      </c>
      <c r="BC32" s="306">
        <f>1/1000*'[1]94Exp'!BA$263</f>
        <v>0</v>
      </c>
      <c r="BD32" s="269"/>
    </row>
    <row r="33" spans="2:56" ht="13">
      <c r="B33" s="8" t="s">
        <v>10</v>
      </c>
      <c r="C33" s="293">
        <f t="shared" ref="C33:AB33" si="10">C25-SUM(C26:C32)</f>
        <v>2.4163728614258417E-2</v>
      </c>
      <c r="D33" s="294">
        <f t="shared" si="10"/>
        <v>2.772634285351927E-2</v>
      </c>
      <c r="E33" s="294">
        <f t="shared" si="10"/>
        <v>3.5866368718945552E-2</v>
      </c>
      <c r="F33" s="294">
        <f t="shared" si="10"/>
        <v>4.8311331574121041E-2</v>
      </c>
      <c r="G33" s="294">
        <f t="shared" si="10"/>
        <v>5.0987835736931331E-2</v>
      </c>
      <c r="H33" s="294">
        <f t="shared" si="10"/>
        <v>6.3144681999997232E-2</v>
      </c>
      <c r="I33" s="294">
        <f t="shared" si="10"/>
        <v>8.0769629000002396E-2</v>
      </c>
      <c r="J33" s="294">
        <f t="shared" si="10"/>
        <v>8.0736376149998179E-2</v>
      </c>
      <c r="K33" s="294">
        <f t="shared" si="10"/>
        <v>6.5652552290442756E-2</v>
      </c>
      <c r="L33" s="294">
        <f t="shared" si="10"/>
        <v>5.9455065106727822E-2</v>
      </c>
      <c r="M33" s="294">
        <f t="shared" si="10"/>
        <v>0.33960756301011319</v>
      </c>
      <c r="N33" s="294">
        <f t="shared" si="10"/>
        <v>0.51596064460359514</v>
      </c>
      <c r="O33" s="294">
        <f t="shared" si="10"/>
        <v>0.67348943232399083</v>
      </c>
      <c r="P33" s="294">
        <f t="shared" si="10"/>
        <v>0.29378138449195745</v>
      </c>
      <c r="Q33" s="294">
        <f t="shared" si="10"/>
        <v>0.11208718405684692</v>
      </c>
      <c r="R33" s="294">
        <f t="shared" si="10"/>
        <v>0.29464311894876793</v>
      </c>
      <c r="S33" s="294">
        <f t="shared" si="10"/>
        <v>0.2195773480326153</v>
      </c>
      <c r="T33" s="294">
        <f t="shared" si="10"/>
        <v>0.27910317086820768</v>
      </c>
      <c r="U33" s="294">
        <f t="shared" si="10"/>
        <v>0.33613472816950107</v>
      </c>
      <c r="V33" s="294">
        <f t="shared" si="10"/>
        <v>0.29998791498951149</v>
      </c>
      <c r="W33" s="294">
        <f t="shared" si="10"/>
        <v>0.24305440924142729</v>
      </c>
      <c r="X33" s="294">
        <f t="shared" si="10"/>
        <v>0.42006829774160437</v>
      </c>
      <c r="Y33" s="294">
        <f t="shared" si="10"/>
        <v>0.30081051831760597</v>
      </c>
      <c r="Z33" s="294">
        <f t="shared" si="10"/>
        <v>0.15367751763658077</v>
      </c>
      <c r="AA33" s="294">
        <f t="shared" si="10"/>
        <v>0.16741539129805538</v>
      </c>
      <c r="AB33" s="294">
        <f t="shared" si="10"/>
        <v>0.16741539129805538</v>
      </c>
      <c r="AC33" s="279"/>
      <c r="AD33" s="293">
        <f t="shared" ref="AD33:BC33" si="11">AD25-SUM(AD26:AD32)</f>
        <v>1.0139132575904597E-2</v>
      </c>
      <c r="AE33" s="294">
        <f t="shared" si="11"/>
        <v>1.1074994078000167E-2</v>
      </c>
      <c r="AF33" s="294">
        <f t="shared" si="11"/>
        <v>1.4249834563199837E-2</v>
      </c>
      <c r="AG33" s="294">
        <f t="shared" si="11"/>
        <v>1.841537718720021E-2</v>
      </c>
      <c r="AH33" s="294">
        <f t="shared" si="11"/>
        <v>2.1163393673800268E-2</v>
      </c>
      <c r="AI33" s="294">
        <f t="shared" si="11"/>
        <v>3.1891317872700053E-2</v>
      </c>
      <c r="AJ33" s="294">
        <f t="shared" si="11"/>
        <v>4.146042930720073E-2</v>
      </c>
      <c r="AK33" s="294">
        <f t="shared" si="11"/>
        <v>4.9144659453499884E-2</v>
      </c>
      <c r="AL33" s="294">
        <f t="shared" si="11"/>
        <v>4.3623013162400248E-2</v>
      </c>
      <c r="AM33" s="294">
        <f t="shared" si="11"/>
        <v>4.3413646548799978E-2</v>
      </c>
      <c r="AN33" s="294">
        <f t="shared" si="11"/>
        <v>6.4064941683299903E-2</v>
      </c>
      <c r="AO33" s="294">
        <f t="shared" si="11"/>
        <v>9.5867280816000378E-2</v>
      </c>
      <c r="AP33" s="294">
        <f t="shared" si="11"/>
        <v>8.714817286560006E-2</v>
      </c>
      <c r="AQ33" s="294">
        <f t="shared" si="11"/>
        <v>0.11458995547199979</v>
      </c>
      <c r="AR33" s="294">
        <f t="shared" si="11"/>
        <v>0.13380626094250037</v>
      </c>
      <c r="AS33" s="294">
        <f t="shared" si="11"/>
        <v>8.9254469755500221E-2</v>
      </c>
      <c r="AT33" s="294">
        <f t="shared" si="11"/>
        <v>7.64343329021E-2</v>
      </c>
      <c r="AU33" s="294">
        <f t="shared" si="11"/>
        <v>9.0564395550200238E-2</v>
      </c>
      <c r="AV33" s="294">
        <f t="shared" si="11"/>
        <v>-0.1972449488379997</v>
      </c>
      <c r="AW33" s="294">
        <f t="shared" si="11"/>
        <v>9.921814928049999E-2</v>
      </c>
      <c r="AX33" s="294">
        <f t="shared" si="11"/>
        <v>7.9343961259799922E-2</v>
      </c>
      <c r="AY33" s="294">
        <f t="shared" si="11"/>
        <v>0.11321794319900036</v>
      </c>
      <c r="AZ33" s="294">
        <f t="shared" si="11"/>
        <v>0.10028972385899948</v>
      </c>
      <c r="BA33" s="294">
        <f t="shared" si="11"/>
        <v>5.2411303031999701E-2</v>
      </c>
      <c r="BB33" s="294">
        <f t="shared" si="11"/>
        <v>4.9648620974549917E-2</v>
      </c>
      <c r="BC33" s="295">
        <f t="shared" si="11"/>
        <v>0</v>
      </c>
      <c r="BD33" s="269"/>
    </row>
    <row r="34" spans="2:56" ht="20" customHeight="1">
      <c r="B34" s="27" t="s">
        <v>12</v>
      </c>
      <c r="C34" s="315">
        <f>SUM(C35:C38)</f>
        <v>39.666910811780269</v>
      </c>
      <c r="D34" s="323">
        <f>SUM(D35:D38)</f>
        <v>36.53713792136152</v>
      </c>
      <c r="E34" s="240">
        <f t="shared" ref="E34:AB34" si="12">SUM(E35:E38)</f>
        <v>37.927909290833206</v>
      </c>
      <c r="F34" s="240">
        <f t="shared" si="12"/>
        <v>38.163289514017663</v>
      </c>
      <c r="G34" s="240">
        <f t="shared" si="12"/>
        <v>39.368621388883341</v>
      </c>
      <c r="H34" s="240">
        <f t="shared" si="12"/>
        <v>34.577625221104292</v>
      </c>
      <c r="I34" s="240">
        <f t="shared" si="12"/>
        <v>34.029990155306308</v>
      </c>
      <c r="J34" s="240">
        <f t="shared" si="12"/>
        <v>33.468400234699992</v>
      </c>
      <c r="K34" s="240">
        <f t="shared" si="12"/>
        <v>30.485624948877788</v>
      </c>
      <c r="L34" s="240">
        <f t="shared" si="12"/>
        <v>24.10114771517469</v>
      </c>
      <c r="M34" s="240">
        <f t="shared" si="12"/>
        <v>29.835669164243058</v>
      </c>
      <c r="N34" s="240">
        <f t="shared" si="12"/>
        <v>29.702875810275753</v>
      </c>
      <c r="O34" s="240">
        <f t="shared" si="12"/>
        <v>27.109662565586234</v>
      </c>
      <c r="P34" s="240">
        <f t="shared" si="12"/>
        <v>27.566623999314736</v>
      </c>
      <c r="Q34" s="240">
        <f t="shared" si="12"/>
        <v>28.23183921858557</v>
      </c>
      <c r="R34" s="240">
        <f t="shared" si="12"/>
        <v>28.984279145639309</v>
      </c>
      <c r="S34" s="240">
        <f t="shared" si="12"/>
        <v>29.243627800174572</v>
      </c>
      <c r="T34" s="240">
        <f t="shared" si="12"/>
        <v>28.943880315034857</v>
      </c>
      <c r="U34" s="240">
        <f t="shared" si="12"/>
        <v>28.921996257725944</v>
      </c>
      <c r="V34" s="240">
        <f t="shared" si="12"/>
        <v>27.706114515419983</v>
      </c>
      <c r="W34" s="240">
        <f t="shared" si="12"/>
        <v>24.173879501282435</v>
      </c>
      <c r="X34" s="240">
        <f t="shared" si="12"/>
        <v>27.012534765393831</v>
      </c>
      <c r="Y34" s="240">
        <f t="shared" si="12"/>
        <v>23.997850318324843</v>
      </c>
      <c r="Z34" s="240">
        <f t="shared" si="12"/>
        <v>19.411056274228883</v>
      </c>
      <c r="AA34" s="240">
        <f t="shared" si="12"/>
        <v>18.795365426695554</v>
      </c>
      <c r="AB34" s="240">
        <f t="shared" si="12"/>
        <v>18.795365426695554</v>
      </c>
      <c r="AC34" s="279"/>
      <c r="AD34" s="326">
        <f>SUM(AD35:AD38)</f>
        <v>9.5907826345114824</v>
      </c>
      <c r="AE34" s="327">
        <f>SUM(AE35:AE38)</f>
        <v>8.8003439865036004</v>
      </c>
      <c r="AF34" s="257">
        <f t="shared" ref="AF34:BC34" si="13">SUM(AF35:AF38)</f>
        <v>9.0036012112559956</v>
      </c>
      <c r="AG34" s="257">
        <f t="shared" si="13"/>
        <v>10.219606587478403</v>
      </c>
      <c r="AH34" s="257">
        <f t="shared" si="13"/>
        <v>11.482895514352496</v>
      </c>
      <c r="AI34" s="257">
        <f t="shared" si="13"/>
        <v>10.188771889424697</v>
      </c>
      <c r="AJ34" s="257">
        <f t="shared" si="13"/>
        <v>12.207556358448404</v>
      </c>
      <c r="AK34" s="257">
        <f t="shared" si="13"/>
        <v>13.364787148525004</v>
      </c>
      <c r="AL34" s="257">
        <f t="shared" si="13"/>
        <v>13.290301423445202</v>
      </c>
      <c r="AM34" s="257">
        <f t="shared" si="13"/>
        <v>9.9534623156232023</v>
      </c>
      <c r="AN34" s="257">
        <f t="shared" si="13"/>
        <v>11.730822380319596</v>
      </c>
      <c r="AO34" s="257">
        <f t="shared" si="13"/>
        <v>12.874661178576</v>
      </c>
      <c r="AP34" s="257">
        <f t="shared" si="13"/>
        <v>11.5393151671424</v>
      </c>
      <c r="AQ34" s="257">
        <f t="shared" si="13"/>
        <v>12.033496589187296</v>
      </c>
      <c r="AR34" s="257">
        <f t="shared" si="13"/>
        <v>11.843236702552002</v>
      </c>
      <c r="AS34" s="257">
        <f t="shared" si="13"/>
        <v>10.354230269173001</v>
      </c>
      <c r="AT34" s="257">
        <f t="shared" si="13"/>
        <v>10.066077044449498</v>
      </c>
      <c r="AU34" s="257">
        <f t="shared" si="13"/>
        <v>11.051406446423195</v>
      </c>
      <c r="AV34" s="257">
        <f t="shared" si="13"/>
        <v>12.917323775589997</v>
      </c>
      <c r="AW34" s="257">
        <f t="shared" si="13"/>
        <v>11.649774539855501</v>
      </c>
      <c r="AX34" s="257">
        <f t="shared" si="13"/>
        <v>9.5247465495172001</v>
      </c>
      <c r="AY34" s="257">
        <f t="shared" si="13"/>
        <v>11.702176503183601</v>
      </c>
      <c r="AZ34" s="257">
        <f t="shared" si="13"/>
        <v>11.106936043280999</v>
      </c>
      <c r="BA34" s="257">
        <f t="shared" si="13"/>
        <v>9.7327726446081986</v>
      </c>
      <c r="BB34" s="257">
        <f t="shared" si="13"/>
        <v>9.6482522486695519</v>
      </c>
      <c r="BC34" s="251">
        <f t="shared" si="13"/>
        <v>4.1999999999999999E-8</v>
      </c>
      <c r="BD34" s="269"/>
    </row>
    <row r="35" spans="2:56">
      <c r="B35" s="5" t="s">
        <v>128</v>
      </c>
      <c r="C35" s="324">
        <f>[1]PulpLogsExp!B$264</f>
        <v>0</v>
      </c>
      <c r="D35" s="325">
        <f>[1]PulpLogsExp!C$264</f>
        <v>0</v>
      </c>
      <c r="E35" s="241">
        <f>[1]PulpLogsExp!D$264</f>
        <v>0.20820526</v>
      </c>
      <c r="F35" s="241">
        <f>[1]PulpLogsExp!E$264</f>
        <v>0.24358155999999997</v>
      </c>
      <c r="G35" s="241">
        <f>[1]PulpLogsExp!F$264</f>
        <v>0.31207037999999998</v>
      </c>
      <c r="H35" s="241">
        <f>[1]PulpLogsExp!G$264</f>
        <v>0.38831061999999994</v>
      </c>
      <c r="I35" s="241">
        <f>[1]PulpLogsExp!H$264</f>
        <v>0.38077164200000002</v>
      </c>
      <c r="J35" s="241">
        <f>[1]PulpLogsExp!I$264</f>
        <v>0.33196699999999996</v>
      </c>
      <c r="K35" s="241">
        <f>[1]PulpLogsExp!J$264</f>
        <v>0.41959879999999994</v>
      </c>
      <c r="L35" s="241">
        <f>[1]PulpLogsExp!K$264</f>
        <v>0.30935000000000001</v>
      </c>
      <c r="M35" s="241">
        <f>[1]PulpLogsExp!L$264</f>
        <v>0.22414799999999999</v>
      </c>
      <c r="N35" s="241">
        <f>[1]PulpLogsExp!M$264</f>
        <v>0.34081899999999998</v>
      </c>
      <c r="O35" s="241">
        <f>[1]PulpLogsExp!N$264</f>
        <v>0.240039</v>
      </c>
      <c r="P35" s="241">
        <f>[1]PulpLogsExp!O$264</f>
        <v>0.28159181999999999</v>
      </c>
      <c r="Q35" s="241">
        <f>[1]PulpLogsExp!P$264</f>
        <v>0.28978957999999999</v>
      </c>
      <c r="R35" s="241">
        <f>[1]PulpLogsExp!Q$264</f>
        <v>0.38104599999999988</v>
      </c>
      <c r="S35" s="241">
        <f>[1]PulpLogsExp!R$264</f>
        <v>0.42761899999999992</v>
      </c>
      <c r="T35" s="562">
        <f>[1]PulpLogsExp!S$264</f>
        <v>0</v>
      </c>
      <c r="U35" s="562">
        <f>[1]PulpLogsExp!T$264</f>
        <v>0</v>
      </c>
      <c r="V35" s="562">
        <f>[1]PulpLogsExp!U$264</f>
        <v>0</v>
      </c>
      <c r="W35" s="562">
        <f>[1]PulpLogsExp!V$264</f>
        <v>0</v>
      </c>
      <c r="X35" s="562">
        <f>[1]PulpLogsExp!W$264</f>
        <v>0.259079</v>
      </c>
      <c r="Y35" s="241">
        <f>[1]PulpLogsExp!X$264</f>
        <v>0</v>
      </c>
      <c r="Z35" s="241">
        <f>[1]PulpLogsExp!Y$264</f>
        <v>0</v>
      </c>
      <c r="AA35" s="241">
        <f>[1]PulpLogsExp!Z$264</f>
        <v>0</v>
      </c>
      <c r="AB35" s="241">
        <f>[1]PulpLogsExp!AA$264</f>
        <v>0</v>
      </c>
      <c r="AC35" s="297"/>
      <c r="AD35" s="317">
        <f>1/1000*[1]PulpLogsExp!AB$263</f>
        <v>3.2511177600000001E-7</v>
      </c>
      <c r="AE35" s="328">
        <f>1/1000*[1]PulpLogsExp!AC$263</f>
        <v>3.1525119999999998E-7</v>
      </c>
      <c r="AF35" s="246">
        <f>1/1000*[1]PulpLogsExp!AD$263</f>
        <v>2.3662978080000001E-2</v>
      </c>
      <c r="AG35" s="246">
        <f>1/1000*[1]PulpLogsExp!AE$263</f>
        <v>2.9653110513599999E-2</v>
      </c>
      <c r="AH35" s="246">
        <f>1/1000*[1]PulpLogsExp!AF$263</f>
        <v>3.2407362773100003E-2</v>
      </c>
      <c r="AI35" s="246">
        <f>1/1000*[1]PulpLogsExp!AG$263</f>
        <v>4.2171087258300002E-2</v>
      </c>
      <c r="AJ35" s="246">
        <f>1/1000*[1]PulpLogsExp!AH$263</f>
        <v>4.5228606700399999E-2</v>
      </c>
      <c r="AK35" s="246">
        <f>1/1000*[1]PulpLogsExp!AI$263</f>
        <v>5.9157585903E-2</v>
      </c>
      <c r="AL35" s="246">
        <f>1/1000*[1]PulpLogsExp!AJ$263</f>
        <v>7.8119081351600006E-2</v>
      </c>
      <c r="AM35" s="246">
        <f>1/1000*[1]PulpLogsExp!AK$263</f>
        <v>5.8662371473199991E-2</v>
      </c>
      <c r="AN35" s="246">
        <f>1/1000*[1]PulpLogsExp!AL$263</f>
        <v>4.1138280580500002E-2</v>
      </c>
      <c r="AO35" s="246">
        <f>1/1000*[1]PulpLogsExp!AM$263</f>
        <v>5.8492324415999997E-2</v>
      </c>
      <c r="AP35" s="246">
        <f>1/1000*[1]PulpLogsExp!AN$263</f>
        <v>4.8207388081599994E-2</v>
      </c>
      <c r="AQ35" s="246">
        <f>1/1000*[1]PulpLogsExp!AO$263</f>
        <v>4.7968054164299993E-2</v>
      </c>
      <c r="AR35" s="246">
        <f>1/1000*[1]PulpLogsExp!AP$263</f>
        <v>4.4980788748000003E-2</v>
      </c>
      <c r="AS35" s="246">
        <f>1/1000*[1]PulpLogsExp!AQ$263</f>
        <v>4.8478767046499997E-2</v>
      </c>
      <c r="AT35" s="246">
        <f>1/1000*[1]PulpLogsExp!AR$263</f>
        <v>4.5641018010999991E-2</v>
      </c>
      <c r="AU35" s="246">
        <f>1/1000*[1]PulpLogsExp!AS$263</f>
        <v>1.9008135632199996E-2</v>
      </c>
      <c r="AV35" s="246">
        <f>1/1000*[1]PulpLogsExp!AT$263</f>
        <v>4.1571200000000001E-7</v>
      </c>
      <c r="AW35" s="246">
        <f>1/1000*[1]PulpLogsExp!AU$263</f>
        <v>8.7376975000000009E-6</v>
      </c>
      <c r="AX35" s="246">
        <f>1/1000*[1]PulpLogsExp!AV$263</f>
        <v>7.7783820000000007E-7</v>
      </c>
      <c r="AY35" s="246">
        <f>1/1000*[1]PulpLogsExp!AW$263</f>
        <v>3.4333425007300002E-2</v>
      </c>
      <c r="AZ35" s="246">
        <f>1/1000*[1]PulpLogsExp!AX$263</f>
        <v>1.1235510000000001E-6</v>
      </c>
      <c r="BA35" s="246">
        <f>1/1000*[1]PulpLogsExp!AY$263</f>
        <v>3.8061759999999998E-6</v>
      </c>
      <c r="BB35" s="246">
        <f>1/1000*[1]PulpLogsExp!AZ$263</f>
        <v>3.8088160000000007E-6</v>
      </c>
      <c r="BC35" s="228">
        <f>1/1000*[1]PulpLogsExp!BA$263</f>
        <v>0</v>
      </c>
      <c r="BD35" s="269"/>
    </row>
    <row r="36" spans="2:56">
      <c r="B36" s="5" t="s">
        <v>85</v>
      </c>
      <c r="C36" s="296">
        <f>'[1]440123Exp'!B$264</f>
        <v>0.2456120818333333</v>
      </c>
      <c r="D36" s="241">
        <f>'[1]440123Exp'!C$264</f>
        <v>0.31947090849999998</v>
      </c>
      <c r="E36" s="241">
        <f>'[1]440123Exp'!D$264</f>
        <v>0.37917598366666666</v>
      </c>
      <c r="F36" s="241">
        <f>'[1]440123Exp'!E$264</f>
        <v>0.31646234366666665</v>
      </c>
      <c r="G36" s="241">
        <f>'[1]440123Exp'!F$264</f>
        <v>0.4423521766666666</v>
      </c>
      <c r="H36" s="241">
        <f>'[1]440123Exp'!G$264</f>
        <v>0.54141015079999999</v>
      </c>
      <c r="I36" s="241">
        <f>'[1]440123Exp'!H$264</f>
        <v>0.53584433035000001</v>
      </c>
      <c r="J36" s="241">
        <f>'[1]440123Exp'!I$264</f>
        <v>0.63416911719999991</v>
      </c>
      <c r="K36" s="241">
        <f>'[1]440123Exp'!J$264</f>
        <v>0.63304839411111102</v>
      </c>
      <c r="L36" s="241">
        <f>'[1]440123Exp'!K$264</f>
        <v>0.39386767066666667</v>
      </c>
      <c r="M36" s="241">
        <f>'[1]440123Exp'!L$264</f>
        <v>0.67347922650000003</v>
      </c>
      <c r="N36" s="241">
        <f>'[1]440123Exp'!M$264</f>
        <v>0.64720162474242415</v>
      </c>
      <c r="O36" s="241">
        <f>'[1]440123Exp'!N$264</f>
        <v>0.53843035872619038</v>
      </c>
      <c r="P36" s="241">
        <f>'[1]440123Exp'!O$264</f>
        <v>0.46827761473571428</v>
      </c>
      <c r="Q36" s="241">
        <f>'[1]440123Exp'!P$264</f>
        <v>0.52927390276839825</v>
      </c>
      <c r="R36" s="241">
        <f>'[1]440123Exp'!Q$264</f>
        <v>0.2744065255</v>
      </c>
      <c r="S36" s="241">
        <f>'[1]440123Exp'!R$264</f>
        <v>0.24693170512307691</v>
      </c>
      <c r="T36" s="241">
        <f>'[1]440123Exp'!S$264</f>
        <v>0.38405562100565604</v>
      </c>
      <c r="U36" s="241">
        <f>'[1]440123Exp'!T$264</f>
        <v>0.23520044041761365</v>
      </c>
      <c r="V36" s="241">
        <f>'[1]440123Exp'!U$264</f>
        <v>0.27266829928664799</v>
      </c>
      <c r="W36" s="241">
        <f>'[1]440123Exp'!V$264</f>
        <v>0.41606516930999987</v>
      </c>
      <c r="X36" s="241">
        <f>'[1]440123Exp'!W$264</f>
        <v>0.18453527768571426</v>
      </c>
      <c r="Y36" s="241">
        <f>'[1]440123Exp'!X$264</f>
        <v>0.22306151287333331</v>
      </c>
      <c r="Z36" s="241">
        <f>'[1]440123Exp'!Y$264</f>
        <v>0.18180898961676764</v>
      </c>
      <c r="AA36" s="241">
        <f>'[1]440123Exp'!Z$264</f>
        <v>0.1365300287788889</v>
      </c>
      <c r="AB36" s="241">
        <f>'[1]440123Exp'!AA$264</f>
        <v>0.1365300287788889</v>
      </c>
      <c r="AC36" s="297"/>
      <c r="AD36" s="282">
        <f>1/1000*'[1]440123Exp'!AB$263</f>
        <v>8.3531559720000006E-3</v>
      </c>
      <c r="AE36" s="246">
        <f>1/1000*'[1]440123Exp'!AC$263</f>
        <v>1.12254315924E-2</v>
      </c>
      <c r="AF36" s="246">
        <f>1/1000*'[1]440123Exp'!AD$263</f>
        <v>1.65498306816E-2</v>
      </c>
      <c r="AG36" s="246">
        <f>1/1000*'[1]440123Exp'!AE$263</f>
        <v>1.6388685331200002E-2</v>
      </c>
      <c r="AH36" s="246">
        <f>1/1000*'[1]440123Exp'!AF$263</f>
        <v>2.6663446791800001E-2</v>
      </c>
      <c r="AI36" s="246">
        <f>1/1000*'[1]440123Exp'!AG$263</f>
        <v>3.5326591485900005E-2</v>
      </c>
      <c r="AJ36" s="246">
        <f>1/1000*'[1]440123Exp'!AH$263</f>
        <v>3.6797605524000007E-2</v>
      </c>
      <c r="AK36" s="246">
        <f>1/1000*'[1]440123Exp'!AI$263</f>
        <v>4.3534503998500007E-2</v>
      </c>
      <c r="AL36" s="246">
        <f>1/1000*'[1]440123Exp'!AJ$263</f>
        <v>5.4060792456800004E-2</v>
      </c>
      <c r="AM36" s="246">
        <f>1/1000*'[1]440123Exp'!AK$263</f>
        <v>2.1050551741999997E-2</v>
      </c>
      <c r="AN36" s="246">
        <f>1/1000*'[1]440123Exp'!AL$263</f>
        <v>1.8498695835600005E-2</v>
      </c>
      <c r="AO36" s="246">
        <f>1/1000*'[1]440123Exp'!AM$263</f>
        <v>2.2155694223999999E-2</v>
      </c>
      <c r="AP36" s="246">
        <f>1/1000*'[1]440123Exp'!AN$263</f>
        <v>1.63508825744E-2</v>
      </c>
      <c r="AQ36" s="246">
        <f>1/1000*'[1]440123Exp'!AO$263</f>
        <v>1.2187233948299996E-2</v>
      </c>
      <c r="AR36" s="246">
        <f>1/1000*'[1]440123Exp'!AP$263</f>
        <v>1.1430293106500001E-2</v>
      </c>
      <c r="AS36" s="246">
        <f>1/1000*'[1]440123Exp'!AQ$263</f>
        <v>1.4646812393499997E-2</v>
      </c>
      <c r="AT36" s="246">
        <f>1/1000*'[1]440123Exp'!AR$263</f>
        <v>1.1130384246399998E-2</v>
      </c>
      <c r="AU36" s="246">
        <f>1/1000*'[1]440123Exp'!AS$263</f>
        <v>1.3051219624299998E-2</v>
      </c>
      <c r="AV36" s="246">
        <f>1/1000*'[1]440123Exp'!AT$263</f>
        <v>1.0440358870000001E-2</v>
      </c>
      <c r="AW36" s="246">
        <f>1/1000*'[1]440123Exp'!AU$263</f>
        <v>2.5679571265500002E-2</v>
      </c>
      <c r="AX36" s="246">
        <f>1/1000*'[1]440123Exp'!AV$263</f>
        <v>2.2713284347599998E-2</v>
      </c>
      <c r="AY36" s="246">
        <f>1/1000*'[1]440123Exp'!AW$263</f>
        <v>8.7133636623000013E-3</v>
      </c>
      <c r="AZ36" s="246">
        <f>1/1000*'[1]440123Exp'!AX$263</f>
        <v>1.1234716037999999E-2</v>
      </c>
      <c r="BA36" s="246">
        <f>1/1000*'[1]440123Exp'!AY$263</f>
        <v>1.1243851554099999E-2</v>
      </c>
      <c r="BB36" s="246">
        <f>1/1000*'[1]440123Exp'!AZ$263</f>
        <v>9.4558315246000002E-3</v>
      </c>
      <c r="BC36" s="228">
        <f>1/1000*'[1]440123Exp'!BA$263</f>
        <v>0</v>
      </c>
      <c r="BD36" s="269"/>
    </row>
    <row r="37" spans="2:56">
      <c r="B37" s="5" t="s">
        <v>11</v>
      </c>
      <c r="C37" s="298">
        <f>'[1]4701-5Exp'!B$264</f>
        <v>6.7947850274999988</v>
      </c>
      <c r="D37" s="242">
        <f>'[1]4701-5Exp'!C$264</f>
        <v>6.3661989845454547</v>
      </c>
      <c r="E37" s="242">
        <f>'[1]4701-5Exp'!D$264</f>
        <v>7.7561284500000003</v>
      </c>
      <c r="F37" s="242">
        <f>'[1]4701-5Exp'!E$264</f>
        <v>8.8785170999999998</v>
      </c>
      <c r="G37" s="242">
        <f>'[1]4701-5Exp'!F$264</f>
        <v>8.7543647999999994</v>
      </c>
      <c r="H37" s="242">
        <f>'[1]4701-5Exp'!G$264</f>
        <v>7.5132562499999995</v>
      </c>
      <c r="I37" s="242">
        <f>'[1]4701-5Exp'!H$264</f>
        <v>9.1753875000000011</v>
      </c>
      <c r="J37" s="242">
        <f>'[1]4701-5Exp'!I$264</f>
        <v>8.2182473999999992</v>
      </c>
      <c r="K37" s="242">
        <f>'[1]4701-5Exp'!J$264</f>
        <v>6.9283111500000008</v>
      </c>
      <c r="L37" s="242">
        <f>'[1]4701-5Exp'!K$264</f>
        <v>4.0729981500000001</v>
      </c>
      <c r="M37" s="242">
        <f>'[1]4701-5Exp'!L$264</f>
        <v>6.4839969000000002</v>
      </c>
      <c r="N37" s="242">
        <f>'[1]4701-5Exp'!M$264</f>
        <v>6.5597417999999985</v>
      </c>
      <c r="O37" s="242">
        <f>'[1]4701-5Exp'!N$264</f>
        <v>6.3515299499999998</v>
      </c>
      <c r="P37" s="242">
        <f>'[1]4701-5Exp'!O$264</f>
        <v>7.7944095000000013</v>
      </c>
      <c r="Q37" s="242">
        <f>'[1]4701-5Exp'!P$264</f>
        <v>7.9103420999999994</v>
      </c>
      <c r="R37" s="242">
        <f>'[1]4701-5Exp'!Q$264</f>
        <v>7.988160465</v>
      </c>
      <c r="S37" s="242">
        <f>'[1]4701-5Exp'!R$264</f>
        <v>8.651810531249998</v>
      </c>
      <c r="T37" s="242">
        <f>'[1]4701-5Exp'!S$264</f>
        <v>8.5802547375000007</v>
      </c>
      <c r="U37" s="242">
        <f>'[1]4701-5Exp'!T$264</f>
        <v>9.1200046499999985</v>
      </c>
      <c r="V37" s="242">
        <f>'[1]4701-5Exp'!U$264</f>
        <v>9.2315933955000009</v>
      </c>
      <c r="W37" s="242">
        <f>'[1]4701-5Exp'!V$264</f>
        <v>8.143822565999999</v>
      </c>
      <c r="X37" s="242">
        <f>'[1]4701-5Exp'!W$264</f>
        <v>8.3412316364999999</v>
      </c>
      <c r="Y37" s="242">
        <f>'[1]4701-5Exp'!X$264</f>
        <v>8.3133290519999985</v>
      </c>
      <c r="Z37" s="242">
        <f>'[1]4701-5Exp'!Y$264</f>
        <v>6.5306606954999999</v>
      </c>
      <c r="AA37" s="242">
        <f>'[1]4701-5Exp'!Z$264</f>
        <v>5.2697404649999999</v>
      </c>
      <c r="AB37" s="242">
        <f>'[1]4701-5Exp'!AA$264</f>
        <v>5.2697404649999999</v>
      </c>
      <c r="AC37" s="297"/>
      <c r="AD37" s="299">
        <f>1/1000*'[1]4701-5Exp'!AB$263</f>
        <v>0.96969656349589195</v>
      </c>
      <c r="AE37" s="255">
        <f>1/1000*'[1]4701-5Exp'!AC$263</f>
        <v>0.76322114905599969</v>
      </c>
      <c r="AF37" s="255">
        <f>1/1000*'[1]4701-5Exp'!AD$263</f>
        <v>0.8518349744303999</v>
      </c>
      <c r="AG37" s="255">
        <f>1/1000*'[1]4701-5Exp'!AE$263</f>
        <v>1.0754880504591999</v>
      </c>
      <c r="AH37" s="255">
        <f>1/1000*'[1]4701-5Exp'!AF$263</f>
        <v>1.1755913944509002</v>
      </c>
      <c r="AI37" s="255">
        <f>1/1000*'[1]4701-5Exp'!AG$263</f>
        <v>1.0259181682893002</v>
      </c>
      <c r="AJ37" s="255">
        <f>1/1000*'[1]4701-5Exp'!AH$263</f>
        <v>1.5437337897096002</v>
      </c>
      <c r="AK37" s="255">
        <f>1/1000*'[1]4701-5Exp'!AI$263</f>
        <v>1.6606543001359997</v>
      </c>
      <c r="AL37" s="255">
        <f>1/1000*'[1]4701-5Exp'!AJ$263</f>
        <v>1.5563451873216003</v>
      </c>
      <c r="AM37" s="255">
        <f>1/1000*'[1]4701-5Exp'!AK$263</f>
        <v>0.79471148304239991</v>
      </c>
      <c r="AN37" s="255">
        <f>1/1000*'[1]4701-5Exp'!AL$263</f>
        <v>1.6240038185817003</v>
      </c>
      <c r="AO37" s="255">
        <f>1/1000*'[1]4701-5Exp'!AM$263</f>
        <v>1.9122474260639999</v>
      </c>
      <c r="AP37" s="255">
        <f>1/1000*'[1]4701-5Exp'!AN$263</f>
        <v>1.7407854476495999</v>
      </c>
      <c r="AQ37" s="255">
        <f>1/1000*'[1]4701-5Exp'!AO$263</f>
        <v>2.0697359617965003</v>
      </c>
      <c r="AR37" s="255">
        <f>1/1000*'[1]4701-5Exp'!AP$263</f>
        <v>2.1209546300645008</v>
      </c>
      <c r="AS37" s="255">
        <f>1/1000*'[1]4701-5Exp'!AQ$263</f>
        <v>1.9901271519780002</v>
      </c>
      <c r="AT37" s="255">
        <f>1/1000*'[1]4701-5Exp'!AR$263</f>
        <v>1.9594065193270001</v>
      </c>
      <c r="AU37" s="255">
        <f>1/1000*'[1]4701-5Exp'!AS$263</f>
        <v>2.2776370193576985</v>
      </c>
      <c r="AV37" s="255">
        <f>1/1000*'[1]4701-5Exp'!AT$263</f>
        <v>3.1588452447229978</v>
      </c>
      <c r="AW37" s="255">
        <f>1/1000*'[1]4701-5Exp'!AU$263</f>
        <v>2.7298245669054997</v>
      </c>
      <c r="AX37" s="255">
        <f>1/1000*'[1]4701-5Exp'!AV$263</f>
        <v>2.1773818371325997</v>
      </c>
      <c r="AY37" s="255">
        <f>1/1000*'[1]4701-5Exp'!AW$263</f>
        <v>3.0993415395339996</v>
      </c>
      <c r="AZ37" s="255">
        <f>1/1000*'[1]4701-5Exp'!AX$263</f>
        <v>3.0211697636639991</v>
      </c>
      <c r="BA37" s="255">
        <f>1/1000*'[1]4701-5Exp'!AY$263</f>
        <v>2.9289957723718989</v>
      </c>
      <c r="BB37" s="255">
        <f>1/1000*'[1]4701-5Exp'!AZ$263</f>
        <v>2.7517324231471001</v>
      </c>
      <c r="BC37" s="253">
        <f>1/1000*'[1]4701-5Exp'!BA$263</f>
        <v>0</v>
      </c>
      <c r="BD37" s="269"/>
    </row>
    <row r="38" spans="2:56" ht="13" thickBot="1">
      <c r="B38" s="6" t="s">
        <v>16</v>
      </c>
      <c r="C38" s="300">
        <f>'[1]48Exp'!B$264</f>
        <v>32.626513702446935</v>
      </c>
      <c r="D38" s="243">
        <f>'[1]48Exp'!C$264</f>
        <v>29.851468028316063</v>
      </c>
      <c r="E38" s="243">
        <f>'[1]48Exp'!D$264</f>
        <v>29.584399597166541</v>
      </c>
      <c r="F38" s="243">
        <f>'[1]48Exp'!E$264</f>
        <v>28.724728510350992</v>
      </c>
      <c r="G38" s="243">
        <f>'[1]48Exp'!F$264</f>
        <v>29.859834032216675</v>
      </c>
      <c r="H38" s="243">
        <f>'[1]48Exp'!G$264</f>
        <v>26.134648200304291</v>
      </c>
      <c r="I38" s="243">
        <f>'[1]48Exp'!H$264</f>
        <v>23.937986682956307</v>
      </c>
      <c r="J38" s="243">
        <f>'[1]48Exp'!I$264</f>
        <v>24.284016717499995</v>
      </c>
      <c r="K38" s="243">
        <f>'[1]48Exp'!J$264</f>
        <v>22.504666604766676</v>
      </c>
      <c r="L38" s="243">
        <f>'[1]48Exp'!K$264</f>
        <v>19.324931894508023</v>
      </c>
      <c r="M38" s="243">
        <f>'[1]48Exp'!L$264</f>
        <v>22.454045037743057</v>
      </c>
      <c r="N38" s="243">
        <f>'[1]48Exp'!M$264</f>
        <v>22.15511338553333</v>
      </c>
      <c r="O38" s="243">
        <f>'[1]48Exp'!N$264</f>
        <v>19.979663256860043</v>
      </c>
      <c r="P38" s="243">
        <f>'[1]48Exp'!O$264</f>
        <v>19.022345064579021</v>
      </c>
      <c r="Q38" s="243">
        <f>'[1]48Exp'!P$264</f>
        <v>19.502433635817173</v>
      </c>
      <c r="R38" s="243">
        <f>'[1]48Exp'!Q$264</f>
        <v>20.34066615513931</v>
      </c>
      <c r="S38" s="243">
        <f>'[1]48Exp'!R$264</f>
        <v>19.917266563801498</v>
      </c>
      <c r="T38" s="243">
        <f>'[1]48Exp'!S$264</f>
        <v>19.9795699565292</v>
      </c>
      <c r="U38" s="243">
        <f>'[1]48Exp'!T$264</f>
        <v>19.566791167308331</v>
      </c>
      <c r="V38" s="243">
        <f>'[1]48Exp'!U$264</f>
        <v>18.201852820633334</v>
      </c>
      <c r="W38" s="243">
        <f>'[1]48Exp'!V$264</f>
        <v>15.613991765972438</v>
      </c>
      <c r="X38" s="243">
        <f>'[1]48Exp'!W$264</f>
        <v>18.227688851208114</v>
      </c>
      <c r="Y38" s="243">
        <f>'[1]48Exp'!X$264</f>
        <v>15.461459753451514</v>
      </c>
      <c r="Z38" s="243">
        <f>'[1]48Exp'!Y$264</f>
        <v>12.698586589112118</v>
      </c>
      <c r="AA38" s="243">
        <f>'[1]48Exp'!Z$264</f>
        <v>13.389094932916667</v>
      </c>
      <c r="AB38" s="243">
        <f>'[1]48Exp'!AA$264</f>
        <v>13.389094932916667</v>
      </c>
      <c r="AC38" s="311"/>
      <c r="AD38" s="312">
        <f>1/1000*'[1]48Exp'!AB$263</f>
        <v>8.6127325899318148</v>
      </c>
      <c r="AE38" s="258">
        <f>1/1000*'[1]48Exp'!AC$263</f>
        <v>8.0258970906040012</v>
      </c>
      <c r="AF38" s="258">
        <f>1/1000*'[1]48Exp'!AD$263</f>
        <v>8.1115534280639956</v>
      </c>
      <c r="AG38" s="258">
        <f>1/1000*'[1]48Exp'!AE$263</f>
        <v>9.0980767411744026</v>
      </c>
      <c r="AH38" s="258">
        <f>1/1000*'[1]48Exp'!AF$263</f>
        <v>10.248233310336696</v>
      </c>
      <c r="AI38" s="258">
        <f>1/1000*'[1]48Exp'!AG$263</f>
        <v>9.0853560423911972</v>
      </c>
      <c r="AJ38" s="258">
        <f>1/1000*'[1]48Exp'!AH$263</f>
        <v>10.581796356514403</v>
      </c>
      <c r="AK38" s="258">
        <f>1/1000*'[1]48Exp'!AI$263</f>
        <v>11.601440758487504</v>
      </c>
      <c r="AL38" s="258">
        <f>1/1000*'[1]48Exp'!AJ$263</f>
        <v>11.601776362315201</v>
      </c>
      <c r="AM38" s="258">
        <f>1/1000*'[1]48Exp'!AK$263</f>
        <v>9.0790379093656028</v>
      </c>
      <c r="AN38" s="258">
        <f>1/1000*'[1]48Exp'!AL$263</f>
        <v>10.047181585321797</v>
      </c>
      <c r="AO38" s="258">
        <f>1/1000*'[1]48Exp'!AM$263</f>
        <v>10.881765733871999</v>
      </c>
      <c r="AP38" s="258">
        <f>1/1000*'[1]48Exp'!AN$263</f>
        <v>9.7339714488367992</v>
      </c>
      <c r="AQ38" s="258">
        <f>1/1000*'[1]48Exp'!AO$263</f>
        <v>9.9036053392781955</v>
      </c>
      <c r="AR38" s="258">
        <f>1/1000*'[1]48Exp'!AP$263</f>
        <v>9.6658709906330014</v>
      </c>
      <c r="AS38" s="258">
        <f>1/1000*'[1]48Exp'!AQ$263</f>
        <v>8.300977537755001</v>
      </c>
      <c r="AT38" s="258">
        <f>1/1000*'[1]48Exp'!AR$263</f>
        <v>8.0498991228650976</v>
      </c>
      <c r="AU38" s="258">
        <f>1/1000*'[1]48Exp'!AS$263</f>
        <v>8.7417100718089973</v>
      </c>
      <c r="AV38" s="258">
        <f>1/1000*'[1]48Exp'!AT$263</f>
        <v>9.7480377562849991</v>
      </c>
      <c r="AW38" s="258">
        <f>1/1000*'[1]48Exp'!AU$263</f>
        <v>8.8942616639870025</v>
      </c>
      <c r="AX38" s="258">
        <f>1/1000*'[1]48Exp'!AV$263</f>
        <v>7.3246506501988007</v>
      </c>
      <c r="AY38" s="258">
        <f>1/1000*'[1]48Exp'!AW$263</f>
        <v>8.5597881749800013</v>
      </c>
      <c r="AZ38" s="258">
        <f>1/1000*'[1]48Exp'!AX$263</f>
        <v>8.0745304400280009</v>
      </c>
      <c r="BA38" s="258">
        <f>1/1000*'[1]48Exp'!AY$263</f>
        <v>6.7925292145061995</v>
      </c>
      <c r="BB38" s="258">
        <f>1/1000*'[1]48Exp'!AZ$263</f>
        <v>6.8870601851818511</v>
      </c>
      <c r="BC38" s="260">
        <f>1/1000*'[1]48Exp'!BA$263</f>
        <v>4.1999999999999999E-8</v>
      </c>
      <c r="BD38" s="269"/>
    </row>
    <row r="39" spans="2:56" ht="13" thickTop="1"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61"/>
      <c r="AD39" s="261"/>
      <c r="AE39" s="261"/>
      <c r="AF39" s="261"/>
      <c r="AG39" s="261"/>
      <c r="AH39" s="261"/>
      <c r="AI39" s="261"/>
      <c r="AJ39" s="261"/>
      <c r="AK39" s="261"/>
      <c r="AL39" s="261"/>
      <c r="AM39" s="261"/>
      <c r="AN39" s="261"/>
      <c r="AO39" s="261"/>
      <c r="AP39" s="261"/>
      <c r="AQ39" s="261"/>
      <c r="AR39" s="261"/>
      <c r="AS39" s="261"/>
      <c r="AT39" s="261"/>
      <c r="AU39" s="261"/>
      <c r="AV39" s="261"/>
      <c r="AW39" s="261"/>
      <c r="AX39" s="261"/>
      <c r="AY39" s="261"/>
      <c r="AZ39" s="261"/>
      <c r="BA39" s="261"/>
      <c r="BB39" s="261"/>
      <c r="BC39" s="261"/>
    </row>
  </sheetData>
  <mergeCells count="9">
    <mergeCell ref="C22:AB22"/>
    <mergeCell ref="AD5:BC5"/>
    <mergeCell ref="AD22:BC22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67"/>
  <sheetViews>
    <sheetView workbookViewId="0">
      <pane xSplit="2" ySplit="4" topLeftCell="C5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31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09">
        <f>1/$A$1*[1]CoreVPAImp!B$263</f>
        <v>12.079157860360002</v>
      </c>
      <c r="D5" s="110">
        <f>1/$A$1*[1]CoreVPAImp!C$263</f>
        <v>14.329917538160002</v>
      </c>
      <c r="E5" s="110">
        <f>1/$A$1*[1]CoreVPAImp!D$263</f>
        <v>15.082209516059997</v>
      </c>
      <c r="F5" s="110">
        <f>1/$A$1*[1]CoreVPAImp!E$263</f>
        <v>15.55237670646</v>
      </c>
      <c r="G5" s="110">
        <f>1/$A$1*[1]CoreVPAImp!F$263</f>
        <v>15.799393714140001</v>
      </c>
      <c r="H5" s="110">
        <f>1/$A$1*[1]CoreVPAImp!G$263</f>
        <v>17.210040669720001</v>
      </c>
      <c r="I5" s="110">
        <f>1/$A$1*[1]CoreVPAImp!H$263</f>
        <v>15.891466951199998</v>
      </c>
      <c r="J5" s="110">
        <f>1/$A$1*[1]CoreVPAImp!I$263</f>
        <v>14.36507417502</v>
      </c>
      <c r="K5" s="110">
        <f>1/$A$1*[1]CoreVPAImp!J$263</f>
        <v>14.515674740179998</v>
      </c>
      <c r="L5" s="110">
        <f>1/$A$1*[1]CoreVPAImp!K$263</f>
        <v>4.9510498533668592</v>
      </c>
      <c r="M5" s="110">
        <f>1/$A$1*[1]CoreVPAImp!L$263</f>
        <v>7.6634700345589293</v>
      </c>
      <c r="N5" s="110">
        <f>1/$A$1*[1]CoreVPAImp!M$263</f>
        <v>6.8916520140343067</v>
      </c>
      <c r="O5" s="110">
        <f>1/$A$1*[1]CoreVPAImp!N$263</f>
        <v>6.2987336029127556</v>
      </c>
      <c r="P5" s="110">
        <f>1/$A$1*[1]CoreVPAImp!O$263</f>
        <v>7.5453770194700489</v>
      </c>
      <c r="Q5" s="110">
        <f>1/$A$1*[1]CoreVPAImp!P$263</f>
        <v>7.1101323461086272</v>
      </c>
      <c r="R5" s="110">
        <f>1/$A$1*[1]CoreVPAImp!Q$263</f>
        <v>6.6839901968705933</v>
      </c>
      <c r="S5" s="110">
        <f>1/$A$1*[1]CoreVPAImp!R$263</f>
        <v>7.0346208103247569</v>
      </c>
      <c r="T5" s="110">
        <f>1/$A$1*[1]CoreVPAImp!S$263</f>
        <v>6.1095735987858442</v>
      </c>
      <c r="U5" s="110">
        <f>1/$A$1*[1]CoreVPAImp!T$263</f>
        <v>8.3201100836169744</v>
      </c>
      <c r="V5" s="110">
        <f>1/$A$1*[1]CoreVPAImp!U$263</f>
        <v>7.4786346654497278</v>
      </c>
      <c r="W5" s="110">
        <f>1/$A$1*[1]CoreVPAImp!V$263</f>
        <v>7.6488177091358889</v>
      </c>
      <c r="X5" s="110">
        <f>1/$A$1*[1]CoreVPAImp!W$263</f>
        <v>7.6199037584838178</v>
      </c>
      <c r="Y5" s="110">
        <f>1/$A$1*[1]CoreVPAImp!X$263</f>
        <v>3.5859613628992379</v>
      </c>
      <c r="Z5" s="110">
        <f>1/$A$1*[1]CoreVPAImp!Y$263</f>
        <v>2.7304075313273968</v>
      </c>
      <c r="AA5" s="110">
        <f>1/$A$1*[1]CoreVPAImp!Z$263</f>
        <v>3.0183307597281663</v>
      </c>
      <c r="AB5" s="110">
        <f>1/$A$1*[1]CoreVPAImp!AA$263</f>
        <v>3.0183307597281663</v>
      </c>
      <c r="AC5" s="108"/>
      <c r="AD5" s="47">
        <f>1/1000*[1]CoreVPAImp!AB$263</f>
        <v>0.45210758169938098</v>
      </c>
      <c r="AE5" s="45">
        <f>1/1000*[1]CoreVPAImp!AC$263</f>
        <v>0.51404233585920001</v>
      </c>
      <c r="AF5" s="45">
        <f>1/1000*[1]CoreVPAImp!AD$263</f>
        <v>0.56839770518880006</v>
      </c>
      <c r="AG5" s="45">
        <f>1/1000*[1]CoreVPAImp!AE$263</f>
        <v>0.70709568682720014</v>
      </c>
      <c r="AH5" s="45">
        <f>1/1000*[1]CoreVPAImp!AF$263</f>
        <v>0.82767274108470001</v>
      </c>
      <c r="AI5" s="45">
        <f>1/1000*[1]CoreVPAImp!AG$263</f>
        <v>0.99626099524380007</v>
      </c>
      <c r="AJ5" s="45">
        <f>1/1000*[1]CoreVPAImp!AH$263</f>
        <v>0.96343569159999998</v>
      </c>
      <c r="AK5" s="45">
        <f>1/1000*[1]CoreVPAImp!AI$263</f>
        <v>1.3549725077295001</v>
      </c>
      <c r="AL5" s="45">
        <f>1/1000*[1]CoreVPAImp!AJ$263</f>
        <v>1.5577665846204003</v>
      </c>
      <c r="AM5" s="45">
        <f>1/1000*[1]CoreVPAImp!AK$263</f>
        <v>0.44584719233999998</v>
      </c>
      <c r="AN5" s="45">
        <f>1/1000*[1]CoreVPAImp!AL$263</f>
        <v>0.67456400318730003</v>
      </c>
      <c r="AO5" s="45">
        <f>1/1000*[1]CoreVPAImp!AM$263</f>
        <v>0.70956547708800011</v>
      </c>
      <c r="AP5" s="45">
        <f>1/1000*[1]CoreVPAImp!AN$263</f>
        <v>0.57119264651679991</v>
      </c>
      <c r="AQ5" s="45">
        <f>1/1000*[1]CoreVPAImp!AO$263</f>
        <v>0.61492342826850011</v>
      </c>
      <c r="AR5" s="45">
        <f>1/1000*[1]CoreVPAImp!AP$263</f>
        <v>0.5726965354225001</v>
      </c>
      <c r="AS5" s="45">
        <f>1/1000*[1]CoreVPAImp!AQ$263</f>
        <v>0.41309692410699994</v>
      </c>
      <c r="AT5" s="45">
        <f>1/1000*[1]CoreVPAImp!AR$263</f>
        <v>0.41058736705679999</v>
      </c>
      <c r="AU5" s="45">
        <f>1/1000*[1]CoreVPAImp!AS$263</f>
        <v>0.42170326719949991</v>
      </c>
      <c r="AV5" s="45">
        <f>1/1000*[1]CoreVPAImp!AT$263</f>
        <v>0.67649499802899993</v>
      </c>
      <c r="AW5" s="45">
        <f>1/1000*[1]CoreVPAImp!AU$263</f>
        <v>0.55494378163149993</v>
      </c>
      <c r="AX5" s="45">
        <f>1/1000*[1]CoreVPAImp!AV$263</f>
        <v>0.52279096738940012</v>
      </c>
      <c r="AY5" s="45">
        <f>1/1000*[1]CoreVPAImp!AW$263</f>
        <v>0.61782123752529994</v>
      </c>
      <c r="AZ5" s="45">
        <f>1/1000*[1]CoreVPAImp!AX$263</f>
        <v>0.43146951517800003</v>
      </c>
      <c r="BA5" s="45">
        <f>1/1000*[1]CoreVPAImp!AY$263</f>
        <v>0.31443015002519997</v>
      </c>
      <c r="BB5" s="45">
        <f>1/1000*[1]CoreVPAImp!AZ$263</f>
        <v>0.33923679467044998</v>
      </c>
      <c r="BC5" s="314">
        <f>1/1000*[1]CoreVPAImp!BA$263</f>
        <v>0</v>
      </c>
      <c r="BD5" s="269"/>
    </row>
    <row r="6" spans="1:56" ht="17.149999999999999" customHeight="1" thickTop="1">
      <c r="B6" s="133" t="s">
        <v>18</v>
      </c>
      <c r="C6" s="134">
        <f>1/$A$1*[1]CoreVPAImp!B$266</f>
        <v>9.051138000000002E-3</v>
      </c>
      <c r="D6" s="135">
        <f>1/$A$1*[1]CoreVPAImp!C$266</f>
        <v>8.7570720000000012E-3</v>
      </c>
      <c r="E6" s="135">
        <f>1/$A$1*[1]CoreVPAImp!D$266</f>
        <v>4.2427052000000003E-3</v>
      </c>
      <c r="F6" s="135">
        <f>1/$A$1*[1]CoreVPAImp!E$266</f>
        <v>6.572585599999999E-3</v>
      </c>
      <c r="G6" s="135">
        <f>1/$A$1*[1]CoreVPAImp!F$266</f>
        <v>4.7532031999999993E-3</v>
      </c>
      <c r="H6" s="135">
        <f>1/$A$1*[1]CoreVPAImp!G$266</f>
        <v>3.8479899999999999E-3</v>
      </c>
      <c r="I6" s="135">
        <f>1/$A$1*[1]CoreVPAImp!H$266</f>
        <v>5.9765856000000006E-3</v>
      </c>
      <c r="J6" s="135">
        <f>1/$A$1*[1]CoreVPAImp!I$266</f>
        <v>3.6318715600000002E-2</v>
      </c>
      <c r="K6" s="135">
        <f>1/$A$1*[1]CoreVPAImp!J$266</f>
        <v>2.6587860000000002E-3</v>
      </c>
      <c r="L6" s="135">
        <f>1/$A$1*[1]CoreVPAImp!K$266</f>
        <v>1.0715852E-3</v>
      </c>
      <c r="M6" s="135">
        <f>1/$A$1*[1]CoreVPAImp!L$266</f>
        <v>8.1261159999999996E-4</v>
      </c>
      <c r="N6" s="135">
        <f>1/$A$1*[1]CoreVPAImp!M$266</f>
        <v>6.0484199999999997E-4</v>
      </c>
      <c r="O6" s="135">
        <f>1/$A$1*[1]CoreVPAImp!N$266</f>
        <v>6.0215000000000008E-4</v>
      </c>
      <c r="P6" s="135">
        <f>1/$A$1*[1]CoreVPAImp!O$266</f>
        <v>4.8909440000000006E-4</v>
      </c>
      <c r="Q6" s="135">
        <f>1/$A$1*[1]CoreVPAImp!P$266</f>
        <v>3.6986199999999999E-4</v>
      </c>
      <c r="R6" s="135">
        <f>1/$A$1*[1]CoreVPAImp!Q$266</f>
        <v>7.7175820303030307E-4</v>
      </c>
      <c r="S6" s="135">
        <f>1/$A$1*[1]CoreVPAImp!R$266</f>
        <v>1.59614E-3</v>
      </c>
      <c r="T6" s="135">
        <f>1/$A$1*[1]CoreVPAImp!S$266</f>
        <v>1.6562E-3</v>
      </c>
      <c r="U6" s="135">
        <f>1/$A$1*[1]CoreVPAImp!T$266</f>
        <v>1.1230100000000002E-3</v>
      </c>
      <c r="V6" s="135">
        <f>1/$A$1*[1]CoreVPAImp!U$266</f>
        <v>3.2687619999999997E-3</v>
      </c>
      <c r="W6" s="135">
        <f>1/$A$1*[1]CoreVPAImp!V$266</f>
        <v>5.191760000000001E-3</v>
      </c>
      <c r="X6" s="135">
        <f>1/$A$1*[1]CoreVPAImp!W$266</f>
        <v>3.7492446600000005E-3</v>
      </c>
      <c r="Y6" s="135">
        <f>1/$A$1*[1]CoreVPAImp!X$266</f>
        <v>6.6011884120000001E-3</v>
      </c>
      <c r="Z6" s="135">
        <f>1/$A$1*[1]CoreVPAImp!Y$266</f>
        <v>7.2376243999999999E-3</v>
      </c>
      <c r="AA6" s="135">
        <f>1/$A$1*[1]CoreVPAImp!Z$266</f>
        <v>7.3092463766666668E-3</v>
      </c>
      <c r="AB6" s="135">
        <f>1/$A$1*[1]CoreVPAImp!AA$266</f>
        <v>7.3092463766666668E-3</v>
      </c>
      <c r="AC6" s="108"/>
      <c r="AD6" s="136">
        <f>1/1000*[1]CoreVPAImp!AB$266</f>
        <v>2.7929456771550003E-3</v>
      </c>
      <c r="AE6" s="135">
        <f>1/1000*[1]CoreVPAImp!AC$266</f>
        <v>2.8978284367999997E-3</v>
      </c>
      <c r="AF6" s="135">
        <f>1/1000*[1]CoreVPAImp!AD$266</f>
        <v>1.6579081872000001E-3</v>
      </c>
      <c r="AG6" s="135">
        <f>1/1000*[1]CoreVPAImp!AE$266</f>
        <v>2.8190261904000001E-3</v>
      </c>
      <c r="AH6" s="135">
        <f>1/1000*[1]CoreVPAImp!AF$266</f>
        <v>2.3377533185999998E-3</v>
      </c>
      <c r="AI6" s="135">
        <f>1/1000*[1]CoreVPAImp!AG$266</f>
        <v>1.8342301263000003E-3</v>
      </c>
      <c r="AJ6" s="135">
        <f>1/1000*[1]CoreVPAImp!AH$266</f>
        <v>3.2344256000000002E-3</v>
      </c>
      <c r="AK6" s="135">
        <f>1/1000*[1]CoreVPAImp!AI$266</f>
        <v>7.4958647790000004E-3</v>
      </c>
      <c r="AL6" s="135">
        <f>1/1000*[1]CoreVPAImp!AJ$266</f>
        <v>1.9951416707999999E-3</v>
      </c>
      <c r="AM6" s="135">
        <f>1/1000*[1]CoreVPAImp!AK$266</f>
        <v>8.1048062039999996E-4</v>
      </c>
      <c r="AN6" s="135">
        <f>1/1000*[1]CoreVPAImp!AL$266</f>
        <v>4.1841478260000003E-4</v>
      </c>
      <c r="AO6" s="135">
        <f>1/1000*[1]CoreVPAImp!AM$266</f>
        <v>3.59812512E-4</v>
      </c>
      <c r="AP6" s="135">
        <f>1/1000*[1]CoreVPAImp!AN$266</f>
        <v>2.9987360479999999E-4</v>
      </c>
      <c r="AQ6" s="135">
        <f>1/1000*[1]CoreVPAImp!AO$266</f>
        <v>2.6146835940000005E-4</v>
      </c>
      <c r="AR6" s="135">
        <f>1/1000*[1]CoreVPAImp!AP$266</f>
        <v>2.4986428000000005E-4</v>
      </c>
      <c r="AS6" s="135">
        <f>1/1000*[1]CoreVPAImp!AQ$266</f>
        <v>3.0756893299999999E-4</v>
      </c>
      <c r="AT6" s="135">
        <f>1/1000*[1]CoreVPAImp!AR$266</f>
        <v>6.8029188479999995E-4</v>
      </c>
      <c r="AU6" s="135">
        <f>1/1000*[1]CoreVPAImp!AS$266</f>
        <v>6.5769439450000006E-4</v>
      </c>
      <c r="AV6" s="135">
        <f>1/1000*[1]CoreVPAImp!AT$266</f>
        <v>4.7279917800000003E-4</v>
      </c>
      <c r="AW6" s="135">
        <f>1/1000*[1]CoreVPAImp!AU$266</f>
        <v>1.4045101465000002E-3</v>
      </c>
      <c r="AX6" s="135">
        <f>1/1000*[1]CoreVPAImp!AV$266</f>
        <v>2.4046405362000002E-3</v>
      </c>
      <c r="AY6" s="135">
        <f>1/1000*[1]CoreVPAImp!AW$266</f>
        <v>1.7252612596000002E-3</v>
      </c>
      <c r="AZ6" s="135">
        <f>1/1000*[1]CoreVPAImp!AX$266</f>
        <v>3.1706293319999999E-3</v>
      </c>
      <c r="BA6" s="135">
        <f>1/1000*[1]CoreVPAImp!AY$266</f>
        <v>3.7445224366000002E-3</v>
      </c>
      <c r="BB6" s="135">
        <f>1/1000*[1]CoreVPAImp!AZ$266</f>
        <v>3.8188379471000011E-3</v>
      </c>
      <c r="BC6" s="135">
        <f>1/1000*[1]CoreVPAImp!BA$266</f>
        <v>0</v>
      </c>
      <c r="BD6" s="269"/>
    </row>
    <row r="7" spans="1:56" ht="17.149999999999999" customHeight="1">
      <c r="B7" s="15" t="s">
        <v>68</v>
      </c>
      <c r="C7" s="29">
        <f>1/$A$1*[1]CoreVPAImp!B$268</f>
        <v>2.2852806000000003E-2</v>
      </c>
      <c r="D7" s="31">
        <f>1/$A$1*[1]CoreVPAImp!C$268</f>
        <v>2.06167004E-2</v>
      </c>
      <c r="E7" s="31">
        <f>1/$A$1*[1]CoreVPAImp!D$268</f>
        <v>1.5001894800000002E-2</v>
      </c>
      <c r="F7" s="31">
        <f>1/$A$1*[1]CoreVPAImp!E$268</f>
        <v>1.6384598400000002E-2</v>
      </c>
      <c r="G7" s="31">
        <f>1/$A$1*[1]CoreVPAImp!F$268</f>
        <v>1.6575427300000004E-2</v>
      </c>
      <c r="H7" s="31">
        <f>1/$A$1*[1]CoreVPAImp!G$268</f>
        <v>1.9136816000000001E-2</v>
      </c>
      <c r="I7" s="31">
        <f>1/$A$1*[1]CoreVPAImp!H$268</f>
        <v>1.6951351199999999E-2</v>
      </c>
      <c r="J7" s="31">
        <f>1/$A$1*[1]CoreVPAImp!I$268</f>
        <v>5.5801378400000004E-2</v>
      </c>
      <c r="K7" s="31">
        <f>1/$A$1*[1]CoreVPAImp!J$268</f>
        <v>3.8924199160000006E-2</v>
      </c>
      <c r="L7" s="31">
        <f>1/$A$1*[1]CoreVPAImp!K$268</f>
        <v>9.3203634000000018E-3</v>
      </c>
      <c r="M7" s="31">
        <f>1/$A$1*[1]CoreVPAImp!L$268</f>
        <v>1.1336491840000001E-2</v>
      </c>
      <c r="N7" s="31">
        <f>1/$A$1*[1]CoreVPAImp!M$268</f>
        <v>1.3009897360000001E-2</v>
      </c>
      <c r="O7" s="31">
        <f>1/$A$1*[1]CoreVPAImp!N$268</f>
        <v>9.9779399999999994E-3</v>
      </c>
      <c r="P7" s="31">
        <f>1/$A$1*[1]CoreVPAImp!O$268</f>
        <v>7.2506204000000003E-3</v>
      </c>
      <c r="Q7" s="31">
        <f>1/$A$1*[1]CoreVPAImp!P$268</f>
        <v>8.1978815913043481E-3</v>
      </c>
      <c r="R7" s="31">
        <f>1/$A$1*[1]CoreVPAImp!Q$268</f>
        <v>5.0981861468803423E-3</v>
      </c>
      <c r="S7" s="31">
        <f>1/$A$1*[1]CoreVPAImp!R$268</f>
        <v>5.3121888099835566E-3</v>
      </c>
      <c r="T7" s="31">
        <f>1/$A$1*[1]CoreVPAImp!S$268</f>
        <v>5.582739488015874E-3</v>
      </c>
      <c r="U7" s="31">
        <f>1/$A$1*[1]CoreVPAImp!T$268</f>
        <v>4.7839342830835845E-3</v>
      </c>
      <c r="V7" s="31">
        <f>1/$A$1*[1]CoreVPAImp!U$268</f>
        <v>5.4306054903793585E-3</v>
      </c>
      <c r="W7" s="31">
        <f>1/$A$1*[1]CoreVPAImp!V$268</f>
        <v>5.5160099555555554E-3</v>
      </c>
      <c r="X7" s="31">
        <f>1/$A$1*[1]CoreVPAImp!W$268</f>
        <v>4.840434289149426E-3</v>
      </c>
      <c r="Y7" s="31">
        <f>1/$A$1*[1]CoreVPAImp!X$268</f>
        <v>4.3548180600000014E-3</v>
      </c>
      <c r="Z7" s="31">
        <f>1/$A$1*[1]CoreVPAImp!Y$268</f>
        <v>3.9310190442857149E-3</v>
      </c>
      <c r="AA7" s="31">
        <f>1/$A$1*[1]CoreVPAImp!Z$268</f>
        <v>3.3599151161666668E-3</v>
      </c>
      <c r="AB7" s="31">
        <f>1/$A$1*[1]CoreVPAImp!AA$268</f>
        <v>3.3599151161666668E-3</v>
      </c>
      <c r="AC7" s="108"/>
      <c r="AD7" s="29">
        <f>1/1000*[1]CoreVPAImp!AB$268</f>
        <v>1.4097597504729E-2</v>
      </c>
      <c r="AE7" s="31">
        <f>1/1000*[1]CoreVPAImp!AC$268</f>
        <v>1.2938908737600001E-2</v>
      </c>
      <c r="AF7" s="31">
        <f>1/1000*[1]CoreVPAImp!AD$268</f>
        <v>8.1851344031999996E-3</v>
      </c>
      <c r="AG7" s="31">
        <f>1/1000*[1]CoreVPAImp!AE$268</f>
        <v>9.4789480911999999E-3</v>
      </c>
      <c r="AH7" s="31">
        <f>1/1000*[1]CoreVPAImp!AF$268</f>
        <v>9.9998999288999999E-3</v>
      </c>
      <c r="AI7" s="31">
        <f>1/1000*[1]CoreVPAImp!AG$268</f>
        <v>1.21579859115E-2</v>
      </c>
      <c r="AJ7" s="31">
        <f>1/1000*[1]CoreVPAImp!AH$268</f>
        <v>1.0481748800000001E-2</v>
      </c>
      <c r="AK7" s="31">
        <f>1/1000*[1]CoreVPAImp!AI$268</f>
        <v>1.8120518015000003E-2</v>
      </c>
      <c r="AL7" s="31">
        <f>1/1000*[1]CoreVPAImp!AJ$268</f>
        <v>1.4778932271600001E-2</v>
      </c>
      <c r="AM7" s="31">
        <f>1/1000*[1]CoreVPAImp!AK$268</f>
        <v>5.1574585084000002E-3</v>
      </c>
      <c r="AN7" s="31">
        <f>1/1000*[1]CoreVPAImp!AL$268</f>
        <v>7.1793389556000006E-3</v>
      </c>
      <c r="AO7" s="31">
        <f>1/1000*[1]CoreVPAImp!AM$268</f>
        <v>9.7274519040000014E-3</v>
      </c>
      <c r="AP7" s="31">
        <f>1/1000*[1]CoreVPAImp!AN$268</f>
        <v>5.4068816559999996E-3</v>
      </c>
      <c r="AQ7" s="31">
        <f>1/1000*[1]CoreVPAImp!AO$268</f>
        <v>3.9086208777000002E-3</v>
      </c>
      <c r="AR7" s="31">
        <f>1/1000*[1]CoreVPAImp!AP$268</f>
        <v>4.7990215884999993E-3</v>
      </c>
      <c r="AS7" s="31">
        <f>1/1000*[1]CoreVPAImp!AQ$268</f>
        <v>3.6084457115E-3</v>
      </c>
      <c r="AT7" s="31">
        <f>1/1000*[1]CoreVPAImp!AR$268</f>
        <v>3.9363777042E-3</v>
      </c>
      <c r="AU7" s="31">
        <f>1/1000*[1]CoreVPAImp!AS$268</f>
        <v>3.7809488717000001E-3</v>
      </c>
      <c r="AV7" s="31">
        <f>1/1000*[1]CoreVPAImp!AT$268</f>
        <v>3.354140385E-3</v>
      </c>
      <c r="AW7" s="31">
        <f>1/1000*[1]CoreVPAImp!AU$268</f>
        <v>3.716787019E-3</v>
      </c>
      <c r="AX7" s="31">
        <f>1/1000*[1]CoreVPAImp!AV$268</f>
        <v>3.8322351970000003E-3</v>
      </c>
      <c r="AY7" s="31">
        <f>1/1000*[1]CoreVPAImp!AW$268</f>
        <v>4.4909070455000002E-3</v>
      </c>
      <c r="AZ7" s="31">
        <f>1/1000*[1]CoreVPAImp!AX$268</f>
        <v>4.6250887410000004E-3</v>
      </c>
      <c r="BA7" s="31">
        <f>1/1000*[1]CoreVPAImp!AY$268</f>
        <v>3.2532240498999998E-3</v>
      </c>
      <c r="BB7" s="31">
        <f>1/1000*[1]CoreVPAImp!AZ$268</f>
        <v>3.2751922220000001E-3</v>
      </c>
      <c r="BC7" s="31">
        <f>1/1000*[1]CoreVPAImp!BA$268</f>
        <v>0</v>
      </c>
      <c r="BD7" s="269"/>
    </row>
    <row r="8" spans="1:56">
      <c r="B8" s="5" t="s">
        <v>69</v>
      </c>
      <c r="C8" s="39">
        <f>1/$A$1*[1]CoreVPAImp!B$39</f>
        <v>1.2157998800000002E-2</v>
      </c>
      <c r="D8" s="10">
        <f>1/$A$1*[1]CoreVPAImp!C$39</f>
        <v>9.3355640000000011E-3</v>
      </c>
      <c r="E8" s="10">
        <f>1/$A$1*[1]CoreVPAImp!D$39</f>
        <v>5.373880000000001E-3</v>
      </c>
      <c r="F8" s="10">
        <f>1/$A$1*[1]CoreVPAImp!E$39</f>
        <v>6.0241976000000004E-3</v>
      </c>
      <c r="G8" s="10">
        <f>1/$A$1*[1]CoreVPAImp!F$39</f>
        <v>5.1812800000000008E-3</v>
      </c>
      <c r="H8" s="10">
        <f>1/$A$1*[1]CoreVPAImp!G$39</f>
        <v>5.7034930000000005E-3</v>
      </c>
      <c r="I8" s="10">
        <f>1/$A$1*[1]CoreVPAImp!H$39</f>
        <v>5.3861488000000006E-3</v>
      </c>
      <c r="J8" s="10">
        <f>1/$A$1*[1]CoreVPAImp!I$39</f>
        <v>4.0017590800000002E-2</v>
      </c>
      <c r="K8" s="10">
        <f>1/$A$1*[1]CoreVPAImp!J$39</f>
        <v>2.5694710000000003E-2</v>
      </c>
      <c r="L8" s="10">
        <f>1/$A$1*[1]CoreVPAImp!K$39</f>
        <v>1.6537936000000002E-3</v>
      </c>
      <c r="M8" s="10">
        <f>1/$A$1*[1]CoreVPAImp!L$39</f>
        <v>1.4815746E-3</v>
      </c>
      <c r="N8" s="10">
        <f>1/$A$1*[1]CoreVPAImp!M$39</f>
        <v>2.3533327999999999E-3</v>
      </c>
      <c r="O8" s="10">
        <f>1/$A$1*[1]CoreVPAImp!N$39</f>
        <v>1.3467272000000001E-3</v>
      </c>
      <c r="P8" s="10">
        <f>1/$A$1*[1]CoreVPAImp!O$39</f>
        <v>8.5598240000000006E-4</v>
      </c>
      <c r="Q8" s="10">
        <f>1/$A$1*[1]CoreVPAImp!P$39</f>
        <v>9.7912359999999992E-4</v>
      </c>
      <c r="R8" s="10">
        <f>1/$A$1*[1]CoreVPAImp!Q$39</f>
        <v>4.6355592499999998E-4</v>
      </c>
      <c r="S8" s="10">
        <f>1/$A$1*[1]CoreVPAImp!R$39</f>
        <v>8.5585863636363665E-5</v>
      </c>
      <c r="T8" s="10">
        <f>1/$A$1*[1]CoreVPAImp!S$39</f>
        <v>3.6137007750000009E-4</v>
      </c>
      <c r="U8" s="10">
        <f>1/$A$1*[1]CoreVPAImp!T$39</f>
        <v>4.4772000000000003E-4</v>
      </c>
      <c r="V8" s="10">
        <f>1/$A$1*[1]CoreVPAImp!U$39</f>
        <v>5.2449096000000003E-4</v>
      </c>
      <c r="W8" s="10">
        <f>1/$A$1*[1]CoreVPAImp!V$39</f>
        <v>6.5158254000000006E-4</v>
      </c>
      <c r="X8" s="10">
        <f>1/$A$1*[1]CoreVPAImp!W$39</f>
        <v>4.0876035466666668E-4</v>
      </c>
      <c r="Y8" s="10">
        <f>1/$A$1*[1]CoreVPAImp!X$39</f>
        <v>2.6209287999999996E-4</v>
      </c>
      <c r="Z8" s="10">
        <f>1/$A$1*[1]CoreVPAImp!Y$39</f>
        <v>2.8336590000000003E-4</v>
      </c>
      <c r="AA8" s="10">
        <f>1/$A$1*[1]CoreVPAImp!Z$39</f>
        <v>3.2772992000000004E-5</v>
      </c>
      <c r="AB8" s="10">
        <f>1/$A$1*[1]CoreVPAImp!AA$39</f>
        <v>3.2772992000000004E-5</v>
      </c>
      <c r="AC8" s="108"/>
      <c r="AD8" s="39">
        <f>1/1000*[1]CoreVPAImp!AB$39</f>
        <v>8.5677325149990016E-3</v>
      </c>
      <c r="AE8" s="10">
        <f>1/1000*[1]CoreVPAImp!AC$39</f>
        <v>6.8596466900000003E-3</v>
      </c>
      <c r="AF8" s="10">
        <f>1/1000*[1]CoreVPAImp!AD$39</f>
        <v>3.6018944160000001E-3</v>
      </c>
      <c r="AG8" s="10">
        <f>1/1000*[1]CoreVPAImp!AE$39</f>
        <v>4.1112796591999999E-3</v>
      </c>
      <c r="AH8" s="10">
        <f>1/1000*[1]CoreVPAImp!AF$39</f>
        <v>3.7476754077000003E-3</v>
      </c>
      <c r="AI8" s="10">
        <f>1/1000*[1]CoreVPAImp!AG$39</f>
        <v>4.386758805E-3</v>
      </c>
      <c r="AJ8" s="10">
        <f>1/1000*[1]CoreVPAImp!AH$39</f>
        <v>3.8848264000000002E-3</v>
      </c>
      <c r="AK8" s="10">
        <f>1/1000*[1]CoreVPAImp!AI$39</f>
        <v>8.3452006325000008E-3</v>
      </c>
      <c r="AL8" s="10">
        <f>1/1000*[1]CoreVPAImp!AJ$39</f>
        <v>6.263810682400001E-3</v>
      </c>
      <c r="AM8" s="10">
        <f>1/1000*[1]CoreVPAImp!AK$39</f>
        <v>1.3205799024000003E-3</v>
      </c>
      <c r="AN8" s="10">
        <f>1/1000*[1]CoreVPAImp!AL$39</f>
        <v>1.1097209331000003E-3</v>
      </c>
      <c r="AO8" s="10">
        <f>1/1000*[1]CoreVPAImp!AM$39</f>
        <v>1.7568752160000002E-3</v>
      </c>
      <c r="AP8" s="10">
        <f>1/1000*[1]CoreVPAImp!AN$39</f>
        <v>8.0726168160000005E-4</v>
      </c>
      <c r="AQ8" s="10">
        <f>1/1000*[1]CoreVPAImp!AO$39</f>
        <v>5.6794868399999995E-4</v>
      </c>
      <c r="AR8" s="10">
        <f>1/1000*[1]CoreVPAImp!AP$39</f>
        <v>7.3900070950000006E-4</v>
      </c>
      <c r="AS8" s="10">
        <f>1/1000*[1]CoreVPAImp!AQ$39</f>
        <v>3.2384529800000002E-4</v>
      </c>
      <c r="AT8" s="10">
        <f>1/1000*[1]CoreVPAImp!AR$39</f>
        <v>8.4768615800000007E-5</v>
      </c>
      <c r="AU8" s="10">
        <f>1/1000*[1]CoreVPAImp!AS$39</f>
        <v>3.1359003390000003E-4</v>
      </c>
      <c r="AV8" s="10">
        <f>1/1000*[1]CoreVPAImp!AT$39</f>
        <v>2.9511772800000003E-4</v>
      </c>
      <c r="AW8" s="10">
        <f>1/1000*[1]CoreVPAImp!AU$39</f>
        <v>3.6727996250000009E-4</v>
      </c>
      <c r="AX8" s="10">
        <f>1/1000*[1]CoreVPAImp!AV$39</f>
        <v>4.5694624760000003E-4</v>
      </c>
      <c r="AY8" s="10">
        <f>1/1000*[1]CoreVPAImp!AW$39</f>
        <v>4.6037188850000008E-4</v>
      </c>
      <c r="AZ8" s="10">
        <f>1/1000*[1]CoreVPAImp!AX$39</f>
        <v>2.4380530199999997E-4</v>
      </c>
      <c r="BA8" s="10">
        <f>1/1000*[1]CoreVPAImp!AY$39</f>
        <v>3.577740562E-4</v>
      </c>
      <c r="BB8" s="10">
        <f>1/1000*[1]CoreVPAImp!AZ$39</f>
        <v>3.7259309700000003E-5</v>
      </c>
      <c r="BC8" s="10">
        <f>1/1000*[1]CoreVPAImp!BA$39</f>
        <v>0</v>
      </c>
      <c r="BD8" s="269"/>
    </row>
    <row r="9" spans="1:56">
      <c r="B9" s="5" t="s">
        <v>26</v>
      </c>
      <c r="C9" s="39">
        <f>1/$A$1*[1]CoreVPAImp!B$147</f>
        <v>0</v>
      </c>
      <c r="D9" s="10">
        <f>1/$A$1*[1]CoreVPAImp!C$147</f>
        <v>0</v>
      </c>
      <c r="E9" s="10">
        <f>1/$A$1*[1]CoreVPAImp!D$147</f>
        <v>0</v>
      </c>
      <c r="F9" s="10">
        <f>1/$A$1*[1]CoreVPAImp!E$147</f>
        <v>0</v>
      </c>
      <c r="G9" s="10">
        <f>1/$A$1*[1]CoreVPAImp!F$147</f>
        <v>0</v>
      </c>
      <c r="H9" s="10">
        <f>1/$A$1*[1]CoreVPAImp!G$147</f>
        <v>0</v>
      </c>
      <c r="I9" s="10">
        <f>1/$A$1*[1]CoreVPAImp!H$147</f>
        <v>0</v>
      </c>
      <c r="J9" s="10">
        <f>1/$A$1*[1]CoreVPAImp!I$147</f>
        <v>0</v>
      </c>
      <c r="K9" s="10">
        <f>1/$A$1*[1]CoreVPAImp!J$147</f>
        <v>0</v>
      </c>
      <c r="L9" s="10">
        <f>1/$A$1*[1]CoreVPAImp!K$147</f>
        <v>0</v>
      </c>
      <c r="M9" s="10">
        <f>1/$A$1*[1]CoreVPAImp!L$147</f>
        <v>0</v>
      </c>
      <c r="N9" s="10">
        <f>1/$A$1*[1]CoreVPAImp!M$147</f>
        <v>0</v>
      </c>
      <c r="O9" s="10">
        <f>1/$A$1*[1]CoreVPAImp!N$147</f>
        <v>0</v>
      </c>
      <c r="P9" s="10">
        <f>1/$A$1*[1]CoreVPAImp!O$147</f>
        <v>0</v>
      </c>
      <c r="Q9" s="10">
        <f>1/$A$1*[1]CoreVPAImp!P$147</f>
        <v>0</v>
      </c>
      <c r="R9" s="10">
        <f>1/$A$1*[1]CoreVPAImp!Q$147</f>
        <v>0</v>
      </c>
      <c r="S9" s="10">
        <f>1/$A$1*[1]CoreVPAImp!R$147</f>
        <v>0</v>
      </c>
      <c r="T9" s="10">
        <f>1/$A$1*[1]CoreVPAImp!S$147</f>
        <v>0</v>
      </c>
      <c r="U9" s="10">
        <f>1/$A$1*[1]CoreVPAImp!T$147</f>
        <v>0</v>
      </c>
      <c r="V9" s="10">
        <f>1/$A$1*[1]CoreVPAImp!U$147</f>
        <v>0</v>
      </c>
      <c r="W9" s="10">
        <f>1/$A$1*[1]CoreVPAImp!V$147</f>
        <v>0</v>
      </c>
      <c r="X9" s="10">
        <f>1/$A$1*[1]CoreVPAImp!W$147</f>
        <v>0</v>
      </c>
      <c r="Y9" s="10">
        <f>1/$A$1*[1]CoreVPAImp!X$147</f>
        <v>0</v>
      </c>
      <c r="Z9" s="10">
        <f>1/$A$1*[1]CoreVPAImp!Y$147</f>
        <v>0</v>
      </c>
      <c r="AA9" s="10">
        <f>1/$A$1*[1]CoreVPAImp!Z$147</f>
        <v>0</v>
      </c>
      <c r="AB9" s="10">
        <f>1/$A$1*[1]CoreVPAImp!AA$147</f>
        <v>0</v>
      </c>
      <c r="AC9" s="108"/>
      <c r="AD9" s="39">
        <f>1/1000*[1]CoreVPAImp!AB$147</f>
        <v>0</v>
      </c>
      <c r="AE9" s="10">
        <f>1/1000*[1]CoreVPAImp!AC$147</f>
        <v>0</v>
      </c>
      <c r="AF9" s="10">
        <f>1/1000*[1]CoreVPAImp!AD$147</f>
        <v>0</v>
      </c>
      <c r="AG9" s="10">
        <f>1/1000*[1]CoreVPAImp!AE$147</f>
        <v>0</v>
      </c>
      <c r="AH9" s="10">
        <f>1/1000*[1]CoreVPAImp!AF$147</f>
        <v>0</v>
      </c>
      <c r="AI9" s="10">
        <f>1/1000*[1]CoreVPAImp!AG$147</f>
        <v>0</v>
      </c>
      <c r="AJ9" s="10">
        <f>1/1000*[1]CoreVPAImp!AH$147</f>
        <v>0</v>
      </c>
      <c r="AK9" s="10">
        <f>1/1000*[1]CoreVPAImp!AI$147</f>
        <v>0</v>
      </c>
      <c r="AL9" s="10">
        <f>1/1000*[1]CoreVPAImp!AJ$147</f>
        <v>0</v>
      </c>
      <c r="AM9" s="10">
        <f>1/1000*[1]CoreVPAImp!AK$147</f>
        <v>0</v>
      </c>
      <c r="AN9" s="10">
        <f>1/1000*[1]CoreVPAImp!AL$147</f>
        <v>0</v>
      </c>
      <c r="AO9" s="10">
        <f>1/1000*[1]CoreVPAImp!AM$147</f>
        <v>0</v>
      </c>
      <c r="AP9" s="10">
        <f>1/1000*[1]CoreVPAImp!AN$147</f>
        <v>0</v>
      </c>
      <c r="AQ9" s="10">
        <f>1/1000*[1]CoreVPAImp!AO$147</f>
        <v>0</v>
      </c>
      <c r="AR9" s="10">
        <f>1/1000*[1]CoreVPAImp!AP$147</f>
        <v>0</v>
      </c>
      <c r="AS9" s="10">
        <f>1/1000*[1]CoreVPAImp!AQ$147</f>
        <v>0</v>
      </c>
      <c r="AT9" s="10">
        <f>1/1000*[1]CoreVPAImp!AR$147</f>
        <v>0</v>
      </c>
      <c r="AU9" s="10">
        <f>1/1000*[1]CoreVPAImp!AS$147</f>
        <v>0</v>
      </c>
      <c r="AV9" s="10">
        <f>1/1000*[1]CoreVPAImp!AT$147</f>
        <v>0</v>
      </c>
      <c r="AW9" s="10">
        <f>1/1000*[1]CoreVPAImp!AU$147</f>
        <v>0</v>
      </c>
      <c r="AX9" s="10">
        <f>1/1000*[1]CoreVPAImp!AV$147</f>
        <v>0</v>
      </c>
      <c r="AY9" s="10">
        <f>1/1000*[1]CoreVPAImp!AW$147</f>
        <v>0</v>
      </c>
      <c r="AZ9" s="10">
        <f>1/1000*[1]CoreVPAImp!AX$147</f>
        <v>0</v>
      </c>
      <c r="BA9" s="10">
        <f>1/1000*[1]CoreVPAImp!AY$147</f>
        <v>0</v>
      </c>
      <c r="BB9" s="10">
        <f>1/1000*[1]CoreVPAImp!AZ$147</f>
        <v>0</v>
      </c>
      <c r="BC9" s="10">
        <f>1/1000*[1]CoreVPAImp!BA$147</f>
        <v>0</v>
      </c>
      <c r="BD9" s="269"/>
    </row>
    <row r="10" spans="1:56">
      <c r="B10" s="5" t="s">
        <v>70</v>
      </c>
      <c r="C10" s="39">
        <f>1/$A$1*[1]CoreVPAImp!B$247</f>
        <v>1.0694807200000002E-2</v>
      </c>
      <c r="D10" s="10">
        <f>1/$A$1*[1]CoreVPAImp!C$247</f>
        <v>1.1281136400000001E-2</v>
      </c>
      <c r="E10" s="10">
        <f>1/$A$1*[1]CoreVPAImp!D$247</f>
        <v>9.628014800000001E-3</v>
      </c>
      <c r="F10" s="10">
        <f>1/$A$1*[1]CoreVPAImp!E$247</f>
        <v>1.0360400800000001E-2</v>
      </c>
      <c r="G10" s="10">
        <f>1/$A$1*[1]CoreVPAImp!F$247</f>
        <v>1.1394147300000003E-2</v>
      </c>
      <c r="H10" s="10">
        <f>1/$A$1*[1]CoreVPAImp!G$247</f>
        <v>1.3433323E-2</v>
      </c>
      <c r="I10" s="10">
        <f>1/$A$1*[1]CoreVPAImp!H$247</f>
        <v>1.1565202399999999E-2</v>
      </c>
      <c r="J10" s="10">
        <f>1/$A$1*[1]CoreVPAImp!I$247</f>
        <v>1.5783787600000002E-2</v>
      </c>
      <c r="K10" s="10">
        <f>1/$A$1*[1]CoreVPAImp!J$247</f>
        <v>1.3229489160000003E-2</v>
      </c>
      <c r="L10" s="10">
        <f>1/$A$1*[1]CoreVPAImp!K$247</f>
        <v>7.666569800000001E-3</v>
      </c>
      <c r="M10" s="10">
        <f>1/$A$1*[1]CoreVPAImp!L$247</f>
        <v>9.8549172400000003E-3</v>
      </c>
      <c r="N10" s="10">
        <f>1/$A$1*[1]CoreVPAImp!M$247</f>
        <v>1.0656564560000002E-2</v>
      </c>
      <c r="O10" s="10">
        <f>1/$A$1*[1]CoreVPAImp!N$247</f>
        <v>8.6312127999999995E-3</v>
      </c>
      <c r="P10" s="10">
        <f>1/$A$1*[1]CoreVPAImp!O$247</f>
        <v>6.3946380000000002E-3</v>
      </c>
      <c r="Q10" s="10">
        <f>1/$A$1*[1]CoreVPAImp!P$247</f>
        <v>7.2187579913043478E-3</v>
      </c>
      <c r="R10" s="10">
        <f>1/$A$1*[1]CoreVPAImp!Q$247</f>
        <v>4.6346302218803421E-3</v>
      </c>
      <c r="S10" s="10">
        <f>1/$A$1*[1]CoreVPAImp!R$247</f>
        <v>5.2266029463471928E-3</v>
      </c>
      <c r="T10" s="10">
        <f>1/$A$1*[1]CoreVPAImp!S$247</f>
        <v>5.2213694105158739E-3</v>
      </c>
      <c r="U10" s="10">
        <f>1/$A$1*[1]CoreVPAImp!T$247</f>
        <v>4.336214283083584E-3</v>
      </c>
      <c r="V10" s="10">
        <f>1/$A$1*[1]CoreVPAImp!U$247</f>
        <v>4.9061145303793581E-3</v>
      </c>
      <c r="W10" s="10">
        <f>1/$A$1*[1]CoreVPAImp!V$247</f>
        <v>4.8644274155555554E-3</v>
      </c>
      <c r="X10" s="10">
        <f>1/$A$1*[1]CoreVPAImp!W$247</f>
        <v>4.4316739344827591E-3</v>
      </c>
      <c r="Y10" s="10">
        <f>1/$A$1*[1]CoreVPAImp!X$247</f>
        <v>4.0927251800000012E-3</v>
      </c>
      <c r="Z10" s="10">
        <f>1/$A$1*[1]CoreVPAImp!Y$247</f>
        <v>3.6476531442857147E-3</v>
      </c>
      <c r="AA10" s="10">
        <f>1/$A$1*[1]CoreVPAImp!Z$247</f>
        <v>3.3271421241666669E-3</v>
      </c>
      <c r="AB10" s="10">
        <f>1/$A$1*[1]CoreVPAImp!AA$247</f>
        <v>3.3271421241666669E-3</v>
      </c>
      <c r="AC10" s="108"/>
      <c r="AD10" s="39">
        <f>1/1000*[1]CoreVPAImp!AB$247</f>
        <v>5.5298649897299991E-3</v>
      </c>
      <c r="AE10" s="10">
        <f>1/1000*[1]CoreVPAImp!AC$247</f>
        <v>6.0792620476000005E-3</v>
      </c>
      <c r="AF10" s="10">
        <f>1/1000*[1]CoreVPAImp!AD$247</f>
        <v>4.5832399871999999E-3</v>
      </c>
      <c r="AG10" s="10">
        <f>1/1000*[1]CoreVPAImp!AE$247</f>
        <v>5.3676684320000008E-3</v>
      </c>
      <c r="AH10" s="10">
        <f>1/1000*[1]CoreVPAImp!AF$247</f>
        <v>6.2522245212000005E-3</v>
      </c>
      <c r="AI10" s="10">
        <f>1/1000*[1]CoreVPAImp!AG$247</f>
        <v>7.771227106500001E-3</v>
      </c>
      <c r="AJ10" s="10">
        <f>1/1000*[1]CoreVPAImp!AH$247</f>
        <v>6.5969224000000009E-3</v>
      </c>
      <c r="AK10" s="10">
        <f>1/1000*[1]CoreVPAImp!AI$247</f>
        <v>9.7753173825000008E-3</v>
      </c>
      <c r="AL10" s="10">
        <f>1/1000*[1]CoreVPAImp!AJ$247</f>
        <v>8.5151215892E-3</v>
      </c>
      <c r="AM10" s="10">
        <f>1/1000*[1]CoreVPAImp!AK$247</f>
        <v>3.8368786059999999E-3</v>
      </c>
      <c r="AN10" s="10">
        <f>1/1000*[1]CoreVPAImp!AL$247</f>
        <v>6.0696180225000007E-3</v>
      </c>
      <c r="AO10" s="10">
        <f>1/1000*[1]CoreVPAImp!AM$247</f>
        <v>7.9705766880000008E-3</v>
      </c>
      <c r="AP10" s="10">
        <f>1/1000*[1]CoreVPAImp!AN$247</f>
        <v>4.5996199743999992E-3</v>
      </c>
      <c r="AQ10" s="10">
        <f>1/1000*[1]CoreVPAImp!AO$247</f>
        <v>3.3406721937000003E-3</v>
      </c>
      <c r="AR10" s="10">
        <f>1/1000*[1]CoreVPAImp!AP$247</f>
        <v>4.0600208789999996E-3</v>
      </c>
      <c r="AS10" s="10">
        <f>1/1000*[1]CoreVPAImp!AQ$247</f>
        <v>3.2846004134999998E-3</v>
      </c>
      <c r="AT10" s="10">
        <f>1/1000*[1]CoreVPAImp!AR$247</f>
        <v>3.8516090884000002E-3</v>
      </c>
      <c r="AU10" s="10">
        <f>1/1000*[1]CoreVPAImp!AS$247</f>
        <v>3.4673588378000002E-3</v>
      </c>
      <c r="AV10" s="10">
        <f>1/1000*[1]CoreVPAImp!AT$247</f>
        <v>3.0590226569999998E-3</v>
      </c>
      <c r="AW10" s="10">
        <f>1/1000*[1]CoreVPAImp!AU$247</f>
        <v>3.3495070564999998E-3</v>
      </c>
      <c r="AX10" s="10">
        <f>1/1000*[1]CoreVPAImp!AV$247</f>
        <v>3.3752889494000002E-3</v>
      </c>
      <c r="AY10" s="10">
        <f>1/1000*[1]CoreVPAImp!AW$247</f>
        <v>4.0305351569999998E-3</v>
      </c>
      <c r="AZ10" s="10">
        <f>1/1000*[1]CoreVPAImp!AX$247</f>
        <v>4.3812834390000001E-3</v>
      </c>
      <c r="BA10" s="10">
        <f>1/1000*[1]CoreVPAImp!AY$247</f>
        <v>2.8954499936999999E-3</v>
      </c>
      <c r="BB10" s="10">
        <f>1/1000*[1]CoreVPAImp!AZ$247</f>
        <v>3.2379329122999997E-3</v>
      </c>
      <c r="BC10" s="10">
        <f>1/1000*[1]CoreVPAImp!BA$247</f>
        <v>0</v>
      </c>
      <c r="BD10" s="269"/>
    </row>
    <row r="11" spans="1:56" ht="17.149999999999999" customHeight="1">
      <c r="B11" s="9" t="s">
        <v>67</v>
      </c>
      <c r="C11" s="42">
        <f>1/$A$1*[1]CoreVPAImp!B$269</f>
        <v>2.2387052000000002E-3</v>
      </c>
      <c r="D11" s="26">
        <f>1/$A$1*[1]CoreVPAImp!C$269</f>
        <v>3.7192876399999998E-2</v>
      </c>
      <c r="E11" s="26">
        <f>1/$A$1*[1]CoreVPAImp!D$269</f>
        <v>0.13022457479999999</v>
      </c>
      <c r="F11" s="26">
        <f>1/$A$1*[1]CoreVPAImp!E$269</f>
        <v>0.20281516359999999</v>
      </c>
      <c r="G11" s="26">
        <f>1/$A$1*[1]CoreVPAImp!F$269</f>
        <v>0.2100211488</v>
      </c>
      <c r="H11" s="26">
        <f>1/$A$1*[1]CoreVPAImp!G$269</f>
        <v>0.22585927379999998</v>
      </c>
      <c r="I11" s="26">
        <f>1/$A$1*[1]CoreVPAImp!H$269</f>
        <v>0.30940158200000001</v>
      </c>
      <c r="J11" s="26">
        <f>1/$A$1*[1]CoreVPAImp!I$269</f>
        <v>0.45180906039999996</v>
      </c>
      <c r="K11" s="26">
        <f>1/$A$1*[1]CoreVPAImp!J$269</f>
        <v>6.5176222000000006E-2</v>
      </c>
      <c r="L11" s="26">
        <f>1/$A$1*[1]CoreVPAImp!K$269</f>
        <v>3.4514957199999995E-2</v>
      </c>
      <c r="M11" s="26">
        <f>1/$A$1*[1]CoreVPAImp!L$269</f>
        <v>3.3814434800000001E-2</v>
      </c>
      <c r="N11" s="26">
        <f>1/$A$1*[1]CoreVPAImp!M$269</f>
        <v>4.25419904E-2</v>
      </c>
      <c r="O11" s="26">
        <f>1/$A$1*[1]CoreVPAImp!N$269</f>
        <v>2.6099808000000002E-2</v>
      </c>
      <c r="P11" s="26">
        <f>1/$A$1*[1]CoreVPAImp!O$269</f>
        <v>1.9720505999999999E-2</v>
      </c>
      <c r="Q11" s="26">
        <f>1/$A$1*[1]CoreVPAImp!P$269</f>
        <v>2.92615128E-2</v>
      </c>
      <c r="R11" s="26">
        <f>1/$A$1*[1]CoreVPAImp!Q$269</f>
        <v>2.5653028000000001E-2</v>
      </c>
      <c r="S11" s="26">
        <f>1/$A$1*[1]CoreVPAImp!R$269</f>
        <v>2.9365485394594597E-2</v>
      </c>
      <c r="T11" s="26">
        <f>1/$A$1*[1]CoreVPAImp!S$269</f>
        <v>2.6993668399999997E-2</v>
      </c>
      <c r="U11" s="26">
        <f>1/$A$1*[1]CoreVPAImp!T$269</f>
        <v>2.7046605799999998E-2</v>
      </c>
      <c r="V11" s="26">
        <f>1/$A$1*[1]CoreVPAImp!U$269</f>
        <v>3.2022006599999993E-2</v>
      </c>
      <c r="W11" s="26">
        <f>1/$A$1*[1]CoreVPAImp!V$269</f>
        <v>3.0671716348000002E-2</v>
      </c>
      <c r="X11" s="26">
        <f>1/$A$1*[1]CoreVPAImp!W$269</f>
        <v>1.3375051416000001E-2</v>
      </c>
      <c r="Y11" s="26">
        <f>1/$A$1*[1]CoreVPAImp!X$269</f>
        <v>0.13505023347600001</v>
      </c>
      <c r="Z11" s="26">
        <f>1/$A$1*[1]CoreVPAImp!Y$269</f>
        <v>1.9113303220000002E-2</v>
      </c>
      <c r="AA11" s="26">
        <f>1/$A$1*[1]CoreVPAImp!Z$269</f>
        <v>2.7966077147999997E-2</v>
      </c>
      <c r="AB11" s="26">
        <f>1/$A$1*[1]CoreVPAImp!AA$269</f>
        <v>2.7966077147999997E-2</v>
      </c>
      <c r="AC11" s="108"/>
      <c r="AD11" s="42">
        <f>1/1000*[1]CoreVPAImp!AB$269</f>
        <v>7.1890618551899996E-4</v>
      </c>
      <c r="AE11" s="26">
        <f>1/1000*[1]CoreVPAImp!AC$269</f>
        <v>2.4866020539999994E-3</v>
      </c>
      <c r="AF11" s="26">
        <f>1/1000*[1]CoreVPAImp!AD$269</f>
        <v>6.9654021264000006E-3</v>
      </c>
      <c r="AG11" s="26">
        <f>1/1000*[1]CoreVPAImp!AE$269</f>
        <v>1.0433753288000001E-2</v>
      </c>
      <c r="AH11" s="26">
        <f>1/1000*[1]CoreVPAImp!AF$269</f>
        <v>1.5250255048700001E-2</v>
      </c>
      <c r="AI11" s="26">
        <f>1/1000*[1]CoreVPAImp!AG$269</f>
        <v>1.4060575600500003E-2</v>
      </c>
      <c r="AJ11" s="26">
        <f>1/1000*[1]CoreVPAImp!AH$269</f>
        <v>2.2983758000000003E-2</v>
      </c>
      <c r="AK11" s="26">
        <f>1/1000*[1]CoreVPAImp!AI$269</f>
        <v>4.7454911072000006E-2</v>
      </c>
      <c r="AL11" s="26">
        <f>1/1000*[1]CoreVPAImp!AJ$269</f>
        <v>1.30737588208E-2</v>
      </c>
      <c r="AM11" s="26">
        <f>1/1000*[1]CoreVPAImp!AK$269</f>
        <v>6.9514209775999999E-3</v>
      </c>
      <c r="AN11" s="26">
        <f>1/1000*[1]CoreVPAImp!AL$269</f>
        <v>6.6133313406000023E-3</v>
      </c>
      <c r="AO11" s="26">
        <f>1/1000*[1]CoreVPAImp!AM$269</f>
        <v>8.4549662400000003E-3</v>
      </c>
      <c r="AP11" s="26">
        <f>1/1000*[1]CoreVPAImp!AN$269</f>
        <v>5.0619051471999998E-3</v>
      </c>
      <c r="AQ11" s="26">
        <f>1/1000*[1]CoreVPAImp!AO$269</f>
        <v>3.9952076853000005E-3</v>
      </c>
      <c r="AR11" s="26">
        <f>1/1000*[1]CoreVPAImp!AP$269</f>
        <v>5.5608552275000006E-3</v>
      </c>
      <c r="AS11" s="26">
        <f>1/1000*[1]CoreVPAImp!AQ$269</f>
        <v>4.6387584774999994E-3</v>
      </c>
      <c r="AT11" s="26">
        <f>1/1000*[1]CoreVPAImp!AR$269</f>
        <v>4.3082175142999998E-3</v>
      </c>
      <c r="AU11" s="26">
        <f>1/1000*[1]CoreVPAImp!AS$269</f>
        <v>4.2251570789999995E-3</v>
      </c>
      <c r="AV11" s="26">
        <f>1/1000*[1]CoreVPAImp!AT$269</f>
        <v>5.2062885130000009E-3</v>
      </c>
      <c r="AW11" s="26">
        <f>1/1000*[1]CoreVPAImp!AU$269</f>
        <v>5.0007135815000004E-3</v>
      </c>
      <c r="AX11" s="26">
        <f>1/1000*[1]CoreVPAImp!AV$269</f>
        <v>4.3983232234000007E-3</v>
      </c>
      <c r="AY11" s="26">
        <f>1/1000*[1]CoreVPAImp!AW$269</f>
        <v>3.1795801416000004E-3</v>
      </c>
      <c r="AZ11" s="26">
        <f>1/1000*[1]CoreVPAImp!AX$269</f>
        <v>2.8609611965999999E-2</v>
      </c>
      <c r="BA11" s="26">
        <f>1/1000*[1]CoreVPAImp!AY$269</f>
        <v>4.2482546919999989E-3</v>
      </c>
      <c r="BB11" s="26">
        <f>1/1000*[1]CoreVPAImp!AZ$269</f>
        <v>4.4605206483499995E-3</v>
      </c>
      <c r="BC11" s="26">
        <f>1/1000*[1]CoreVPAImp!BA$269</f>
        <v>0</v>
      </c>
      <c r="BD11" s="269"/>
    </row>
    <row r="12" spans="1:56">
      <c r="B12" s="5" t="s">
        <v>23</v>
      </c>
      <c r="C12" s="39">
        <f>1/$A$1*[1]CoreVPAImp!B$31</f>
        <v>1.7994663999999999E-3</v>
      </c>
      <c r="D12" s="10">
        <f>1/$A$1*[1]CoreVPAImp!C$31</f>
        <v>2.1460800000000003E-3</v>
      </c>
      <c r="E12" s="10">
        <f>1/$A$1*[1]CoreVPAImp!D$31</f>
        <v>2.9763148000000001E-3</v>
      </c>
      <c r="F12" s="10">
        <f>1/$A$1*[1]CoreVPAImp!E$31</f>
        <v>2.5111200000000004E-3</v>
      </c>
      <c r="G12" s="10">
        <f>1/$A$1*[1]CoreVPAImp!F$31</f>
        <v>3.2671100000000002E-3</v>
      </c>
      <c r="H12" s="10">
        <f>1/$A$1*[1]CoreVPAImp!G$31</f>
        <v>2.8267103999999998E-3</v>
      </c>
      <c r="I12" s="10">
        <f>1/$A$1*[1]CoreVPAImp!H$31</f>
        <v>6.6688944E-3</v>
      </c>
      <c r="J12" s="10">
        <f>1/$A$1*[1]CoreVPAImp!I$31</f>
        <v>2.2337740000000002E-2</v>
      </c>
      <c r="K12" s="10">
        <f>1/$A$1*[1]CoreVPAImp!J$31</f>
        <v>5.1102686000000001E-2</v>
      </c>
      <c r="L12" s="10">
        <f>1/$A$1*[1]CoreVPAImp!K$31</f>
        <v>2.7996199999999995E-2</v>
      </c>
      <c r="M12" s="10">
        <f>1/$A$1*[1]CoreVPAImp!L$31</f>
        <v>2.7305599999999999E-2</v>
      </c>
      <c r="N12" s="10">
        <f>1/$A$1*[1]CoreVPAImp!M$31</f>
        <v>2.64123E-2</v>
      </c>
      <c r="O12" s="10">
        <f>1/$A$1*[1]CoreVPAImp!N$31</f>
        <v>1.7461600000000001E-2</v>
      </c>
      <c r="P12" s="10">
        <f>1/$A$1*[1]CoreVPAImp!O$31</f>
        <v>1.8241299999999998E-2</v>
      </c>
      <c r="Q12" s="10">
        <f>1/$A$1*[1]CoreVPAImp!P$31</f>
        <v>2.656182E-2</v>
      </c>
      <c r="R12" s="10">
        <f>1/$A$1*[1]CoreVPAImp!Q$31</f>
        <v>2.3602600000000001E-2</v>
      </c>
      <c r="S12" s="10">
        <f>1/$A$1*[1]CoreVPAImp!R$31</f>
        <v>2.7740066594594597E-2</v>
      </c>
      <c r="T12" s="10">
        <f>1/$A$1*[1]CoreVPAImp!S$31</f>
        <v>2.5976339999999997E-2</v>
      </c>
      <c r="U12" s="10">
        <f>1/$A$1*[1]CoreVPAImp!T$31</f>
        <v>2.4865624199999999E-2</v>
      </c>
      <c r="V12" s="10">
        <f>1/$A$1*[1]CoreVPAImp!U$31</f>
        <v>3.0367709599999997E-2</v>
      </c>
      <c r="W12" s="10">
        <f>1/$A$1*[1]CoreVPAImp!V$31</f>
        <v>2.7699789252E-2</v>
      </c>
      <c r="X12" s="10">
        <f>1/$A$1*[1]CoreVPAImp!W$31</f>
        <v>1.2710437E-2</v>
      </c>
      <c r="Y12" s="10">
        <f>1/$A$1*[1]CoreVPAImp!X$31</f>
        <v>3.6519611960000004E-2</v>
      </c>
      <c r="Z12" s="10">
        <f>1/$A$1*[1]CoreVPAImp!Y$31</f>
        <v>1.8795602548000001E-2</v>
      </c>
      <c r="AA12" s="10">
        <f>1/$A$1*[1]CoreVPAImp!Z$31</f>
        <v>2.7777115288E-2</v>
      </c>
      <c r="AB12" s="10">
        <f>1/$A$1*[1]CoreVPAImp!AA$31</f>
        <v>2.7777115288E-2</v>
      </c>
      <c r="AC12" s="108"/>
      <c r="AD12" s="39">
        <f>1/1000*[1]CoreVPAImp!AB$31</f>
        <v>3.2876928348000002E-4</v>
      </c>
      <c r="AE12" s="10">
        <f>1/1000*[1]CoreVPAImp!AC$31</f>
        <v>4.5311896839999997E-4</v>
      </c>
      <c r="AF12" s="10">
        <f>1/1000*[1]CoreVPAImp!AD$31</f>
        <v>6.5059360320000002E-4</v>
      </c>
      <c r="AG12" s="10">
        <f>1/1000*[1]CoreVPAImp!AE$31</f>
        <v>6.2348463520000012E-4</v>
      </c>
      <c r="AH12" s="10">
        <f>1/1000*[1]CoreVPAImp!AF$31</f>
        <v>9.2432716320000013E-4</v>
      </c>
      <c r="AI12" s="10">
        <f>1/1000*[1]CoreVPAImp!AG$31</f>
        <v>8.0490408570000011E-4</v>
      </c>
      <c r="AJ12" s="10">
        <f>1/1000*[1]CoreVPAImp!AH$31</f>
        <v>1.5381100000000001E-3</v>
      </c>
      <c r="AK12" s="10">
        <f>1/1000*[1]CoreVPAImp!AI$31</f>
        <v>4.7784332675000008E-3</v>
      </c>
      <c r="AL12" s="10">
        <f>1/1000*[1]CoreVPAImp!AJ$31</f>
        <v>1.0354220204800001E-2</v>
      </c>
      <c r="AM12" s="10">
        <f>1/1000*[1]CoreVPAImp!AK$31</f>
        <v>5.2110313815999995E-3</v>
      </c>
      <c r="AN12" s="10">
        <f>1/1000*[1]CoreVPAImp!AL$31</f>
        <v>4.6017791199000008E-3</v>
      </c>
      <c r="AO12" s="10">
        <f>1/1000*[1]CoreVPAImp!AM$31</f>
        <v>4.8941787359999996E-3</v>
      </c>
      <c r="AP12" s="10">
        <f>1/1000*[1]CoreVPAImp!AN$31</f>
        <v>2.9381487343999998E-3</v>
      </c>
      <c r="AQ12" s="10">
        <f>1/1000*[1]CoreVPAImp!AO$31</f>
        <v>3.1697709575999999E-3</v>
      </c>
      <c r="AR12" s="10">
        <f>1/1000*[1]CoreVPAImp!AP$31</f>
        <v>4.6858944995000007E-3</v>
      </c>
      <c r="AS12" s="10">
        <f>1/1000*[1]CoreVPAImp!AQ$31</f>
        <v>3.8746424989999999E-3</v>
      </c>
      <c r="AT12" s="10">
        <f>1/1000*[1]CoreVPAImp!AR$31</f>
        <v>3.8672772578999997E-3</v>
      </c>
      <c r="AU12" s="10">
        <f>1/1000*[1]CoreVPAImp!AS$31</f>
        <v>3.9744280719000002E-3</v>
      </c>
      <c r="AV12" s="10">
        <f>1/1000*[1]CoreVPAImp!AT$31</f>
        <v>4.4655936570000008E-3</v>
      </c>
      <c r="AW12" s="10">
        <f>1/1000*[1]CoreVPAImp!AU$31</f>
        <v>4.662351423500001E-3</v>
      </c>
      <c r="AX12" s="10">
        <f>1/1000*[1]CoreVPAImp!AV$31</f>
        <v>3.8431877527999999E-3</v>
      </c>
      <c r="AY12" s="10">
        <f>1/1000*[1]CoreVPAImp!AW$31</f>
        <v>2.3375651555000007E-3</v>
      </c>
      <c r="AZ12" s="10">
        <f>1/1000*[1]CoreVPAImp!AX$31</f>
        <v>9.2781504270000002E-3</v>
      </c>
      <c r="BA12" s="10">
        <f>1/1000*[1]CoreVPAImp!AY$31</f>
        <v>4.0492338579000003E-3</v>
      </c>
      <c r="BB12" s="10">
        <f>1/1000*[1]CoreVPAImp!AZ$31</f>
        <v>4.4075304957499999E-3</v>
      </c>
      <c r="BC12" s="10">
        <f>1/1000*[1]CoreVPAImp!BA$31</f>
        <v>0</v>
      </c>
      <c r="BD12" s="269"/>
    </row>
    <row r="13" spans="1:56">
      <c r="B13" s="5" t="s">
        <v>49</v>
      </c>
      <c r="C13" s="39">
        <f>1/$A$1*[1]CoreVPAImp!B$248</f>
        <v>0</v>
      </c>
      <c r="D13" s="10">
        <f>1/$A$1*[1]CoreVPAImp!C$248</f>
        <v>3.4558999999999999E-2</v>
      </c>
      <c r="E13" s="10">
        <f>1/$A$1*[1]CoreVPAImp!D$248</f>
        <v>0.126078</v>
      </c>
      <c r="F13" s="10">
        <f>1/$A$1*[1]CoreVPAImp!E$248</f>
        <v>0.19947779999999998</v>
      </c>
      <c r="G13" s="10">
        <f>1/$A$1*[1]CoreVPAImp!F$248</f>
        <v>0.20587800000000001</v>
      </c>
      <c r="H13" s="10">
        <f>1/$A$1*[1]CoreVPAImp!G$248</f>
        <v>0.22162957999999999</v>
      </c>
      <c r="I13" s="10">
        <f>1/$A$1*[1]CoreVPAImp!H$248</f>
        <v>0.3001588</v>
      </c>
      <c r="J13" s="10">
        <f>1/$A$1*[1]CoreVPAImp!I$248</f>
        <v>0.41866499999999995</v>
      </c>
      <c r="K13" s="10">
        <f>1/$A$1*[1]CoreVPAImp!J$248</f>
        <v>1.1618E-2</v>
      </c>
      <c r="L13" s="10">
        <f>1/$A$1*[1]CoreVPAImp!K$248</f>
        <v>0</v>
      </c>
      <c r="M13" s="10">
        <f>1/$A$1*[1]CoreVPAImp!L$248</f>
        <v>1.1586000000000001E-4</v>
      </c>
      <c r="N13" s="10">
        <f>1/$A$1*[1]CoreVPAImp!M$248</f>
        <v>1.1891E-3</v>
      </c>
      <c r="O13" s="10">
        <f>1/$A$1*[1]CoreVPAImp!N$248</f>
        <v>1.272E-4</v>
      </c>
      <c r="P13" s="10">
        <f>1/$A$1*[1]CoreVPAImp!O$248</f>
        <v>0</v>
      </c>
      <c r="Q13" s="10">
        <f>1/$A$1*[1]CoreVPAImp!P$248</f>
        <v>0</v>
      </c>
      <c r="R13" s="10">
        <f>1/$A$1*[1]CoreVPAImp!Q$248</f>
        <v>1.3999999999999998E-7</v>
      </c>
      <c r="S13" s="10">
        <f>1/$A$1*[1]CoreVPAImp!R$248</f>
        <v>2.9440000000000001E-6</v>
      </c>
      <c r="T13" s="10">
        <f>1/$A$1*[1]CoreVPAImp!S$248</f>
        <v>0</v>
      </c>
      <c r="U13" s="10">
        <f>1/$A$1*[1]CoreVPAImp!T$248</f>
        <v>0</v>
      </c>
      <c r="V13" s="10">
        <f>1/$A$1*[1]CoreVPAImp!U$248</f>
        <v>0</v>
      </c>
      <c r="W13" s="10">
        <f>1/$A$1*[1]CoreVPAImp!V$248</f>
        <v>4.3732199999999997E-4</v>
      </c>
      <c r="X13" s="10">
        <f>1/$A$1*[1]CoreVPAImp!W$248</f>
        <v>0</v>
      </c>
      <c r="Y13" s="10">
        <f>1/$A$1*[1]CoreVPAImp!X$248</f>
        <v>9.49180196E-2</v>
      </c>
      <c r="Z13" s="10">
        <f>1/$A$1*[1]CoreVPAImp!Y$248</f>
        <v>7.2800000000000008E-5</v>
      </c>
      <c r="AA13" s="10">
        <f>1/$A$1*[1]CoreVPAImp!Z$248</f>
        <v>7.8506999999999985E-5</v>
      </c>
      <c r="AB13" s="10">
        <f>1/$A$1*[1]CoreVPAImp!AA$248</f>
        <v>7.8506999999999985E-5</v>
      </c>
      <c r="AC13" s="108"/>
      <c r="AD13" s="39">
        <f>1/1000*[1]CoreVPAImp!AB$248</f>
        <v>0</v>
      </c>
      <c r="AE13" s="10">
        <f>1/1000*[1]CoreVPAImp!AC$248</f>
        <v>1.5929052039999998E-3</v>
      </c>
      <c r="AF13" s="10">
        <f>1/1000*[1]CoreVPAImp!AD$248</f>
        <v>5.8163751984000008E-3</v>
      </c>
      <c r="AG13" s="10">
        <f>1/1000*[1]CoreVPAImp!AE$248</f>
        <v>9.3080452639999998E-3</v>
      </c>
      <c r="AH13" s="10">
        <f>1/1000*[1]CoreVPAImp!AF$248</f>
        <v>1.3910572260900001E-2</v>
      </c>
      <c r="AI13" s="10">
        <f>1/1000*[1]CoreVPAImp!AG$248</f>
        <v>1.2587013796500001E-2</v>
      </c>
      <c r="AJ13" s="10">
        <f>1/1000*[1]CoreVPAImp!AH$248</f>
        <v>2.04361456E-2</v>
      </c>
      <c r="AK13" s="10">
        <f>1/1000*[1]CoreVPAImp!AI$248</f>
        <v>4.0574148620999999E-2</v>
      </c>
      <c r="AL13" s="10">
        <f>1/1000*[1]CoreVPAImp!AJ$248</f>
        <v>1.6931555440000002E-3</v>
      </c>
      <c r="AM13" s="10">
        <f>1/1000*[1]CoreVPAImp!AK$248</f>
        <v>0</v>
      </c>
      <c r="AN13" s="10">
        <f>1/1000*[1]CoreVPAImp!AL$248</f>
        <v>1.6850972700000003E-5</v>
      </c>
      <c r="AO13" s="10">
        <f>1/1000*[1]CoreVPAImp!AM$248</f>
        <v>1.8280996799999999E-4</v>
      </c>
      <c r="AP13" s="10">
        <f>1/1000*[1]CoreVPAImp!AN$248</f>
        <v>2.1380356800000002E-5</v>
      </c>
      <c r="AQ13" s="10">
        <f>1/1000*[1]CoreVPAImp!AO$248</f>
        <v>0</v>
      </c>
      <c r="AR13" s="10">
        <f>1/1000*[1]CoreVPAImp!AP$248</f>
        <v>0</v>
      </c>
      <c r="AS13" s="10">
        <f>1/1000*[1]CoreVPAImp!AQ$248</f>
        <v>4.77085E-8</v>
      </c>
      <c r="AT13" s="10">
        <f>1/1000*[1]CoreVPAImp!AR$248</f>
        <v>1.7322985E-6</v>
      </c>
      <c r="AU13" s="10">
        <f>1/1000*[1]CoreVPAImp!AS$248</f>
        <v>0</v>
      </c>
      <c r="AV13" s="10">
        <f>1/1000*[1]CoreVPAImp!AT$248</f>
        <v>0</v>
      </c>
      <c r="AW13" s="10">
        <f>1/1000*[1]CoreVPAImp!AU$248</f>
        <v>0</v>
      </c>
      <c r="AX13" s="10">
        <f>1/1000*[1]CoreVPAImp!AV$248</f>
        <v>5.911113440000001E-5</v>
      </c>
      <c r="AY13" s="10">
        <f>1/1000*[1]CoreVPAImp!AW$248</f>
        <v>0</v>
      </c>
      <c r="AZ13" s="10">
        <f>1/1000*[1]CoreVPAImp!AX$248</f>
        <v>1.7726872761E-2</v>
      </c>
      <c r="BA13" s="10">
        <f>1/1000*[1]CoreVPAImp!AY$248</f>
        <v>2.88371897E-5</v>
      </c>
      <c r="BB13" s="10">
        <f>1/1000*[1]CoreVPAImp!AZ$248</f>
        <v>2.4141617550000003E-5</v>
      </c>
      <c r="BC13" s="10">
        <f>1/1000*[1]CoreVPAImp!BA$248</f>
        <v>0</v>
      </c>
      <c r="BD13" s="269"/>
    </row>
    <row r="14" spans="1:56">
      <c r="B14" s="8" t="s">
        <v>17</v>
      </c>
      <c r="C14" s="41">
        <f t="shared" ref="C14:AB14" si="2">SUM(C11:C11)-SUM(C12:C13)</f>
        <v>4.3923880000000027E-4</v>
      </c>
      <c r="D14" s="37">
        <f t="shared" si="2"/>
        <v>4.8779639999999708E-4</v>
      </c>
      <c r="E14" s="37">
        <f t="shared" si="2"/>
        <v>1.1702600000000063E-3</v>
      </c>
      <c r="F14" s="37">
        <f t="shared" si="2"/>
        <v>8.2624359999999841E-4</v>
      </c>
      <c r="G14" s="37">
        <f t="shared" si="2"/>
        <v>8.7603880000000633E-4</v>
      </c>
      <c r="H14" s="37">
        <f t="shared" si="2"/>
        <v>1.4029834000000019E-3</v>
      </c>
      <c r="I14" s="37">
        <f t="shared" si="2"/>
        <v>2.5738875999999911E-3</v>
      </c>
      <c r="J14" s="37">
        <f t="shared" si="2"/>
        <v>1.0806320400000013E-2</v>
      </c>
      <c r="K14" s="37">
        <f t="shared" si="2"/>
        <v>2.4555360000000082E-3</v>
      </c>
      <c r="L14" s="37">
        <f t="shared" si="2"/>
        <v>6.5187571999999992E-3</v>
      </c>
      <c r="M14" s="37">
        <f t="shared" si="2"/>
        <v>6.3929748000000029E-3</v>
      </c>
      <c r="N14" s="37">
        <f t="shared" si="2"/>
        <v>1.4940590400000002E-2</v>
      </c>
      <c r="O14" s="37">
        <f t="shared" si="2"/>
        <v>8.5110080000000005E-3</v>
      </c>
      <c r="P14" s="37">
        <f t="shared" si="2"/>
        <v>1.4792060000000003E-3</v>
      </c>
      <c r="Q14" s="37">
        <f t="shared" si="2"/>
        <v>2.6996928000000003E-3</v>
      </c>
      <c r="R14" s="37">
        <f t="shared" si="2"/>
        <v>2.0502880000000008E-3</v>
      </c>
      <c r="S14" s="37">
        <f t="shared" si="2"/>
        <v>1.622474799999999E-3</v>
      </c>
      <c r="T14" s="37">
        <f t="shared" si="2"/>
        <v>1.0173283999999998E-3</v>
      </c>
      <c r="U14" s="37">
        <f t="shared" si="2"/>
        <v>2.1809815999999996E-3</v>
      </c>
      <c r="V14" s="37">
        <f t="shared" si="2"/>
        <v>1.6542969999999955E-3</v>
      </c>
      <c r="W14" s="37">
        <f t="shared" si="2"/>
        <v>2.5346050960000019E-3</v>
      </c>
      <c r="X14" s="37">
        <f t="shared" si="2"/>
        <v>6.6461441600000094E-4</v>
      </c>
      <c r="Y14" s="37">
        <f t="shared" si="2"/>
        <v>3.6126019160000189E-3</v>
      </c>
      <c r="Z14" s="37">
        <f t="shared" si="2"/>
        <v>2.4490067200000007E-4</v>
      </c>
      <c r="AA14" s="37">
        <f t="shared" si="2"/>
        <v>1.1045485999999771E-4</v>
      </c>
      <c r="AB14" s="37">
        <f t="shared" si="2"/>
        <v>1.1045485999999771E-4</v>
      </c>
      <c r="AC14" s="108"/>
      <c r="AD14" s="41">
        <f t="shared" ref="AD14:BC14" si="3">SUM(AD11:AD11)-SUM(AD12:AD13)</f>
        <v>3.9013690203899994E-4</v>
      </c>
      <c r="AE14" s="37">
        <f t="shared" si="3"/>
        <v>4.4057788159999976E-4</v>
      </c>
      <c r="AF14" s="37">
        <f t="shared" si="3"/>
        <v>4.9843332479999978E-4</v>
      </c>
      <c r="AG14" s="37">
        <f t="shared" si="3"/>
        <v>5.0222338880000043E-4</v>
      </c>
      <c r="AH14" s="37">
        <f t="shared" si="3"/>
        <v>4.1535562460000112E-4</v>
      </c>
      <c r="AI14" s="37">
        <f t="shared" si="3"/>
        <v>6.686577183000024E-4</v>
      </c>
      <c r="AJ14" s="37">
        <f t="shared" si="3"/>
        <v>1.0095024000000043E-3</v>
      </c>
      <c r="AK14" s="37">
        <f t="shared" si="3"/>
        <v>2.1023291835000069E-3</v>
      </c>
      <c r="AL14" s="37">
        <f t="shared" si="3"/>
        <v>1.0263830720000002E-3</v>
      </c>
      <c r="AM14" s="37">
        <f t="shared" si="3"/>
        <v>1.7403895960000004E-3</v>
      </c>
      <c r="AN14" s="37">
        <f t="shared" si="3"/>
        <v>1.9947012480000014E-3</v>
      </c>
      <c r="AO14" s="37">
        <f t="shared" si="3"/>
        <v>3.3779775360000003E-3</v>
      </c>
      <c r="AP14" s="37">
        <f t="shared" si="3"/>
        <v>2.1023760560000002E-3</v>
      </c>
      <c r="AQ14" s="37">
        <f t="shared" si="3"/>
        <v>8.2543672770000066E-4</v>
      </c>
      <c r="AR14" s="37">
        <f t="shared" si="3"/>
        <v>8.7496072799999984E-4</v>
      </c>
      <c r="AS14" s="37">
        <f t="shared" si="3"/>
        <v>7.6406826999999948E-4</v>
      </c>
      <c r="AT14" s="37">
        <f t="shared" si="3"/>
        <v>4.3920795790000026E-4</v>
      </c>
      <c r="AU14" s="37">
        <f t="shared" si="3"/>
        <v>2.5072900709999929E-4</v>
      </c>
      <c r="AV14" s="37">
        <f t="shared" si="3"/>
        <v>7.4069485600000012E-4</v>
      </c>
      <c r="AW14" s="37">
        <f t="shared" si="3"/>
        <v>3.3836215799999941E-4</v>
      </c>
      <c r="AX14" s="37">
        <f t="shared" si="3"/>
        <v>4.9602433620000086E-4</v>
      </c>
      <c r="AY14" s="37">
        <f t="shared" si="3"/>
        <v>8.420149860999997E-4</v>
      </c>
      <c r="AZ14" s="37">
        <f t="shared" si="3"/>
        <v>1.6045887779999983E-3</v>
      </c>
      <c r="BA14" s="37">
        <f t="shared" si="3"/>
        <v>1.7018364439999861E-4</v>
      </c>
      <c r="BB14" s="37">
        <f t="shared" si="3"/>
        <v>2.8848535049999686E-5</v>
      </c>
      <c r="BC14" s="37">
        <f t="shared" si="3"/>
        <v>0</v>
      </c>
      <c r="BD14" s="269"/>
    </row>
    <row r="15" spans="1:56" ht="17.149999999999999" customHeight="1">
      <c r="B15" s="15" t="s">
        <v>75</v>
      </c>
      <c r="C15" s="29">
        <f>1/$A$1*[1]CoreVPAImp!B$267</f>
        <v>3.4632620000000004E-3</v>
      </c>
      <c r="D15" s="31">
        <f>1/$A$1*[1]CoreVPAImp!C$267</f>
        <v>5.3554573199999997E-3</v>
      </c>
      <c r="E15" s="31">
        <f>1/$A$1*[1]CoreVPAImp!D$267</f>
        <v>5.1213850200000008E-3</v>
      </c>
      <c r="F15" s="31">
        <f>1/$A$1*[1]CoreVPAImp!E$267</f>
        <v>4.7453305000000005E-3</v>
      </c>
      <c r="G15" s="31">
        <f>1/$A$1*[1]CoreVPAImp!F$267</f>
        <v>6.8387714000000006E-3</v>
      </c>
      <c r="H15" s="31">
        <f>1/$A$1*[1]CoreVPAImp!G$267</f>
        <v>1.4793705180000002E-2</v>
      </c>
      <c r="I15" s="31">
        <f>1/$A$1*[1]CoreVPAImp!H$267</f>
        <v>1.4887813599999999E-2</v>
      </c>
      <c r="J15" s="31">
        <f>1/$A$1*[1]CoreVPAImp!I$267</f>
        <v>3.1720736599999994E-2</v>
      </c>
      <c r="K15" s="31">
        <f>1/$A$1*[1]CoreVPAImp!J$267</f>
        <v>4.2064474319999989E-2</v>
      </c>
      <c r="L15" s="31">
        <f>1/$A$1*[1]CoreVPAImp!K$267</f>
        <v>5.5834505166666671E-3</v>
      </c>
      <c r="M15" s="31">
        <f>1/$A$1*[1]CoreVPAImp!L$267</f>
        <v>1.3571348621276597E-2</v>
      </c>
      <c r="N15" s="31">
        <f>1/$A$1*[1]CoreVPAImp!M$267</f>
        <v>2.0599250288888891E-2</v>
      </c>
      <c r="O15" s="31">
        <f>1/$A$1*[1]CoreVPAImp!N$267</f>
        <v>1.8147262566666669E-2</v>
      </c>
      <c r="P15" s="31">
        <f>1/$A$1*[1]CoreVPAImp!O$267</f>
        <v>9.0497712229437241E-3</v>
      </c>
      <c r="Q15" s="31">
        <f>1/$A$1*[1]CoreVPAImp!P$267</f>
        <v>9.7069814666666653E-3</v>
      </c>
      <c r="R15" s="31">
        <f>1/$A$1*[1]CoreVPAImp!Q$267</f>
        <v>1.1017510103463204E-2</v>
      </c>
      <c r="S15" s="31">
        <f>1/$A$1*[1]CoreVPAImp!R$267</f>
        <v>9.0135445586646667E-3</v>
      </c>
      <c r="T15" s="31">
        <f>1/$A$1*[1]CoreVPAImp!S$267</f>
        <v>6.7521491300000002E-3</v>
      </c>
      <c r="U15" s="31">
        <f>1/$A$1*[1]CoreVPAImp!T$267</f>
        <v>1.0033315223232322E-2</v>
      </c>
      <c r="V15" s="31">
        <f>1/$A$1*[1]CoreVPAImp!U$267</f>
        <v>8.9661580935292799E-3</v>
      </c>
      <c r="W15" s="31">
        <f>1/$A$1*[1]CoreVPAImp!V$267</f>
        <v>6.96811554E-3</v>
      </c>
      <c r="X15" s="31">
        <f>1/$A$1*[1]CoreVPAImp!W$267</f>
        <v>2.4973840639999998E-3</v>
      </c>
      <c r="Y15" s="31">
        <f>1/$A$1*[1]CoreVPAImp!X$267</f>
        <v>7.9323082199999999E-3</v>
      </c>
      <c r="Z15" s="31">
        <f>1/$A$1*[1]CoreVPAImp!Y$267</f>
        <v>1.7229224136000001E-2</v>
      </c>
      <c r="AA15" s="31">
        <f>1/$A$1*[1]CoreVPAImp!Z$267</f>
        <v>2.3626314760000003E-2</v>
      </c>
      <c r="AB15" s="31">
        <f>1/$A$1*[1]CoreVPAImp!AA$267</f>
        <v>2.3626314760000003E-2</v>
      </c>
      <c r="AC15" s="13"/>
      <c r="AD15" s="29">
        <f>1/1000*[1]CoreVPAImp!AB$267</f>
        <v>3.4302691263840002E-3</v>
      </c>
      <c r="AE15" s="31">
        <f>1/1000*[1]CoreVPAImp!AC$267</f>
        <v>3.4920491852E-3</v>
      </c>
      <c r="AF15" s="31">
        <f>1/1000*[1]CoreVPAImp!AD$267</f>
        <v>4.5998229743999999E-3</v>
      </c>
      <c r="AG15" s="31">
        <f>1/1000*[1]CoreVPAImp!AE$267</f>
        <v>4.1671688576000003E-3</v>
      </c>
      <c r="AH15" s="31">
        <f>1/1000*[1]CoreVPAImp!AF$267</f>
        <v>3.8294058572000008E-3</v>
      </c>
      <c r="AI15" s="31">
        <f>1/1000*[1]CoreVPAImp!AG$267</f>
        <v>6.6390898860000007E-3</v>
      </c>
      <c r="AJ15" s="31">
        <f>1/1000*[1]CoreVPAImp!AH$267</f>
        <v>7.2875024000000005E-3</v>
      </c>
      <c r="AK15" s="31">
        <f>1/1000*[1]CoreVPAImp!AI$267</f>
        <v>1.4418678281500001E-2</v>
      </c>
      <c r="AL15" s="31">
        <f>1/1000*[1]CoreVPAImp!AJ$267</f>
        <v>1.9377476719600006E-2</v>
      </c>
      <c r="AM15" s="31">
        <f>1/1000*[1]CoreVPAImp!AK$267</f>
        <v>1.9785600648000003E-3</v>
      </c>
      <c r="AN15" s="31">
        <f>1/1000*[1]CoreVPAImp!AL$267</f>
        <v>5.0511529746000003E-3</v>
      </c>
      <c r="AO15" s="31">
        <f>1/1000*[1]CoreVPAImp!AM$267</f>
        <v>6.7489393919999991E-3</v>
      </c>
      <c r="AP15" s="31">
        <f>1/1000*[1]CoreVPAImp!AN$267</f>
        <v>5.160598344000001E-3</v>
      </c>
      <c r="AQ15" s="31">
        <f>1/1000*[1]CoreVPAImp!AO$267</f>
        <v>2.6740151334000003E-3</v>
      </c>
      <c r="AR15" s="31">
        <f>1/1000*[1]CoreVPAImp!AP$267</f>
        <v>2.8631991420000002E-3</v>
      </c>
      <c r="AS15" s="31">
        <f>1/1000*[1]CoreVPAImp!AQ$267</f>
        <v>3.1922622760000002E-3</v>
      </c>
      <c r="AT15" s="31">
        <f>1/1000*[1]CoreVPAImp!AR$267</f>
        <v>3.4378631511999998E-3</v>
      </c>
      <c r="AU15" s="31">
        <f>1/1000*[1]CoreVPAImp!AS$267</f>
        <v>2.7844314640999997E-3</v>
      </c>
      <c r="AV15" s="31">
        <f>1/1000*[1]CoreVPAImp!AT$267</f>
        <v>3.0008454159999999E-3</v>
      </c>
      <c r="AW15" s="31">
        <f>1/1000*[1]CoreVPAImp!AU$267</f>
        <v>2.1424184960000003E-3</v>
      </c>
      <c r="AX15" s="31">
        <f>1/1000*[1]CoreVPAImp!AV$267</f>
        <v>1.6683852694000002E-3</v>
      </c>
      <c r="AY15" s="31">
        <f>1/1000*[1]CoreVPAImp!AW$267</f>
        <v>7.0587675450000016E-4</v>
      </c>
      <c r="AZ15" s="31">
        <f>1/1000*[1]CoreVPAImp!AX$267</f>
        <v>2.7318863520000001E-3</v>
      </c>
      <c r="BA15" s="31">
        <f>1/1000*[1]CoreVPAImp!AY$267</f>
        <v>4.2662194101999997E-3</v>
      </c>
      <c r="BB15" s="31">
        <f>1/1000*[1]CoreVPAImp!AZ$267</f>
        <v>5.9211507279999997E-3</v>
      </c>
      <c r="BC15" s="31">
        <f>1/1000*[1]CoreVPAImp!BA$267</f>
        <v>0</v>
      </c>
      <c r="BD15" s="269"/>
    </row>
    <row r="16" spans="1:56">
      <c r="B16" s="44" t="s">
        <v>30</v>
      </c>
      <c r="C16" s="11">
        <f>1/$A$1*(SUM([1]CoreVPAImp!B$47:B$47)+SUM([1]CoreVPAImp!B$105:B$105))</f>
        <v>3.0940000000000005E-5</v>
      </c>
      <c r="D16" s="23">
        <f>1/$A$1*(SUM([1]CoreVPAImp!C$47:C$47)+SUM([1]CoreVPAImp!C$105:C$105))</f>
        <v>3.5546000000000002E-5</v>
      </c>
      <c r="E16" s="23">
        <f>1/$A$1*(SUM([1]CoreVPAImp!D$47:D$47)+SUM([1]CoreVPAImp!D$105:D$105))</f>
        <v>9.7526000000000001E-5</v>
      </c>
      <c r="F16" s="23">
        <f>1/$A$1*(SUM([1]CoreVPAImp!E$47:E$47)+SUM([1]CoreVPAImp!E$105:E$105))</f>
        <v>2.2150000000000002E-4</v>
      </c>
      <c r="G16" s="23">
        <f>1/$A$1*(SUM([1]CoreVPAImp!F$47:F$47)+SUM([1]CoreVPAImp!F$105:F$105))</f>
        <v>2.5252200000000003E-3</v>
      </c>
      <c r="H16" s="23">
        <f>1/$A$1*(SUM([1]CoreVPAImp!G$47:G$47)+SUM([1]CoreVPAImp!G$105:G$105))</f>
        <v>8.2643956000000001E-3</v>
      </c>
      <c r="I16" s="23">
        <f>1/$A$1*(SUM([1]CoreVPAImp!H$47:H$47)+SUM([1]CoreVPAImp!H$105:H$105))</f>
        <v>9.2844855999999996E-3</v>
      </c>
      <c r="J16" s="23">
        <f>1/$A$1*(SUM([1]CoreVPAImp!I$47:I$47)+SUM([1]CoreVPAImp!I$105:I$105))</f>
        <v>2.6351012999999996E-2</v>
      </c>
      <c r="K16" s="23">
        <f>1/$A$1*(SUM([1]CoreVPAImp!J$47:J$47)+SUM([1]CoreVPAImp!J$105:J$105))</f>
        <v>3.7108519919999999E-2</v>
      </c>
      <c r="L16" s="23">
        <f>1/$A$1*(SUM([1]CoreVPAImp!K$47:K$47)+SUM([1]CoreVPAImp!K$105:K$105))</f>
        <v>4.7042962166666666E-3</v>
      </c>
      <c r="M16" s="23">
        <f>1/$A$1*(SUM([1]CoreVPAImp!L$47:L$47)+SUM([1]CoreVPAImp!L$105:L$105))</f>
        <v>1.1797472621276596E-2</v>
      </c>
      <c r="N16" s="23">
        <f>1/$A$1*(SUM([1]CoreVPAImp!M$47:M$47)+SUM([1]CoreVPAImp!M$105:M$105))</f>
        <v>1.8089213888888889E-2</v>
      </c>
      <c r="O16" s="23">
        <f>1/$A$1*(SUM([1]CoreVPAImp!N$47:N$47)+SUM([1]CoreVPAImp!N$105:N$105))</f>
        <v>1.7118722566666668E-2</v>
      </c>
      <c r="P16" s="23">
        <f>1/$A$1*(SUM([1]CoreVPAImp!O$47:O$47)+SUM([1]CoreVPAImp!O$105:O$105))</f>
        <v>8.3869112229437246E-3</v>
      </c>
      <c r="Q16" s="23">
        <f>1/$A$1*(SUM([1]CoreVPAImp!P$47:P$47)+SUM([1]CoreVPAImp!P$105:P$105))</f>
        <v>9.1274378666666659E-3</v>
      </c>
      <c r="R16" s="23">
        <f>1/$A$1*(SUM([1]CoreVPAImp!Q$47:Q$47)+SUM([1]CoreVPAImp!Q$105:Q$105))</f>
        <v>1.0484576412554113E-2</v>
      </c>
      <c r="S16" s="23">
        <f>1/$A$1*(SUM([1]CoreVPAImp!R$47:R$47)+SUM([1]CoreVPAImp!R$105:R$105))</f>
        <v>8.2007791935483874E-3</v>
      </c>
      <c r="T16" s="23">
        <f>1/$A$1*(SUM([1]CoreVPAImp!S$47:S$47)+SUM([1]CoreVPAImp!S$105:S$105))</f>
        <v>6.1028024000000002E-3</v>
      </c>
      <c r="U16" s="23">
        <f>1/$A$1*(SUM([1]CoreVPAImp!T$47:T$47)+SUM([1]CoreVPAImp!T$105:T$105))</f>
        <v>9.2813773555555541E-3</v>
      </c>
      <c r="V16" s="23">
        <f>1/$A$1*(SUM([1]CoreVPAImp!U$47:U$47)+SUM([1]CoreVPAImp!U$105:U$105))</f>
        <v>8.1814800000000014E-3</v>
      </c>
      <c r="W16" s="23">
        <f>1/$A$1*(SUM([1]CoreVPAImp!V$47:V$47)+SUM([1]CoreVPAImp!V$105:V$105))</f>
        <v>6.5779315799999998E-3</v>
      </c>
      <c r="X16" s="23">
        <f>1/$A$1*(SUM([1]CoreVPAImp!W$47:W$47)+SUM([1]CoreVPAImp!W$105:W$105))</f>
        <v>2.3038602439999999E-3</v>
      </c>
      <c r="Y16" s="23">
        <f>1/$A$1*(SUM([1]CoreVPAImp!X$47:X$47)+SUM([1]CoreVPAImp!X$105:X$105))</f>
        <v>7.5503504399999999E-3</v>
      </c>
      <c r="Z16" s="23">
        <f>1/$A$1*(SUM([1]CoreVPAImp!Y$47:Y$47)+SUM([1]CoreVPAImp!Y$105:Y$105))</f>
        <v>1.6753349644E-2</v>
      </c>
      <c r="AA16" s="23">
        <f>1/$A$1*(SUM([1]CoreVPAImp!Z$47:Z$47)+SUM([1]CoreVPAImp!Z$105:Z$105))</f>
        <v>2.3114100420000002E-2</v>
      </c>
      <c r="AB16" s="23">
        <f>1/$A$1*(SUM([1]CoreVPAImp!AA$47:AA$47)+SUM([1]CoreVPAImp!AA$105:AA$105))</f>
        <v>2.3114100420000002E-2</v>
      </c>
      <c r="AC16" s="34"/>
      <c r="AD16" s="23">
        <f>1/1000*(SUM([1]CoreVPAImp!AB$47:AB$47)+SUM([1]CoreVPAImp!AB$105:AB$105))</f>
        <v>1.1323495379999999E-5</v>
      </c>
      <c r="AE16" s="23">
        <f>1/1000*(SUM([1]CoreVPAImp!AC$47:AC$47)+SUM([1]CoreVPAImp!AC$105:AC$105))</f>
        <v>1.28491732E-5</v>
      </c>
      <c r="AF16" s="23">
        <f>1/1000*(SUM([1]CoreVPAImp!AD$47:AD$47)+SUM([1]CoreVPAImp!AD$105:AD$105))</f>
        <v>3.7693507199999997E-5</v>
      </c>
      <c r="AG16" s="23">
        <f>1/1000*(SUM([1]CoreVPAImp!AE$47:AE$47)+SUM([1]CoreVPAImp!AE$105:AE$105))</f>
        <v>1.2667064480000002E-4</v>
      </c>
      <c r="AH16" s="23">
        <f>1/1000*(SUM([1]CoreVPAImp!AF$47:AF$47)+SUM([1]CoreVPAImp!AF$105:AF$105))</f>
        <v>6.2241895030000006E-4</v>
      </c>
      <c r="AI16" s="23">
        <f>1/1000*(SUM([1]CoreVPAImp!AG$47:AG$47)+SUM([1]CoreVPAImp!AG$105:AG$105))</f>
        <v>1.6970855187000001E-3</v>
      </c>
      <c r="AJ16" s="23">
        <f>1/1000*(SUM([1]CoreVPAImp!AH$47:AH$47)+SUM([1]CoreVPAImp!AH$105:AH$105))</f>
        <v>2.5425900000000004E-3</v>
      </c>
      <c r="AK16" s="23">
        <f>1/1000*(SUM([1]CoreVPAImp!AI$47:AI$47)+SUM([1]CoreVPAImp!AI$105:AI$105))</f>
        <v>7.8507146390000004E-3</v>
      </c>
      <c r="AL16" s="23">
        <f>1/1000*(SUM([1]CoreVPAImp!AJ$47:AJ$47)+SUM([1]CoreVPAImp!AJ$105:AJ$105))</f>
        <v>1.1304493789200003E-2</v>
      </c>
      <c r="AM16" s="23">
        <f>1/1000*(SUM([1]CoreVPAImp!AK$47:AK$47)+SUM([1]CoreVPAImp!AK$105:AK$105))</f>
        <v>1.140514012E-3</v>
      </c>
      <c r="AN16" s="23">
        <f>1/1000*(SUM([1]CoreVPAImp!AL$47:AL$47)+SUM([1]CoreVPAImp!AL$105:AL$105))</f>
        <v>2.9799402768000004E-3</v>
      </c>
      <c r="AO16" s="23">
        <f>1/1000*(SUM([1]CoreVPAImp!AM$47:AM$47)+SUM([1]CoreVPAImp!AM$105:AM$105))</f>
        <v>4.1785028159999999E-3</v>
      </c>
      <c r="AP16" s="23">
        <f>1/1000*(SUM([1]CoreVPAImp!AN$47:AN$47)+SUM([1]CoreVPAImp!AN$105:AN$105))</f>
        <v>4.3718866048000002E-3</v>
      </c>
      <c r="AQ16" s="23">
        <f>1/1000*(SUM([1]CoreVPAImp!AO$47:AO$47)+SUM([1]CoreVPAImp!AO$105:AO$105))</f>
        <v>1.9272842679000002E-3</v>
      </c>
      <c r="AR16" s="23">
        <f>1/1000*(SUM([1]CoreVPAImp!AP$47:AP$47)+SUM([1]CoreVPAImp!AP$105:AP$105))</f>
        <v>2.1217579780000002E-3</v>
      </c>
      <c r="AS16" s="23">
        <f>1/1000*(SUM([1]CoreVPAImp!AQ$47:AQ$47)+SUM([1]CoreVPAImp!AQ$105:AQ$105))</f>
        <v>2.5455358355000002E-3</v>
      </c>
      <c r="AT16" s="23">
        <f>1/1000*(SUM([1]CoreVPAImp!AR$47:AR$47)+SUM([1]CoreVPAImp!AR$105:AR$105))</f>
        <v>2.1445058461999999E-3</v>
      </c>
      <c r="AU16" s="23">
        <f>1/1000*(SUM([1]CoreVPAImp!AS$47:AS$47)+SUM([1]CoreVPAImp!AS$105:AS$105))</f>
        <v>1.6045863405E-3</v>
      </c>
      <c r="AV16" s="23">
        <f>1/1000*(SUM([1]CoreVPAImp!AT$47:AT$47)+SUM([1]CoreVPAImp!AT$105:AT$105))</f>
        <v>2.2583991369999998E-3</v>
      </c>
      <c r="AW16" s="23">
        <f>1/1000*(SUM([1]CoreVPAImp!AU$47:AU$47)+SUM([1]CoreVPAImp!AU$105:AU$105))</f>
        <v>1.9339384890000003E-3</v>
      </c>
      <c r="AX16" s="23">
        <f>1/1000*(SUM([1]CoreVPAImp!AV$47:AV$47)+SUM([1]CoreVPAImp!AV$105:AV$105))</f>
        <v>1.5229660764000002E-3</v>
      </c>
      <c r="AY16" s="23">
        <f>1/1000*(SUM([1]CoreVPAImp!AW$47:AW$47)+SUM([1]CoreVPAImp!AW$105:AW$105))</f>
        <v>6.3138794310000019E-4</v>
      </c>
      <c r="AZ16" s="23">
        <f>1/1000*(SUM([1]CoreVPAImp!AX$47:AX$47)+SUM([1]CoreVPAImp!AX$105:AX$105))</f>
        <v>2.5834860090000003E-3</v>
      </c>
      <c r="BA16" s="23">
        <f>1/1000*(SUM([1]CoreVPAImp!AY$47:AY$47)+SUM([1]CoreVPAImp!AY$105:AY$105))</f>
        <v>4.1587922551999997E-3</v>
      </c>
      <c r="BB16" s="23">
        <f>1/1000*(SUM([1]CoreVPAImp!AZ$47:AZ$47)+SUM([1]CoreVPAImp!AZ$105:AZ$105))</f>
        <v>5.7527458762500006E-3</v>
      </c>
      <c r="BC16" s="23">
        <f>1/1000*(SUM([1]CoreVPAImp!BA$47:BA$47)+SUM([1]CoreVPAImp!BA$105:BA$105))</f>
        <v>0</v>
      </c>
      <c r="BD16" s="269"/>
    </row>
    <row r="17" spans="2:56">
      <c r="B17" s="8" t="s">
        <v>17</v>
      </c>
      <c r="C17" s="40">
        <f t="shared" ref="C17:AB17" si="4">SUM(C15:C15)-SUM(C16:C16)</f>
        <v>3.4323220000000002E-3</v>
      </c>
      <c r="D17" s="36">
        <f t="shared" si="4"/>
        <v>5.3199113199999997E-3</v>
      </c>
      <c r="E17" s="36">
        <f t="shared" si="4"/>
        <v>5.0238590200000011E-3</v>
      </c>
      <c r="F17" s="36">
        <f t="shared" si="4"/>
        <v>4.5238305000000001E-3</v>
      </c>
      <c r="G17" s="36">
        <f t="shared" si="4"/>
        <v>4.3135514000000007E-3</v>
      </c>
      <c r="H17" s="36">
        <f t="shared" si="4"/>
        <v>6.5293095800000017E-3</v>
      </c>
      <c r="I17" s="36">
        <f t="shared" si="4"/>
        <v>5.6033279999999994E-3</v>
      </c>
      <c r="J17" s="36">
        <f t="shared" si="4"/>
        <v>5.3697235999999975E-3</v>
      </c>
      <c r="K17" s="36">
        <f t="shared" si="4"/>
        <v>4.95595439999999E-3</v>
      </c>
      <c r="L17" s="36">
        <f t="shared" si="4"/>
        <v>8.7915430000000058E-4</v>
      </c>
      <c r="M17" s="36">
        <f t="shared" si="4"/>
        <v>1.7738760000000006E-3</v>
      </c>
      <c r="N17" s="36">
        <f t="shared" si="4"/>
        <v>2.5100364000000021E-3</v>
      </c>
      <c r="O17" s="36">
        <f t="shared" si="4"/>
        <v>1.0285400000000014E-3</v>
      </c>
      <c r="P17" s="36">
        <f t="shared" si="4"/>
        <v>6.6285999999999949E-4</v>
      </c>
      <c r="Q17" s="36">
        <f t="shared" si="4"/>
        <v>5.7954359999999941E-4</v>
      </c>
      <c r="R17" s="36">
        <f t="shared" si="4"/>
        <v>5.3293369090909141E-4</v>
      </c>
      <c r="S17" s="36">
        <f t="shared" si="4"/>
        <v>8.1276536511627924E-4</v>
      </c>
      <c r="T17" s="36">
        <f t="shared" si="4"/>
        <v>6.4934672999999998E-4</v>
      </c>
      <c r="U17" s="36">
        <f t="shared" si="4"/>
        <v>7.5193786767676837E-4</v>
      </c>
      <c r="V17" s="36">
        <f t="shared" si="4"/>
        <v>7.8467809352927853E-4</v>
      </c>
      <c r="W17" s="36">
        <f t="shared" si="4"/>
        <v>3.9018396000000018E-4</v>
      </c>
      <c r="X17" s="36">
        <f t="shared" si="4"/>
        <v>1.9352381999999989E-4</v>
      </c>
      <c r="Y17" s="36">
        <f t="shared" si="4"/>
        <v>3.8195777999999996E-4</v>
      </c>
      <c r="Z17" s="36">
        <f t="shared" si="4"/>
        <v>4.758744920000009E-4</v>
      </c>
      <c r="AA17" s="36">
        <f t="shared" si="4"/>
        <v>5.122143400000008E-4</v>
      </c>
      <c r="AB17" s="36">
        <f t="shared" si="4"/>
        <v>5.122143400000008E-4</v>
      </c>
      <c r="AC17" s="4"/>
      <c r="AD17" s="41">
        <f t="shared" ref="AD17:BC17" si="5">SUM(AD15:AD15)-SUM(AD16:AD16)</f>
        <v>3.418945631004E-3</v>
      </c>
      <c r="AE17" s="37">
        <f t="shared" si="5"/>
        <v>3.479200012E-3</v>
      </c>
      <c r="AF17" s="37">
        <f t="shared" si="5"/>
        <v>4.5621294671999999E-3</v>
      </c>
      <c r="AG17" s="37">
        <f t="shared" si="5"/>
        <v>4.0404982127999998E-3</v>
      </c>
      <c r="AH17" s="37">
        <f t="shared" si="5"/>
        <v>3.2069869069000006E-3</v>
      </c>
      <c r="AI17" s="37">
        <f t="shared" si="5"/>
        <v>4.942004367300001E-3</v>
      </c>
      <c r="AJ17" s="37">
        <f t="shared" si="5"/>
        <v>4.7449124000000006E-3</v>
      </c>
      <c r="AK17" s="37">
        <f t="shared" si="5"/>
        <v>6.5679636425000007E-3</v>
      </c>
      <c r="AL17" s="37">
        <f t="shared" si="5"/>
        <v>8.0729829304000029E-3</v>
      </c>
      <c r="AM17" s="37">
        <f t="shared" si="5"/>
        <v>8.3804605280000033E-4</v>
      </c>
      <c r="AN17" s="37">
        <f t="shared" si="5"/>
        <v>2.0712126977999999E-3</v>
      </c>
      <c r="AO17" s="37">
        <f t="shared" si="5"/>
        <v>2.5704365759999992E-3</v>
      </c>
      <c r="AP17" s="37">
        <f t="shared" si="5"/>
        <v>7.8871173920000079E-4</v>
      </c>
      <c r="AQ17" s="37">
        <f t="shared" si="5"/>
        <v>7.4673086550000015E-4</v>
      </c>
      <c r="AR17" s="37">
        <f t="shared" si="5"/>
        <v>7.4144116400000001E-4</v>
      </c>
      <c r="AS17" s="37">
        <f t="shared" si="5"/>
        <v>6.467264405E-4</v>
      </c>
      <c r="AT17" s="37">
        <f t="shared" si="5"/>
        <v>1.2933573049999998E-3</v>
      </c>
      <c r="AU17" s="37">
        <f t="shared" si="5"/>
        <v>1.1798451235999997E-3</v>
      </c>
      <c r="AV17" s="37">
        <f t="shared" si="5"/>
        <v>7.4244627900000009E-4</v>
      </c>
      <c r="AW17" s="37">
        <f t="shared" si="5"/>
        <v>2.0848000700000001E-4</v>
      </c>
      <c r="AX17" s="37">
        <f t="shared" si="5"/>
        <v>1.4541919300000003E-4</v>
      </c>
      <c r="AY17" s="37">
        <f t="shared" si="5"/>
        <v>7.4488811399999974E-5</v>
      </c>
      <c r="AZ17" s="37">
        <f t="shared" si="5"/>
        <v>1.4840034299999985E-4</v>
      </c>
      <c r="BA17" s="37">
        <f t="shared" si="5"/>
        <v>1.0742715500000003E-4</v>
      </c>
      <c r="BB17" s="37">
        <f t="shared" si="5"/>
        <v>1.6840485174999913E-4</v>
      </c>
      <c r="BC17" s="37">
        <f t="shared" si="5"/>
        <v>0</v>
      </c>
      <c r="BD17" s="269"/>
    </row>
    <row r="18" spans="2:56" ht="17.149999999999999" customHeight="1">
      <c r="B18" s="15" t="s">
        <v>198</v>
      </c>
      <c r="C18" s="115">
        <f>1/$A$1*[1]CoreVPAImp!B$264</f>
        <v>1.8516214935599999</v>
      </c>
      <c r="D18" s="116">
        <f>1/$A$1*[1]CoreVPAImp!C$264</f>
        <v>1.9882071040400002</v>
      </c>
      <c r="E18" s="116">
        <f>1/$A$1*[1]CoreVPAImp!D$264</f>
        <v>2.0727094291400001</v>
      </c>
      <c r="F18" s="116">
        <f>1/$A$1*[1]CoreVPAImp!E$264</f>
        <v>2.3251420067600002</v>
      </c>
      <c r="G18" s="116">
        <f>1/$A$1*[1]CoreVPAImp!F$264</f>
        <v>2.1263300849399998</v>
      </c>
      <c r="H18" s="116">
        <f>1/$A$1*[1]CoreVPAImp!G$264</f>
        <v>2.6277352787400003</v>
      </c>
      <c r="I18" s="116">
        <f>1/$A$1*[1]CoreVPAImp!H$264</f>
        <v>2.4921939704000002</v>
      </c>
      <c r="J18" s="116">
        <f>1/$A$1*[1]CoreVPAImp!I$264</f>
        <v>3.7476656243999993</v>
      </c>
      <c r="K18" s="116">
        <f>1/$A$1*[1]CoreVPAImp!J$264</f>
        <v>3.9254109131999995</v>
      </c>
      <c r="L18" s="116">
        <f>1/$A$1*[1]CoreVPAImp!K$264</f>
        <v>1.607618056750195</v>
      </c>
      <c r="M18" s="116">
        <f>1/$A$1*[1]CoreVPAImp!L$264</f>
        <v>2.8713930210958005</v>
      </c>
      <c r="N18" s="116">
        <f>1/$A$1*[1]CoreVPAImp!M$264</f>
        <v>2.6147997975139909</v>
      </c>
      <c r="O18" s="116">
        <f>1/$A$1*[1]CoreVPAImp!N$264</f>
        <v>2.0150364061460877</v>
      </c>
      <c r="P18" s="116">
        <f>1/$A$1*[1]CoreVPAImp!O$264</f>
        <v>1.8710445102596038</v>
      </c>
      <c r="Q18" s="116">
        <f>1/$A$1*[1]CoreVPAImp!P$264</f>
        <v>1.3617653210320149</v>
      </c>
      <c r="R18" s="116">
        <f>1/$A$1*[1]CoreVPAImp!Q$264</f>
        <v>0.96931757120568118</v>
      </c>
      <c r="S18" s="116">
        <f>1/$A$1*[1]CoreVPAImp!R$264</f>
        <v>0.90489153594639782</v>
      </c>
      <c r="T18" s="116">
        <f>1/$A$1*[1]CoreVPAImp!S$264</f>
        <v>0.81432147127556664</v>
      </c>
      <c r="U18" s="116">
        <f>1/$A$1*[1]CoreVPAImp!T$264</f>
        <v>2.26892182335828</v>
      </c>
      <c r="V18" s="116">
        <f>1/$A$1*[1]CoreVPAImp!U$264</f>
        <v>1.7337918974595419</v>
      </c>
      <c r="W18" s="116">
        <f>1/$A$1*[1]CoreVPAImp!V$264</f>
        <v>1.6589892510919999</v>
      </c>
      <c r="X18" s="116">
        <f>1/$A$1*[1]CoreVPAImp!W$264</f>
        <v>1.8094068573733335</v>
      </c>
      <c r="Y18" s="116">
        <f>1/$A$1*[1]CoreVPAImp!X$264</f>
        <v>2.3027478037512377</v>
      </c>
      <c r="Z18" s="116">
        <f>1/$A$1*[1]CoreVPAImp!Y$264</f>
        <v>2.6486609556817777</v>
      </c>
      <c r="AA18" s="116">
        <f>1/$A$1*[1]CoreVPAImp!Z$264</f>
        <v>2.8999089759113335</v>
      </c>
      <c r="AB18" s="116">
        <f>1/$A$1*[1]CoreVPAImp!AA$264</f>
        <v>2.8999089759113335</v>
      </c>
      <c r="AC18" s="13"/>
      <c r="AD18" s="29">
        <f>1/1000*[1]CoreVPAImp!AB$264</f>
        <v>0.10818039576149101</v>
      </c>
      <c r="AE18" s="31">
        <f>1/1000*[1]CoreVPAImp!AC$264</f>
        <v>0.10773934286920002</v>
      </c>
      <c r="AF18" s="31">
        <f>1/1000*[1]CoreVPAImp!AD$264</f>
        <v>0.11257576315679999</v>
      </c>
      <c r="AG18" s="31">
        <f>1/1000*[1]CoreVPAImp!AE$264</f>
        <v>0.14108800712160002</v>
      </c>
      <c r="AH18" s="31">
        <f>1/1000*[1]CoreVPAImp!AF$264</f>
        <v>0.14985740335650002</v>
      </c>
      <c r="AI18" s="31">
        <f>1/1000*[1]CoreVPAImp!AG$264</f>
        <v>0.20109381589440001</v>
      </c>
      <c r="AJ18" s="31">
        <f>1/1000*[1]CoreVPAImp!AH$264</f>
        <v>0.20026317760000006</v>
      </c>
      <c r="AK18" s="31">
        <f>1/1000*[1]CoreVPAImp!AI$264</f>
        <v>0.44678580678399998</v>
      </c>
      <c r="AL18" s="31">
        <f>1/1000*[1]CoreVPAImp!AJ$264</f>
        <v>0.45966444832680009</v>
      </c>
      <c r="AM18" s="31">
        <f>1/1000*[1]CoreVPAImp!AK$264</f>
        <v>0.1679917260912</v>
      </c>
      <c r="AN18" s="31">
        <f>1/1000*[1]CoreVPAImp!AL$264</f>
        <v>0.26451753877620005</v>
      </c>
      <c r="AO18" s="31">
        <f>1/1000*[1]CoreVPAImp!AM$264</f>
        <v>0.29400070915199999</v>
      </c>
      <c r="AP18" s="31">
        <f>1/1000*[1]CoreVPAImp!AN$264</f>
        <v>0.21310153400799997</v>
      </c>
      <c r="AQ18" s="31">
        <f>1/1000*[1]CoreVPAImp!AO$264</f>
        <v>0.18087300401759998</v>
      </c>
      <c r="AR18" s="31">
        <f>1/1000*[1]CoreVPAImp!AP$264</f>
        <v>0.14349322992400002</v>
      </c>
      <c r="AS18" s="31">
        <f>1/1000*[1]CoreVPAImp!AQ$264</f>
        <v>8.6540961167500013E-2</v>
      </c>
      <c r="AT18" s="31">
        <f>1/1000*[1]CoreVPAImp!AR$264</f>
        <v>7.3755033855399998E-2</v>
      </c>
      <c r="AU18" s="31">
        <f>1/1000*[1]CoreVPAImp!AS$264</f>
        <v>7.8472706955499974E-2</v>
      </c>
      <c r="AV18" s="31">
        <f>1/1000*[1]CoreVPAImp!AT$264</f>
        <v>0.21833319780300003</v>
      </c>
      <c r="AW18" s="31">
        <f>1/1000*[1]CoreVPAImp!AU$264</f>
        <v>0.166603300388</v>
      </c>
      <c r="AX18" s="31">
        <f>1/1000*[1]CoreVPAImp!AV$264</f>
        <v>0.14138527726460001</v>
      </c>
      <c r="AY18" s="31">
        <f>1/1000*[1]CoreVPAImp!AW$264</f>
        <v>0.1614012984981</v>
      </c>
      <c r="AZ18" s="31">
        <f>1/1000*[1]CoreVPAImp!AX$264</f>
        <v>0.26634285791099999</v>
      </c>
      <c r="BA18" s="31">
        <f>1/1000*[1]CoreVPAImp!AY$264</f>
        <v>0.2928227894746</v>
      </c>
      <c r="BB18" s="31">
        <f>1/1000*[1]CoreVPAImp!AZ$264</f>
        <v>0.31400140310870001</v>
      </c>
      <c r="BC18" s="31">
        <f>1/1000*[1]CoreVPAImp!BA$264</f>
        <v>0</v>
      </c>
      <c r="BD18" s="269"/>
    </row>
    <row r="19" spans="2:56">
      <c r="B19" s="5" t="s">
        <v>47</v>
      </c>
      <c r="C19" s="99">
        <f>1/$A$1*[1]CoreVPAImp!B$79</f>
        <v>1.1543526652</v>
      </c>
      <c r="D19" s="100">
        <f>1/$A$1*[1]CoreVPAImp!C$79</f>
        <v>1.0936330073000002</v>
      </c>
      <c r="E19" s="100">
        <f>1/$A$1*[1]CoreVPAImp!D$79</f>
        <v>1.1018545818999999</v>
      </c>
      <c r="F19" s="100">
        <f>1/$A$1*[1]CoreVPAImp!E$79</f>
        <v>1.1591001099</v>
      </c>
      <c r="G19" s="100">
        <f>1/$A$1*[1]CoreVPAImp!F$79</f>
        <v>0.77003305840000003</v>
      </c>
      <c r="H19" s="100">
        <f>1/$A$1*[1]CoreVPAImp!G$79</f>
        <v>0.58281459719999995</v>
      </c>
      <c r="I19" s="100">
        <f>1/$A$1*[1]CoreVPAImp!H$79</f>
        <v>0.65767083319999997</v>
      </c>
      <c r="J19" s="100">
        <f>1/$A$1*[1]CoreVPAImp!I$79</f>
        <v>0.5850635018</v>
      </c>
      <c r="K19" s="100">
        <f>1/$A$1*[1]CoreVPAImp!J$79</f>
        <v>0.65289923500000002</v>
      </c>
      <c r="L19" s="100">
        <f>1/$A$1*[1]CoreVPAImp!K$79</f>
        <v>0.4958782705</v>
      </c>
      <c r="M19" s="100">
        <f>1/$A$1*[1]CoreVPAImp!L$79</f>
        <v>0.91856100112173911</v>
      </c>
      <c r="N19" s="100">
        <f>1/$A$1*[1]CoreVPAImp!M$79</f>
        <v>1.0183616043874117</v>
      </c>
      <c r="O19" s="100">
        <f>1/$A$1*[1]CoreVPAImp!N$79</f>
        <v>0.9138368523999999</v>
      </c>
      <c r="P19" s="100">
        <f>1/$A$1*[1]CoreVPAImp!O$79</f>
        <v>1.0063128734785713</v>
      </c>
      <c r="Q19" s="100">
        <f>1/$A$1*[1]CoreVPAImp!P$79</f>
        <v>0.74130262543478265</v>
      </c>
      <c r="R19" s="100">
        <f>1/$A$1*[1]CoreVPAImp!Q$79</f>
        <v>0.53442633639999992</v>
      </c>
      <c r="S19" s="100">
        <f>1/$A$1*[1]CoreVPAImp!R$79</f>
        <v>0.53561907549877719</v>
      </c>
      <c r="T19" s="100">
        <f>1/$A$1*[1]CoreVPAImp!S$79</f>
        <v>0.47609340418571422</v>
      </c>
      <c r="U19" s="100">
        <f>1/$A$1*[1]CoreVPAImp!T$79</f>
        <v>0.93562468651313113</v>
      </c>
      <c r="V19" s="100">
        <f>1/$A$1*[1]CoreVPAImp!U$79</f>
        <v>0.73365320439999993</v>
      </c>
      <c r="W19" s="100">
        <f>1/$A$1*[1]CoreVPAImp!V$79</f>
        <v>0.65283937112800006</v>
      </c>
      <c r="X19" s="100">
        <f>1/$A$1*[1]CoreVPAImp!W$79</f>
        <v>0.87286882232399998</v>
      </c>
      <c r="Y19" s="100">
        <f>1/$A$1*[1]CoreVPAImp!X$79</f>
        <v>0.8514719466120001</v>
      </c>
      <c r="Z19" s="100">
        <f>1/$A$1*[1]CoreVPAImp!Y$79</f>
        <v>1.0143309039319999</v>
      </c>
      <c r="AA19" s="100">
        <f>1/$A$1*[1]CoreVPAImp!Z$79</f>
        <v>0.95649440637599992</v>
      </c>
      <c r="AB19" s="100">
        <f>1/$A$1*[1]CoreVPAImp!AA$79</f>
        <v>0.95649440637599992</v>
      </c>
      <c r="AC19" s="4"/>
      <c r="AD19" s="39">
        <f>1/1000*[1]CoreVPAImp!AB$79</f>
        <v>4.6980076766858996E-2</v>
      </c>
      <c r="AE19" s="10">
        <f>1/1000*[1]CoreVPAImp!AC$79</f>
        <v>4.5647874910800003E-2</v>
      </c>
      <c r="AF19" s="10">
        <f>1/1000*[1]CoreVPAImp!AD$79</f>
        <v>4.6697485814399996E-2</v>
      </c>
      <c r="AG19" s="10">
        <f>1/1000*[1]CoreVPAImp!AE$79</f>
        <v>5.9808027003200002E-2</v>
      </c>
      <c r="AH19" s="10">
        <f>1/1000*[1]CoreVPAImp!AF$79</f>
        <v>4.7665917122600009E-2</v>
      </c>
      <c r="AI19" s="10">
        <f>1/1000*[1]CoreVPAImp!AG$79</f>
        <v>4.4162984665800008E-2</v>
      </c>
      <c r="AJ19" s="10">
        <f>1/1000*[1]CoreVPAImp!AH$79</f>
        <v>5.1778432800000003E-2</v>
      </c>
      <c r="AK19" s="10">
        <f>1/1000*[1]CoreVPAImp!AI$79</f>
        <v>7.1352759502499988E-2</v>
      </c>
      <c r="AL19" s="10">
        <f>1/1000*[1]CoreVPAImp!AJ$79</f>
        <v>8.4963790377200019E-2</v>
      </c>
      <c r="AM19" s="10">
        <f>1/1000*[1]CoreVPAImp!AK$79</f>
        <v>4.8469864894E-2</v>
      </c>
      <c r="AN19" s="10">
        <f>1/1000*[1]CoreVPAImp!AL$79</f>
        <v>8.2605594598200008E-2</v>
      </c>
      <c r="AO19" s="10">
        <f>1/1000*[1]CoreVPAImp!AM$79</f>
        <v>0.10193794176</v>
      </c>
      <c r="AP19" s="10">
        <f>1/1000*[1]CoreVPAImp!AN$79</f>
        <v>8.1303269484800003E-2</v>
      </c>
      <c r="AQ19" s="10">
        <f>1/1000*[1]CoreVPAImp!AO$79</f>
        <v>8.1146884766100005E-2</v>
      </c>
      <c r="AR19" s="10">
        <f>1/1000*[1]CoreVPAImp!AP$79</f>
        <v>6.6548003157999996E-2</v>
      </c>
      <c r="AS19" s="10">
        <f>1/1000*[1]CoreVPAImp!AQ$79</f>
        <v>4.01277669135E-2</v>
      </c>
      <c r="AT19" s="10">
        <f>1/1000*[1]CoreVPAImp!AR$79</f>
        <v>3.4349885318999997E-2</v>
      </c>
      <c r="AU19" s="10">
        <f>1/1000*[1]CoreVPAImp!AS$79</f>
        <v>3.7442319271499998E-2</v>
      </c>
      <c r="AV19" s="10">
        <f>1/1000*[1]CoreVPAImp!AT$79</f>
        <v>9.0155521671000008E-2</v>
      </c>
      <c r="AW19" s="10">
        <f>1/1000*[1]CoreVPAImp!AU$79</f>
        <v>6.7834115387500005E-2</v>
      </c>
      <c r="AX19" s="10">
        <f>1/1000*[1]CoreVPAImp!AV$79</f>
        <v>4.9222949092E-2</v>
      </c>
      <c r="AY19" s="10">
        <f>1/1000*[1]CoreVPAImp!AW$79</f>
        <v>6.7571241677200022E-2</v>
      </c>
      <c r="AZ19" s="10">
        <f>1/1000*[1]CoreVPAImp!AX$79</f>
        <v>9.6387173180999985E-2</v>
      </c>
      <c r="BA19" s="10">
        <f>1/1000*[1]CoreVPAImp!AY$79</f>
        <v>0.10775181316239998</v>
      </c>
      <c r="BB19" s="10">
        <f>1/1000*[1]CoreVPAImp!AZ$79</f>
        <v>9.8889462750200011E-2</v>
      </c>
      <c r="BC19" s="10">
        <f>1/1000*[1]CoreVPAImp!BA$79</f>
        <v>0</v>
      </c>
      <c r="BD19" s="269"/>
    </row>
    <row r="20" spans="2:56">
      <c r="B20" s="5" t="s">
        <v>28</v>
      </c>
      <c r="C20" s="39">
        <f>1/$A$1*[1]CoreVPAImp!B$91</f>
        <v>0.12164631364</v>
      </c>
      <c r="D20" s="10">
        <f>1/$A$1*[1]CoreVPAImp!C$91</f>
        <v>3.2985113919999996E-2</v>
      </c>
      <c r="E20" s="10">
        <f>1/$A$1*[1]CoreVPAImp!D$91</f>
        <v>3.839104988E-2</v>
      </c>
      <c r="F20" s="10">
        <f>1/$A$1*[1]CoreVPAImp!E$91</f>
        <v>4.2087483599999996E-2</v>
      </c>
      <c r="G20" s="10">
        <f>1/$A$1*[1]CoreVPAImp!F$91</f>
        <v>4.0463998599999995E-2</v>
      </c>
      <c r="H20" s="10">
        <f>1/$A$1*[1]CoreVPAImp!G$91</f>
        <v>9.1277585019999996E-2</v>
      </c>
      <c r="I20" s="10">
        <f>1/$A$1*[1]CoreVPAImp!H$91</f>
        <v>7.2920448799999996E-2</v>
      </c>
      <c r="J20" s="10">
        <f>1/$A$1*[1]CoreVPAImp!I$91</f>
        <v>0.33481339805999999</v>
      </c>
      <c r="K20" s="10">
        <f>1/$A$1*[1]CoreVPAImp!J$91</f>
        <v>0.22430385098</v>
      </c>
      <c r="L20" s="10">
        <f>1/$A$1*[1]CoreVPAImp!K$91</f>
        <v>9.4187769393939396E-3</v>
      </c>
      <c r="M20" s="10">
        <f>1/$A$1*[1]CoreVPAImp!L$91</f>
        <v>1.0601005675E-2</v>
      </c>
      <c r="N20" s="10">
        <f>1/$A$1*[1]CoreVPAImp!M$91</f>
        <v>7.7058842814814819E-3</v>
      </c>
      <c r="O20" s="10">
        <f>1/$A$1*[1]CoreVPAImp!N$91</f>
        <v>6.2322270181818188E-3</v>
      </c>
      <c r="P20" s="10">
        <f>1/$A$1*[1]CoreVPAImp!O$91</f>
        <v>5.3769432106982856E-3</v>
      </c>
      <c r="Q20" s="10">
        <f>1/$A$1*[1]CoreVPAImp!P$91</f>
        <v>6.0391922905370845E-3</v>
      </c>
      <c r="R20" s="10">
        <f>1/$A$1*[1]CoreVPAImp!Q$91</f>
        <v>7.8467353734506685E-3</v>
      </c>
      <c r="S20" s="10">
        <f>1/$A$1*[1]CoreVPAImp!R$91</f>
        <v>8.7893598983957225E-3</v>
      </c>
      <c r="T20" s="10">
        <f>1/$A$1*[1]CoreVPAImp!S$91</f>
        <v>9.1871756000000016E-3</v>
      </c>
      <c r="U20" s="10">
        <f>1/$A$1*[1]CoreVPAImp!T$91</f>
        <v>8.3866703933621941E-3</v>
      </c>
      <c r="V20" s="10">
        <f>1/$A$1*[1]CoreVPAImp!U$91</f>
        <v>2.7927524425641021E-2</v>
      </c>
      <c r="W20" s="10">
        <f>1/$A$1*[1]CoreVPAImp!V$91</f>
        <v>2.1957677235999999E-2</v>
      </c>
      <c r="X20" s="10">
        <f>1/$A$1*[1]CoreVPAImp!W$91</f>
        <v>1.0306437200000001E-2</v>
      </c>
      <c r="Y20" s="10">
        <f>1/$A$1*[1]CoreVPAImp!X$91</f>
        <v>2.6863182992000002E-2</v>
      </c>
      <c r="Z20" s="10">
        <f>1/$A$1*[1]CoreVPAImp!Y$91</f>
        <v>9.4437113320000009E-3</v>
      </c>
      <c r="AA20" s="10">
        <f>1/$A$1*[1]CoreVPAImp!Z$91</f>
        <v>1.0067178071999999E-2</v>
      </c>
      <c r="AB20" s="10">
        <f>1/$A$1*[1]CoreVPAImp!AA$91</f>
        <v>1.0067178071999999E-2</v>
      </c>
      <c r="AC20" s="4"/>
      <c r="AD20" s="39">
        <f>1/1000*[1]CoreVPAImp!AB$91</f>
        <v>1.2190629445049998E-2</v>
      </c>
      <c r="AE20" s="10">
        <f>1/1000*[1]CoreVPAImp!AC$91</f>
        <v>8.0984450879999989E-3</v>
      </c>
      <c r="AF20" s="10">
        <f>1/1000*[1]CoreVPAImp!AD$91</f>
        <v>9.4598561567999992E-3</v>
      </c>
      <c r="AG20" s="10">
        <f>1/1000*[1]CoreVPAImp!AE$91</f>
        <v>9.3026053232000017E-3</v>
      </c>
      <c r="AH20" s="10">
        <f>1/1000*[1]CoreVPAImp!AF$91</f>
        <v>8.781350610900001E-3</v>
      </c>
      <c r="AI20" s="10">
        <f>1/1000*[1]CoreVPAImp!AG$91</f>
        <v>1.0562018352600001E-2</v>
      </c>
      <c r="AJ20" s="10">
        <f>1/1000*[1]CoreVPAImp!AH$91</f>
        <v>1.12890996E-2</v>
      </c>
      <c r="AK20" s="10">
        <f>1/1000*[1]CoreVPAImp!AI$91</f>
        <v>4.7979395940000009E-2</v>
      </c>
      <c r="AL20" s="10">
        <f>1/1000*[1]CoreVPAImp!AJ$91</f>
        <v>3.2548137727600006E-2</v>
      </c>
      <c r="AM20" s="10">
        <f>1/1000*[1]CoreVPAImp!AK$91</f>
        <v>3.7342408532E-3</v>
      </c>
      <c r="AN20" s="10">
        <f>1/1000*[1]CoreVPAImp!AL$91</f>
        <v>4.4551434428999996E-3</v>
      </c>
      <c r="AO20" s="10">
        <f>1/1000*[1]CoreVPAImp!AM$91</f>
        <v>5.0549561279999997E-3</v>
      </c>
      <c r="AP20" s="10">
        <f>1/1000*[1]CoreVPAImp!AN$91</f>
        <v>4.1383176735999994E-3</v>
      </c>
      <c r="AQ20" s="10">
        <f>1/1000*[1]CoreVPAImp!AO$91</f>
        <v>4.4144915114999999E-3</v>
      </c>
      <c r="AR20" s="10">
        <f>1/1000*[1]CoreVPAImp!AP$91</f>
        <v>5.4652444109999998E-3</v>
      </c>
      <c r="AS20" s="10">
        <f>1/1000*[1]CoreVPAImp!AQ$91</f>
        <v>4.9942555914999995E-3</v>
      </c>
      <c r="AT20" s="10">
        <f>1/1000*[1]CoreVPAImp!AR$91</f>
        <v>5.0560103749000005E-3</v>
      </c>
      <c r="AU20" s="10">
        <f>1/1000*[1]CoreVPAImp!AS$91</f>
        <v>5.4817438532999991E-3</v>
      </c>
      <c r="AV20" s="10">
        <f>1/1000*[1]CoreVPAImp!AT$91</f>
        <v>5.4785893210000007E-3</v>
      </c>
      <c r="AW20" s="10">
        <f>1/1000*[1]CoreVPAImp!AU$91</f>
        <v>7.4769893675000008E-3</v>
      </c>
      <c r="AX20" s="10">
        <f>1/1000*[1]CoreVPAImp!AV$91</f>
        <v>8.3394843234000007E-3</v>
      </c>
      <c r="AY20" s="10">
        <f>1/1000*[1]CoreVPAImp!AW$91</f>
        <v>7.4327384677000006E-3</v>
      </c>
      <c r="AZ20" s="10">
        <f>1/1000*[1]CoreVPAImp!AX$91</f>
        <v>9.1993670730000001E-3</v>
      </c>
      <c r="BA20" s="10">
        <f>1/1000*[1]CoreVPAImp!AY$91</f>
        <v>6.8017889752999992E-3</v>
      </c>
      <c r="BB20" s="10">
        <f>1/1000*[1]CoreVPAImp!AZ$91</f>
        <v>6.3747579905500014E-3</v>
      </c>
      <c r="BC20" s="10">
        <f>1/1000*[1]CoreVPAImp!BA$91</f>
        <v>0</v>
      </c>
      <c r="BD20" s="269"/>
    </row>
    <row r="21" spans="2:56">
      <c r="B21" s="5" t="s">
        <v>48</v>
      </c>
      <c r="C21" s="99">
        <f>1/$A$1*[1]CoreVPAImp!B$126</f>
        <v>0.37552719800000001</v>
      </c>
      <c r="D21" s="100">
        <f>1/$A$1*[1]CoreVPAImp!C$126</f>
        <v>0.5055480228</v>
      </c>
      <c r="E21" s="100">
        <f>1/$A$1*[1]CoreVPAImp!D$126</f>
        <v>0.53012854599999992</v>
      </c>
      <c r="F21" s="100">
        <f>1/$A$1*[1]CoreVPAImp!E$126</f>
        <v>0.55697768319999996</v>
      </c>
      <c r="G21" s="100">
        <f>1/$A$1*[1]CoreVPAImp!F$126</f>
        <v>0.56167995999999998</v>
      </c>
      <c r="H21" s="100">
        <f>1/$A$1*[1]CoreVPAImp!G$126</f>
        <v>0.75508604559999992</v>
      </c>
      <c r="I21" s="100">
        <f>1/$A$1*[1]CoreVPAImp!H$126</f>
        <v>0.77358434960000011</v>
      </c>
      <c r="J21" s="100">
        <f>1/$A$1*[1]CoreVPAImp!I$126</f>
        <v>1.00045206</v>
      </c>
      <c r="K21" s="100">
        <f>1/$A$1*[1]CoreVPAImp!J$126</f>
        <v>0.95675859079999992</v>
      </c>
      <c r="L21" s="100">
        <f>1/$A$1*[1]CoreVPAImp!K$126</f>
        <v>0.41016750040000005</v>
      </c>
      <c r="M21" s="100">
        <f>1/$A$1*[1]CoreVPAImp!L$126</f>
        <v>1.2161404756</v>
      </c>
      <c r="N21" s="100">
        <f>1/$A$1*[1]CoreVPAImp!M$126</f>
        <v>0.85383251239999991</v>
      </c>
      <c r="O21" s="100">
        <f>1/$A$1*[1]CoreVPAImp!N$126</f>
        <v>0.68795869920000008</v>
      </c>
      <c r="P21" s="100">
        <f>1/$A$1*[1]CoreVPAImp!O$126</f>
        <v>0.59787687999999994</v>
      </c>
      <c r="Q21" s="100">
        <f>1/$A$1*[1]CoreVPAImp!P$126</f>
        <v>0.45788504879999997</v>
      </c>
      <c r="R21" s="100">
        <f>1/$A$1*[1]CoreVPAImp!Q$126</f>
        <v>0.26678839239999996</v>
      </c>
      <c r="S21" s="100">
        <f>1/$A$1*[1]CoreVPAImp!R$126</f>
        <v>0.23271696</v>
      </c>
      <c r="T21" s="100">
        <f>1/$A$1*[1]CoreVPAImp!S$126</f>
        <v>0.18481597799999999</v>
      </c>
      <c r="U21" s="100">
        <f>1/$A$1*[1]CoreVPAImp!T$126</f>
        <v>0.59610439999999998</v>
      </c>
      <c r="V21" s="100">
        <f>1/$A$1*[1]CoreVPAImp!U$126</f>
        <v>0.57955732000000004</v>
      </c>
      <c r="W21" s="100">
        <f>1/$A$1*[1]CoreVPAImp!V$126</f>
        <v>0.67844124680000006</v>
      </c>
      <c r="X21" s="100">
        <f>1/$A$1*[1]CoreVPAImp!W$126</f>
        <v>0.65620922000000004</v>
      </c>
      <c r="Y21" s="100">
        <f>1/$A$1*[1]CoreVPAImp!X$126</f>
        <v>0.72789287999999996</v>
      </c>
      <c r="Z21" s="100">
        <f>1/$A$1*[1]CoreVPAImp!Y$126</f>
        <v>0.72534863449999998</v>
      </c>
      <c r="AA21" s="100">
        <f>1/$A$1*[1]CoreVPAImp!Z$126</f>
        <v>1.1114160529279999</v>
      </c>
      <c r="AB21" s="100">
        <f>1/$A$1*[1]CoreVPAImp!AA$126</f>
        <v>1.1114160529279999</v>
      </c>
      <c r="AC21" s="4"/>
      <c r="AD21" s="39">
        <f>1/1000*[1]CoreVPAImp!AB$126</f>
        <v>1.6360453972794002E-2</v>
      </c>
      <c r="AE21" s="10">
        <f>1/1000*[1]CoreVPAImp!AC$126</f>
        <v>1.9777502558399999E-2</v>
      </c>
      <c r="AF21" s="10">
        <f>1/1000*[1]CoreVPAImp!AD$126</f>
        <v>2.1522056467199999E-2</v>
      </c>
      <c r="AG21" s="10">
        <f>1/1000*[1]CoreVPAImp!AE$126</f>
        <v>2.5456506700799998E-2</v>
      </c>
      <c r="AH21" s="10">
        <f>1/1000*[1]CoreVPAImp!AF$126</f>
        <v>3.1251809526700002E-2</v>
      </c>
      <c r="AI21" s="10">
        <f>1/1000*[1]CoreVPAImp!AG$126</f>
        <v>4.8667721473800003E-2</v>
      </c>
      <c r="AJ21" s="10">
        <f>1/1000*[1]CoreVPAImp!AH$126</f>
        <v>4.8433514400000002E-2</v>
      </c>
      <c r="AK21" s="10">
        <f>1/1000*[1]CoreVPAImp!AI$126</f>
        <v>0.11740658238500001</v>
      </c>
      <c r="AL21" s="10">
        <f>1/1000*[1]CoreVPAImp!AJ$126</f>
        <v>0.10942536380720001</v>
      </c>
      <c r="AM21" s="10">
        <f>1/1000*[1]CoreVPAImp!AK$126</f>
        <v>3.9387227175999996E-2</v>
      </c>
      <c r="AN21" s="10">
        <f>1/1000*[1]CoreVPAImp!AL$126</f>
        <v>9.7113816772200018E-2</v>
      </c>
      <c r="AO21" s="10">
        <f>1/1000*[1]CoreVPAImp!AM$126</f>
        <v>8.533386369599999E-2</v>
      </c>
      <c r="AP21" s="10">
        <f>1/1000*[1]CoreVPAImp!AN$126</f>
        <v>6.2116314251199997E-2</v>
      </c>
      <c r="AQ21" s="10">
        <f>1/1000*[1]CoreVPAImp!AO$126</f>
        <v>5.2469832392100006E-2</v>
      </c>
      <c r="AR21" s="10">
        <f>1/1000*[1]CoreVPAImp!AP$126</f>
        <v>4.1537383173E-2</v>
      </c>
      <c r="AS21" s="10">
        <f>1/1000*[1]CoreVPAImp!AQ$126</f>
        <v>1.9247482845499996E-2</v>
      </c>
      <c r="AT21" s="10">
        <f>1/1000*[1]CoreVPAImp!AR$126</f>
        <v>1.6174092534699997E-2</v>
      </c>
      <c r="AU21" s="10">
        <f>1/1000*[1]CoreVPAImp!AS$126</f>
        <v>1.4785419834900001E-2</v>
      </c>
      <c r="AV21" s="10">
        <f>1/1000*[1]CoreVPAImp!AT$126</f>
        <v>5.4908342833000001E-2</v>
      </c>
      <c r="AW21" s="10">
        <f>1/1000*[1]CoreVPAImp!AU$126</f>
        <v>4.8661645708500005E-2</v>
      </c>
      <c r="AX21" s="10">
        <f>1/1000*[1]CoreVPAImp!AV$126</f>
        <v>4.8784428814800003E-2</v>
      </c>
      <c r="AY21" s="10">
        <f>1/1000*[1]CoreVPAImp!AW$126</f>
        <v>4.8358526178800008E-2</v>
      </c>
      <c r="AZ21" s="10">
        <f>1/1000*[1]CoreVPAImp!AX$126</f>
        <v>8.9189490662999985E-2</v>
      </c>
      <c r="BA21" s="10">
        <f>1/1000*[1]CoreVPAImp!AY$126</f>
        <v>8.7696040258199992E-2</v>
      </c>
      <c r="BB21" s="10">
        <f>1/1000*[1]CoreVPAImp!AZ$126</f>
        <v>0.11900170572050001</v>
      </c>
      <c r="BC21" s="10">
        <f>1/1000*[1]CoreVPAImp!BA$126</f>
        <v>0</v>
      </c>
      <c r="BD21" s="269"/>
    </row>
    <row r="22" spans="2:56">
      <c r="B22" s="5" t="s">
        <v>59</v>
      </c>
      <c r="C22" s="39">
        <f>1/$A$1*[1]CoreVPAImp!B$132</f>
        <v>1.6278970300000001E-2</v>
      </c>
      <c r="D22" s="10">
        <f>1/$A$1*[1]CoreVPAImp!C$132</f>
        <v>0.15663448999999999</v>
      </c>
      <c r="E22" s="10">
        <f>1/$A$1*[1]CoreVPAImp!D$132</f>
        <v>0.10949217239999999</v>
      </c>
      <c r="F22" s="10">
        <f>1/$A$1*[1]CoreVPAImp!E$132</f>
        <v>0.11594985629999999</v>
      </c>
      <c r="G22" s="10">
        <f>1/$A$1*[1]CoreVPAImp!F$132</f>
        <v>9.6547444400000001E-2</v>
      </c>
      <c r="H22" s="10">
        <f>1/$A$1*[1]CoreVPAImp!G$132</f>
        <v>0.15241280000000001</v>
      </c>
      <c r="I22" s="10">
        <f>1/$A$1*[1]CoreVPAImp!H$132</f>
        <v>0.14460232319999999</v>
      </c>
      <c r="J22" s="10">
        <f>1/$A$1*[1]CoreVPAImp!I$132</f>
        <v>0.29787392519999994</v>
      </c>
      <c r="K22" s="10">
        <f>1/$A$1*[1]CoreVPAImp!J$132</f>
        <v>0.45512277840000004</v>
      </c>
      <c r="L22" s="10">
        <f>1/$A$1*[1]CoreVPAImp!K$132</f>
        <v>9.385760239999999E-2</v>
      </c>
      <c r="M22" s="10">
        <f>1/$A$1*[1]CoreVPAImp!L$132</f>
        <v>5.2861721599999995E-2</v>
      </c>
      <c r="N22" s="10">
        <f>1/$A$1*[1]CoreVPAImp!M$132</f>
        <v>9.6148331999999989E-2</v>
      </c>
      <c r="O22" s="10">
        <f>1/$A$1*[1]CoreVPAImp!N$132</f>
        <v>6.5493800800000002E-2</v>
      </c>
      <c r="P22" s="10">
        <f>1/$A$1*[1]CoreVPAImp!O$132</f>
        <v>4.4525891999999997E-2</v>
      </c>
      <c r="Q22" s="10">
        <f>1/$A$1*[1]CoreVPAImp!P$132</f>
        <v>1.2710610800000001E-2</v>
      </c>
      <c r="R22" s="10">
        <f>1/$A$1*[1]CoreVPAImp!Q$132</f>
        <v>6.3521820000000005E-3</v>
      </c>
      <c r="S22" s="10">
        <f>1/$A$1*[1]CoreVPAImp!R$132</f>
        <v>5.5816740000000009E-3</v>
      </c>
      <c r="T22" s="10">
        <f>1/$A$1*[1]CoreVPAImp!S$132</f>
        <v>6.4165035999999998E-3</v>
      </c>
      <c r="U22" s="10">
        <f>1/$A$1*[1]CoreVPAImp!T$132</f>
        <v>0.11480530159999998</v>
      </c>
      <c r="V22" s="10">
        <f>1/$A$1*[1]CoreVPAImp!U$132</f>
        <v>4.6041589599999988E-2</v>
      </c>
      <c r="W22" s="10">
        <f>1/$A$1*[1]CoreVPAImp!V$132</f>
        <v>6.1535584399999996E-2</v>
      </c>
      <c r="X22" s="10">
        <f>1/$A$1*[1]CoreVPAImp!W$132</f>
        <v>5.4359519999999995E-2</v>
      </c>
      <c r="Y22" s="10">
        <f>1/$A$1*[1]CoreVPAImp!X$132</f>
        <v>6.8766620555999997E-2</v>
      </c>
      <c r="Z22" s="10">
        <f>1/$A$1*[1]CoreVPAImp!Y$132</f>
        <v>0.12115655012399999</v>
      </c>
      <c r="AA22" s="10">
        <f>1/$A$1*[1]CoreVPAImp!Z$132</f>
        <v>0.14189878524000002</v>
      </c>
      <c r="AB22" s="10">
        <f>1/$A$1*[1]CoreVPAImp!AA$132</f>
        <v>0.14189878524000002</v>
      </c>
      <c r="AC22" s="4"/>
      <c r="AD22" s="39">
        <f>1/1000*[1]CoreVPAImp!AB$132</f>
        <v>8.8180103949000001E-4</v>
      </c>
      <c r="AE22" s="10">
        <f>1/1000*[1]CoreVPAImp!AC$132</f>
        <v>5.7915926407999998E-3</v>
      </c>
      <c r="AF22" s="10">
        <f>1/1000*[1]CoreVPAImp!AD$132</f>
        <v>5.1860997023999997E-3</v>
      </c>
      <c r="AG22" s="10">
        <f>1/1000*[1]CoreVPAImp!AE$132</f>
        <v>6.3252337568000007E-3</v>
      </c>
      <c r="AH22" s="10">
        <f>1/1000*[1]CoreVPAImp!AF$132</f>
        <v>5.8776526459000007E-3</v>
      </c>
      <c r="AI22" s="10">
        <f>1/1000*[1]CoreVPAImp!AG$132</f>
        <v>1.1329922904300002E-2</v>
      </c>
      <c r="AJ22" s="10">
        <f>1/1000*[1]CoreVPAImp!AH$132</f>
        <v>1.1376991600000001E-2</v>
      </c>
      <c r="AK22" s="10">
        <f>1/1000*[1]CoreVPAImp!AI$132</f>
        <v>3.7144442220000004E-2</v>
      </c>
      <c r="AL22" s="10">
        <f>1/1000*[1]CoreVPAImp!AJ$132</f>
        <v>4.7431046734400004E-2</v>
      </c>
      <c r="AM22" s="10">
        <f>1/1000*[1]CoreVPAImp!AK$132</f>
        <v>9.2735565472000011E-3</v>
      </c>
      <c r="AN22" s="10">
        <f>1/1000*[1]CoreVPAImp!AL$132</f>
        <v>6.9659967060000001E-3</v>
      </c>
      <c r="AO22" s="10">
        <f>1/1000*[1]CoreVPAImp!AM$132</f>
        <v>1.2043412784E-2</v>
      </c>
      <c r="AP22" s="10">
        <f>1/1000*[1]CoreVPAImp!AN$132</f>
        <v>7.5501811616000003E-3</v>
      </c>
      <c r="AQ22" s="10">
        <f>1/1000*[1]CoreVPAImp!AO$132</f>
        <v>6.397235907300001E-3</v>
      </c>
      <c r="AR22" s="10">
        <f>1/1000*[1]CoreVPAImp!AP$132</f>
        <v>4.3056831135000005E-3</v>
      </c>
      <c r="AS22" s="10">
        <f>1/1000*[1]CoreVPAImp!AQ$132</f>
        <v>3.0184668674999998E-3</v>
      </c>
      <c r="AT22" s="10">
        <f>1/1000*[1]CoreVPAImp!AR$132</f>
        <v>1.8933978328999998E-3</v>
      </c>
      <c r="AU22" s="10">
        <f>1/1000*[1]CoreVPAImp!AS$132</f>
        <v>2.3857614638000003E-3</v>
      </c>
      <c r="AV22" s="10">
        <f>1/1000*[1]CoreVPAImp!AT$132</f>
        <v>1.1944669429999999E-2</v>
      </c>
      <c r="AW22" s="10">
        <f>1/1000*[1]CoreVPAImp!AU$132</f>
        <v>6.618992253E-3</v>
      </c>
      <c r="AX22" s="10">
        <f>1/1000*[1]CoreVPAImp!AV$132</f>
        <v>6.025180385200001E-3</v>
      </c>
      <c r="AY22" s="10">
        <f>1/1000*[1]CoreVPAImp!AW$132</f>
        <v>6.1791048525000015E-3</v>
      </c>
      <c r="AZ22" s="10">
        <f>1/1000*[1]CoreVPAImp!AX$132</f>
        <v>1.1006595171E-2</v>
      </c>
      <c r="BA22" s="10">
        <f>1/1000*[1]CoreVPAImp!AY$132</f>
        <v>1.4910351707900001E-2</v>
      </c>
      <c r="BB22" s="10">
        <f>1/1000*[1]CoreVPAImp!AZ$132</f>
        <v>1.7233021535550001E-2</v>
      </c>
      <c r="BC22" s="10">
        <f>1/1000*[1]CoreVPAImp!BA$132</f>
        <v>0</v>
      </c>
      <c r="BD22" s="269"/>
    </row>
    <row r="23" spans="2:56">
      <c r="B23" s="5" t="s">
        <v>33</v>
      </c>
      <c r="C23" s="39">
        <f>1/$A$1*[1]CoreVPAImp!B$188</f>
        <v>2.7746550000000002E-2</v>
      </c>
      <c r="D23" s="10">
        <f>1/$A$1*[1]CoreVPAImp!C$188</f>
        <v>1.9223902400000003E-2</v>
      </c>
      <c r="E23" s="10">
        <f>1/$A$1*[1]CoreVPAImp!D$188</f>
        <v>2.33151544E-2</v>
      </c>
      <c r="F23" s="10">
        <f>1/$A$1*[1]CoreVPAImp!E$188</f>
        <v>2.3001425200000002E-2</v>
      </c>
      <c r="G23" s="10">
        <f>1/$A$1*[1]CoreVPAImp!F$188</f>
        <v>2.4604060800000001E-2</v>
      </c>
      <c r="H23" s="10">
        <f>1/$A$1*[1]CoreVPAImp!G$188</f>
        <v>2.3124824600000003E-2</v>
      </c>
      <c r="I23" s="10">
        <f>1/$A$1*[1]CoreVPAImp!H$188</f>
        <v>2.5225164000000001E-2</v>
      </c>
      <c r="J23" s="10">
        <f>1/$A$1*[1]CoreVPAImp!I$188</f>
        <v>2.4805382800000005E-2</v>
      </c>
      <c r="K23" s="10">
        <f>1/$A$1*[1]CoreVPAImp!J$188</f>
        <v>1.53082488E-2</v>
      </c>
      <c r="L23" s="10">
        <f>1/$A$1*[1]CoreVPAImp!K$188</f>
        <v>3.1403784000000002E-3</v>
      </c>
      <c r="M23" s="10">
        <f>1/$A$1*[1]CoreVPAImp!L$188</f>
        <v>1.6117293333333335E-3</v>
      </c>
      <c r="N23" s="10">
        <f>1/$A$1*[1]CoreVPAImp!M$188</f>
        <v>2.4374000000000002E-3</v>
      </c>
      <c r="O23" s="10">
        <f>1/$A$1*[1]CoreVPAImp!N$188</f>
        <v>1.1187832000000002E-3</v>
      </c>
      <c r="P23" s="10">
        <f>1/$A$1*[1]CoreVPAImp!O$188</f>
        <v>1.3836612214285712E-3</v>
      </c>
      <c r="Q23" s="10">
        <f>1/$A$1*[1]CoreVPAImp!P$188</f>
        <v>4.5493120000000007E-4</v>
      </c>
      <c r="R23" s="10">
        <f>1/$A$1*[1]CoreVPAImp!Q$188</f>
        <v>9.6973307924528315E-4</v>
      </c>
      <c r="S23" s="10">
        <f>1/$A$1*[1]CoreVPAImp!R$188</f>
        <v>1.3692981818181817E-3</v>
      </c>
      <c r="T23" s="10">
        <f>1/$A$1*[1]CoreVPAImp!S$188</f>
        <v>2.3518187999999997E-3</v>
      </c>
      <c r="U23" s="10">
        <f>1/$A$1*[1]CoreVPAImp!T$188</f>
        <v>0.4417367116</v>
      </c>
      <c r="V23" s="10">
        <f>1/$A$1*[1]CoreVPAImp!U$188</f>
        <v>0.18124906961499998</v>
      </c>
      <c r="W23" s="10">
        <f>1/$A$1*[1]CoreVPAImp!V$188</f>
        <v>1.9987018800000002E-3</v>
      </c>
      <c r="X23" s="10">
        <f>1/$A$1*[1]CoreVPAImp!W$188</f>
        <v>4.2517534800000003E-3</v>
      </c>
      <c r="Y23" s="10">
        <f>1/$A$1*[1]CoreVPAImp!X$188</f>
        <v>4.3325198400000001E-3</v>
      </c>
      <c r="Z23" s="10">
        <f>1/$A$1*[1]CoreVPAImp!Y$188</f>
        <v>4.2037419551999994E-2</v>
      </c>
      <c r="AA23" s="10">
        <f>1/$A$1*[1]CoreVPAImp!Z$188</f>
        <v>8.6305920559999999E-2</v>
      </c>
      <c r="AB23" s="10">
        <f>1/$A$1*[1]CoreVPAImp!AA$188</f>
        <v>8.6305920559999999E-2</v>
      </c>
      <c r="AC23" s="4"/>
      <c r="AD23" s="39">
        <f>1/1000*[1]CoreVPAImp!AB$188</f>
        <v>8.2984032697469984E-3</v>
      </c>
      <c r="AE23" s="10">
        <f>1/1000*[1]CoreVPAImp!AC$188</f>
        <v>5.5213981811999997E-3</v>
      </c>
      <c r="AF23" s="10">
        <f>1/1000*[1]CoreVPAImp!AD$188</f>
        <v>7.1007619296E-3</v>
      </c>
      <c r="AG23" s="10">
        <f>1/1000*[1]CoreVPAImp!AE$188</f>
        <v>8.1562540304000002E-3</v>
      </c>
      <c r="AH23" s="10">
        <f>1/1000*[1]CoreVPAImp!AF$188</f>
        <v>8.8347935304999986E-3</v>
      </c>
      <c r="AI23" s="10">
        <f>1/1000*[1]CoreVPAImp!AG$188</f>
        <v>8.9053349814000021E-3</v>
      </c>
      <c r="AJ23" s="10">
        <f>1/1000*[1]CoreVPAImp!AH$188</f>
        <v>1.1296633200000001E-2</v>
      </c>
      <c r="AK23" s="10">
        <f>1/1000*[1]CoreVPAImp!AI$188</f>
        <v>1.27456184785E-2</v>
      </c>
      <c r="AL23" s="10">
        <f>1/1000*[1]CoreVPAImp!AJ$188</f>
        <v>7.9367589052000021E-3</v>
      </c>
      <c r="AM23" s="10">
        <f>1/1000*[1]CoreVPAImp!AK$188</f>
        <v>1.6650662115999999E-3</v>
      </c>
      <c r="AN23" s="10">
        <f>1/1000*[1]CoreVPAImp!AL$188</f>
        <v>7.3770962760000009E-4</v>
      </c>
      <c r="AO23" s="10">
        <f>1/1000*[1]CoreVPAImp!AM$188</f>
        <v>1.2994848960000002E-3</v>
      </c>
      <c r="AP23" s="10">
        <f>1/1000*[1]CoreVPAImp!AN$188</f>
        <v>6.0393051840000004E-4</v>
      </c>
      <c r="AQ23" s="10">
        <f>1/1000*[1]CoreVPAImp!AO$188</f>
        <v>6.0398402130000008E-4</v>
      </c>
      <c r="AR23" s="10">
        <f>1/1000*[1]CoreVPAImp!AP$188</f>
        <v>2.8645249849999999E-4</v>
      </c>
      <c r="AS23" s="10">
        <f>1/1000*[1]CoreVPAImp!AQ$188</f>
        <v>3.1702298250000001E-4</v>
      </c>
      <c r="AT23" s="10">
        <f>1/1000*[1]CoreVPAImp!AR$188</f>
        <v>3.7569182209999999E-4</v>
      </c>
      <c r="AU23" s="10">
        <f>1/1000*[1]CoreVPAImp!AS$188</f>
        <v>4.2913574989999993E-4</v>
      </c>
      <c r="AV23" s="10">
        <f>1/1000*[1]CoreVPAImp!AT$188</f>
        <v>3.2685272149000001E-2</v>
      </c>
      <c r="AW23" s="10">
        <f>1/1000*[1]CoreVPAImp!AU$188</f>
        <v>1.3542833312000001E-2</v>
      </c>
      <c r="AX23" s="10">
        <f>1/1000*[1]CoreVPAImp!AV$188</f>
        <v>1.3896187952E-3</v>
      </c>
      <c r="AY23" s="10">
        <f>1/1000*[1]CoreVPAImp!AW$188</f>
        <v>2.5717705057000007E-3</v>
      </c>
      <c r="AZ23" s="10">
        <f>1/1000*[1]CoreVPAImp!AX$188</f>
        <v>3.351807459E-3</v>
      </c>
      <c r="BA23" s="10">
        <f>1/1000*[1]CoreVPAImp!AY$188</f>
        <v>8.7063118603999991E-3</v>
      </c>
      <c r="BB23" s="10">
        <f>1/1000*[1]CoreVPAImp!AZ$188</f>
        <v>1.3388276065300001E-2</v>
      </c>
      <c r="BC23" s="10">
        <f>1/1000*[1]CoreVPAImp!BA$188</f>
        <v>0</v>
      </c>
      <c r="BD23" s="269"/>
    </row>
    <row r="24" spans="2:56">
      <c r="B24" s="5" t="s">
        <v>34</v>
      </c>
      <c r="C24" s="99">
        <f>1/$A$1*[1]CoreVPAImp!B$225</f>
        <v>8.1832984419999977E-2</v>
      </c>
      <c r="D24" s="100">
        <f>1/$A$1*[1]CoreVPAImp!C$225</f>
        <v>0.11824977748000001</v>
      </c>
      <c r="E24" s="100">
        <f>1/$A$1*[1]CoreVPAImp!D$225</f>
        <v>0.10033882724</v>
      </c>
      <c r="F24" s="100">
        <f>1/$A$1*[1]CoreVPAImp!E$225</f>
        <v>0.14064629145999999</v>
      </c>
      <c r="G24" s="100">
        <f>1/$A$1*[1]CoreVPAImp!F$225</f>
        <v>0.23222635259999999</v>
      </c>
      <c r="H24" s="100">
        <f>1/$A$1*[1]CoreVPAImp!G$225</f>
        <v>0.65296794619999998</v>
      </c>
      <c r="I24" s="100">
        <f>1/$A$1*[1]CoreVPAImp!H$225</f>
        <v>0.47120473360000004</v>
      </c>
      <c r="J24" s="100">
        <f>1/$A$1*[1]CoreVPAImp!I$225</f>
        <v>1.1660533718799999</v>
      </c>
      <c r="K24" s="100">
        <f>1/$A$1*[1]CoreVPAImp!J$225</f>
        <v>1.2676172539199999</v>
      </c>
      <c r="L24" s="565">
        <f>1/$A$1*[1]CoreVPAImp!K$225</f>
        <v>0.46957797340119045</v>
      </c>
      <c r="M24" s="565">
        <f>1/$A$1*[1]CoreVPAImp!L$225</f>
        <v>0.30317498678665056</v>
      </c>
      <c r="N24" s="565">
        <f>1/$A$1*[1]CoreVPAImp!M$225</f>
        <v>0.2359993892333333</v>
      </c>
      <c r="O24" s="565">
        <f>1/$A$1*[1]CoreVPAImp!N$225</f>
        <v>0.24276436954258332</v>
      </c>
      <c r="P24" s="565">
        <f>1/$A$1*[1]CoreVPAImp!O$225</f>
        <v>0.18841001026558518</v>
      </c>
      <c r="Q24" s="565">
        <f>1/$A$1*[1]CoreVPAImp!P$225</f>
        <v>0.11602809515183206</v>
      </c>
      <c r="R24" s="565">
        <f>1/$A$1*[1]CoreVPAImp!Q$225</f>
        <v>0.13886551085212767</v>
      </c>
      <c r="S24" s="565">
        <f>1/$A$1*[1]CoreVPAImp!R$225</f>
        <v>0.10494022207923161</v>
      </c>
      <c r="T24" s="565">
        <f>1/$A$1*[1]CoreVPAImp!S$225</f>
        <v>0.11831903488000001</v>
      </c>
      <c r="U24" s="565">
        <f>1/$A$1*[1]CoreVPAImp!T$225</f>
        <v>0.15484728738881401</v>
      </c>
      <c r="V24" s="565">
        <f>1/$A$1*[1]CoreVPAImp!U$225</f>
        <v>0.15098987476761905</v>
      </c>
      <c r="W24" s="565">
        <f>1/$A$1*[1]CoreVPAImp!V$225</f>
        <v>0.22370110168399998</v>
      </c>
      <c r="X24" s="565">
        <f>1/$A$1*[1]CoreVPAImp!W$225</f>
        <v>0.19187953321999998</v>
      </c>
      <c r="Y24" s="565">
        <f>1/$A$1*[1]CoreVPAImp!X$225</f>
        <v>0.58709439177600009</v>
      </c>
      <c r="Z24" s="565">
        <f>1/$A$1*[1]CoreVPAImp!Y$225</f>
        <v>0.71433971198400004</v>
      </c>
      <c r="AA24" s="565">
        <f>1/$A$1*[1]CoreVPAImp!Z$225</f>
        <v>0.56579584872799993</v>
      </c>
      <c r="AB24" s="565">
        <f>1/$A$1*[1]CoreVPAImp!AA$225</f>
        <v>0.56579584872799993</v>
      </c>
      <c r="AC24" s="517"/>
      <c r="AD24" s="39">
        <f>1/1000*[1]CoreVPAImp!AB$225</f>
        <v>7.7219145143760009E-3</v>
      </c>
      <c r="AE24" s="10">
        <f>1/1000*[1]CoreVPAImp!AC$225</f>
        <v>7.5272940999999991E-3</v>
      </c>
      <c r="AF24" s="10">
        <f>1/1000*[1]CoreVPAImp!AD$225</f>
        <v>7.5609816671999997E-3</v>
      </c>
      <c r="AG24" s="10">
        <f>1/1000*[1]CoreVPAImp!AE$225</f>
        <v>1.0366486479999999E-2</v>
      </c>
      <c r="AH24" s="10">
        <f>1/1000*[1]CoreVPAImp!AF$225</f>
        <v>1.6086897213100002E-2</v>
      </c>
      <c r="AI24" s="10">
        <f>1/1000*[1]CoreVPAImp!AG$225</f>
        <v>4.2191736830100003E-2</v>
      </c>
      <c r="AJ24" s="10">
        <f>1/1000*[1]CoreVPAImp!AH$225</f>
        <v>3.1757890800000001E-2</v>
      </c>
      <c r="AK24" s="10">
        <f>1/1000*[1]CoreVPAImp!AI$225</f>
        <v>0.11350934635500003</v>
      </c>
      <c r="AL24" s="10">
        <f>1/1000*[1]CoreVPAImp!AJ$225</f>
        <v>0.13461414341040001</v>
      </c>
      <c r="AM24" s="10">
        <f>1/1000*[1]CoreVPAImp!AK$225</f>
        <v>4.4918221493199996E-2</v>
      </c>
      <c r="AN24" s="10">
        <f>1/1000*[1]CoreVPAImp!AL$225</f>
        <v>3.0405307324500003E-2</v>
      </c>
      <c r="AO24" s="10">
        <f>1/1000*[1]CoreVPAImp!AM$225</f>
        <v>3.1488667248E-2</v>
      </c>
      <c r="AP24" s="10">
        <f>1/1000*[1]CoreVPAImp!AN$225</f>
        <v>2.9194263718400001E-2</v>
      </c>
      <c r="AQ24" s="10">
        <f>1/1000*[1]CoreVPAImp!AO$225</f>
        <v>2.1961018014600004E-2</v>
      </c>
      <c r="AR24" s="10">
        <f>1/1000*[1]CoreVPAImp!AP$225</f>
        <v>1.3510138238E-2</v>
      </c>
      <c r="AS24" s="10">
        <f>1/1000*[1]CoreVPAImp!AQ$225</f>
        <v>1.2892713974000001E-2</v>
      </c>
      <c r="AT24" s="10">
        <f>1/1000*[1]CoreVPAImp!AR$225</f>
        <v>8.1331857334999997E-3</v>
      </c>
      <c r="AU24" s="10">
        <f>1/1000*[1]CoreVPAImp!AS$225</f>
        <v>8.8584013375000003E-3</v>
      </c>
      <c r="AV24" s="10">
        <f>1/1000*[1]CoreVPAImp!AT$225</f>
        <v>1.3050750333000001E-2</v>
      </c>
      <c r="AW24" s="10">
        <f>1/1000*[1]CoreVPAImp!AU$225</f>
        <v>1.2377456202000002E-2</v>
      </c>
      <c r="AX24" s="10">
        <f>1/1000*[1]CoreVPAImp!AV$225</f>
        <v>1.7455104968800001E-2</v>
      </c>
      <c r="AY24" s="10">
        <f>1/1000*[1]CoreVPAImp!AW$225</f>
        <v>1.67766397118E-2</v>
      </c>
      <c r="AZ24" s="10">
        <f>1/1000*[1]CoreVPAImp!AX$225</f>
        <v>4.0267601361000001E-2</v>
      </c>
      <c r="BA24" s="10">
        <f>1/1000*[1]CoreVPAImp!AY$225</f>
        <v>5.2670073260199998E-2</v>
      </c>
      <c r="BB24" s="10">
        <f>1/1000*[1]CoreVPAImp!AZ$225</f>
        <v>4.5426784325450005E-2</v>
      </c>
      <c r="BC24" s="10">
        <f>1/1000*[1]CoreVPAImp!BA$225</f>
        <v>0</v>
      </c>
      <c r="BD24" s="269"/>
    </row>
    <row r="25" spans="2:56">
      <c r="B25" s="5" t="s">
        <v>60</v>
      </c>
      <c r="C25" s="39">
        <f>1/$A$1*[1]CoreVPAImp!B$246</f>
        <v>1.5043566000000001E-2</v>
      </c>
      <c r="D25" s="10">
        <f>1/$A$1*[1]CoreVPAImp!C$246</f>
        <v>2.2400617899999999E-2</v>
      </c>
      <c r="E25" s="10">
        <f>1/$A$1*[1]CoreVPAImp!D$246</f>
        <v>0.14401289999999997</v>
      </c>
      <c r="F25" s="10">
        <f>1/$A$1*[1]CoreVPAImp!E$246</f>
        <v>0.26682600000000001</v>
      </c>
      <c r="G25" s="10">
        <f>1/$A$1*[1]CoreVPAImp!F$246</f>
        <v>0.37843060429999997</v>
      </c>
      <c r="H25" s="10">
        <f>1/$A$1*[1]CoreVPAImp!G$246</f>
        <v>0.31334586999999997</v>
      </c>
      <c r="I25" s="10">
        <f>1/$A$1*[1]CoreVPAImp!H$246</f>
        <v>0.31954940000000004</v>
      </c>
      <c r="J25" s="10">
        <f>1/$A$1*[1]CoreVPAImp!I$246</f>
        <v>0.27217080539999999</v>
      </c>
      <c r="K25" s="10">
        <f>1/$A$1*[1]CoreVPAImp!J$246</f>
        <v>0.32276892130000001</v>
      </c>
      <c r="L25" s="10">
        <f>1/$A$1*[1]CoreVPAImp!K$246</f>
        <v>0.1097983873896104</v>
      </c>
      <c r="M25" s="10">
        <f>1/$A$1*[1]CoreVPAImp!L$246</f>
        <v>0.11215075266666666</v>
      </c>
      <c r="N25" s="10">
        <f>1/$A$1*[1]CoreVPAImp!M$246</f>
        <v>0.12446510086666666</v>
      </c>
      <c r="O25" s="10">
        <f>1/$A$1*[1]CoreVPAImp!N$246</f>
        <v>6.012410799047619E-2</v>
      </c>
      <c r="P25" s="10">
        <f>1/$A$1*[1]CoreVPAImp!O$246</f>
        <v>1.4273864919354839E-4</v>
      </c>
      <c r="Q25" s="10">
        <f>1/$A$1*[1]CoreVPAImp!P$246</f>
        <v>5.7328014925373135E-4</v>
      </c>
      <c r="R25" s="10">
        <f>1/$A$1*[1]CoreVPAImp!Q$246</f>
        <v>2.7340000000000003E-4</v>
      </c>
      <c r="S25" s="10">
        <f>1/$A$1*[1]CoreVPAImp!R$246</f>
        <v>1.5000804347826085E-4</v>
      </c>
      <c r="T25" s="10">
        <f>1/$A$1*[1]CoreVPAImp!S$246</f>
        <v>2.7103899999999999E-4</v>
      </c>
      <c r="U25" s="10">
        <f>1/$A$1*[1]CoreVPAImp!T$246</f>
        <v>5.1862909090909085E-4</v>
      </c>
      <c r="V25" s="10">
        <f>1/$A$1*[1]CoreVPAImp!U$246</f>
        <v>1.0886666666666666E-6</v>
      </c>
      <c r="W25" s="10">
        <f>1/$A$1*[1]CoreVPAImp!V$246</f>
        <v>2.3E-6</v>
      </c>
      <c r="X25" s="10">
        <f>1/$A$1*[1]CoreVPAImp!W$246</f>
        <v>2.1293561333333335E-5</v>
      </c>
      <c r="Y25" s="10">
        <f>1/$A$1*[1]CoreVPAImp!X$246</f>
        <v>2.6129907232380952E-3</v>
      </c>
      <c r="Z25" s="10">
        <f>1/$A$1*[1]CoreVPAImp!Y$246</f>
        <v>1.382591073777778E-3</v>
      </c>
      <c r="AA25" s="10">
        <f>1/$A$1*[1]CoreVPAImp!Z$246</f>
        <v>2.6996303333333332E-5</v>
      </c>
      <c r="AB25" s="10">
        <f>1/$A$1*[1]CoreVPAImp!AA$246</f>
        <v>2.6996303333333332E-5</v>
      </c>
      <c r="AC25" s="4"/>
      <c r="AD25" s="39">
        <f>1/1000*[1]CoreVPAImp!AB$246</f>
        <v>1.0406255309699998E-3</v>
      </c>
      <c r="AE25" s="10">
        <f>1/1000*[1]CoreVPAImp!AC$246</f>
        <v>8.9756315519999997E-4</v>
      </c>
      <c r="AF25" s="10">
        <f>1/1000*[1]CoreVPAImp!AD$246</f>
        <v>5.7588789360000009E-3</v>
      </c>
      <c r="AG25" s="10">
        <f>1/1000*[1]CoreVPAImp!AE$246</f>
        <v>1.1918582244800002E-2</v>
      </c>
      <c r="AH25" s="10">
        <f>1/1000*[1]CoreVPAImp!AF$246</f>
        <v>2.0455525012999999E-2</v>
      </c>
      <c r="AI25" s="10">
        <f>1/1000*[1]CoreVPAImp!AG$246</f>
        <v>2.0214875795400003E-2</v>
      </c>
      <c r="AJ25" s="10">
        <f>1/1000*[1]CoreVPAImp!AH$246</f>
        <v>2.1431836400000001E-2</v>
      </c>
      <c r="AK25" s="10">
        <f>1/1000*[1]CoreVPAImp!AI$246</f>
        <v>2.1274019328E-2</v>
      </c>
      <c r="AL25" s="10">
        <f>1/1000*[1]CoreVPAImp!AJ$246</f>
        <v>2.7254425542800005E-2</v>
      </c>
      <c r="AM25" s="10">
        <f>1/1000*[1]CoreVPAImp!AK$246</f>
        <v>7.3668147344000002E-3</v>
      </c>
      <c r="AN25" s="10">
        <f>1/1000*[1]CoreVPAImp!AL$246</f>
        <v>5.7760550145000006E-3</v>
      </c>
      <c r="AO25" s="10">
        <f>1/1000*[1]CoreVPAImp!AM$246</f>
        <v>8.9005872000000007E-3</v>
      </c>
      <c r="AP25" s="10">
        <f>1/1000*[1]CoreVPAImp!AN$246</f>
        <v>5.2772093615999997E-3</v>
      </c>
      <c r="AQ25" s="10">
        <f>1/1000*[1]CoreVPAImp!AO$246</f>
        <v>3.6101742299999997E-5</v>
      </c>
      <c r="AR25" s="10">
        <f>1/1000*[1]CoreVPAImp!AP$246</f>
        <v>1.4277788050000002E-4</v>
      </c>
      <c r="AS25" s="10">
        <f>1/1000*[1]CoreVPAImp!AQ$246</f>
        <v>8.631133349999999E-5</v>
      </c>
      <c r="AT25" s="10">
        <f>1/1000*[1]CoreVPAImp!AR$246</f>
        <v>8.6748859899999991E-5</v>
      </c>
      <c r="AU25" s="10">
        <f>1/1000*[1]CoreVPAImp!AS$246</f>
        <v>5.2043019599999998E-5</v>
      </c>
      <c r="AV25" s="10">
        <f>1/1000*[1]CoreVPAImp!AT$246</f>
        <v>1.3780498499999999E-4</v>
      </c>
      <c r="AW25" s="10">
        <f>1/1000*[1]CoreVPAImp!AU$246</f>
        <v>3.1793800000000005E-7</v>
      </c>
      <c r="AX25" s="10">
        <f>1/1000*[1]CoreVPAImp!AV$246</f>
        <v>7.7669600000000011E-8</v>
      </c>
      <c r="AY25" s="10">
        <f>1/1000*[1]CoreVPAImp!AW$246</f>
        <v>4.3542283200000008E-5</v>
      </c>
      <c r="AZ25" s="10">
        <f>1/1000*[1]CoreVPAImp!AX$246</f>
        <v>9.9572206500000006E-4</v>
      </c>
      <c r="BA25" s="10">
        <f>1/1000*[1]CoreVPAImp!AY$246</f>
        <v>2.9847015769999998E-4</v>
      </c>
      <c r="BB25" s="10">
        <f>1/1000*[1]CoreVPAImp!AZ$246</f>
        <v>1.7681779050000002E-5</v>
      </c>
      <c r="BC25" s="10">
        <f>1/1000*[1]CoreVPAImp!BA$246</f>
        <v>0</v>
      </c>
      <c r="BD25" s="269"/>
    </row>
    <row r="26" spans="2:56">
      <c r="B26" s="5" t="s">
        <v>17</v>
      </c>
      <c r="C26" s="22">
        <f t="shared" ref="C26:AB26" si="6">SUM(C18:C18)-SUM(C19:C25)</f>
        <v>5.9193245999999977E-2</v>
      </c>
      <c r="D26" s="16">
        <f t="shared" si="6"/>
        <v>3.9532172239999941E-2</v>
      </c>
      <c r="E26" s="16">
        <f t="shared" si="6"/>
        <v>2.5176197319999982E-2</v>
      </c>
      <c r="F26" s="16">
        <f t="shared" si="6"/>
        <v>2.0553157100000163E-2</v>
      </c>
      <c r="G26" s="16">
        <f t="shared" si="6"/>
        <v>2.2344605839999865E-2</v>
      </c>
      <c r="H26" s="16">
        <f t="shared" si="6"/>
        <v>5.6705610120000749E-2</v>
      </c>
      <c r="I26" s="16">
        <f t="shared" si="6"/>
        <v>2.7436717999999694E-2</v>
      </c>
      <c r="J26" s="16">
        <f t="shared" si="6"/>
        <v>6.6433179259999697E-2</v>
      </c>
      <c r="K26" s="16">
        <f t="shared" si="6"/>
        <v>3.0632033999999919E-2</v>
      </c>
      <c r="L26" s="16">
        <f t="shared" si="6"/>
        <v>1.5779167320000065E-2</v>
      </c>
      <c r="M26" s="16">
        <f t="shared" si="6"/>
        <v>0.2562913483124114</v>
      </c>
      <c r="N26" s="16">
        <f t="shared" si="6"/>
        <v>0.27584957434509771</v>
      </c>
      <c r="O26" s="16">
        <f t="shared" si="6"/>
        <v>3.7507565994846281E-2</v>
      </c>
      <c r="P26" s="16">
        <f t="shared" si="6"/>
        <v>2.701551143412706E-2</v>
      </c>
      <c r="Q26" s="16">
        <f t="shared" si="6"/>
        <v>2.6771537205609652E-2</v>
      </c>
      <c r="R26" s="16">
        <f t="shared" si="6"/>
        <v>1.3795281100857704E-2</v>
      </c>
      <c r="S26" s="16">
        <f t="shared" si="6"/>
        <v>1.5724938244696895E-2</v>
      </c>
      <c r="T26" s="16">
        <f t="shared" si="6"/>
        <v>1.6866517209852327E-2</v>
      </c>
      <c r="U26" s="16">
        <f t="shared" si="6"/>
        <v>1.6898136772063754E-2</v>
      </c>
      <c r="V26" s="16">
        <f t="shared" si="6"/>
        <v>1.4372225984615294E-2</v>
      </c>
      <c r="W26" s="16">
        <f t="shared" si="6"/>
        <v>1.8513267963999658E-2</v>
      </c>
      <c r="X26" s="16">
        <f t="shared" si="6"/>
        <v>1.9510277588000058E-2</v>
      </c>
      <c r="Y26" s="16">
        <f t="shared" si="6"/>
        <v>3.3713271251999188E-2</v>
      </c>
      <c r="Z26" s="16">
        <f t="shared" si="6"/>
        <v>2.0621433184000004E-2</v>
      </c>
      <c r="AA26" s="16">
        <f t="shared" si="6"/>
        <v>2.7903787704000482E-2</v>
      </c>
      <c r="AB26" s="16">
        <f t="shared" si="6"/>
        <v>2.7903787704000482E-2</v>
      </c>
      <c r="AC26" s="4"/>
      <c r="AD26" s="23">
        <f t="shared" ref="AD26:BC26" si="7">SUM(AD18:AD18)-SUM(AD19:AD25)</f>
        <v>1.4706491222205034E-2</v>
      </c>
      <c r="AE26" s="12">
        <f t="shared" si="7"/>
        <v>1.4477672234800038E-2</v>
      </c>
      <c r="AF26" s="12">
        <f t="shared" si="7"/>
        <v>9.2896424831999946E-3</v>
      </c>
      <c r="AG26" s="12">
        <f t="shared" si="7"/>
        <v>9.7543115824000048E-3</v>
      </c>
      <c r="AH26" s="12">
        <f t="shared" si="7"/>
        <v>1.0903457693800023E-2</v>
      </c>
      <c r="AI26" s="12">
        <f t="shared" si="7"/>
        <v>1.505922089099998E-2</v>
      </c>
      <c r="AJ26" s="12">
        <f t="shared" si="7"/>
        <v>1.2898778800000066E-2</v>
      </c>
      <c r="AK26" s="12">
        <f t="shared" si="7"/>
        <v>2.5373642574999966E-2</v>
      </c>
      <c r="AL26" s="12">
        <f t="shared" si="7"/>
        <v>1.5490781822000033E-2</v>
      </c>
      <c r="AM26" s="12">
        <f t="shared" si="7"/>
        <v>1.3176734181600008E-2</v>
      </c>
      <c r="AN26" s="12">
        <f t="shared" si="7"/>
        <v>3.6457915290300014E-2</v>
      </c>
      <c r="AO26" s="12">
        <f t="shared" si="7"/>
        <v>4.794179543999999E-2</v>
      </c>
      <c r="AP26" s="12">
        <f t="shared" si="7"/>
        <v>2.2918047838399958E-2</v>
      </c>
      <c r="AQ26" s="12">
        <f t="shared" si="7"/>
        <v>1.3843455662399945E-2</v>
      </c>
      <c r="AR26" s="12">
        <f t="shared" si="7"/>
        <v>1.1697547451500007E-2</v>
      </c>
      <c r="AS26" s="12">
        <f t="shared" si="7"/>
        <v>5.8569406595000151E-3</v>
      </c>
      <c r="AT26" s="12">
        <f t="shared" si="7"/>
        <v>7.686021378400007E-3</v>
      </c>
      <c r="AU26" s="12">
        <f t="shared" si="7"/>
        <v>9.0378824249999767E-3</v>
      </c>
      <c r="AV26" s="12">
        <f t="shared" si="7"/>
        <v>9.9722470810000574E-3</v>
      </c>
      <c r="AW26" s="12">
        <f t="shared" si="7"/>
        <v>1.0090950219499961E-2</v>
      </c>
      <c r="AX26" s="12">
        <f t="shared" si="7"/>
        <v>1.0168433215599987E-2</v>
      </c>
      <c r="AY26" s="12">
        <f t="shared" si="7"/>
        <v>1.2467734821199977E-2</v>
      </c>
      <c r="AZ26" s="12">
        <f t="shared" si="7"/>
        <v>1.5945100938000056E-2</v>
      </c>
      <c r="BA26" s="12">
        <f t="shared" si="7"/>
        <v>1.3987940092499984E-2</v>
      </c>
      <c r="BB26" s="12">
        <f t="shared" si="7"/>
        <v>1.366971294210001E-2</v>
      </c>
      <c r="BC26" s="12">
        <f t="shared" si="7"/>
        <v>0</v>
      </c>
      <c r="BD26" s="269"/>
    </row>
    <row r="27" spans="2:56" ht="17.149999999999999" customHeight="1">
      <c r="B27" s="20" t="s">
        <v>22</v>
      </c>
      <c r="C27" s="113">
        <f>1/$A$1*[1]CoreVPAImp!B$194</f>
        <v>10.167685428</v>
      </c>
      <c r="D27" s="114">
        <f>1/$A$1*[1]CoreVPAImp!C$194</f>
        <v>12.234259493200002</v>
      </c>
      <c r="E27" s="114">
        <f>1/$A$1*[1]CoreVPAImp!D$194</f>
        <v>12.8515114</v>
      </c>
      <c r="F27" s="114">
        <f>1/$A$1*[1]CoreVPAImp!E$194</f>
        <v>12.993091183600001</v>
      </c>
      <c r="G27" s="114">
        <f>1/$A$1*[1]CoreVPAImp!F$194</f>
        <v>13.431944843999998</v>
      </c>
      <c r="H27" s="114">
        <f>1/$A$1*[1]CoreVPAImp!G$194</f>
        <v>14.26212108</v>
      </c>
      <c r="I27" s="114">
        <f>1/$A$1*[1]CoreVPAImp!H$194</f>
        <v>13.0479558</v>
      </c>
      <c r="J27" s="114">
        <f>1/$A$1*[1]CoreVPAImp!I$194</f>
        <v>9.9648841335999983</v>
      </c>
      <c r="K27" s="114">
        <f>1/$A$1*[1]CoreVPAImp!J$194</f>
        <v>9.5652857000000004</v>
      </c>
      <c r="L27" s="114">
        <f>1/$A$1*[1]CoreVPAImp!K$194</f>
        <v>3.2356237599999993</v>
      </c>
      <c r="M27" s="114">
        <f>1/$A$1*[1]CoreVPAImp!L$194</f>
        <v>4.6287207275999993</v>
      </c>
      <c r="N27" s="114">
        <f>1/$A$1*[1]CoreVPAImp!M$194</f>
        <v>4.1700208597999993</v>
      </c>
      <c r="O27" s="114">
        <f>1/$A$1*[1]CoreVPAImp!N$194</f>
        <v>4.2253002000000004</v>
      </c>
      <c r="P27" s="114">
        <f>1/$A$1*[1]CoreVPAImp!O$194</f>
        <v>5.6098246000000005</v>
      </c>
      <c r="Q27" s="114">
        <f>1/$A$1*[1]CoreVPAImp!P$194</f>
        <v>5.6970428179999999</v>
      </c>
      <c r="R27" s="114">
        <f>1/$A$1*[1]CoreVPAImp!Q$194</f>
        <v>5.6639928199999998</v>
      </c>
      <c r="S27" s="114">
        <f>1/$A$1*[1]CoreVPAImp!R$194</f>
        <v>6.0707529520000003</v>
      </c>
      <c r="T27" s="114">
        <f>1/$A$1*[1]CoreVPAImp!S$194</f>
        <v>5.2351330531874991</v>
      </c>
      <c r="U27" s="114">
        <f>1/$A$1*[1]CoreVPAImp!T$194</f>
        <v>5.9856841223999995</v>
      </c>
      <c r="V27" s="114">
        <f>1/$A$1*[1]CoreVPAImp!U$194</f>
        <v>5.6767542000000004</v>
      </c>
      <c r="W27" s="114">
        <f>1/$A$1*[1]CoreVPAImp!V$194</f>
        <v>5.9273405599999984</v>
      </c>
      <c r="X27" s="114">
        <f>1/$A$1*[1]CoreVPAImp!W$194</f>
        <v>5.7751277001000005</v>
      </c>
      <c r="Y27" s="114">
        <f>1/$A$1*[1]CoreVPAImp!X$194</f>
        <v>1.0894842360599999</v>
      </c>
      <c r="Z27" s="114">
        <f>1/$A$1*[1]CoreVPAImp!Y$194</f>
        <v>0</v>
      </c>
      <c r="AA27" s="114">
        <f>1/$A$1*[1]CoreVPAImp!Z$194</f>
        <v>0</v>
      </c>
      <c r="AB27" s="114">
        <f>1/$A$1*[1]CoreVPAImp!AA$194</f>
        <v>0</v>
      </c>
      <c r="AC27" s="4"/>
      <c r="AD27" s="56">
        <f>1/1000*[1]CoreVPAImp!AB$194</f>
        <v>0.32113518147159903</v>
      </c>
      <c r="AE27" s="57">
        <f>1/1000*[1]CoreVPAImp!AC$194</f>
        <v>0.38266213520760006</v>
      </c>
      <c r="AF27" s="57">
        <f>1/1000*[1]CoreVPAImp!AD$194</f>
        <v>0.43337836530239998</v>
      </c>
      <c r="AG27" s="57">
        <f>1/1000*[1]CoreVPAImp!AE$194</f>
        <v>0.53784816632960009</v>
      </c>
      <c r="AH27" s="57">
        <f>1/1000*[1]CoreVPAImp!AF$194</f>
        <v>0.64501985700880005</v>
      </c>
      <c r="AI27" s="57">
        <f>1/1000*[1]CoreVPAImp!AG$194</f>
        <v>0.75436606764090008</v>
      </c>
      <c r="AJ27" s="57">
        <f>1/1000*[1]CoreVPAImp!AH$194</f>
        <v>0.71664751160000006</v>
      </c>
      <c r="AK27" s="57">
        <f>1/1000*[1]CoreVPAImp!AI$194</f>
        <v>0.8101001667005</v>
      </c>
      <c r="AL27" s="57">
        <f>1/1000*[1]CoreVPAImp!AJ$194</f>
        <v>0.97019508209440009</v>
      </c>
      <c r="AM27" s="57">
        <f>1/1000*[1]CoreVPAImp!AK$194</f>
        <v>0.25782759023559998</v>
      </c>
      <c r="AN27" s="57">
        <f>1/1000*[1]CoreVPAImp!AL$194</f>
        <v>0.38023698897450003</v>
      </c>
      <c r="AO27" s="57">
        <f>1/1000*[1]CoreVPAImp!AM$194</f>
        <v>0.38532471355199999</v>
      </c>
      <c r="AP27" s="57">
        <f>1/1000*[1]CoreVPAImp!AN$194</f>
        <v>0.33991359893920003</v>
      </c>
      <c r="AQ27" s="57">
        <f>1/1000*[1]CoreVPAImp!AO$194</f>
        <v>0.41935585968780004</v>
      </c>
      <c r="AR27" s="57">
        <f>1/1000*[1]CoreVPAImp!AP$194</f>
        <v>0.41366662553450007</v>
      </c>
      <c r="AS27" s="57">
        <f>1/1000*[1]CoreVPAImp!AQ$194</f>
        <v>0.31258354902599994</v>
      </c>
      <c r="AT27" s="57">
        <f>1/1000*[1]CoreVPAImp!AR$194</f>
        <v>0.32106737525849999</v>
      </c>
      <c r="AU27" s="57">
        <f>1/1000*[1]CoreVPAImp!AS$194</f>
        <v>0.32663044003590003</v>
      </c>
      <c r="AV27" s="57">
        <f>1/1000*[1]CoreVPAImp!AT$194</f>
        <v>0.44129233363300008</v>
      </c>
      <c r="AW27" s="57">
        <f>1/1000*[1]CoreVPAImp!AU$194</f>
        <v>0.37171948864350002</v>
      </c>
      <c r="AX27" s="57">
        <f>1/1000*[1]CoreVPAImp!AV$194</f>
        <v>0.36524983422939999</v>
      </c>
      <c r="AY27" s="57">
        <f>1/1000*[1]CoreVPAImp!AW$194</f>
        <v>0.44208909807870006</v>
      </c>
      <c r="AZ27" s="57">
        <f>1/1000*[1]CoreVPAImp!AX$194</f>
        <v>0.11981348215199998</v>
      </c>
      <c r="BA27" s="57">
        <f>1/1000*[1]CoreVPAImp!AY$194</f>
        <v>0</v>
      </c>
      <c r="BB27" s="57">
        <f>1/1000*[1]CoreVPAImp!AZ$194</f>
        <v>0</v>
      </c>
      <c r="BC27" s="57">
        <f>1/1000*[1]CoreVPAImp!BA$194</f>
        <v>0</v>
      </c>
      <c r="BD27" s="269"/>
    </row>
    <row r="28" spans="2:56" ht="17.149999999999999" customHeight="1">
      <c r="B28" s="9" t="s">
        <v>76</v>
      </c>
      <c r="C28" s="29">
        <f>1/$A$1*[1]CoreVPAImp!B$273</f>
        <v>1.9724202E-2</v>
      </c>
      <c r="D28" s="31">
        <f>1/$A$1*[1]CoreVPAImp!C$273</f>
        <v>3.3732296800000006E-2</v>
      </c>
      <c r="E28" s="31">
        <f>1/$A$1*[1]CoreVPAImp!D$273</f>
        <v>1.403E-3</v>
      </c>
      <c r="F28" s="31">
        <f>1/$A$1*[1]CoreVPAImp!E$273</f>
        <v>1.7747400000000001E-3</v>
      </c>
      <c r="G28" s="31">
        <f>1/$A$1*[1]CoreVPAImp!F$273</f>
        <v>1.5260000000000002E-3</v>
      </c>
      <c r="H28" s="31">
        <f>1/$A$1*[1]CoreVPAImp!G$273</f>
        <v>5.499676399999999E-2</v>
      </c>
      <c r="I28" s="31">
        <f>1/$A$1*[1]CoreVPAImp!H$273</f>
        <v>2.2874720000000005E-3</v>
      </c>
      <c r="J28" s="31">
        <f>1/$A$1*[1]CoreVPAImp!I$273</f>
        <v>6.9237194399999993E-2</v>
      </c>
      <c r="K28" s="31">
        <f>1/$A$1*[1]CoreVPAImp!J$273</f>
        <v>0.87473138000000006</v>
      </c>
      <c r="L28" s="31">
        <f>1/$A$1*[1]CoreVPAImp!K$273</f>
        <v>5.6748512799999991E-2</v>
      </c>
      <c r="M28" s="31">
        <f>1/$A$1*[1]CoreVPAImp!L$273</f>
        <v>0.1006084944</v>
      </c>
      <c r="N28" s="31">
        <f>1/$A$1*[1]CoreVPAImp!M$273</f>
        <v>2.6992963999999994E-2</v>
      </c>
      <c r="O28" s="31">
        <f>1/$A$1*[1]CoreVPAImp!N$273</f>
        <v>1.6884765999999999E-3</v>
      </c>
      <c r="P28" s="31">
        <f>1/$A$1*[1]CoreVPAImp!O$273</f>
        <v>2.6160494799999996E-2</v>
      </c>
      <c r="Q28" s="31">
        <f>1/$A$1*[1]CoreVPAImp!P$273</f>
        <v>3.1721200000000004E-4</v>
      </c>
      <c r="R28" s="31">
        <f>1/$A$1*[1]CoreVPAImp!Q$273</f>
        <v>4.5849020000000001E-3</v>
      </c>
      <c r="S28" s="31">
        <f>1/$A$1*[1]CoreVPAImp!R$273</f>
        <v>6.7309720000000009E-3</v>
      </c>
      <c r="T28" s="31">
        <f>1/$A$1*[1]CoreVPAImp!S$273</f>
        <v>9.1370236000000004E-3</v>
      </c>
      <c r="U28" s="31">
        <f>1/$A$1*[1]CoreVPAImp!T$273</f>
        <v>1.7811058000000001E-2</v>
      </c>
      <c r="V28" s="31">
        <f>1/$A$1*[1]CoreVPAImp!U$273</f>
        <v>1.3308857321428572E-2</v>
      </c>
      <c r="W28" s="31">
        <f>1/$A$1*[1]CoreVPAImp!V$273</f>
        <v>9.5558276200000004E-3</v>
      </c>
      <c r="X28" s="31">
        <f>1/$A$1*[1]CoreVPAImp!W$273</f>
        <v>5.1909639800000002E-3</v>
      </c>
      <c r="Y28" s="31">
        <f>1/$A$1*[1]CoreVPAImp!X$273</f>
        <v>2.3491539800000001E-3</v>
      </c>
      <c r="Z28" s="31">
        <f>1/$A$1*[1]CoreVPAImp!Y$273</f>
        <v>2.4772599999999998E-3</v>
      </c>
      <c r="AA28" s="31">
        <f>1/$A$1*[1]CoreVPAImp!Z$273</f>
        <v>2.6221399559999995E-3</v>
      </c>
      <c r="AB28" s="31">
        <f>1/$A$1*[1]CoreVPAImp!AA$273</f>
        <v>2.6221399559999995E-3</v>
      </c>
      <c r="AC28" s="13"/>
      <c r="AD28" s="29">
        <f>1/1000*[1]CoreVPAImp!AB$273</f>
        <v>7.8685731754199993E-4</v>
      </c>
      <c r="AE28" s="31">
        <f>1/1000*[1]CoreVPAImp!AC$273</f>
        <v>1.2156221916000002E-3</v>
      </c>
      <c r="AF28" s="31">
        <f>1/1000*[1]CoreVPAImp!AD$273</f>
        <v>2.7018909120000002E-4</v>
      </c>
      <c r="AG28" s="31">
        <f>1/1000*[1]CoreVPAImp!AE$273</f>
        <v>3.963609184000001E-4</v>
      </c>
      <c r="AH28" s="31">
        <f>1/1000*[1]CoreVPAImp!AF$273</f>
        <v>4.5241016170000006E-4</v>
      </c>
      <c r="AI28" s="31">
        <f>1/1000*[1]CoreVPAImp!AG$273</f>
        <v>5.1541395905999998E-3</v>
      </c>
      <c r="AJ28" s="31">
        <f>1/1000*[1]CoreVPAImp!AH$273</f>
        <v>1.2643892000000002E-3</v>
      </c>
      <c r="AK28" s="31">
        <f>1/1000*[1]CoreVPAImp!AI$273</f>
        <v>8.7937611709999995E-3</v>
      </c>
      <c r="AL28" s="31">
        <f>1/1000*[1]CoreVPAImp!AJ$273</f>
        <v>7.6683264329600015E-2</v>
      </c>
      <c r="AM28" s="31">
        <f>1/1000*[1]CoreVPAImp!AK$273</f>
        <v>4.5594129020000004E-3</v>
      </c>
      <c r="AN28" s="31">
        <f>1/1000*[1]CoreVPAImp!AL$273</f>
        <v>8.7562803168000011E-3</v>
      </c>
      <c r="AO28" s="31">
        <f>1/1000*[1]CoreVPAImp!AM$273</f>
        <v>3.0617624640000003E-3</v>
      </c>
      <c r="AP28" s="31">
        <f>1/1000*[1]CoreVPAImp!AN$273</f>
        <v>1.2399437776000001E-3</v>
      </c>
      <c r="AQ28" s="31">
        <f>1/1000*[1]CoreVPAImp!AO$273</f>
        <v>2.8413876077999999E-3</v>
      </c>
      <c r="AR28" s="31">
        <f>1/1000*[1]CoreVPAImp!AP$273</f>
        <v>1.315361135E-4</v>
      </c>
      <c r="AS28" s="31">
        <f>1/1000*[1]CoreVPAImp!AQ$273</f>
        <v>5.6180087249999987E-4</v>
      </c>
      <c r="AT28" s="31">
        <f>1/1000*[1]CoreVPAImp!AR$273</f>
        <v>8.7717508090000003E-4</v>
      </c>
      <c r="AU28" s="31">
        <f>1/1000*[1]CoreVPAImp!AS$273</f>
        <v>1.3869925640999999E-3</v>
      </c>
      <c r="AV28" s="31">
        <f>1/1000*[1]CoreVPAImp!AT$273</f>
        <v>2.6543707219999998E-3</v>
      </c>
      <c r="AW28" s="31">
        <f>1/1000*[1]CoreVPAImp!AU$273</f>
        <v>1.9919520984999998E-3</v>
      </c>
      <c r="AX28" s="31">
        <f>1/1000*[1]CoreVPAImp!AV$273</f>
        <v>1.5937253664E-3</v>
      </c>
      <c r="AY28" s="31">
        <f>1/1000*[1]CoreVPAImp!AW$273</f>
        <v>1.0651408027000002E-3</v>
      </c>
      <c r="AZ28" s="31">
        <f>1/1000*[1]CoreVPAImp!AX$273</f>
        <v>7.2975111300000004E-4</v>
      </c>
      <c r="BA28" s="31">
        <f>1/1000*[1]CoreVPAImp!AY$273</f>
        <v>8.3242366679999998E-4</v>
      </c>
      <c r="BB28" s="31">
        <f>1/1000*[1]CoreVPAImp!AZ$273</f>
        <v>8.3022883170000012E-4</v>
      </c>
      <c r="BC28" s="31">
        <f>1/1000*[1]CoreVPAImp!BA$273</f>
        <v>0</v>
      </c>
      <c r="BD28" s="269"/>
    </row>
    <row r="29" spans="2:56">
      <c r="B29" s="5" t="s">
        <v>72</v>
      </c>
      <c r="C29" s="39">
        <f>1/$A$1*[1]CoreVPAImp!B$22</f>
        <v>1.8614202E-2</v>
      </c>
      <c r="D29" s="10">
        <f>1/$A$1*[1]CoreVPAImp!C$22</f>
        <v>3.1904000000000002E-2</v>
      </c>
      <c r="E29" s="10">
        <f>1/$A$1*[1]CoreVPAImp!D$22</f>
        <v>7.36E-5</v>
      </c>
      <c r="F29" s="10">
        <f>1/$A$1*[1]CoreVPAImp!E$22</f>
        <v>7.9999999999999993E-5</v>
      </c>
      <c r="G29" s="10">
        <f>1/$A$1*[1]CoreVPAImp!F$22</f>
        <v>8.6600000000000004E-5</v>
      </c>
      <c r="H29" s="10">
        <f>1/$A$1*[1]CoreVPAImp!G$22</f>
        <v>5.1418702799999993E-2</v>
      </c>
      <c r="I29" s="10">
        <f>1/$A$1*[1]CoreVPAImp!H$22</f>
        <v>0</v>
      </c>
      <c r="J29" s="10">
        <f>1/$A$1*[1]CoreVPAImp!I$22</f>
        <v>3.1888000000000001E-4</v>
      </c>
      <c r="K29" s="10">
        <f>1/$A$1*[1]CoreVPAImp!J$22</f>
        <v>0.86635442000000007</v>
      </c>
      <c r="L29" s="10">
        <f>1/$A$1*[1]CoreVPAImp!K$22</f>
        <v>5.4055059999999995E-2</v>
      </c>
      <c r="M29" s="10">
        <f>1/$A$1*[1]CoreVPAImp!L$22</f>
        <v>9.7875534400000005E-2</v>
      </c>
      <c r="N29" s="10">
        <f>1/$A$1*[1]CoreVPAImp!M$22</f>
        <v>2.5555219999999997E-2</v>
      </c>
      <c r="O29" s="10">
        <f>1/$A$1*[1]CoreVPAImp!N$22</f>
        <v>2.6479659999999996E-4</v>
      </c>
      <c r="P29" s="10">
        <f>1/$A$1*[1]CoreVPAImp!O$22</f>
        <v>2.4743254799999996E-2</v>
      </c>
      <c r="Q29" s="10">
        <f>1/$A$1*[1]CoreVPAImp!P$22</f>
        <v>5.3199999999999984E-7</v>
      </c>
      <c r="R29" s="10">
        <f>1/$A$1*[1]CoreVPAImp!Q$22</f>
        <v>4.4447620000000005E-3</v>
      </c>
      <c r="S29" s="10">
        <f>1/$A$1*[1]CoreVPAImp!R$22</f>
        <v>6.5652720000000013E-3</v>
      </c>
      <c r="T29" s="10">
        <f>1/$A$1*[1]CoreVPAImp!S$22</f>
        <v>8.7146696000000006E-3</v>
      </c>
      <c r="U29" s="10">
        <f>1/$A$1*[1]CoreVPAImp!T$22</f>
        <v>1.7456800000000001E-2</v>
      </c>
      <c r="V29" s="10">
        <f>1/$A$1*[1]CoreVPAImp!U$22</f>
        <v>1.2938380000000001E-2</v>
      </c>
      <c r="W29" s="10">
        <f>1/$A$1*[1]CoreVPAImp!V$22</f>
        <v>8.9325600000000008E-3</v>
      </c>
      <c r="X29" s="10">
        <f>1/$A$1*[1]CoreVPAImp!W$22</f>
        <v>4.9326000000000005E-3</v>
      </c>
      <c r="Y29" s="10">
        <f>1/$A$1*[1]CoreVPAImp!X$22</f>
        <v>7.6130000000000002E-4</v>
      </c>
      <c r="Z29" s="10">
        <f>1/$A$1*[1]CoreVPAImp!Y$22</f>
        <v>0</v>
      </c>
      <c r="AA29" s="10">
        <f>1/$A$1*[1]CoreVPAImp!Z$22</f>
        <v>0</v>
      </c>
      <c r="AB29" s="10">
        <f>1/$A$1*[1]CoreVPAImp!AA$22</f>
        <v>0</v>
      </c>
      <c r="AC29" s="4"/>
      <c r="AD29" s="39">
        <f>1/1000*[1]CoreVPAImp!AB$22</f>
        <v>5.263301041799999E-4</v>
      </c>
      <c r="AE29" s="10">
        <f>1/1000*[1]CoreVPAImp!AC$22</f>
        <v>8.4048746280000004E-4</v>
      </c>
      <c r="AF29" s="10">
        <f>1/1000*[1]CoreVPAImp!AD$22</f>
        <v>7.9591152000000007E-6</v>
      </c>
      <c r="AG29" s="10">
        <f>1/1000*[1]CoreVPAImp!AE$22</f>
        <v>8.0337823999999997E-6</v>
      </c>
      <c r="AH29" s="10">
        <f>1/1000*[1]CoreVPAImp!AF$22</f>
        <v>9.8977123000000011E-6</v>
      </c>
      <c r="AI29" s="10">
        <f>1/1000*[1]CoreVPAImp!AG$22</f>
        <v>3.4130888220000001E-3</v>
      </c>
      <c r="AJ29" s="10">
        <f>1/1000*[1]CoreVPAImp!AH$22</f>
        <v>0</v>
      </c>
      <c r="AK29" s="10">
        <f>1/1000*[1]CoreVPAImp!AI$22</f>
        <v>6.5023372499999993E-5</v>
      </c>
      <c r="AL29" s="10">
        <f>1/1000*[1]CoreVPAImp!AJ$22</f>
        <v>7.3005814264800004E-2</v>
      </c>
      <c r="AM29" s="10">
        <f>1/1000*[1]CoreVPAImp!AK$22</f>
        <v>3.7467647624E-3</v>
      </c>
      <c r="AN29" s="10">
        <f>1/1000*[1]CoreVPAImp!AL$22</f>
        <v>7.9013085471000017E-3</v>
      </c>
      <c r="AO29" s="10">
        <f>1/1000*[1]CoreVPAImp!AM$22</f>
        <v>2.4119448480000001E-3</v>
      </c>
      <c r="AP29" s="10">
        <f>1/1000*[1]CoreVPAImp!AN$22</f>
        <v>4.8758160000000001E-5</v>
      </c>
      <c r="AQ29" s="10">
        <f>1/1000*[1]CoreVPAImp!AO$22</f>
        <v>1.6845009473999998E-3</v>
      </c>
      <c r="AR29" s="10">
        <f>1/1000*[1]CoreVPAImp!AP$22</f>
        <v>8.1835600000000003E-7</v>
      </c>
      <c r="AS29" s="10">
        <f>1/1000*[1]CoreVPAImp!AQ$22</f>
        <v>5.1761725399999991E-4</v>
      </c>
      <c r="AT29" s="10">
        <f>1/1000*[1]CoreVPAImp!AR$22</f>
        <v>8.0206084689999995E-4</v>
      </c>
      <c r="AU29" s="10">
        <f>1/1000*[1]CoreVPAImp!AS$22</f>
        <v>1.1618727263E-3</v>
      </c>
      <c r="AV29" s="10">
        <f>1/1000*[1]CoreVPAImp!AT$22</f>
        <v>2.4506494029999997E-3</v>
      </c>
      <c r="AW29" s="10">
        <f>1/1000*[1]CoreVPAImp!AU$22</f>
        <v>1.708789127E-3</v>
      </c>
      <c r="AX29" s="10">
        <f>1/1000*[1]CoreVPAImp!AV$22</f>
        <v>1.1974607781999999E-3</v>
      </c>
      <c r="AY29" s="10">
        <f>1/1000*[1]CoreVPAImp!AW$22</f>
        <v>7.8117926350000015E-4</v>
      </c>
      <c r="AZ29" s="10">
        <f>1/1000*[1]CoreVPAImp!AX$22</f>
        <v>1.48869981E-4</v>
      </c>
      <c r="BA29" s="10">
        <f>1/1000*[1]CoreVPAImp!AY$22</f>
        <v>0</v>
      </c>
      <c r="BB29" s="10">
        <f>1/1000*[1]CoreVPAImp!AZ$22</f>
        <v>0</v>
      </c>
      <c r="BC29" s="10">
        <f>1/1000*[1]CoreVPAImp!BA$22</f>
        <v>0</v>
      </c>
      <c r="BD29" s="269"/>
    </row>
    <row r="30" spans="2:56">
      <c r="B30" s="5" t="s">
        <v>62</v>
      </c>
      <c r="C30" s="39">
        <f>1/$A$1*[1]CoreVPAImp!B$244</f>
        <v>1.1099999999999999E-3</v>
      </c>
      <c r="D30" s="10">
        <f>1/$A$1*[1]CoreVPAImp!C$244</f>
        <v>1.8009968000000001E-3</v>
      </c>
      <c r="E30" s="10">
        <f>1/$A$1*[1]CoreVPAImp!D$244</f>
        <v>1.2347600000000001E-3</v>
      </c>
      <c r="F30" s="10">
        <f>1/$A$1*[1]CoreVPAImp!E$244</f>
        <v>1.6437800000000001E-3</v>
      </c>
      <c r="G30" s="10">
        <f>1/$A$1*[1]CoreVPAImp!F$244</f>
        <v>1.4394000000000002E-3</v>
      </c>
      <c r="H30" s="10">
        <f>1/$A$1*[1]CoreVPAImp!G$244</f>
        <v>3.4047971999999998E-3</v>
      </c>
      <c r="I30" s="10">
        <f>1/$A$1*[1]CoreVPAImp!H$244</f>
        <v>2.1946520000000005E-3</v>
      </c>
      <c r="J30" s="10">
        <f>1/$A$1*[1]CoreVPAImp!I$244</f>
        <v>6.85641424E-2</v>
      </c>
      <c r="K30" s="10">
        <f>1/$A$1*[1]CoreVPAImp!J$244</f>
        <v>8.0894000000000001E-3</v>
      </c>
      <c r="L30" s="10">
        <f>1/$A$1*[1]CoreVPAImp!K$244</f>
        <v>2.6020888000000001E-3</v>
      </c>
      <c r="M30" s="10">
        <f>1/$A$1*[1]CoreVPAImp!L$244</f>
        <v>2.5796400000000002E-3</v>
      </c>
      <c r="N30" s="10">
        <f>1/$A$1*[1]CoreVPAImp!M$244</f>
        <v>1.2041400000000002E-3</v>
      </c>
      <c r="O30" s="10">
        <f>1/$A$1*[1]CoreVPAImp!N$244</f>
        <v>1.24168E-3</v>
      </c>
      <c r="P30" s="10">
        <f>1/$A$1*[1]CoreVPAImp!O$244</f>
        <v>1.36082E-3</v>
      </c>
      <c r="Q30" s="10">
        <f>1/$A$1*[1]CoreVPAImp!P$244</f>
        <v>3.1668000000000006E-4</v>
      </c>
      <c r="R30" s="10">
        <f>1/$A$1*[1]CoreVPAImp!Q$244</f>
        <v>8.3720000000000005E-5</v>
      </c>
      <c r="S30" s="10">
        <f>1/$A$1*[1]CoreVPAImp!R$244</f>
        <v>9.4640000000000015E-5</v>
      </c>
      <c r="T30" s="10">
        <f>1/$A$1*[1]CoreVPAImp!S$244</f>
        <v>4.22354E-4</v>
      </c>
      <c r="U30" s="10">
        <f>1/$A$1*[1]CoreVPAImp!T$244</f>
        <v>3.5418E-4</v>
      </c>
      <c r="V30" s="10">
        <f>1/$A$1*[1]CoreVPAImp!U$244</f>
        <v>3.7044000000000004E-4</v>
      </c>
      <c r="W30" s="10">
        <f>1/$A$1*[1]CoreVPAImp!V$244</f>
        <v>5.9050762000000001E-4</v>
      </c>
      <c r="X30" s="10">
        <f>1/$A$1*[1]CoreVPAImp!W$244</f>
        <v>2.1104397999999999E-4</v>
      </c>
      <c r="Y30" s="10">
        <f>1/$A$1*[1]CoreVPAImp!X$244</f>
        <v>1.5878539800000002E-3</v>
      </c>
      <c r="Z30" s="10">
        <f>1/$A$1*[1]CoreVPAImp!Y$244</f>
        <v>2.4542599999999998E-3</v>
      </c>
      <c r="AA30" s="10">
        <f>1/$A$1*[1]CoreVPAImp!Z$244</f>
        <v>2.5854143559999997E-3</v>
      </c>
      <c r="AB30" s="10">
        <f>1/$A$1*[1]CoreVPAImp!AA$244</f>
        <v>2.5854143559999997E-3</v>
      </c>
      <c r="AC30" s="4"/>
      <c r="AD30" s="39">
        <f>1/1000*[1]CoreVPAImp!AB$244</f>
        <v>2.6052721336200003E-4</v>
      </c>
      <c r="AE30" s="10">
        <f>1/1000*[1]CoreVPAImp!AC$244</f>
        <v>3.687167288E-4</v>
      </c>
      <c r="AF30" s="10">
        <f>1/1000*[1]CoreVPAImp!AD$244</f>
        <v>2.346090336E-4</v>
      </c>
      <c r="AG30" s="10">
        <f>1/1000*[1]CoreVPAImp!AE$244</f>
        <v>3.6173513600000007E-4</v>
      </c>
      <c r="AH30" s="10">
        <f>1/1000*[1]CoreVPAImp!AF$244</f>
        <v>4.4251244940000001E-4</v>
      </c>
      <c r="AI30" s="10">
        <f>1/1000*[1]CoreVPAImp!AG$244</f>
        <v>1.6816599228000003E-3</v>
      </c>
      <c r="AJ30" s="10">
        <f>1/1000*[1]CoreVPAImp!AH$244</f>
        <v>1.2279768000000003E-3</v>
      </c>
      <c r="AK30" s="10">
        <f>1/1000*[1]CoreVPAImp!AI$244</f>
        <v>8.5736629825000008E-3</v>
      </c>
      <c r="AL30" s="10">
        <f>1/1000*[1]CoreVPAImp!AJ$244</f>
        <v>3.5006451968000005E-3</v>
      </c>
      <c r="AM30" s="10">
        <f>1/1000*[1]CoreVPAImp!AK$244</f>
        <v>7.2912054160000008E-4</v>
      </c>
      <c r="AN30" s="10">
        <f>1/1000*[1]CoreVPAImp!AL$244</f>
        <v>8.0153280270000009E-4</v>
      </c>
      <c r="AO30" s="10">
        <f>1/1000*[1]CoreVPAImp!AM$244</f>
        <v>5.0629267200000012E-4</v>
      </c>
      <c r="AP30" s="10">
        <f>1/1000*[1]CoreVPAImp!AN$244</f>
        <v>1.1215199071999999E-3</v>
      </c>
      <c r="AQ30" s="10">
        <f>1/1000*[1]CoreVPAImp!AO$244</f>
        <v>1.136428608E-3</v>
      </c>
      <c r="AR30" s="10">
        <f>1/1000*[1]CoreVPAImp!AP$244</f>
        <v>1.3071775750000001E-4</v>
      </c>
      <c r="AS30" s="10">
        <f>1/1000*[1]CoreVPAImp!AQ$244</f>
        <v>2.7886172999999997E-5</v>
      </c>
      <c r="AT30" s="10">
        <f>1/1000*[1]CoreVPAImp!AR$244</f>
        <v>3.4941512299999998E-5</v>
      </c>
      <c r="AU30" s="10">
        <f>1/1000*[1]CoreVPAImp!AS$244</f>
        <v>2.251198378E-4</v>
      </c>
      <c r="AV30" s="10">
        <f>1/1000*[1]CoreVPAImp!AT$244</f>
        <v>2.03685889E-4</v>
      </c>
      <c r="AW30" s="10">
        <f>1/1000*[1]CoreVPAImp!AU$244</f>
        <v>2.8310139899999999E-4</v>
      </c>
      <c r="AX30" s="10">
        <f>1/1000*[1]CoreVPAImp!AV$244</f>
        <v>3.6566048140000001E-4</v>
      </c>
      <c r="AY30" s="10">
        <f>1/1000*[1]CoreVPAImp!AW$244</f>
        <v>2.3153717900000005E-4</v>
      </c>
      <c r="AZ30" s="10">
        <f>1/1000*[1]CoreVPAImp!AX$244</f>
        <v>5.8088113200000001E-4</v>
      </c>
      <c r="BA30" s="10">
        <f>1/1000*[1]CoreVPAImp!AY$244</f>
        <v>7.4242057999999989E-4</v>
      </c>
      <c r="BB30" s="10">
        <f>1/1000*[1]CoreVPAImp!AZ$244</f>
        <v>6.7251788010000001E-4</v>
      </c>
      <c r="BC30" s="10">
        <f>1/1000*[1]CoreVPAImp!BA$244</f>
        <v>0</v>
      </c>
      <c r="BD30" s="269"/>
    </row>
    <row r="31" spans="2:56">
      <c r="B31" s="8" t="s">
        <v>73</v>
      </c>
      <c r="C31" s="39">
        <f>1/$A$1*[1]CoreVPAImp!B$260</f>
        <v>0</v>
      </c>
      <c r="D31" s="10">
        <f>1/$A$1*[1]CoreVPAImp!C$260</f>
        <v>2.7300000000000003E-5</v>
      </c>
      <c r="E31" s="10">
        <f>1/$A$1*[1]CoreVPAImp!D$260</f>
        <v>4.1860000000000002E-5</v>
      </c>
      <c r="F31" s="10">
        <f>1/$A$1*[1]CoreVPAImp!E$260</f>
        <v>5.0960000000000007E-5</v>
      </c>
      <c r="G31" s="10">
        <f>1/$A$1*[1]CoreVPAImp!F$260</f>
        <v>0</v>
      </c>
      <c r="H31" s="10">
        <f>1/$A$1*[1]CoreVPAImp!G$260</f>
        <v>0</v>
      </c>
      <c r="I31" s="10">
        <f>1/$A$1*[1]CoreVPAImp!H$260</f>
        <v>0</v>
      </c>
      <c r="J31" s="10">
        <f>1/$A$1*[1]CoreVPAImp!I$260</f>
        <v>0</v>
      </c>
      <c r="K31" s="10">
        <f>1/$A$1*[1]CoreVPAImp!J$260</f>
        <v>0</v>
      </c>
      <c r="L31" s="10">
        <f>1/$A$1*[1]CoreVPAImp!K$260</f>
        <v>0</v>
      </c>
      <c r="M31" s="10">
        <f>1/$A$1*[1]CoreVPAImp!L$260</f>
        <v>0</v>
      </c>
      <c r="N31" s="10">
        <f>1/$A$1*[1]CoreVPAImp!M$260</f>
        <v>0</v>
      </c>
      <c r="O31" s="10">
        <f>1/$A$1*[1]CoreVPAImp!N$260</f>
        <v>0</v>
      </c>
      <c r="P31" s="10">
        <f>1/$A$1*[1]CoreVPAImp!O$260</f>
        <v>0</v>
      </c>
      <c r="Q31" s="10">
        <f>1/$A$1*[1]CoreVPAImp!P$260</f>
        <v>0</v>
      </c>
      <c r="R31" s="10">
        <f>1/$A$1*[1]CoreVPAImp!Q$260</f>
        <v>0</v>
      </c>
      <c r="S31" s="10">
        <f>1/$A$1*[1]CoreVPAImp!R$260</f>
        <v>0</v>
      </c>
      <c r="T31" s="10">
        <f>1/$A$1*[1]CoreVPAImp!S$260</f>
        <v>0</v>
      </c>
      <c r="U31" s="10">
        <f>1/$A$1*[1]CoreVPAImp!T$260</f>
        <v>0</v>
      </c>
      <c r="V31" s="10">
        <f>1/$A$1*[1]CoreVPAImp!U$260</f>
        <v>0</v>
      </c>
      <c r="W31" s="10">
        <f>1/$A$1*[1]CoreVPAImp!V$260</f>
        <v>0</v>
      </c>
      <c r="X31" s="10">
        <f>1/$A$1*[1]CoreVPAImp!W$260</f>
        <v>0</v>
      </c>
      <c r="Y31" s="10">
        <f>1/$A$1*[1]CoreVPAImp!X$260</f>
        <v>0</v>
      </c>
      <c r="Z31" s="10">
        <f>1/$A$1*[1]CoreVPAImp!Y$260</f>
        <v>0</v>
      </c>
      <c r="AA31" s="10">
        <f>1/$A$1*[1]CoreVPAImp!Z$260</f>
        <v>0</v>
      </c>
      <c r="AB31" s="10">
        <f>1/$A$1*[1]CoreVPAImp!AA$260</f>
        <v>0</v>
      </c>
      <c r="AC31" s="4"/>
      <c r="AD31" s="39">
        <f>1/1000*[1]CoreVPAImp!AB$260</f>
        <v>0</v>
      </c>
      <c r="AE31" s="10">
        <f>1/1000*[1]CoreVPAImp!AC$260</f>
        <v>6.4180000000000002E-6</v>
      </c>
      <c r="AF31" s="10">
        <f>1/1000*[1]CoreVPAImp!AD$260</f>
        <v>1.1210999999999998E-5</v>
      </c>
      <c r="AG31" s="10">
        <f>1/1000*[1]CoreVPAImp!AE$260</f>
        <v>2.6591999999999999E-5</v>
      </c>
      <c r="AH31" s="10">
        <f>1/1000*[1]CoreVPAImp!AF$260</f>
        <v>0</v>
      </c>
      <c r="AI31" s="10">
        <f>1/1000*[1]CoreVPAImp!AG$260</f>
        <v>0</v>
      </c>
      <c r="AJ31" s="10">
        <f>1/1000*[1]CoreVPAImp!AH$260</f>
        <v>0</v>
      </c>
      <c r="AK31" s="10">
        <f>1/1000*[1]CoreVPAImp!AI$260</f>
        <v>0</v>
      </c>
      <c r="AL31" s="10">
        <f>1/1000*[1]CoreVPAImp!AJ$260</f>
        <v>0</v>
      </c>
      <c r="AM31" s="10">
        <f>1/1000*[1]CoreVPAImp!AK$260</f>
        <v>0</v>
      </c>
      <c r="AN31" s="10">
        <f>1/1000*[1]CoreVPAImp!AL$260</f>
        <v>0</v>
      </c>
      <c r="AO31" s="10">
        <f>1/1000*[1]CoreVPAImp!AM$260</f>
        <v>0</v>
      </c>
      <c r="AP31" s="10">
        <f>1/1000*[1]CoreVPAImp!AN$260</f>
        <v>0</v>
      </c>
      <c r="AQ31" s="10">
        <f>1/1000*[1]CoreVPAImp!AO$260</f>
        <v>0</v>
      </c>
      <c r="AR31" s="10">
        <f>1/1000*[1]CoreVPAImp!AP$260</f>
        <v>0</v>
      </c>
      <c r="AS31" s="10">
        <f>1/1000*[1]CoreVPAImp!AQ$260</f>
        <v>0</v>
      </c>
      <c r="AT31" s="10">
        <f>1/1000*[1]CoreVPAImp!AR$260</f>
        <v>0</v>
      </c>
      <c r="AU31" s="10">
        <f>1/1000*[1]CoreVPAImp!AS$260</f>
        <v>0</v>
      </c>
      <c r="AV31" s="10">
        <f>1/1000*[1]CoreVPAImp!AT$260</f>
        <v>0</v>
      </c>
      <c r="AW31" s="10">
        <f>1/1000*[1]CoreVPAImp!AU$260</f>
        <v>0</v>
      </c>
      <c r="AX31" s="10">
        <f>1/1000*[1]CoreVPAImp!AV$260</f>
        <v>0</v>
      </c>
      <c r="AY31" s="10">
        <f>1/1000*[1]CoreVPAImp!AW$260</f>
        <v>0</v>
      </c>
      <c r="AZ31" s="10">
        <f>1/1000*[1]CoreVPAImp!AX$260</f>
        <v>0</v>
      </c>
      <c r="BA31" s="10">
        <f>1/1000*[1]CoreVPAImp!AY$260</f>
        <v>0</v>
      </c>
      <c r="BB31" s="10">
        <f>1/1000*[1]CoreVPAImp!AZ$260</f>
        <v>0</v>
      </c>
      <c r="BC31" s="10">
        <f>1/1000*[1]CoreVPAImp!BA$260</f>
        <v>0</v>
      </c>
      <c r="BD31" s="269"/>
    </row>
    <row r="32" spans="2:56" ht="17.149999999999999" customHeight="1" thickBot="1">
      <c r="B32" s="117" t="s">
        <v>87</v>
      </c>
      <c r="C32" s="118">
        <f t="shared" ref="C32:AB32" si="8">C5-SUM(C6,C7,C11,C15,C18,C27,C28)</f>
        <v>2.5208256000013307E-3</v>
      </c>
      <c r="D32" s="119">
        <f t="shared" si="8"/>
        <v>1.796537999998904E-3</v>
      </c>
      <c r="E32" s="119">
        <f t="shared" si="8"/>
        <v>1.9951270999971626E-3</v>
      </c>
      <c r="F32" s="119">
        <f t="shared" si="8"/>
        <v>1.8510979999994959E-3</v>
      </c>
      <c r="G32" s="119">
        <f t="shared" si="8"/>
        <v>1.4042345000024881E-3</v>
      </c>
      <c r="H32" s="119">
        <f t="shared" si="8"/>
        <v>1.5497620000033407E-3</v>
      </c>
      <c r="I32" s="119">
        <f t="shared" si="8"/>
        <v>1.8123763999966513E-3</v>
      </c>
      <c r="J32" s="119">
        <f t="shared" si="8"/>
        <v>7.6373316200033514E-3</v>
      </c>
      <c r="K32" s="119">
        <f t="shared" si="8"/>
        <v>1.423065499997378E-3</v>
      </c>
      <c r="L32" s="119">
        <f t="shared" si="8"/>
        <v>5.6916749999835758E-4</v>
      </c>
      <c r="M32" s="119">
        <f t="shared" si="8"/>
        <v>3.2129046018525287E-3</v>
      </c>
      <c r="N32" s="119">
        <f t="shared" si="8"/>
        <v>3.0824126714277256E-3</v>
      </c>
      <c r="O32" s="119">
        <f t="shared" si="8"/>
        <v>1.8813596000013533E-3</v>
      </c>
      <c r="P32" s="119">
        <f t="shared" si="8"/>
        <v>1.8374223875010642E-3</v>
      </c>
      <c r="Q32" s="119">
        <f t="shared" si="8"/>
        <v>3.4707572186416513E-3</v>
      </c>
      <c r="R32" s="119">
        <f t="shared" si="8"/>
        <v>3.5544212115379281E-3</v>
      </c>
      <c r="S32" s="119">
        <f t="shared" si="8"/>
        <v>6.9579916151161214E-3</v>
      </c>
      <c r="T32" s="119">
        <f t="shared" si="8"/>
        <v>9.9972937047621002E-3</v>
      </c>
      <c r="U32" s="119">
        <f t="shared" si="8"/>
        <v>4.7062145523799614E-3</v>
      </c>
      <c r="V32" s="119">
        <f t="shared" si="8"/>
        <v>5.092178484848553E-3</v>
      </c>
      <c r="W32" s="119">
        <f t="shared" si="8"/>
        <v>4.5844685803348995E-3</v>
      </c>
      <c r="X32" s="119">
        <f t="shared" si="8"/>
        <v>5.7161226013349165E-3</v>
      </c>
      <c r="Y32" s="119">
        <f t="shared" si="8"/>
        <v>3.7441620940000142E-2</v>
      </c>
      <c r="Z32" s="119">
        <f t="shared" si="8"/>
        <v>3.1758144845333458E-2</v>
      </c>
      <c r="AA32" s="119">
        <f t="shared" si="8"/>
        <v>5.3538090459999577E-2</v>
      </c>
      <c r="AB32" s="119">
        <f t="shared" si="8"/>
        <v>5.3538090459999577E-2</v>
      </c>
      <c r="AC32" s="120"/>
      <c r="AD32" s="118">
        <f t="shared" ref="AD32:BC32" si="9">AD5-SUM(AD6,AD7,AD11,AD15,AD18,AD27,AD28)</f>
        <v>9.6542865496190844E-4</v>
      </c>
      <c r="AE32" s="119">
        <f t="shared" si="9"/>
        <v>6.098471771999181E-4</v>
      </c>
      <c r="AF32" s="119">
        <f t="shared" si="9"/>
        <v>7.6511994720007692E-4</v>
      </c>
      <c r="AG32" s="119">
        <f t="shared" si="9"/>
        <v>8.6425603039996801E-4</v>
      </c>
      <c r="AH32" s="119">
        <f t="shared" si="9"/>
        <v>9.2575640430003769E-4</v>
      </c>
      <c r="AI32" s="119">
        <f t="shared" si="9"/>
        <v>9.5509059359999426E-4</v>
      </c>
      <c r="AJ32" s="119">
        <f t="shared" si="9"/>
        <v>1.2731783999998525E-3</v>
      </c>
      <c r="AK32" s="119">
        <f t="shared" si="9"/>
        <v>1.8028009264998701E-3</v>
      </c>
      <c r="AL32" s="119">
        <f t="shared" si="9"/>
        <v>1.9984803868000611E-3</v>
      </c>
      <c r="AM32" s="119">
        <f t="shared" si="9"/>
        <v>5.7054293999997396E-4</v>
      </c>
      <c r="AN32" s="119">
        <f t="shared" si="9"/>
        <v>1.7909570663999785E-3</v>
      </c>
      <c r="AO32" s="119">
        <f t="shared" si="9"/>
        <v>1.8871218720000194E-3</v>
      </c>
      <c r="AP32" s="119">
        <f t="shared" si="9"/>
        <v>1.0083110399999873E-3</v>
      </c>
      <c r="AQ32" s="119">
        <f t="shared" si="9"/>
        <v>1.013864899500172E-3</v>
      </c>
      <c r="AR32" s="119">
        <f t="shared" si="9"/>
        <v>1.9322036125000164E-3</v>
      </c>
      <c r="AS32" s="119">
        <f t="shared" si="9"/>
        <v>1.6635776429999583E-3</v>
      </c>
      <c r="AT32" s="119">
        <f t="shared" si="9"/>
        <v>2.5250326074999774E-3</v>
      </c>
      <c r="AU32" s="119">
        <f t="shared" si="9"/>
        <v>3.7648958346998551E-3</v>
      </c>
      <c r="AV32" s="119">
        <f t="shared" si="9"/>
        <v>2.1810223789997529E-3</v>
      </c>
      <c r="AW32" s="119">
        <f t="shared" si="9"/>
        <v>2.3646112584999601E-3</v>
      </c>
      <c r="AX32" s="119">
        <f t="shared" si="9"/>
        <v>2.2585463030001529E-3</v>
      </c>
      <c r="AY32" s="119">
        <f t="shared" si="9"/>
        <v>3.164074944599804E-3</v>
      </c>
      <c r="AZ32" s="119">
        <f t="shared" si="9"/>
        <v>5.4462076110000646E-3</v>
      </c>
      <c r="BA32" s="119">
        <f t="shared" si="9"/>
        <v>5.2627162951000006E-3</v>
      </c>
      <c r="BB32" s="119">
        <f t="shared" si="9"/>
        <v>6.9294611845999721E-3</v>
      </c>
      <c r="BC32" s="119">
        <f t="shared" si="9"/>
        <v>0</v>
      </c>
      <c r="BD32" s="269"/>
    </row>
    <row r="33" spans="30:55" ht="13" thickTop="1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60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31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21">
        <f>1/$A$1*[1]TimberSectorMinusCoreVPAImp!B$263</f>
        <v>0.56859241494787516</v>
      </c>
      <c r="D5" s="122">
        <f>1/$A$1*[1]TimberSectorMinusCoreVPAImp!C$263</f>
        <v>0.60114334743133147</v>
      </c>
      <c r="E5" s="122">
        <f>1/$A$1*[1]TimberSectorMinusCoreVPAImp!D$263</f>
        <v>0.66153827434586321</v>
      </c>
      <c r="F5" s="122">
        <f>1/$A$1*[1]TimberSectorMinusCoreVPAImp!E$263</f>
        <v>0.69450730182287113</v>
      </c>
      <c r="G5" s="122">
        <f>1/$A$1*[1]TimberSectorMinusCoreVPAImp!F$263</f>
        <v>0.80649919525778779</v>
      </c>
      <c r="H5" s="122">
        <f>1/$A$1*[1]TimberSectorMinusCoreVPAImp!G$263</f>
        <v>0.88346269090049712</v>
      </c>
      <c r="I5" s="122">
        <f>1/$A$1*[1]TimberSectorMinusCoreVPAImp!H$263</f>
        <v>0.90154693023830745</v>
      </c>
      <c r="J5" s="122">
        <f>1/$A$1*[1]TimberSectorMinusCoreVPAImp!I$263</f>
        <v>0.99381707571818723</v>
      </c>
      <c r="K5" s="122">
        <f>1/$A$1*[1]TimberSectorMinusCoreVPAImp!J$263</f>
        <v>0.97808681347721593</v>
      </c>
      <c r="L5" s="122">
        <f>1/$A$1*[1]TimberSectorMinusCoreVPAImp!K$263</f>
        <v>0.82865947126329553</v>
      </c>
      <c r="M5" s="122">
        <f>1/$A$1*[1]TimberSectorMinusCoreVPAImp!L$263</f>
        <v>1.0917824126879847</v>
      </c>
      <c r="N5" s="122">
        <f>1/$A$1*[1]TimberSectorMinusCoreVPAImp!M$263</f>
        <v>1.2421295460885793</v>
      </c>
      <c r="O5" s="122">
        <f>1/$A$1*[1]TimberSectorMinusCoreVPAImp!N$263</f>
        <v>1.2340614915068704</v>
      </c>
      <c r="P5" s="122">
        <f>1/$A$1*[1]TimberSectorMinusCoreVPAImp!O$263</f>
        <v>1.0804673265514755</v>
      </c>
      <c r="Q5" s="122">
        <f>1/$A$1*[1]TimberSectorMinusCoreVPAImp!P$263</f>
        <v>0.9555121392440995</v>
      </c>
      <c r="R5" s="122">
        <f>1/$A$1*[1]TimberSectorMinusCoreVPAImp!Q$263</f>
        <v>1.1592744022455765</v>
      </c>
      <c r="S5" s="122">
        <f>1/$A$1*[1]TimberSectorMinusCoreVPAImp!R$263</f>
        <v>1.0859322489416199</v>
      </c>
      <c r="T5" s="122">
        <f>1/$A$1*[1]TimberSectorMinusCoreVPAImp!S$263</f>
        <v>1.0968581141453175</v>
      </c>
      <c r="U5" s="122">
        <f>1/$A$1*[1]TimberSectorMinusCoreVPAImp!T$263</f>
        <v>1.1775286962020923</v>
      </c>
      <c r="V5" s="122">
        <f>1/$A$1*[1]TimberSectorMinusCoreVPAImp!U$263</f>
        <v>1.0982904716574331</v>
      </c>
      <c r="W5" s="122">
        <f>1/$A$1*[1]TimberSectorMinusCoreVPAImp!V$263</f>
        <v>1.3334790289350331</v>
      </c>
      <c r="X5" s="122">
        <f>1/$A$1*[1]TimberSectorMinusCoreVPAImp!W$263</f>
        <v>1.1526761434137014</v>
      </c>
      <c r="Y5" s="122">
        <f>1/$A$1*[1]TimberSectorMinusCoreVPAImp!X$263</f>
        <v>1.1740556500972428</v>
      </c>
      <c r="Z5" s="122">
        <f>1/$A$1*[1]TimberSectorMinusCoreVPAImp!Y$263</f>
        <v>0.89913418070045026</v>
      </c>
      <c r="AA5" s="122">
        <f>1/$A$1*[1]TimberSectorMinusCoreVPAImp!Z$263</f>
        <v>0.8415080422447857</v>
      </c>
      <c r="AB5" s="122">
        <f>1/$A$1*[1]TimberSectorMinusCoreVPAImp!AA$263</f>
        <v>0.8415080422447857</v>
      </c>
      <c r="AC5" s="124"/>
      <c r="AD5" s="125">
        <f>1/1000*[1]TimberSectorMinusCoreVPAImp!AB$263</f>
        <v>0.25026744030326098</v>
      </c>
      <c r="AE5" s="122">
        <f>1/1000*[1]TimberSectorMinusCoreVPAImp!AC$263</f>
        <v>0.25557919409679997</v>
      </c>
      <c r="AF5" s="122">
        <f>1/1000*[1]TimberSectorMinusCoreVPAImp!AD$263</f>
        <v>0.28034145619840001</v>
      </c>
      <c r="AG5" s="122">
        <f>1/1000*[1]TimberSectorMinusCoreVPAImp!AE$263</f>
        <v>0.36584886281279994</v>
      </c>
      <c r="AH5" s="122">
        <f>1/1000*[1]TimberSectorMinusCoreVPAImp!AF$263</f>
        <v>0.47345347299949997</v>
      </c>
      <c r="AI5" s="122">
        <f>1/1000*[1]TimberSectorMinusCoreVPAImp!AG$263</f>
        <v>0.52392765384960016</v>
      </c>
      <c r="AJ5" s="122">
        <f>1/1000*[1]TimberSectorMinusCoreVPAImp!AH$263</f>
        <v>0.58240270469519995</v>
      </c>
      <c r="AK5" s="122">
        <f>1/1000*[1]TimberSectorMinusCoreVPAImp!AI$263</f>
        <v>0.73531287800749989</v>
      </c>
      <c r="AL5" s="122">
        <f>1/1000*[1]TimberSectorMinusCoreVPAImp!AJ$263</f>
        <v>0.80313504950159975</v>
      </c>
      <c r="AM5" s="122">
        <f>1/1000*[1]TimberSectorMinusCoreVPAImp!AK$263</f>
        <v>0.59798014285679979</v>
      </c>
      <c r="AN5" s="122">
        <f>1/1000*[1]TimberSectorMinusCoreVPAImp!AL$263</f>
        <v>0.5964377314742999</v>
      </c>
      <c r="AO5" s="122">
        <f>1/1000*[1]TimberSectorMinusCoreVPAImp!AM$263</f>
        <v>0.73691146046400002</v>
      </c>
      <c r="AP5" s="122">
        <f>1/1000*[1]TimberSectorMinusCoreVPAImp!AN$263</f>
        <v>0.65356051156000017</v>
      </c>
      <c r="AQ5" s="122">
        <f>1/1000*[1]TimberSectorMinusCoreVPAImp!AO$263</f>
        <v>0.67054443689009968</v>
      </c>
      <c r="AR5" s="122">
        <f>1/1000*[1]TimberSectorMinusCoreVPAImp!AP$263</f>
        <v>0.6970712408080002</v>
      </c>
      <c r="AS5" s="122">
        <f>1/1000*[1]TimberSectorMinusCoreVPAImp!AQ$263</f>
        <v>0.58099279824250016</v>
      </c>
      <c r="AT5" s="122">
        <f>1/1000*[1]TimberSectorMinusCoreVPAImp!AR$263</f>
        <v>0.5461252563918999</v>
      </c>
      <c r="AU5" s="122">
        <f>1/1000*[1]TimberSectorMinusCoreVPAImp!AS$263</f>
        <v>0.58710431954459996</v>
      </c>
      <c r="AV5" s="122">
        <f>1/1000*[1]TimberSectorMinusCoreVPAImp!AT$263</f>
        <v>0.65931800139800001</v>
      </c>
      <c r="AW5" s="122">
        <f>1/1000*[1]TimberSectorMinusCoreVPAImp!AU$263</f>
        <v>0.6129819652759998</v>
      </c>
      <c r="AX5" s="122">
        <f>1/1000*[1]TimberSectorMinusCoreVPAImp!AV$263</f>
        <v>0.6637983066648</v>
      </c>
      <c r="AY5" s="122">
        <f>1/1000*[1]TimberSectorMinusCoreVPAImp!AW$263</f>
        <v>0.73733834618459992</v>
      </c>
      <c r="AZ5" s="122">
        <f>1/1000*[1]TimberSectorMinusCoreVPAImp!AX$263</f>
        <v>0.81390525137999981</v>
      </c>
      <c r="BA5" s="122">
        <f>1/1000*[1]TimberSectorMinusCoreVPAImp!AY$263</f>
        <v>0.71043117913349985</v>
      </c>
      <c r="BB5" s="122">
        <f>1/1000*[1]TimberSectorMinusCoreVPAImp!AZ$263</f>
        <v>0.63389844978075005</v>
      </c>
      <c r="BC5" s="123">
        <f>1/1000*[1]TimberSectorMinusCoreVPAImp!BA$263</f>
        <v>0</v>
      </c>
      <c r="BD5" s="269"/>
    </row>
    <row r="6" spans="1:56" ht="17.149999999999999" customHeight="1" thickTop="1">
      <c r="B6" s="133" t="s">
        <v>89</v>
      </c>
      <c r="C6" s="134">
        <f>1/$A$1*[1]TimberSectorMinusCoreVPAImp!B$266</f>
        <v>2.3846503999999996E-3</v>
      </c>
      <c r="D6" s="135">
        <f>1/$A$1*[1]TimberSectorMinusCoreVPAImp!C$266</f>
        <v>2.3871959602120955E-3</v>
      </c>
      <c r="E6" s="135">
        <f>1/$A$1*[1]TimberSectorMinusCoreVPAImp!D$266</f>
        <v>1.6776500576895924E-3</v>
      </c>
      <c r="F6" s="135">
        <f>1/$A$1*[1]TimberSectorMinusCoreVPAImp!E$266</f>
        <v>1.5692409698706503E-3</v>
      </c>
      <c r="G6" s="135">
        <f>1/$A$1*[1]TimberSectorMinusCoreVPAImp!F$266</f>
        <v>2.3771534302631072E-3</v>
      </c>
      <c r="H6" s="135">
        <f>1/$A$1*[1]TimberSectorMinusCoreVPAImp!G$266</f>
        <v>1.9311726639982402E-3</v>
      </c>
      <c r="I6" s="135">
        <f>1/$A$1*[1]TimberSectorMinusCoreVPAImp!H$266</f>
        <v>2.4094219999999992E-3</v>
      </c>
      <c r="J6" s="135">
        <f>1/$A$1*[1]TimberSectorMinusCoreVPAImp!I$266</f>
        <v>1.3220485659751783E-3</v>
      </c>
      <c r="K6" s="135">
        <f>1/$A$1*[1]TimberSectorMinusCoreVPAImp!J$266</f>
        <v>1.9739967082879491E-3</v>
      </c>
      <c r="L6" s="135">
        <f>1/$A$1*[1]TimberSectorMinusCoreVPAImp!K$266</f>
        <v>6.8899799865568907E-4</v>
      </c>
      <c r="M6" s="135">
        <f>1/$A$1*[1]TimberSectorMinusCoreVPAImp!L$266</f>
        <v>7.3820549359522938E-4</v>
      </c>
      <c r="N6" s="135">
        <f>1/$A$1*[1]TimberSectorMinusCoreVPAImp!M$266</f>
        <v>1.6478825904040399E-3</v>
      </c>
      <c r="O6" s="135">
        <f>1/$A$1*[1]TimberSectorMinusCoreVPAImp!N$266</f>
        <v>4.1720120708742573E-4</v>
      </c>
      <c r="P6" s="135">
        <f>1/$A$1*[1]TimberSectorMinusCoreVPAImp!O$266</f>
        <v>8.6109352296347933E-4</v>
      </c>
      <c r="Q6" s="135">
        <f>1/$A$1*[1]TimberSectorMinusCoreVPAImp!P$266</f>
        <v>1.0389220137516301E-3</v>
      </c>
      <c r="R6" s="135">
        <f>1/$A$1*[1]TimberSectorMinusCoreVPAImp!Q$266</f>
        <v>8.0265663219183209E-4</v>
      </c>
      <c r="S6" s="135">
        <f>1/$A$1*[1]TimberSectorMinusCoreVPAImp!R$266</f>
        <v>2.346671715715719E-4</v>
      </c>
      <c r="T6" s="135">
        <f>1/$A$1*[1]TimberSectorMinusCoreVPAImp!S$266</f>
        <v>1.1936816059291706E-3</v>
      </c>
      <c r="U6" s="135">
        <f>1/$A$1*[1]TimberSectorMinusCoreVPAImp!T$266</f>
        <v>1.3464226594812338E-3</v>
      </c>
      <c r="V6" s="135">
        <f>1/$A$1*[1]TimberSectorMinusCoreVPAImp!U$266</f>
        <v>1.1171974586414557E-3</v>
      </c>
      <c r="W6" s="135">
        <f>1/$A$1*[1]TimberSectorMinusCoreVPAImp!V$266</f>
        <v>1.0031106494117644E-3</v>
      </c>
      <c r="X6" s="135">
        <f>1/$A$1*[1]TimberSectorMinusCoreVPAImp!W$266</f>
        <v>1.2236915699999999E-3</v>
      </c>
      <c r="Y6" s="135">
        <f>1/$A$1*[1]TimberSectorMinusCoreVPAImp!X$266</f>
        <v>9.748519199999999E-4</v>
      </c>
      <c r="Z6" s="135">
        <f>1/$A$1*[1]TimberSectorMinusCoreVPAImp!Y$266</f>
        <v>8.2730339999999986E-4</v>
      </c>
      <c r="AA6" s="135">
        <f>1/$A$1*[1]TimberSectorMinusCoreVPAImp!Z$266</f>
        <v>3.0818003999999986E-4</v>
      </c>
      <c r="AB6" s="135">
        <f>1/$A$1*[1]TimberSectorMinusCoreVPAImp!AA$266</f>
        <v>3.0818003999999986E-4</v>
      </c>
      <c r="AC6" s="108"/>
      <c r="AD6" s="136">
        <f>1/1000*[1]TimberSectorMinusCoreVPAImp!AB$266</f>
        <v>1.207244392557E-3</v>
      </c>
      <c r="AE6" s="135">
        <f>1/1000*[1]TimberSectorMinusCoreVPAImp!AC$266</f>
        <v>1.1876676983999994E-3</v>
      </c>
      <c r="AF6" s="135">
        <f>1/1000*[1]TimberSectorMinusCoreVPAImp!AD$266</f>
        <v>9.8375023199999997E-4</v>
      </c>
      <c r="AG6" s="135">
        <f>1/1000*[1]TimberSectorMinusCoreVPAImp!AE$266</f>
        <v>1.0786840400000002E-3</v>
      </c>
      <c r="AH6" s="135">
        <f>1/1000*[1]TimberSectorMinusCoreVPAImp!AF$266</f>
        <v>1.6370097170000002E-3</v>
      </c>
      <c r="AI6" s="135">
        <f>1/1000*[1]TimberSectorMinusCoreVPAImp!AG$266</f>
        <v>1.3911264939000004E-3</v>
      </c>
      <c r="AJ6" s="135">
        <f>1/1000*[1]TimberSectorMinusCoreVPAImp!AH$266</f>
        <v>1.8371072836000002E-3</v>
      </c>
      <c r="AK6" s="135">
        <f>1/1000*[1]TimberSectorMinusCoreVPAImp!AI$266</f>
        <v>1.2821616814999999E-3</v>
      </c>
      <c r="AL6" s="135">
        <f>1/1000*[1]TimberSectorMinusCoreVPAImp!AJ$266</f>
        <v>2.1063576835999996E-3</v>
      </c>
      <c r="AM6" s="135">
        <f>1/1000*[1]TimberSectorMinusCoreVPAImp!AK$266</f>
        <v>8.6037261639999982E-4</v>
      </c>
      <c r="AN6" s="135">
        <f>1/1000*[1]TimberSectorMinusCoreVPAImp!AL$266</f>
        <v>6.4772641440000004E-4</v>
      </c>
      <c r="AO6" s="135">
        <f>1/1000*[1]TimberSectorMinusCoreVPAImp!AM$266</f>
        <v>1.4074122239999998E-3</v>
      </c>
      <c r="AP6" s="135">
        <f>1/1000*[1]TimberSectorMinusCoreVPAImp!AN$266</f>
        <v>5.0508314559999997E-4</v>
      </c>
      <c r="AQ6" s="135">
        <f>1/1000*[1]TimberSectorMinusCoreVPAImp!AO$266</f>
        <v>8.2435299810000009E-4</v>
      </c>
      <c r="AR6" s="135">
        <f>1/1000*[1]TimberSectorMinusCoreVPAImp!AP$266</f>
        <v>1.0548250145000001E-3</v>
      </c>
      <c r="AS6" s="135">
        <f>1/1000*[1]TimberSectorMinusCoreVPAImp!AQ$266</f>
        <v>6.5313935049999996E-4</v>
      </c>
      <c r="AT6" s="135">
        <f>1/1000*[1]TimberSectorMinusCoreVPAImp!AR$266</f>
        <v>2.3162435950000002E-4</v>
      </c>
      <c r="AU6" s="135">
        <f>1/1000*[1]TimberSectorMinusCoreVPAImp!AS$266</f>
        <v>8.6974021420000011E-4</v>
      </c>
      <c r="AV6" s="135">
        <f>1/1000*[1]TimberSectorMinusCoreVPAImp!AT$266</f>
        <v>1.0481752920000001E-3</v>
      </c>
      <c r="AW6" s="135">
        <f>1/1000*[1]TimberSectorMinusCoreVPAImp!AU$266</f>
        <v>9.1713246300000007E-4</v>
      </c>
      <c r="AX6" s="135">
        <f>1/1000*[1]TimberSectorMinusCoreVPAImp!AV$266</f>
        <v>9.6834002700000004E-4</v>
      </c>
      <c r="AY6" s="135">
        <f>1/1000*[1]TimberSectorMinusCoreVPAImp!AW$266</f>
        <v>9.3473156990000019E-4</v>
      </c>
      <c r="AZ6" s="135">
        <f>1/1000*[1]TimberSectorMinusCoreVPAImp!AX$266</f>
        <v>7.6115367899999998E-4</v>
      </c>
      <c r="BA6" s="135">
        <f>1/1000*[1]TimberSectorMinusCoreVPAImp!AY$266</f>
        <v>7.5012267989999989E-4</v>
      </c>
      <c r="BB6" s="135">
        <f>1/1000*[1]TimberSectorMinusCoreVPAImp!AZ$266</f>
        <v>3.0191142690000003E-4</v>
      </c>
      <c r="BC6" s="135">
        <f>1/1000*[1]TimberSectorMinusCoreVPAImp!BA$266</f>
        <v>0</v>
      </c>
      <c r="BD6" s="269"/>
    </row>
    <row r="7" spans="1:56" ht="17.149999999999999" customHeight="1">
      <c r="B7" s="449" t="s">
        <v>90</v>
      </c>
      <c r="C7" s="140">
        <f>1/$A$1*[1]TimberSectorMinusCoreVPAImp!B$268</f>
        <v>6.1090569594335221E-3</v>
      </c>
      <c r="D7" s="141">
        <f>1/$A$1*[1]TimberSectorMinusCoreVPAImp!C$268</f>
        <v>3.3884354805066835E-3</v>
      </c>
      <c r="E7" s="141">
        <f>1/$A$1*[1]TimberSectorMinusCoreVPAImp!D$268</f>
        <v>1.9803907675543528E-3</v>
      </c>
      <c r="F7" s="141">
        <f>1/$A$1*[1]TimberSectorMinusCoreVPAImp!E$268</f>
        <v>2.9722704407833637E-3</v>
      </c>
      <c r="G7" s="141">
        <f>1/$A$1*[1]TimberSectorMinusCoreVPAImp!F$268</f>
        <v>3.7735482650573813E-3</v>
      </c>
      <c r="H7" s="141">
        <f>1/$A$1*[1]TimberSectorMinusCoreVPAImp!G$268</f>
        <v>3.5851462553065541E-3</v>
      </c>
      <c r="I7" s="141">
        <f>1/$A$1*[1]TimberSectorMinusCoreVPAImp!H$268</f>
        <v>3.8270570121767978E-3</v>
      </c>
      <c r="J7" s="141">
        <f>1/$A$1*[1]TimberSectorMinusCoreVPAImp!I$268</f>
        <v>8.1084138303661284E-3</v>
      </c>
      <c r="K7" s="141">
        <f>1/$A$1*[1]TimberSectorMinusCoreVPAImp!J$268</f>
        <v>3.7997379692954873E-3</v>
      </c>
      <c r="L7" s="141">
        <f>1/$A$1*[1]TimberSectorMinusCoreVPAImp!K$268</f>
        <v>1.1352608355701622E-3</v>
      </c>
      <c r="M7" s="141">
        <f>1/$A$1*[1]TimberSectorMinusCoreVPAImp!L$268</f>
        <v>1.4683692300481782E-3</v>
      </c>
      <c r="N7" s="141">
        <f>1/$A$1*[1]TimberSectorMinusCoreVPAImp!M$268</f>
        <v>1.4966019274438983E-3</v>
      </c>
      <c r="O7" s="141">
        <f>1/$A$1*[1]TimberSectorMinusCoreVPAImp!N$268</f>
        <v>1.1286799552730794E-3</v>
      </c>
      <c r="P7" s="141">
        <f>1/$A$1*[1]TimberSectorMinusCoreVPAImp!O$268</f>
        <v>1.0390682697961138E-3</v>
      </c>
      <c r="Q7" s="141">
        <f>1/$A$1*[1]TimberSectorMinusCoreVPAImp!P$268</f>
        <v>7.7016314807082766E-4</v>
      </c>
      <c r="R7" s="141">
        <f>1/$A$1*[1]TimberSectorMinusCoreVPAImp!Q$268</f>
        <v>6.6975565584075276E-4</v>
      </c>
      <c r="S7" s="141">
        <f>1/$A$1*[1]TimberSectorMinusCoreVPAImp!R$268</f>
        <v>5.9237842704566984E-4</v>
      </c>
      <c r="T7" s="141">
        <f>1/$A$1*[1]TimberSectorMinusCoreVPAImp!S$268</f>
        <v>9.7014511986875961E-4</v>
      </c>
      <c r="U7" s="141">
        <f>1/$A$1*[1]TimberSectorMinusCoreVPAImp!T$268</f>
        <v>1.3303070396129268E-3</v>
      </c>
      <c r="V7" s="141">
        <f>1/$A$1*[1]TimberSectorMinusCoreVPAImp!U$268</f>
        <v>1.2885439341081722E-3</v>
      </c>
      <c r="W7" s="141">
        <f>1/$A$1*[1]TimberSectorMinusCoreVPAImp!V$268</f>
        <v>1.0816594491416471E-3</v>
      </c>
      <c r="X7" s="141">
        <f>1/$A$1*[1]TimberSectorMinusCoreVPAImp!W$268</f>
        <v>9.6739880560384227E-4</v>
      </c>
      <c r="Y7" s="141">
        <f>1/$A$1*[1]TimberSectorMinusCoreVPAImp!X$268</f>
        <v>6.3959963435306468E-4</v>
      </c>
      <c r="Z7" s="141">
        <f>1/$A$1*[1]TimberSectorMinusCoreVPAImp!Y$268</f>
        <v>6.3055619031015262E-4</v>
      </c>
      <c r="AA7" s="141">
        <f>1/$A$1*[1]TimberSectorMinusCoreVPAImp!Z$268</f>
        <v>6.0405612974022437E-4</v>
      </c>
      <c r="AB7" s="141">
        <f>1/$A$1*[1]TimberSectorMinusCoreVPAImp!AA$268</f>
        <v>6.0405612974022437E-4</v>
      </c>
      <c r="AC7" s="494"/>
      <c r="AD7" s="140">
        <f>1/1000*[1]TimberSectorMinusCoreVPAImp!AB$268</f>
        <v>3.769002346907998E-3</v>
      </c>
      <c r="AE7" s="141">
        <f>1/1000*[1]TimberSectorMinusCoreVPAImp!AC$268</f>
        <v>3.5138292815999985E-3</v>
      </c>
      <c r="AF7" s="141">
        <f>1/1000*[1]TimberSectorMinusCoreVPAImp!AD$268</f>
        <v>2.1928407264000002E-3</v>
      </c>
      <c r="AG7" s="141">
        <f>1/1000*[1]TimberSectorMinusCoreVPAImp!AE$268</f>
        <v>2.1488614560000005E-3</v>
      </c>
      <c r="AH7" s="141">
        <f>1/1000*[1]TimberSectorMinusCoreVPAImp!AF$268</f>
        <v>2.9253567518000008E-3</v>
      </c>
      <c r="AI7" s="141">
        <f>1/1000*[1]TimberSectorMinusCoreVPAImp!AG$268</f>
        <v>2.5297504517999996E-3</v>
      </c>
      <c r="AJ7" s="141">
        <f>1/1000*[1]TimberSectorMinusCoreVPAImp!AH$268</f>
        <v>2.4511873423999995E-3</v>
      </c>
      <c r="AK7" s="141">
        <f>1/1000*[1]TimberSectorMinusCoreVPAImp!AI$268</f>
        <v>3.0610734224999991E-3</v>
      </c>
      <c r="AL7" s="141">
        <f>1/1000*[1]TimberSectorMinusCoreVPAImp!AJ$268</f>
        <v>3.0469239880000025E-3</v>
      </c>
      <c r="AM7" s="141">
        <f>1/1000*[1]TimberSectorMinusCoreVPAImp!AK$268</f>
        <v>1.5225762331999998E-3</v>
      </c>
      <c r="AN7" s="141">
        <f>1/1000*[1]TimberSectorMinusCoreVPAImp!AL$268</f>
        <v>1.8714230793E-3</v>
      </c>
      <c r="AO7" s="141">
        <f>1/1000*[1]TimberSectorMinusCoreVPAImp!AM$268</f>
        <v>1.6317580799999995E-3</v>
      </c>
      <c r="AP7" s="141">
        <f>1/1000*[1]TimberSectorMinusCoreVPAImp!AN$268</f>
        <v>1.4664218976000003E-3</v>
      </c>
      <c r="AQ7" s="141">
        <f>1/1000*[1]TimberSectorMinusCoreVPAImp!AO$268</f>
        <v>1.1052541167000005E-3</v>
      </c>
      <c r="AR7" s="141">
        <f>1/1000*[1]TimberSectorMinusCoreVPAImp!AP$268</f>
        <v>1.1586632315000009E-3</v>
      </c>
      <c r="AS7" s="141">
        <f>1/1000*[1]TimberSectorMinusCoreVPAImp!AQ$268</f>
        <v>8.7372459299999989E-4</v>
      </c>
      <c r="AT7" s="141">
        <f>1/1000*[1]TimberSectorMinusCoreVPAImp!AR$268</f>
        <v>7.4680439889999995E-4</v>
      </c>
      <c r="AU7" s="141">
        <f>1/1000*[1]TimberSectorMinusCoreVPAImp!AS$268</f>
        <v>1.0509520020999998E-3</v>
      </c>
      <c r="AV7" s="141">
        <f>1/1000*[1]TimberSectorMinusCoreVPAImp!AT$268</f>
        <v>1.5193411470000001E-3</v>
      </c>
      <c r="AW7" s="141">
        <f>1/1000*[1]TimberSectorMinusCoreVPAImp!AU$268</f>
        <v>1.5943280885000006E-3</v>
      </c>
      <c r="AX7" s="141">
        <f>1/1000*[1]TimberSectorMinusCoreVPAImp!AV$268</f>
        <v>1.5797105723999998E-3</v>
      </c>
      <c r="AY7" s="141">
        <f>1/1000*[1]TimberSectorMinusCoreVPAImp!AW$268</f>
        <v>1.1636632608000008E-3</v>
      </c>
      <c r="AZ7" s="141">
        <f>1/1000*[1]TimberSectorMinusCoreVPAImp!AX$268</f>
        <v>2.2997583179999999E-3</v>
      </c>
      <c r="BA7" s="141">
        <f>1/1000*[1]TimberSectorMinusCoreVPAImp!AY$268</f>
        <v>9.9455270750000032E-4</v>
      </c>
      <c r="BB7" s="141">
        <f>1/1000*[1]TimberSectorMinusCoreVPAImp!AZ$268</f>
        <v>9.6900715445000023E-4</v>
      </c>
      <c r="BC7" s="141">
        <f>1/1000*[1]TimberSectorMinusCoreVPAImp!BA$268</f>
        <v>0</v>
      </c>
      <c r="BD7" s="418"/>
    </row>
    <row r="8" spans="1:56" ht="17.149999999999999" customHeight="1">
      <c r="B8" s="20" t="s">
        <v>91</v>
      </c>
      <c r="C8" s="56">
        <f>1/$A$1*[1]TimberSectorMinusCoreVPAImp!B$269</f>
        <v>4.032775339083089E-4</v>
      </c>
      <c r="D8" s="57">
        <f>1/$A$1*[1]TimberSectorMinusCoreVPAImp!C$269</f>
        <v>7.3112385789610265E-4</v>
      </c>
      <c r="E8" s="57">
        <f>1/$A$1*[1]TimberSectorMinusCoreVPAImp!D$269</f>
        <v>4.5856841594095596E-4</v>
      </c>
      <c r="F8" s="57">
        <f>1/$A$1*[1]TimberSectorMinusCoreVPAImp!E$269</f>
        <v>6.9941152284450677E-4</v>
      </c>
      <c r="G8" s="57">
        <f>1/$A$1*[1]TimberSectorMinusCoreVPAImp!F$269</f>
        <v>1.2957222328679769E-3</v>
      </c>
      <c r="H8" s="57">
        <f>1/$A$1*[1]TimberSectorMinusCoreVPAImp!G$269</f>
        <v>8.9407040186146886E-4</v>
      </c>
      <c r="I8" s="57">
        <f>1/$A$1*[1]TimberSectorMinusCoreVPAImp!H$269</f>
        <v>5.3252400000000004E-4</v>
      </c>
      <c r="J8" s="57">
        <f>1/$A$1*[1]TimberSectorMinusCoreVPAImp!I$269</f>
        <v>6.2251550000003045E-4</v>
      </c>
      <c r="K8" s="57">
        <f>1/$A$1*[1]TimberSectorMinusCoreVPAImp!J$269</f>
        <v>1.6526518546788229E-3</v>
      </c>
      <c r="L8" s="57">
        <f>1/$A$1*[1]TimberSectorMinusCoreVPAImp!K$269</f>
        <v>2.9404458729180035E-4</v>
      </c>
      <c r="M8" s="57">
        <f>1/$A$1*[1]TimberSectorMinusCoreVPAImp!L$269</f>
        <v>6.2965327496909506E-5</v>
      </c>
      <c r="N8" s="57">
        <f>1/$A$1*[1]TimberSectorMinusCoreVPAImp!M$269</f>
        <v>6.3891194444443255E-5</v>
      </c>
      <c r="O8" s="57">
        <f>1/$A$1*[1]TimberSectorMinusCoreVPAImp!N$269</f>
        <v>2.0651985177452416E-4</v>
      </c>
      <c r="P8" s="57">
        <f>1/$A$1*[1]TimberSectorMinusCoreVPAImp!O$269</f>
        <v>1.8337808147572782E-4</v>
      </c>
      <c r="Q8" s="57">
        <f>1/$A$1*[1]TimberSectorMinusCoreVPAImp!P$269</f>
        <v>1.5313581830334458E-5</v>
      </c>
      <c r="R8" s="57">
        <f>1/$A$1*[1]TimberSectorMinusCoreVPAImp!Q$269</f>
        <v>2.8757924005638936E-5</v>
      </c>
      <c r="S8" s="57">
        <f>1/$A$1*[1]TimberSectorMinusCoreVPAImp!R$269</f>
        <v>4.3322605885731414E-5</v>
      </c>
      <c r="T8" s="57">
        <f>1/$A$1*[1]TimberSectorMinusCoreVPAImp!S$269</f>
        <v>3.2464789872518825E-5</v>
      </c>
      <c r="U8" s="57">
        <f>1/$A$1*[1]TimberSectorMinusCoreVPAImp!T$269</f>
        <v>3.290013635954851E-5</v>
      </c>
      <c r="V8" s="57">
        <f>1/$A$1*[1]TimberSectorMinusCoreVPAImp!U$269</f>
        <v>3.8331051008534327E-5</v>
      </c>
      <c r="W8" s="57">
        <f>1/$A$1*[1]TimberSectorMinusCoreVPAImp!V$269</f>
        <v>8.5164799999996139E-5</v>
      </c>
      <c r="X8" s="57">
        <f>1/$A$1*[1]TimberSectorMinusCoreVPAImp!W$269</f>
        <v>1.8255362250000086E-4</v>
      </c>
      <c r="Y8" s="57">
        <f>1/$A$1*[1]TimberSectorMinusCoreVPAImp!X$269</f>
        <v>1.4689659479676467E-6</v>
      </c>
      <c r="Z8" s="57">
        <f>1/$A$1*[1]TimberSectorMinusCoreVPAImp!Y$269</f>
        <v>5.0881844444441499E-5</v>
      </c>
      <c r="AA8" s="57">
        <f>1/$A$1*[1]TimberSectorMinusCoreVPAImp!Z$269</f>
        <v>6.1196829075632394E-5</v>
      </c>
      <c r="AB8" s="57">
        <f>1/$A$1*[1]TimberSectorMinusCoreVPAImp!AA$269</f>
        <v>6.1196829075632394E-5</v>
      </c>
      <c r="AC8" s="4"/>
      <c r="AD8" s="56">
        <f>1/1000*[1]TimberSectorMinusCoreVPAImp!AB$269</f>
        <v>6.374462897580001E-4</v>
      </c>
      <c r="AE8" s="57">
        <f>1/1000*[1]TimberSectorMinusCoreVPAImp!AC$269</f>
        <v>8.6809791520000017E-4</v>
      </c>
      <c r="AF8" s="57">
        <f>1/1000*[1]TimberSectorMinusCoreVPAImp!AD$269</f>
        <v>5.2082040480000002E-4</v>
      </c>
      <c r="AG8" s="57">
        <f>1/1000*[1]TimberSectorMinusCoreVPAImp!AE$269</f>
        <v>6.5581093759999997E-4</v>
      </c>
      <c r="AH8" s="57">
        <f>1/1000*[1]TimberSectorMinusCoreVPAImp!AF$269</f>
        <v>1.2457061427999995E-3</v>
      </c>
      <c r="AI8" s="57">
        <f>1/1000*[1]TimberSectorMinusCoreVPAImp!AG$269</f>
        <v>9.128670837000001E-4</v>
      </c>
      <c r="AJ8" s="57">
        <f>1/1000*[1]TimberSectorMinusCoreVPAImp!AH$269</f>
        <v>4.3493481760000012E-4</v>
      </c>
      <c r="AK8" s="57">
        <f>1/1000*[1]TimberSectorMinusCoreVPAImp!AI$269</f>
        <v>7.1234889650000001E-4</v>
      </c>
      <c r="AL8" s="57">
        <f>1/1000*[1]TimberSectorMinusCoreVPAImp!AJ$269</f>
        <v>9.1942502519999983E-4</v>
      </c>
      <c r="AM8" s="57">
        <f>1/1000*[1]TimberSectorMinusCoreVPAImp!AK$269</f>
        <v>3.3416199960000078E-4</v>
      </c>
      <c r="AN8" s="57">
        <f>1/1000*[1]TimberSectorMinusCoreVPAImp!AL$269</f>
        <v>8.1417865500000374E-5</v>
      </c>
      <c r="AO8" s="57">
        <f>1/1000*[1]TimberSectorMinusCoreVPAImp!AM$269</f>
        <v>9.4731167999999869E-5</v>
      </c>
      <c r="AP8" s="57">
        <f>1/1000*[1]TimberSectorMinusCoreVPAImp!AN$269</f>
        <v>2.1875518720000016E-4</v>
      </c>
      <c r="AQ8" s="57">
        <f>1/1000*[1]TimberSectorMinusCoreVPAImp!AO$269</f>
        <v>1.9300878869999983E-4</v>
      </c>
      <c r="AR8" s="57">
        <f>1/1000*[1]TimberSectorMinusCoreVPAImp!AP$269</f>
        <v>3.4430734499999993E-5</v>
      </c>
      <c r="AS8" s="57">
        <f>1/1000*[1]TimberSectorMinusCoreVPAImp!AQ$269</f>
        <v>2.1330137500000309E-5</v>
      </c>
      <c r="AT8" s="57">
        <f>1/1000*[1]TimberSectorMinusCoreVPAImp!AR$269</f>
        <v>6.5112285599999958E-5</v>
      </c>
      <c r="AU8" s="57">
        <f>1/1000*[1]TimberSectorMinusCoreVPAImp!AS$269</f>
        <v>2.3152071800000232E-5</v>
      </c>
      <c r="AV8" s="57">
        <f>1/1000*[1]TimberSectorMinusCoreVPAImp!AT$269</f>
        <v>4.6700282999999842E-5</v>
      </c>
      <c r="AW8" s="57">
        <f>1/1000*[1]TimberSectorMinusCoreVPAImp!AU$269</f>
        <v>3.0319418499999828E-5</v>
      </c>
      <c r="AX8" s="57">
        <f>1/1000*[1]TimberSectorMinusCoreVPAImp!AV$269</f>
        <v>6.3901521199999917E-5</v>
      </c>
      <c r="AY8" s="57">
        <f>1/1000*[1]TimberSectorMinusCoreVPAImp!AW$269</f>
        <v>1.7698632419999998E-4</v>
      </c>
      <c r="AZ8" s="57">
        <f>1/1000*[1]TimberSectorMinusCoreVPAImp!AX$269</f>
        <v>9.5822999999984801E-6</v>
      </c>
      <c r="BA8" s="57">
        <f>1/1000*[1]TimberSectorMinusCoreVPAImp!AY$269</f>
        <v>4.0643904400000261E-5</v>
      </c>
      <c r="BB8" s="57">
        <f>1/1000*[1]TimberSectorMinusCoreVPAImp!AZ$269</f>
        <v>2.9437170250001017E-5</v>
      </c>
      <c r="BC8" s="57">
        <f>1/1000*[1]TimberSectorMinusCoreVPAImp!BA$269</f>
        <v>0</v>
      </c>
      <c r="BD8" s="269"/>
    </row>
    <row r="9" spans="1:56" ht="17.149999999999999" customHeight="1">
      <c r="B9" s="15" t="s">
        <v>75</v>
      </c>
      <c r="C9" s="29">
        <f>1/$A$1*[1]TimberSectorMinusCoreVPAImp!B$267</f>
        <v>2.5026015180173736E-2</v>
      </c>
      <c r="D9" s="31">
        <f>1/$A$1*[1]TimberSectorMinusCoreVPAImp!C$267</f>
        <v>2.5005057388322725E-2</v>
      </c>
      <c r="E9" s="31">
        <f>1/$A$1*[1]TimberSectorMinusCoreVPAImp!D$267</f>
        <v>3.3439783829477092E-2</v>
      </c>
      <c r="F9" s="31">
        <f>1/$A$1*[1]TimberSectorMinusCoreVPAImp!E$267</f>
        <v>3.9256056100829093E-2</v>
      </c>
      <c r="G9" s="31">
        <f>1/$A$1*[1]TimberSectorMinusCoreVPAImp!F$267</f>
        <v>5.5540929214940818E-2</v>
      </c>
      <c r="H9" s="31">
        <f>1/$A$1*[1]TimberSectorMinusCoreVPAImp!G$267</f>
        <v>5.9705505747343665E-2</v>
      </c>
      <c r="I9" s="31">
        <f>1/$A$1*[1]TimberSectorMinusCoreVPAImp!H$267</f>
        <v>7.4540316241843679E-2</v>
      </c>
      <c r="J9" s="31">
        <f>1/$A$1*[1]TimberSectorMinusCoreVPAImp!I$267</f>
        <v>9.6177367695495439E-2</v>
      </c>
      <c r="K9" s="31">
        <f>1/$A$1*[1]TimberSectorMinusCoreVPAImp!J$267</f>
        <v>8.4972966465258093E-2</v>
      </c>
      <c r="L9" s="31">
        <f>1/$A$1*[1]TimberSectorMinusCoreVPAImp!K$267</f>
        <v>5.1556832533269439E-2</v>
      </c>
      <c r="M9" s="31">
        <f>1/$A$1*[1]TimberSectorMinusCoreVPAImp!L$267</f>
        <v>5.1458102341748455E-2</v>
      </c>
      <c r="N9" s="31">
        <f>1/$A$1*[1]TimberSectorMinusCoreVPAImp!M$267</f>
        <v>4.1328312129003751E-2</v>
      </c>
      <c r="O9" s="31">
        <f>1/$A$1*[1]TimberSectorMinusCoreVPAImp!N$267</f>
        <v>3.2862826390847553E-2</v>
      </c>
      <c r="P9" s="31">
        <f>1/$A$1*[1]TimberSectorMinusCoreVPAImp!O$267</f>
        <v>3.0172387973667485E-2</v>
      </c>
      <c r="Q9" s="31">
        <f>1/$A$1*[1]TimberSectorMinusCoreVPAImp!P$267</f>
        <v>2.4831347497820896E-2</v>
      </c>
      <c r="R9" s="31">
        <f>1/$A$1*[1]TimberSectorMinusCoreVPAImp!Q$267</f>
        <v>2.1796189886937808E-2</v>
      </c>
      <c r="S9" s="31">
        <f>1/$A$1*[1]TimberSectorMinusCoreVPAImp!R$267</f>
        <v>1.8818325560873518E-2</v>
      </c>
      <c r="T9" s="31">
        <f>1/$A$1*[1]TimberSectorMinusCoreVPAImp!S$267</f>
        <v>1.8496456382341948E-2</v>
      </c>
      <c r="U9" s="31">
        <f>1/$A$1*[1]TimberSectorMinusCoreVPAImp!T$267</f>
        <v>1.635410037377823E-2</v>
      </c>
      <c r="V9" s="31">
        <f>1/$A$1*[1]TimberSectorMinusCoreVPAImp!U$267</f>
        <v>1.4500198208450537E-2</v>
      </c>
      <c r="W9" s="31">
        <f>1/$A$1*[1]TimberSectorMinusCoreVPAImp!V$267</f>
        <v>1.4234230160745324E-2</v>
      </c>
      <c r="X9" s="31">
        <f>1/$A$1*[1]TimberSectorMinusCoreVPAImp!W$267</f>
        <v>1.5266885351587553E-2</v>
      </c>
      <c r="Y9" s="31">
        <f>1/$A$1*[1]TimberSectorMinusCoreVPAImp!X$267</f>
        <v>1.2263896122340075E-2</v>
      </c>
      <c r="Z9" s="31">
        <f>1/$A$1*[1]TimberSectorMinusCoreVPAImp!Y$267</f>
        <v>8.5942678446159285E-3</v>
      </c>
      <c r="AA9" s="31">
        <f>1/$A$1*[1]TimberSectorMinusCoreVPAImp!Z$267</f>
        <v>1.5841417957443479E-2</v>
      </c>
      <c r="AB9" s="31">
        <f>1/$A$1*[1]TimberSectorMinusCoreVPAImp!AA$267</f>
        <v>1.5841417957443479E-2</v>
      </c>
      <c r="AC9" s="4"/>
      <c r="AD9" s="29">
        <f>1/1000*[1]TimberSectorMinusCoreVPAImp!AB$267</f>
        <v>2.0021355730568999E-2</v>
      </c>
      <c r="AE9" s="31">
        <f>1/1000*[1]TimberSectorMinusCoreVPAImp!AC$267</f>
        <v>2.0503077376399999E-2</v>
      </c>
      <c r="AF9" s="31">
        <f>1/1000*[1]TimberSectorMinusCoreVPAImp!AD$267</f>
        <v>2.5201832390399994E-2</v>
      </c>
      <c r="AG9" s="31">
        <f>1/1000*[1]TimberSectorMinusCoreVPAImp!AE$267</f>
        <v>3.09124426688E-2</v>
      </c>
      <c r="AH9" s="31">
        <f>1/1000*[1]TimberSectorMinusCoreVPAImp!AF$267</f>
        <v>4.3669931909100006E-2</v>
      </c>
      <c r="AI9" s="31">
        <f>1/1000*[1]TimberSectorMinusCoreVPAImp!AG$267</f>
        <v>5.1747631607100004E-2</v>
      </c>
      <c r="AJ9" s="31">
        <f>1/1000*[1]TimberSectorMinusCoreVPAImp!AH$267</f>
        <v>7.075825316159999E-2</v>
      </c>
      <c r="AK9" s="31">
        <f>1/1000*[1]TimberSectorMinusCoreVPAImp!AI$267</f>
        <v>9.5635078409500002E-2</v>
      </c>
      <c r="AL9" s="31">
        <f>1/1000*[1]TimberSectorMinusCoreVPAImp!AJ$267</f>
        <v>9.7584650166400028E-2</v>
      </c>
      <c r="AM9" s="31">
        <f>1/1000*[1]TimberSectorMinusCoreVPAImp!AK$267</f>
        <v>6.088093337920001E-2</v>
      </c>
      <c r="AN9" s="31">
        <f>1/1000*[1]TimberSectorMinusCoreVPAImp!AL$267</f>
        <v>6.190524248759998E-2</v>
      </c>
      <c r="AO9" s="31">
        <f>1/1000*[1]TimberSectorMinusCoreVPAImp!AM$267</f>
        <v>4.8400123968000003E-2</v>
      </c>
      <c r="AP9" s="31">
        <f>1/1000*[1]TimberSectorMinusCoreVPAImp!AN$267</f>
        <v>4.2174997691199999E-2</v>
      </c>
      <c r="AQ9" s="31">
        <f>1/1000*[1]TimberSectorMinusCoreVPAImp!AO$267</f>
        <v>3.8264616898800001E-2</v>
      </c>
      <c r="AR9" s="31">
        <f>1/1000*[1]TimberSectorMinusCoreVPAImp!AP$267</f>
        <v>3.6442687967499991E-2</v>
      </c>
      <c r="AS9" s="31">
        <f>1/1000*[1]TimberSectorMinusCoreVPAImp!AQ$267</f>
        <v>2.9885229048500005E-2</v>
      </c>
      <c r="AT9" s="31">
        <f>1/1000*[1]TimberSectorMinusCoreVPAImp!AR$267</f>
        <v>2.4919763672799994E-2</v>
      </c>
      <c r="AU9" s="31">
        <f>1/1000*[1]TimberSectorMinusCoreVPAImp!AS$267</f>
        <v>2.5156140395099988E-2</v>
      </c>
      <c r="AV9" s="31">
        <f>1/1000*[1]TimberSectorMinusCoreVPAImp!AT$267</f>
        <v>2.2136785643000003E-2</v>
      </c>
      <c r="AW9" s="31">
        <f>1/1000*[1]TimberSectorMinusCoreVPAImp!AU$267</f>
        <v>1.9863572852999997E-2</v>
      </c>
      <c r="AX9" s="31">
        <f>1/1000*[1]TimberSectorMinusCoreVPAImp!AV$267</f>
        <v>1.7908471561599998E-2</v>
      </c>
      <c r="AY9" s="31">
        <f>1/1000*[1]TimberSectorMinusCoreVPAImp!AW$267</f>
        <v>2.6101068983099999E-2</v>
      </c>
      <c r="AZ9" s="31">
        <f>1/1000*[1]TimberSectorMinusCoreVPAImp!AX$267</f>
        <v>2.3832956511000002E-2</v>
      </c>
      <c r="BA9" s="31">
        <f>1/1000*[1]TimberSectorMinusCoreVPAImp!AY$267</f>
        <v>1.4127658109400002E-2</v>
      </c>
      <c r="BB9" s="31">
        <f>1/1000*[1]TimberSectorMinusCoreVPAImp!AZ$267</f>
        <v>2.358877764605001E-2</v>
      </c>
      <c r="BC9" s="31">
        <f>1/1000*[1]TimberSectorMinusCoreVPAImp!BA$267</f>
        <v>0</v>
      </c>
      <c r="BD9" s="269"/>
    </row>
    <row r="10" spans="1:56">
      <c r="B10" s="44" t="s">
        <v>30</v>
      </c>
      <c r="C10" s="11">
        <f>1/$A$1*(SUM([1]TimberSectorMinusCoreVPAImp!B$47:B$47)+SUM([1]TimberSectorMinusCoreVPAImp!B$105:B$105))</f>
        <v>4.8305761661465605E-3</v>
      </c>
      <c r="D10" s="23">
        <f>1/$A$1*(SUM([1]TimberSectorMinusCoreVPAImp!C$47:C$47)+SUM([1]TimberSectorMinusCoreVPAImp!C$105:C$105))</f>
        <v>5.269326642308076E-3</v>
      </c>
      <c r="E10" s="23">
        <f>1/$A$1*(SUM([1]TimberSectorMinusCoreVPAImp!D$47:D$47)+SUM([1]TimberSectorMinusCoreVPAImp!D$105:D$105))</f>
        <v>7.1286076400564309E-3</v>
      </c>
      <c r="F10" s="23">
        <f>1/$A$1*(SUM([1]TimberSectorMinusCoreVPAImp!E$47:E$47)+SUM([1]TimberSectorMinusCoreVPAImp!E$105:E$105))</f>
        <v>8.4293656441750582E-3</v>
      </c>
      <c r="G10" s="23">
        <f>1/$A$1*(SUM([1]TimberSectorMinusCoreVPAImp!F$47:F$47)+SUM([1]TimberSectorMinusCoreVPAImp!F$105:F$105))</f>
        <v>1.4944693998941579E-2</v>
      </c>
      <c r="H10" s="23">
        <f>1/$A$1*(SUM([1]TimberSectorMinusCoreVPAImp!G$47:G$47)+SUM([1]TimberSectorMinusCoreVPAImp!G$105:G$105))</f>
        <v>2.3307782266546919E-2</v>
      </c>
      <c r="I10" s="23">
        <f>1/$A$1*(SUM([1]TimberSectorMinusCoreVPAImp!H$47:H$47)+SUM([1]TimberSectorMinusCoreVPAImp!H$105:H$105))</f>
        <v>3.3613844232867937E-2</v>
      </c>
      <c r="J10" s="23">
        <f>1/$A$1*(SUM([1]TimberSectorMinusCoreVPAImp!I$47:I$47)+SUM([1]TimberSectorMinusCoreVPAImp!I$105:I$105))</f>
        <v>4.8404276935384592E-2</v>
      </c>
      <c r="K10" s="23">
        <f>1/$A$1*(SUM([1]TimberSectorMinusCoreVPAImp!J$47:J$47)+SUM([1]TimberSectorMinusCoreVPAImp!J$105:J$105))</f>
        <v>4.0086595166728474E-2</v>
      </c>
      <c r="L10" s="23">
        <f>1/$A$1*(SUM([1]TimberSectorMinusCoreVPAImp!K$47:K$47)+SUM([1]TimberSectorMinusCoreVPAImp!K$105:K$105))</f>
        <v>2.6564512964999076E-2</v>
      </c>
      <c r="M10" s="23">
        <f>1/$A$1*(SUM([1]TimberSectorMinusCoreVPAImp!L$47:L$47)+SUM([1]TimberSectorMinusCoreVPAImp!L$105:L$105))</f>
        <v>2.845332428975049E-2</v>
      </c>
      <c r="N10" s="23">
        <f>1/$A$1*(SUM([1]TimberSectorMinusCoreVPAImp!M$47:M$47)+SUM([1]TimberSectorMinusCoreVPAImp!M$105:M$105))</f>
        <v>2.6054788686942772E-2</v>
      </c>
      <c r="O10" s="23">
        <f>1/$A$1*(SUM([1]TimberSectorMinusCoreVPAImp!N$47:N$47)+SUM([1]TimberSectorMinusCoreVPAImp!N$105:N$105))</f>
        <v>2.310724195170678E-2</v>
      </c>
      <c r="P10" s="23">
        <f>1/$A$1*(SUM([1]TimberSectorMinusCoreVPAImp!O$47:O$47)+SUM([1]TimberSectorMinusCoreVPAImp!O$105:O$105))</f>
        <v>2.1853588650863679E-2</v>
      </c>
      <c r="Q10" s="23">
        <f>1/$A$1*(SUM([1]TimberSectorMinusCoreVPAImp!P$47:P$47)+SUM([1]TimberSectorMinusCoreVPAImp!P$105:P$105))</f>
        <v>1.7115328440357663E-2</v>
      </c>
      <c r="R10" s="23">
        <f>1/$A$1*(SUM([1]TimberSectorMinusCoreVPAImp!Q$47:Q$47)+SUM([1]TimberSectorMinusCoreVPAImp!Q$105:Q$105))</f>
        <v>1.5965695388567302E-2</v>
      </c>
      <c r="S10" s="23">
        <f>1/$A$1*(SUM([1]TimberSectorMinusCoreVPAImp!R$47:R$47)+SUM([1]TimberSectorMinusCoreVPAImp!R$105:R$105))</f>
        <v>1.4230146251036137E-2</v>
      </c>
      <c r="T10" s="23">
        <f>1/$A$1*(SUM([1]TimberSectorMinusCoreVPAImp!S$47:S$47)+SUM([1]TimberSectorMinusCoreVPAImp!S$105:S$105))</f>
        <v>1.5336100570353346E-2</v>
      </c>
      <c r="U10" s="23">
        <f>1/$A$1*(SUM([1]TimberSectorMinusCoreVPAImp!T$47:T$47)+SUM([1]TimberSectorMinusCoreVPAImp!T$105:T$105))</f>
        <v>1.3738899836589068E-2</v>
      </c>
      <c r="V10" s="23">
        <f>1/$A$1*(SUM([1]TimberSectorMinusCoreVPAImp!U$47:U$47)+SUM([1]TimberSectorMinusCoreVPAImp!U$105:U$105))</f>
        <v>1.2029103945844116E-2</v>
      </c>
      <c r="W10" s="23">
        <f>1/$A$1*(SUM([1]TimberSectorMinusCoreVPAImp!V$47:V$47)+SUM([1]TimberSectorMinusCoreVPAImp!V$105:V$105))</f>
        <v>1.1677460115714289E-2</v>
      </c>
      <c r="X10" s="23">
        <f>1/$A$1*(SUM([1]TimberSectorMinusCoreVPAImp!W$47:W$47)+SUM([1]TimberSectorMinusCoreVPAImp!W$105:W$105))</f>
        <v>1.2795045707180862E-2</v>
      </c>
      <c r="Y10" s="23">
        <f>1/$A$1*(SUM([1]TimberSectorMinusCoreVPAImp!X$47:X$47)+SUM([1]TimberSectorMinusCoreVPAImp!X$105:X$105))</f>
        <v>9.8605467641125731E-3</v>
      </c>
      <c r="Z10" s="23">
        <f>1/$A$1*(SUM([1]TimberSectorMinusCoreVPAImp!Y$47:Y$47)+SUM([1]TimberSectorMinusCoreVPAImp!Y$105:Y$105))</f>
        <v>7.5629894999666714E-3</v>
      </c>
      <c r="AA10" s="23">
        <f>1/$A$1*(SUM([1]TimberSectorMinusCoreVPAImp!Z$47:Z$47)+SUM([1]TimberSectorMinusCoreVPAImp!Z$105:Z$105))</f>
        <v>1.394065504561705E-2</v>
      </c>
      <c r="AB10" s="23">
        <f>1/$A$1*(SUM([1]TimberSectorMinusCoreVPAImp!AA$47:AA$47)+SUM([1]TimberSectorMinusCoreVPAImp!AA$105:AA$105))</f>
        <v>1.394065504561705E-2</v>
      </c>
      <c r="AC10" s="4"/>
      <c r="AD10" s="23">
        <f>1/1000*(SUM([1]TimberSectorMinusCoreVPAImp!AB$47:AB$47)+SUM([1]TimberSectorMinusCoreVPAImp!AB$105:AB$105))</f>
        <v>4.0652188902029996E-3</v>
      </c>
      <c r="AE10" s="23">
        <f>1/1000*(SUM([1]TimberSectorMinusCoreVPAImp!AC$47:AC$47)+SUM([1]TimberSectorMinusCoreVPAImp!AC$105:AC$105))</f>
        <v>4.4157898327999998E-3</v>
      </c>
      <c r="AF10" s="23">
        <f>1/1000*(SUM([1]TimberSectorMinusCoreVPAImp!AD$47:AD$47)+SUM([1]TimberSectorMinusCoreVPAImp!AD$105:AD$105))</f>
        <v>5.6643425760000005E-3</v>
      </c>
      <c r="AG10" s="23">
        <f>1/1000*(SUM([1]TimberSectorMinusCoreVPAImp!AE$47:AE$47)+SUM([1]TimberSectorMinusCoreVPAImp!AE$105:AE$105))</f>
        <v>7.3713833535999996E-3</v>
      </c>
      <c r="AH10" s="23">
        <f>1/1000*(SUM([1]TimberSectorMinusCoreVPAImp!AF$47:AF$47)+SUM([1]TimberSectorMinusCoreVPAImp!AF$105:AF$105))</f>
        <v>1.3517927762500001E-2</v>
      </c>
      <c r="AI10" s="23">
        <f>1/1000*(SUM([1]TimberSectorMinusCoreVPAImp!AG$47:AG$47)+SUM([1]TimberSectorMinusCoreVPAImp!AG$105:AG$105))</f>
        <v>2.1811409419800001E-2</v>
      </c>
      <c r="AJ10" s="23">
        <f>1/1000*(SUM([1]TimberSectorMinusCoreVPAImp!AH$47:AH$47)+SUM([1]TimberSectorMinusCoreVPAImp!AH$105:AH$105))</f>
        <v>3.4248801559600001E-2</v>
      </c>
      <c r="AK10" s="23">
        <f>1/1000*(SUM([1]TimberSectorMinusCoreVPAImp!AI$47:AI$47)+SUM([1]TimberSectorMinusCoreVPAImp!AI$105:AI$105))</f>
        <v>4.9574557893500008E-2</v>
      </c>
      <c r="AL10" s="23">
        <f>1/1000*(SUM([1]TimberSectorMinusCoreVPAImp!AJ$47:AJ$47)+SUM([1]TimberSectorMinusCoreVPAImp!AJ$105:AJ$105))</f>
        <v>4.7655629069600004E-2</v>
      </c>
      <c r="AM10" s="23">
        <f>1/1000*(SUM([1]TimberSectorMinusCoreVPAImp!AK$47:AK$47)+SUM([1]TimberSectorMinusCoreVPAImp!AK$105:AK$105))</f>
        <v>3.1080767762000003E-2</v>
      </c>
      <c r="AN10" s="23">
        <f>1/1000*(SUM([1]TimberSectorMinusCoreVPAImp!AL$47:AL$47)+SUM([1]TimberSectorMinusCoreVPAImp!AL$105:AL$105))</f>
        <v>3.5228604285899988E-2</v>
      </c>
      <c r="AO10" s="23">
        <f>1/1000*(SUM([1]TimberSectorMinusCoreVPAImp!AM$47:AM$47)+SUM([1]TimberSectorMinusCoreVPAImp!AM$105:AM$105))</f>
        <v>2.9096087904E-2</v>
      </c>
      <c r="AP10" s="23">
        <f>1/1000*(SUM([1]TimberSectorMinusCoreVPAImp!AN$47:AN$47)+SUM([1]TimberSectorMinusCoreVPAImp!AN$105:AN$105))</f>
        <v>2.9158178825600001E-2</v>
      </c>
      <c r="AQ10" s="23">
        <f>1/1000*(SUM([1]TimberSectorMinusCoreVPAImp!AO$47:AO$47)+SUM([1]TimberSectorMinusCoreVPAImp!AO$105:AO$105))</f>
        <v>2.6335634651700003E-2</v>
      </c>
      <c r="AR10" s="23">
        <f>1/1000*(SUM([1]TimberSectorMinusCoreVPAImp!AP$47:AP$47)+SUM([1]TimberSectorMinusCoreVPAImp!AP$105:AP$105))</f>
        <v>2.4990200939999995E-2</v>
      </c>
      <c r="AS10" s="23">
        <f>1/1000*(SUM([1]TimberSectorMinusCoreVPAImp!AQ$47:AQ$47)+SUM([1]TimberSectorMinusCoreVPAImp!AQ$105:AQ$105))</f>
        <v>2.0846873694500001E-2</v>
      </c>
      <c r="AT10" s="23">
        <f>1/1000*(SUM([1]TimberSectorMinusCoreVPAImp!AR$47:AR$47)+SUM([1]TimberSectorMinusCoreVPAImp!AR$105:AR$105))</f>
        <v>1.8420953423899995E-2</v>
      </c>
      <c r="AU10" s="23">
        <f>1/1000*(SUM([1]TimberSectorMinusCoreVPAImp!AS$47:AS$47)+SUM([1]TimberSectorMinusCoreVPAImp!AS$105:AS$105))</f>
        <v>2.0513016910099997E-2</v>
      </c>
      <c r="AV10" s="23">
        <f>1/1000*(SUM([1]TimberSectorMinusCoreVPAImp!AT$47:AT$47)+SUM([1]TimberSectorMinusCoreVPAImp!AT$105:AT$105))</f>
        <v>1.8502248695000001E-2</v>
      </c>
      <c r="AW10" s="23">
        <f>1/1000*(SUM([1]TimberSectorMinusCoreVPAImp!AU$47:AU$47)+SUM([1]TimberSectorMinusCoreVPAImp!AU$105:AU$105))</f>
        <v>1.5987422769999999E-2</v>
      </c>
      <c r="AX10" s="23">
        <f>1/1000*(SUM([1]TimberSectorMinusCoreVPAImp!AV$47:AV$47)+SUM([1]TimberSectorMinusCoreVPAImp!AV$105:AV$105))</f>
        <v>1.46464625816E-2</v>
      </c>
      <c r="AY10" s="23">
        <f>1/1000*(SUM([1]TimberSectorMinusCoreVPAImp!AW$47:AW$47)+SUM([1]TimberSectorMinusCoreVPAImp!AW$105:AW$105))</f>
        <v>2.1851462305099996E-2</v>
      </c>
      <c r="AZ10" s="23">
        <f>1/1000*(SUM([1]TimberSectorMinusCoreVPAImp!AX$47:AX$47)+SUM([1]TimberSectorMinusCoreVPAImp!AX$105:AX$105))</f>
        <v>1.9232411094E-2</v>
      </c>
      <c r="BA10" s="23">
        <f>1/1000*(SUM([1]TimberSectorMinusCoreVPAImp!AY$47:AY$47)+SUM([1]TimberSectorMinusCoreVPAImp!AY$105:AY$105))</f>
        <v>1.2169393533000001E-2</v>
      </c>
      <c r="BB10" s="23">
        <f>1/1000*(SUM([1]TimberSectorMinusCoreVPAImp!AZ$47:AZ$47)+SUM([1]TimberSectorMinusCoreVPAImp!AZ$105:AZ$105))</f>
        <v>2.0429210040900009E-2</v>
      </c>
      <c r="BC10" s="23">
        <f>1/1000*(SUM([1]TimberSectorMinusCoreVPAImp!BA$47:BA$47)+SUM([1]TimberSectorMinusCoreVPAImp!BA$105:BA$105))</f>
        <v>0</v>
      </c>
      <c r="BD10" s="269"/>
    </row>
    <row r="11" spans="1:56">
      <c r="B11" s="5" t="s">
        <v>20</v>
      </c>
      <c r="C11" s="39">
        <f>1/$A$1*[1]TimberSectorMinusCoreVPAImp!B$109</f>
        <v>4.7738447814722126E-3</v>
      </c>
      <c r="D11" s="10">
        <f>1/$A$1*[1]TimberSectorMinusCoreVPAImp!C$109</f>
        <v>5.0421004038953372E-3</v>
      </c>
      <c r="E11" s="10">
        <f>1/$A$1*[1]TimberSectorMinusCoreVPAImp!D$109</f>
        <v>6.3047658000000006E-3</v>
      </c>
      <c r="F11" s="10">
        <f>1/$A$1*[1]TimberSectorMinusCoreVPAImp!E$109</f>
        <v>5.3932473919386225E-3</v>
      </c>
      <c r="G11" s="10">
        <f>1/$A$1*[1]TimberSectorMinusCoreVPAImp!F$109</f>
        <v>8.0545242619389484E-3</v>
      </c>
      <c r="H11" s="10">
        <f>1/$A$1*[1]TimberSectorMinusCoreVPAImp!G$109</f>
        <v>6.2694097036175263E-3</v>
      </c>
      <c r="I11" s="10">
        <f>1/$A$1*[1]TimberSectorMinusCoreVPAImp!H$109</f>
        <v>5.6293380000000011E-3</v>
      </c>
      <c r="J11" s="10">
        <f>1/$A$1*[1]TimberSectorMinusCoreVPAImp!I$109</f>
        <v>6.8959146828871986E-3</v>
      </c>
      <c r="K11" s="10">
        <f>1/$A$1*[1]TimberSectorMinusCoreVPAImp!J$109</f>
        <v>6.5128938095806131E-3</v>
      </c>
      <c r="L11" s="10">
        <f>1/$A$1*[1]TimberSectorMinusCoreVPAImp!K$109</f>
        <v>2.3527670782387176E-3</v>
      </c>
      <c r="M11" s="10">
        <f>1/$A$1*[1]TimberSectorMinusCoreVPAImp!L$109</f>
        <v>2.2788608768286537E-3</v>
      </c>
      <c r="N11" s="10">
        <f>1/$A$1*[1]TimberSectorMinusCoreVPAImp!M$109</f>
        <v>2.044652762626263E-3</v>
      </c>
      <c r="O11" s="10">
        <f>1/$A$1*[1]TimberSectorMinusCoreVPAImp!N$109</f>
        <v>8.6979483386057782E-4</v>
      </c>
      <c r="P11" s="10">
        <f>1/$A$1*[1]TimberSectorMinusCoreVPAImp!O$109</f>
        <v>8.9466390413705209E-4</v>
      </c>
      <c r="Q11" s="10">
        <f>1/$A$1*[1]TimberSectorMinusCoreVPAImp!P$109</f>
        <v>1.3285051026976492E-3</v>
      </c>
      <c r="R11" s="10">
        <f>1/$A$1*[1]TimberSectorMinusCoreVPAImp!Q$109</f>
        <v>9.1304438364288852E-4</v>
      </c>
      <c r="S11" s="10">
        <f>1/$A$1*[1]TimberSectorMinusCoreVPAImp!R$109</f>
        <v>1.0127063346865304E-3</v>
      </c>
      <c r="T11" s="10">
        <f>1/$A$1*[1]TimberSectorMinusCoreVPAImp!S$109</f>
        <v>4.6562396263191968E-4</v>
      </c>
      <c r="U11" s="10">
        <f>1/$A$1*[1]TimberSectorMinusCoreVPAImp!T$109</f>
        <v>4.1294121779068116E-4</v>
      </c>
      <c r="V11" s="10">
        <f>1/$A$1*[1]TimberSectorMinusCoreVPAImp!U$109</f>
        <v>4.0889992972330594E-4</v>
      </c>
      <c r="W11" s="10">
        <f>1/$A$1*[1]TimberSectorMinusCoreVPAImp!V$109</f>
        <v>6.5648822999999994E-4</v>
      </c>
      <c r="X11" s="10">
        <f>1/$A$1*[1]TimberSectorMinusCoreVPAImp!W$109</f>
        <v>4.8065729416666672E-4</v>
      </c>
      <c r="Y11" s="10">
        <f>1/$A$1*[1]TimberSectorMinusCoreVPAImp!X$109</f>
        <v>4.4304255666666669E-4</v>
      </c>
      <c r="Z11" s="10">
        <f>1/$A$1*[1]TimberSectorMinusCoreVPAImp!Y$109</f>
        <v>1.658055E-4</v>
      </c>
      <c r="AA11" s="10">
        <f>1/$A$1*[1]TimberSectorMinusCoreVPAImp!Z$109</f>
        <v>2.8697839058823522E-4</v>
      </c>
      <c r="AB11" s="10">
        <f>1/$A$1*[1]TimberSectorMinusCoreVPAImp!AA$109</f>
        <v>2.8697839058823522E-4</v>
      </c>
      <c r="AC11" s="4"/>
      <c r="AD11" s="39">
        <f>1/1000*[1]TimberSectorMinusCoreVPAImp!AB$109</f>
        <v>3.3382421742899995E-3</v>
      </c>
      <c r="AE11" s="10">
        <f>1/1000*[1]TimberSectorMinusCoreVPAImp!AC$109</f>
        <v>4.0029047987999999E-3</v>
      </c>
      <c r="AF11" s="10">
        <f>1/1000*[1]TimberSectorMinusCoreVPAImp!AD$109</f>
        <v>4.3085157647999991E-3</v>
      </c>
      <c r="AG11" s="10">
        <f>1/1000*[1]TimberSectorMinusCoreVPAImp!AE$109</f>
        <v>3.8928698256E-3</v>
      </c>
      <c r="AH11" s="10">
        <f>1/1000*[1]TimberSectorMinusCoreVPAImp!AF$109</f>
        <v>5.4189707404000012E-3</v>
      </c>
      <c r="AI11" s="10">
        <f>1/1000*[1]TimberSectorMinusCoreVPAImp!AG$109</f>
        <v>4.8776744445000004E-3</v>
      </c>
      <c r="AJ11" s="10">
        <f>1/1000*[1]TimberSectorMinusCoreVPAImp!AH$109</f>
        <v>5.1581404048000011E-3</v>
      </c>
      <c r="AK11" s="10">
        <f>1/1000*[1]TimberSectorMinusCoreVPAImp!AI$109</f>
        <v>7.9155077675000015E-3</v>
      </c>
      <c r="AL11" s="10">
        <f>1/1000*[1]TimberSectorMinusCoreVPAImp!AJ$109</f>
        <v>9.1985332216000023E-3</v>
      </c>
      <c r="AM11" s="10">
        <f>1/1000*[1]TimberSectorMinusCoreVPAImp!AK$109</f>
        <v>4.1254362247999995E-3</v>
      </c>
      <c r="AN11" s="10">
        <f>1/1000*[1]TimberSectorMinusCoreVPAImp!AL$109</f>
        <v>4.2035308856999999E-3</v>
      </c>
      <c r="AO11" s="10">
        <f>1/1000*[1]TimberSectorMinusCoreVPAImp!AM$109</f>
        <v>3.4391907359999996E-3</v>
      </c>
      <c r="AP11" s="10">
        <f>1/1000*[1]TimberSectorMinusCoreVPAImp!AN$109</f>
        <v>2.0168636223999998E-3</v>
      </c>
      <c r="AQ11" s="10">
        <f>1/1000*[1]TimberSectorMinusCoreVPAImp!AO$109</f>
        <v>2.0904187752000002E-3</v>
      </c>
      <c r="AR11" s="10">
        <f>1/1000*[1]TimberSectorMinusCoreVPAImp!AP$109</f>
        <v>2.5417194124999999E-3</v>
      </c>
      <c r="AS11" s="10">
        <f>1/1000*[1]TimberSectorMinusCoreVPAImp!AQ$109</f>
        <v>2.421652394E-3</v>
      </c>
      <c r="AT11" s="10">
        <f>1/1000*[1]TimberSectorMinusCoreVPAImp!AR$109</f>
        <v>1.9464393739999997E-3</v>
      </c>
      <c r="AU11" s="10">
        <f>1/1000*[1]TimberSectorMinusCoreVPAImp!AS$109</f>
        <v>1.1806449511999998E-3</v>
      </c>
      <c r="AV11" s="10">
        <f>1/1000*[1]TimberSectorMinusCoreVPAImp!AT$109</f>
        <v>7.6900696900000006E-4</v>
      </c>
      <c r="AW11" s="10">
        <f>1/1000*[1]TimberSectorMinusCoreVPAImp!AU$109</f>
        <v>7.7512500749999996E-4</v>
      </c>
      <c r="AX11" s="10">
        <f>1/1000*[1]TimberSectorMinusCoreVPAImp!AV$109</f>
        <v>7.674852992E-4</v>
      </c>
      <c r="AY11" s="10">
        <f>1/1000*[1]TimberSectorMinusCoreVPAImp!AW$109</f>
        <v>9.0958973330000008E-4</v>
      </c>
      <c r="AZ11" s="10">
        <f>1/1000*[1]TimberSectorMinusCoreVPAImp!AX$109</f>
        <v>9.5269437900000003E-4</v>
      </c>
      <c r="BA11" s="10">
        <f>1/1000*[1]TimberSectorMinusCoreVPAImp!AY$109</f>
        <v>3.9021630010000006E-4</v>
      </c>
      <c r="BB11" s="10">
        <f>1/1000*[1]TimberSectorMinusCoreVPAImp!AZ$109</f>
        <v>4.7908629390000008E-4</v>
      </c>
      <c r="BC11" s="10">
        <f>1/1000*[1]TimberSectorMinusCoreVPAImp!BA$109</f>
        <v>0</v>
      </c>
      <c r="BD11" s="269"/>
    </row>
    <row r="12" spans="1:56">
      <c r="B12" s="5" t="s">
        <v>71</v>
      </c>
      <c r="C12" s="39">
        <f>1/$A$1*[1]TimberSectorMinusCoreVPAImp!B$138</f>
        <v>9.9837963418914211E-3</v>
      </c>
      <c r="D12" s="10">
        <f>1/$A$1*[1]TimberSectorMinusCoreVPAImp!C$138</f>
        <v>7.6267264690097255E-3</v>
      </c>
      <c r="E12" s="10">
        <f>1/$A$1*[1]TimberSectorMinusCoreVPAImp!D$138</f>
        <v>1.0620354883256909E-2</v>
      </c>
      <c r="F12" s="10">
        <f>1/$A$1*[1]TimberSectorMinusCoreVPAImp!E$138</f>
        <v>1.2062865376036E-2</v>
      </c>
      <c r="G12" s="10">
        <f>1/$A$1*[1]TimberSectorMinusCoreVPAImp!F$138</f>
        <v>1.5357482189519871E-2</v>
      </c>
      <c r="H12" s="10">
        <f>1/$A$1*[1]TimberSectorMinusCoreVPAImp!G$138</f>
        <v>1.4432635279462782E-2</v>
      </c>
      <c r="I12" s="10">
        <f>1/$A$1*[1]TimberSectorMinusCoreVPAImp!H$138</f>
        <v>1.5991060000000001E-2</v>
      </c>
      <c r="J12" s="10">
        <f>1/$A$1*[1]TimberSectorMinusCoreVPAImp!I$138</f>
        <v>1.5658233846232428E-2</v>
      </c>
      <c r="K12" s="10">
        <f>1/$A$1*[1]TimberSectorMinusCoreVPAImp!J$138</f>
        <v>1.5600406905149213E-2</v>
      </c>
      <c r="L12" s="10">
        <f>1/$A$1*[1]TimberSectorMinusCoreVPAImp!K$138</f>
        <v>9.9732206060888992E-3</v>
      </c>
      <c r="M12" s="10">
        <f>1/$A$1*[1]TimberSectorMinusCoreVPAImp!L$138</f>
        <v>1.0791449971586202E-2</v>
      </c>
      <c r="N12" s="10">
        <f>1/$A$1*[1]TimberSectorMinusCoreVPAImp!M$138</f>
        <v>6.1503976359916519E-3</v>
      </c>
      <c r="O12" s="10">
        <f>1/$A$1*[1]TimberSectorMinusCoreVPAImp!N$138</f>
        <v>4.0871983897732668E-3</v>
      </c>
      <c r="P12" s="10">
        <f>1/$A$1*[1]TimberSectorMinusCoreVPAImp!O$138</f>
        <v>2.7448291549378176E-3</v>
      </c>
      <c r="Q12" s="10">
        <f>1/$A$1*[1]TimberSectorMinusCoreVPAImp!P$138</f>
        <v>2.5326608950580328E-3</v>
      </c>
      <c r="R12" s="10">
        <f>1/$A$1*[1]TimberSectorMinusCoreVPAImp!Q$138</f>
        <v>1.7857890701725642E-3</v>
      </c>
      <c r="S12" s="10">
        <f>1/$A$1*[1]TimberSectorMinusCoreVPAImp!R$138</f>
        <v>1.4747650851347945E-3</v>
      </c>
      <c r="T12" s="10">
        <f>1/$A$1*[1]TimberSectorMinusCoreVPAImp!S$138</f>
        <v>1.283434E-3</v>
      </c>
      <c r="U12" s="10">
        <f>1/$A$1*[1]TimberSectorMinusCoreVPAImp!T$138</f>
        <v>1.0259694328711554E-3</v>
      </c>
      <c r="V12" s="10">
        <f>1/$A$1*[1]TimberSectorMinusCoreVPAImp!U$138</f>
        <v>9.5917763973262231E-4</v>
      </c>
      <c r="W12" s="10">
        <f>1/$A$1*[1]TimberSectorMinusCoreVPAImp!V$138</f>
        <v>9.7249109999999984E-4</v>
      </c>
      <c r="X12" s="10">
        <f>1/$A$1*[1]TimberSectorMinusCoreVPAImp!W$138</f>
        <v>7.698341000000002E-4</v>
      </c>
      <c r="Y12" s="10">
        <f>1/$A$1*[1]TimberSectorMinusCoreVPAImp!X$138</f>
        <v>9.6984509999999992E-4</v>
      </c>
      <c r="Z12" s="10">
        <f>1/$A$1*[1]TimberSectorMinusCoreVPAImp!Y$138</f>
        <v>2.6322240000000005E-4</v>
      </c>
      <c r="AA12" s="10">
        <f>1/$A$1*[1]TimberSectorMinusCoreVPAImp!Z$138</f>
        <v>3.7430569999999998E-4</v>
      </c>
      <c r="AB12" s="10">
        <f>1/$A$1*[1]TimberSectorMinusCoreVPAImp!AA$138</f>
        <v>3.7430569999999998E-4</v>
      </c>
      <c r="AC12" s="4"/>
      <c r="AD12" s="39">
        <f>1/1000*[1]TimberSectorMinusCoreVPAImp!AB$138</f>
        <v>7.2238571277390001E-3</v>
      </c>
      <c r="AE12" s="10">
        <f>1/1000*[1]TimberSectorMinusCoreVPAImp!AC$138</f>
        <v>5.6958843468000011E-3</v>
      </c>
      <c r="AF12" s="10">
        <f>1/1000*[1]TimberSectorMinusCoreVPAImp!AD$138</f>
        <v>7.1695231247999999E-3</v>
      </c>
      <c r="AG12" s="10">
        <f>1/1000*[1]TimberSectorMinusCoreVPAImp!AE$138</f>
        <v>9.1295622655999994E-3</v>
      </c>
      <c r="AH12" s="10">
        <f>1/1000*[1]TimberSectorMinusCoreVPAImp!AF$138</f>
        <v>1.1238859158100002E-2</v>
      </c>
      <c r="AI12" s="10">
        <f>1/1000*[1]TimberSectorMinusCoreVPAImp!AG$138</f>
        <v>1.1531304127200003E-2</v>
      </c>
      <c r="AJ12" s="10">
        <f>1/1000*[1]TimberSectorMinusCoreVPAImp!AH$138</f>
        <v>1.35059329692E-2</v>
      </c>
      <c r="AK12" s="10">
        <f>1/1000*[1]TimberSectorMinusCoreVPAImp!AI$138</f>
        <v>1.3874645971999999E-2</v>
      </c>
      <c r="AL12" s="10">
        <f>1/1000*[1]TimberSectorMinusCoreVPAImp!AJ$138</f>
        <v>1.52119563828E-2</v>
      </c>
      <c r="AM12" s="10">
        <f>1/1000*[1]TimberSectorMinusCoreVPAImp!AK$138</f>
        <v>8.9109894456000007E-3</v>
      </c>
      <c r="AN12" s="10">
        <f>1/1000*[1]TimberSectorMinusCoreVPAImp!AL$138</f>
        <v>9.5887907514000011E-3</v>
      </c>
      <c r="AO12" s="10">
        <f>1/1000*[1]TimberSectorMinusCoreVPAImp!AM$138</f>
        <v>5.7635732159999993E-3</v>
      </c>
      <c r="AP12" s="10">
        <f>1/1000*[1]TimberSectorMinusCoreVPAImp!AN$138</f>
        <v>3.8122418575999998E-3</v>
      </c>
      <c r="AQ12" s="10">
        <f>1/1000*[1]TimberSectorMinusCoreVPAImp!AO$138</f>
        <v>2.7400974051000004E-3</v>
      </c>
      <c r="AR12" s="10">
        <f>1/1000*[1]TimberSectorMinusCoreVPAImp!AP$138</f>
        <v>2.372546894E-3</v>
      </c>
      <c r="AS12" s="10">
        <f>1/1000*[1]TimberSectorMinusCoreVPAImp!AQ$138</f>
        <v>1.6950463914999995E-3</v>
      </c>
      <c r="AT12" s="10">
        <f>1/1000*[1]TimberSectorMinusCoreVPAImp!AR$138</f>
        <v>1.2857086259999999E-3</v>
      </c>
      <c r="AU12" s="10">
        <f>1/1000*[1]TimberSectorMinusCoreVPAImp!AS$138</f>
        <v>1.3870208065999998E-3</v>
      </c>
      <c r="AV12" s="10">
        <f>1/1000*[1]TimberSectorMinusCoreVPAImp!AT$138</f>
        <v>1.1010262230000002E-3</v>
      </c>
      <c r="AW12" s="10">
        <f>1/1000*[1]TimberSectorMinusCoreVPAImp!AU$138</f>
        <v>9.8839871349999968E-4</v>
      </c>
      <c r="AX12" s="10">
        <f>1/1000*[1]TimberSectorMinusCoreVPAImp!AV$138</f>
        <v>1.0675846428E-3</v>
      </c>
      <c r="AY12" s="10">
        <f>1/1000*[1]TimberSectorMinusCoreVPAImp!AW$138</f>
        <v>1.0384082346E-3</v>
      </c>
      <c r="AZ12" s="10">
        <f>1/1000*[1]TimberSectorMinusCoreVPAImp!AX$138</f>
        <v>1.3019418359999999E-3</v>
      </c>
      <c r="BA12" s="10">
        <f>1/1000*[1]TimberSectorMinusCoreVPAImp!AY$138</f>
        <v>3.459954553E-4</v>
      </c>
      <c r="BB12" s="10">
        <f>1/1000*[1]TimberSectorMinusCoreVPAImp!AZ$138</f>
        <v>5.9728618975000004E-4</v>
      </c>
      <c r="BC12" s="10">
        <f>1/1000*[1]TimberSectorMinusCoreVPAImp!BA$138</f>
        <v>0</v>
      </c>
      <c r="BD12" s="269"/>
    </row>
    <row r="13" spans="1:56">
      <c r="B13" s="5" t="s">
        <v>21</v>
      </c>
      <c r="C13" s="39">
        <f>1/$A$1*[1]TimberSectorMinusCoreVPAImp!B$253</f>
        <v>3.9196587999999997E-3</v>
      </c>
      <c r="D13" s="10">
        <f>1/$A$1*[1]TimberSectorMinusCoreVPAImp!C$253</f>
        <v>4.8259130000000011E-3</v>
      </c>
      <c r="E13" s="10">
        <f>1/$A$1*[1]TimberSectorMinusCoreVPAImp!D$253</f>
        <v>7.3052780232311194E-3</v>
      </c>
      <c r="F13" s="10">
        <f>1/$A$1*[1]TimberSectorMinusCoreVPAImp!E$253</f>
        <v>1.1228296706810026E-2</v>
      </c>
      <c r="G13" s="10">
        <f>1/$A$1*[1]TimberSectorMinusCoreVPAImp!F$253</f>
        <v>1.4715407267948798E-2</v>
      </c>
      <c r="H13" s="10">
        <f>1/$A$1*[1]TimberSectorMinusCoreVPAImp!G$253</f>
        <v>1.3316143331845215E-2</v>
      </c>
      <c r="I13" s="10">
        <f>1/$A$1*[1]TimberSectorMinusCoreVPAImp!H$253</f>
        <v>1.67265540933332E-2</v>
      </c>
      <c r="J13" s="10">
        <f>1/$A$1*[1]TimberSectorMinusCoreVPAImp!I$253</f>
        <v>2.0060058762833375E-2</v>
      </c>
      <c r="K13" s="10">
        <f>1/$A$1*[1]TimberSectorMinusCoreVPAImp!J$253</f>
        <v>1.9725716098135261E-2</v>
      </c>
      <c r="L13" s="10">
        <f>1/$A$1*[1]TimberSectorMinusCoreVPAImp!K$253</f>
        <v>1.0925974925931651E-2</v>
      </c>
      <c r="M13" s="10">
        <f>1/$A$1*[1]TimberSectorMinusCoreVPAImp!L$253</f>
        <v>8.1723347668239341E-3</v>
      </c>
      <c r="N13" s="10">
        <f>1/$A$1*[1]TimberSectorMinusCoreVPAImp!M$253</f>
        <v>6.3114314970737608E-3</v>
      </c>
      <c r="O13" s="10">
        <f>1/$A$1*[1]TimberSectorMinusCoreVPAImp!N$253</f>
        <v>4.075796966426566E-3</v>
      </c>
      <c r="P13" s="10">
        <f>1/$A$1*[1]TimberSectorMinusCoreVPAImp!O$253</f>
        <v>4.0150129312661736E-3</v>
      </c>
      <c r="Q13" s="10">
        <f>1/$A$1*[1]TimberSectorMinusCoreVPAImp!P$253</f>
        <v>3.1896227726588215E-3</v>
      </c>
      <c r="R13" s="10">
        <f>1/$A$1*[1]TimberSectorMinusCoreVPAImp!Q$253</f>
        <v>2.5574354043315893E-3</v>
      </c>
      <c r="S13" s="10">
        <f>1/$A$1*[1]TimberSectorMinusCoreVPAImp!R$253</f>
        <v>1.6825829616486715E-3</v>
      </c>
      <c r="T13" s="10">
        <f>1/$A$1*[1]TimberSectorMinusCoreVPAImp!S$253</f>
        <v>9.0114037978759832E-4</v>
      </c>
      <c r="U13" s="10">
        <f>1/$A$1*[1]TimberSectorMinusCoreVPAImp!T$253</f>
        <v>1.0377367134759622E-3</v>
      </c>
      <c r="V13" s="10">
        <f>1/$A$1*[1]TimberSectorMinusCoreVPAImp!U$253</f>
        <v>8.7074094766368976E-4</v>
      </c>
      <c r="W13" s="10">
        <f>1/$A$1*[1]TimberSectorMinusCoreVPAImp!V$253</f>
        <v>8.3719430774281786E-4</v>
      </c>
      <c r="X13" s="10">
        <f>1/$A$1*[1]TimberSectorMinusCoreVPAImp!W$253</f>
        <v>1.03507844E-3</v>
      </c>
      <c r="Y13" s="10">
        <f>1/$A$1*[1]TimberSectorMinusCoreVPAImp!X$253</f>
        <v>8.2640487999999994E-4</v>
      </c>
      <c r="Z13" s="10">
        <f>1/$A$1*[1]TimberSectorMinusCoreVPAImp!Y$253</f>
        <v>4.6263100285714282E-4</v>
      </c>
      <c r="AA13" s="10">
        <f>1/$A$1*[1]TimberSectorMinusCoreVPAImp!Z$253</f>
        <v>1.0973908975757574E-3</v>
      </c>
      <c r="AB13" s="10">
        <f>1/$A$1*[1]TimberSectorMinusCoreVPAImp!AA$253</f>
        <v>1.0973908975757574E-3</v>
      </c>
      <c r="AC13" s="4"/>
      <c r="AD13" s="39">
        <f>1/1000*[1]TimberSectorMinusCoreVPAImp!AB$253</f>
        <v>3.5521481742509997E-3</v>
      </c>
      <c r="AE13" s="10">
        <f>1/1000*[1]TimberSectorMinusCoreVPAImp!AC$253</f>
        <v>4.1679835819999995E-3</v>
      </c>
      <c r="AF13" s="10">
        <f>1/1000*[1]TimberSectorMinusCoreVPAImp!AD$253</f>
        <v>5.9186437296000005E-3</v>
      </c>
      <c r="AG13" s="10">
        <f>1/1000*[1]TimberSectorMinusCoreVPAImp!AE$253</f>
        <v>8.2826283007999997E-3</v>
      </c>
      <c r="AH13" s="10">
        <f>1/1000*[1]TimberSectorMinusCoreVPAImp!AF$253</f>
        <v>1.0624759410999997E-2</v>
      </c>
      <c r="AI13" s="10">
        <f>1/1000*[1]TimberSectorMinusCoreVPAImp!AG$253</f>
        <v>1.0184565877199998E-2</v>
      </c>
      <c r="AJ13" s="10">
        <f>1/1000*[1]TimberSectorMinusCoreVPAImp!AH$253</f>
        <v>1.4276624016000003E-2</v>
      </c>
      <c r="AK13" s="10">
        <f>1/1000*[1]TimberSectorMinusCoreVPAImp!AI$253</f>
        <v>1.8956114606000003E-2</v>
      </c>
      <c r="AL13" s="10">
        <f>1/1000*[1]TimberSectorMinusCoreVPAImp!AJ$253</f>
        <v>2.0623817931600001E-2</v>
      </c>
      <c r="AM13" s="10">
        <f>1/1000*[1]TimberSectorMinusCoreVPAImp!AK$253</f>
        <v>1.3931058759200001E-2</v>
      </c>
      <c r="AN13" s="10">
        <f>1/1000*[1]TimberSectorMinusCoreVPAImp!AL$253</f>
        <v>1.0317398122800001E-2</v>
      </c>
      <c r="AO13" s="10">
        <f>1/1000*[1]TimberSectorMinusCoreVPAImp!AM$253</f>
        <v>8.362715615999999E-3</v>
      </c>
      <c r="AP13" s="10">
        <f>1/1000*[1]TimberSectorMinusCoreVPAImp!AN$253</f>
        <v>5.6850537040000005E-3</v>
      </c>
      <c r="AQ13" s="10">
        <f>1/1000*[1]TimberSectorMinusCoreVPAImp!AO$253</f>
        <v>5.6751731711999999E-3</v>
      </c>
      <c r="AR13" s="10">
        <f>1/1000*[1]TimberSectorMinusCoreVPAImp!AP$253</f>
        <v>5.1070475985000004E-3</v>
      </c>
      <c r="AS13" s="10">
        <f>1/1000*[1]TimberSectorMinusCoreVPAImp!AQ$253</f>
        <v>3.7429315349999993E-3</v>
      </c>
      <c r="AT13" s="10">
        <f>1/1000*[1]TimberSectorMinusCoreVPAImp!AR$253</f>
        <v>2.4504186922999997E-3</v>
      </c>
      <c r="AU13" s="10">
        <f>1/1000*[1]TimberSectorMinusCoreVPAImp!AS$253</f>
        <v>1.3892530937999999E-3</v>
      </c>
      <c r="AV13" s="10">
        <f>1/1000*[1]TimberSectorMinusCoreVPAImp!AT$253</f>
        <v>1.3853366200000002E-3</v>
      </c>
      <c r="AW13" s="10">
        <f>1/1000*[1]TimberSectorMinusCoreVPAImp!AU$253</f>
        <v>1.3936386819999997E-3</v>
      </c>
      <c r="AX13" s="10">
        <f>1/1000*[1]TimberSectorMinusCoreVPAImp!AV$253</f>
        <v>1.0599364716000004E-3</v>
      </c>
      <c r="AY13" s="10">
        <f>1/1000*[1]TimberSectorMinusCoreVPAImp!AW$253</f>
        <v>1.6652025709E-3</v>
      </c>
      <c r="AZ13" s="10">
        <f>1/1000*[1]TimberSectorMinusCoreVPAImp!AX$253</f>
        <v>1.6792454249999998E-3</v>
      </c>
      <c r="BA13" s="10">
        <f>1/1000*[1]TimberSectorMinusCoreVPAImp!AY$253</f>
        <v>6.8838153119999996E-4</v>
      </c>
      <c r="BB13" s="10">
        <f>1/1000*[1]TimberSectorMinusCoreVPAImp!AZ$253</f>
        <v>1.6666469894000002E-3</v>
      </c>
      <c r="BC13" s="10">
        <f>1/1000*[1]TimberSectorMinusCoreVPAImp!BA$253</f>
        <v>0</v>
      </c>
      <c r="BD13" s="269"/>
    </row>
    <row r="14" spans="1:56">
      <c r="B14" s="8" t="s">
        <v>17</v>
      </c>
      <c r="C14" s="40">
        <f t="shared" ref="C14:AB14" si="2">SUM(C9:C9)-SUM(C10:C13)</f>
        <v>1.5181390906635409E-3</v>
      </c>
      <c r="D14" s="36">
        <f t="shared" si="2"/>
        <v>2.2409908731095829E-3</v>
      </c>
      <c r="E14" s="36">
        <f t="shared" si="2"/>
        <v>2.0807774829326373E-3</v>
      </c>
      <c r="F14" s="36">
        <f t="shared" si="2"/>
        <v>2.1422809818693878E-3</v>
      </c>
      <c r="G14" s="36">
        <f t="shared" si="2"/>
        <v>2.468821496591625E-3</v>
      </c>
      <c r="H14" s="36">
        <f t="shared" si="2"/>
        <v>2.3795351658712285E-3</v>
      </c>
      <c r="I14" s="36">
        <f t="shared" si="2"/>
        <v>2.5795199156425364E-3</v>
      </c>
      <c r="J14" s="36">
        <f t="shared" si="2"/>
        <v>5.1588834681578488E-3</v>
      </c>
      <c r="K14" s="36">
        <f t="shared" si="2"/>
        <v>3.0473544856645385E-3</v>
      </c>
      <c r="L14" s="36">
        <f t="shared" si="2"/>
        <v>1.7403569580110995E-3</v>
      </c>
      <c r="M14" s="36">
        <f t="shared" si="2"/>
        <v>1.762132436759177E-3</v>
      </c>
      <c r="N14" s="36">
        <f t="shared" si="2"/>
        <v>7.6704154636930005E-4</v>
      </c>
      <c r="O14" s="36">
        <f t="shared" si="2"/>
        <v>7.2279424908036627E-4</v>
      </c>
      <c r="P14" s="36">
        <f t="shared" si="2"/>
        <v>6.6429333246276548E-4</v>
      </c>
      <c r="Q14" s="36">
        <f t="shared" si="2"/>
        <v>6.6523028704872783E-4</v>
      </c>
      <c r="R14" s="36">
        <f t="shared" si="2"/>
        <v>5.7422564022346217E-4</v>
      </c>
      <c r="S14" s="36">
        <f t="shared" si="2"/>
        <v>4.1812492836738185E-4</v>
      </c>
      <c r="T14" s="36">
        <f t="shared" si="2"/>
        <v>5.101574695690822E-4</v>
      </c>
      <c r="U14" s="36">
        <f t="shared" si="2"/>
        <v>1.385531730513645E-4</v>
      </c>
      <c r="V14" s="36">
        <f t="shared" si="2"/>
        <v>2.322757454868013E-4</v>
      </c>
      <c r="W14" s="36">
        <f t="shared" si="2"/>
        <v>9.0596407288215386E-5</v>
      </c>
      <c r="X14" s="36">
        <f t="shared" si="2"/>
        <v>1.862698102400237E-4</v>
      </c>
      <c r="Y14" s="36">
        <f t="shared" si="2"/>
        <v>1.6405682156083595E-4</v>
      </c>
      <c r="Z14" s="36">
        <f t="shared" si="2"/>
        <v>1.3961944179211386E-4</v>
      </c>
      <c r="AA14" s="36">
        <f t="shared" si="2"/>
        <v>1.4208792366243381E-4</v>
      </c>
      <c r="AB14" s="36">
        <f t="shared" si="2"/>
        <v>1.4208792366243381E-4</v>
      </c>
      <c r="AC14" s="4"/>
      <c r="AD14" s="41">
        <f t="shared" ref="AD14:BC14" si="3">SUM(AD9:AD9)-SUM(AD10:AD13)</f>
        <v>1.8418893640860003E-3</v>
      </c>
      <c r="AE14" s="37">
        <f t="shared" si="3"/>
        <v>2.220514816E-3</v>
      </c>
      <c r="AF14" s="37">
        <f t="shared" si="3"/>
        <v>2.1408071951999931E-3</v>
      </c>
      <c r="AG14" s="37">
        <f t="shared" si="3"/>
        <v>2.235998923200002E-3</v>
      </c>
      <c r="AH14" s="37">
        <f t="shared" si="3"/>
        <v>2.8694148371000011E-3</v>
      </c>
      <c r="AI14" s="37">
        <f t="shared" si="3"/>
        <v>3.3426777384000031E-3</v>
      </c>
      <c r="AJ14" s="37">
        <f t="shared" si="3"/>
        <v>3.5687542119999804E-3</v>
      </c>
      <c r="AK14" s="37">
        <f t="shared" si="3"/>
        <v>5.3142521704999945E-3</v>
      </c>
      <c r="AL14" s="37">
        <f t="shared" si="3"/>
        <v>4.8947135608000125E-3</v>
      </c>
      <c r="AM14" s="37">
        <f t="shared" si="3"/>
        <v>2.8326811876000016E-3</v>
      </c>
      <c r="AN14" s="37">
        <f t="shared" si="3"/>
        <v>2.5669184417999938E-3</v>
      </c>
      <c r="AO14" s="37">
        <f t="shared" si="3"/>
        <v>1.7385564960000072E-3</v>
      </c>
      <c r="AP14" s="37">
        <f t="shared" si="3"/>
        <v>1.5026596815999951E-3</v>
      </c>
      <c r="AQ14" s="37">
        <f t="shared" si="3"/>
        <v>1.4232928955999966E-3</v>
      </c>
      <c r="AR14" s="37">
        <f t="shared" si="3"/>
        <v>1.4311731224999971E-3</v>
      </c>
      <c r="AS14" s="37">
        <f t="shared" si="3"/>
        <v>1.1787250335000034E-3</v>
      </c>
      <c r="AT14" s="37">
        <f t="shared" si="3"/>
        <v>8.1624355660000342E-4</v>
      </c>
      <c r="AU14" s="37">
        <f t="shared" si="3"/>
        <v>6.8620463339999146E-4</v>
      </c>
      <c r="AV14" s="37">
        <f t="shared" si="3"/>
        <v>3.7916713600000262E-4</v>
      </c>
      <c r="AW14" s="37">
        <f t="shared" si="3"/>
        <v>7.1898767999999807E-4</v>
      </c>
      <c r="AX14" s="37">
        <f t="shared" si="3"/>
        <v>3.6700256639999804E-4</v>
      </c>
      <c r="AY14" s="37">
        <f t="shared" si="3"/>
        <v>6.3640613920000477E-4</v>
      </c>
      <c r="AZ14" s="37">
        <f t="shared" si="3"/>
        <v>6.666637770000039E-4</v>
      </c>
      <c r="BA14" s="37">
        <f t="shared" si="3"/>
        <v>5.3367128979999942E-4</v>
      </c>
      <c r="BB14" s="37">
        <f t="shared" si="3"/>
        <v>4.165481321000003E-4</v>
      </c>
      <c r="BC14" s="37">
        <f t="shared" si="3"/>
        <v>0</v>
      </c>
      <c r="BD14" s="269"/>
    </row>
    <row r="15" spans="1:56" ht="17.149999999999999" customHeight="1">
      <c r="B15" s="15" t="s">
        <v>198</v>
      </c>
      <c r="C15" s="29">
        <f>1/$A$1*[1]TimberSectorMinusCoreVPAImp!B$264</f>
        <v>0.47798198605694986</v>
      </c>
      <c r="D15" s="31">
        <f>1/$A$1*[1]TimberSectorMinusCoreVPAImp!C$264</f>
        <v>0.52178895961526262</v>
      </c>
      <c r="E15" s="31">
        <f>1/$A$1*[1]TimberSectorMinusCoreVPAImp!D$264</f>
        <v>0.57677965204122195</v>
      </c>
      <c r="F15" s="31">
        <f>1/$A$1*[1]TimberSectorMinusCoreVPAImp!E$264</f>
        <v>0.60784502488907977</v>
      </c>
      <c r="G15" s="31">
        <f>1/$A$1*[1]TimberSectorMinusCoreVPAImp!F$264</f>
        <v>0.69280807664991439</v>
      </c>
      <c r="H15" s="31">
        <f>1/$A$1*[1]TimberSectorMinusCoreVPAImp!G$264</f>
        <v>0.76013378150709576</v>
      </c>
      <c r="I15" s="31">
        <f>1/$A$1*[1]TimberSectorMinusCoreVPAImp!H$264</f>
        <v>0.77001629578135011</v>
      </c>
      <c r="J15" s="31">
        <f>1/$A$1*[1]TimberSectorMinusCoreVPAImp!I$264</f>
        <v>0.83205201038095433</v>
      </c>
      <c r="K15" s="31">
        <f>1/$A$1*[1]TimberSectorMinusCoreVPAImp!J$264</f>
        <v>0.82969026010371461</v>
      </c>
      <c r="L15" s="31">
        <f>1/$A$1*[1]TimberSectorMinusCoreVPAImp!K$264</f>
        <v>0.7205868269592014</v>
      </c>
      <c r="M15" s="31">
        <f>1/$A$1*[1]TimberSectorMinusCoreVPAImp!L$264</f>
        <v>0.96451127237204559</v>
      </c>
      <c r="N15" s="31">
        <f>1/$A$1*[1]TimberSectorMinusCoreVPAImp!M$264</f>
        <v>1.1361786065628954</v>
      </c>
      <c r="O15" s="31">
        <f>1/$A$1*[1]TimberSectorMinusCoreVPAImp!N$264</f>
        <v>1.1542123025792501</v>
      </c>
      <c r="P15" s="31">
        <f>1/$A$1*[1]TimberSectorMinusCoreVPAImp!O$264</f>
        <v>1.0030008288624928</v>
      </c>
      <c r="Q15" s="31">
        <f>1/$A$1*[1]TimberSectorMinusCoreVPAImp!P$264</f>
        <v>0.88090353950956679</v>
      </c>
      <c r="R15" s="31">
        <f>1/$A$1*[1]TimberSectorMinusCoreVPAImp!Q$264</f>
        <v>1.0939553709082126</v>
      </c>
      <c r="S15" s="31">
        <f>1/$A$1*[1]TimberSectorMinusCoreVPAImp!R$264</f>
        <v>1.0005412553049469</v>
      </c>
      <c r="T15" s="31">
        <f>1/$A$1*[1]TimberSectorMinusCoreVPAImp!S$264</f>
        <v>1.0015381887725245</v>
      </c>
      <c r="U15" s="31">
        <f>1/$A$1*[1]TimberSectorMinusCoreVPAImp!T$264</f>
        <v>1.0790923493399724</v>
      </c>
      <c r="V15" s="31">
        <f>1/$A$1*[1]TimberSectorMinusCoreVPAImp!U$264</f>
        <v>1.0176097416367573</v>
      </c>
      <c r="W15" s="31">
        <f>1/$A$1*[1]TimberSectorMinusCoreVPAImp!V$264</f>
        <v>1.2386607433051298</v>
      </c>
      <c r="X15" s="31">
        <f>1/$A$1*[1]TimberSectorMinusCoreVPAImp!W$264</f>
        <v>1.0432059194245278</v>
      </c>
      <c r="Y15" s="31">
        <f>1/$A$1*[1]TimberSectorMinusCoreVPAImp!X$264</f>
        <v>1.1094773035734118</v>
      </c>
      <c r="Z15" s="31">
        <f>1/$A$1*[1]TimberSectorMinusCoreVPAImp!Y$264</f>
        <v>0.87686993896886678</v>
      </c>
      <c r="AA15" s="31">
        <f>1/$A$1*[1]TimberSectorMinusCoreVPAImp!Z$264</f>
        <v>0.81454403544110709</v>
      </c>
      <c r="AB15" s="31">
        <f>1/$A$1*[1]TimberSectorMinusCoreVPAImp!AA$264</f>
        <v>0.81454403544110709</v>
      </c>
      <c r="AC15" s="13"/>
      <c r="AD15" s="29">
        <f>1/1000*[1]TimberSectorMinusCoreVPAImp!AB$264</f>
        <v>0.20961162899104499</v>
      </c>
      <c r="AE15" s="31">
        <f>1/1000*[1]TimberSectorMinusCoreVPAImp!AC$264</f>
        <v>0.21588004977399997</v>
      </c>
      <c r="AF15" s="31">
        <f>1/1000*[1]TimberSectorMinusCoreVPAImp!AD$264</f>
        <v>0.23697007954559998</v>
      </c>
      <c r="AG15" s="31">
        <f>1/1000*[1]TimberSectorMinusCoreVPAImp!AE$264</f>
        <v>0.3175125710624</v>
      </c>
      <c r="AH15" s="31">
        <f>1/1000*[1]TimberSectorMinusCoreVPAImp!AF$264</f>
        <v>0.40732380832429993</v>
      </c>
      <c r="AI15" s="31">
        <f>1/1000*[1]TimberSectorMinusCoreVPAImp!AG$264</f>
        <v>0.4492468339788</v>
      </c>
      <c r="AJ15" s="31">
        <f>1/1000*[1]TimberSectorMinusCoreVPAImp!AH$264</f>
        <v>0.49019763456999998</v>
      </c>
      <c r="AK15" s="31">
        <f>1/1000*[1]TimberSectorMinusCoreVPAImp!AI$264</f>
        <v>0.61439313947649998</v>
      </c>
      <c r="AL15" s="31">
        <f>1/1000*[1]TimberSectorMinusCoreVPAImp!AJ$264</f>
        <v>0.67428505659760019</v>
      </c>
      <c r="AM15" s="31">
        <f>1/1000*[1]TimberSectorMinusCoreVPAImp!AK$264</f>
        <v>0.51284602537519997</v>
      </c>
      <c r="AN15" s="31">
        <f>1/1000*[1]TimberSectorMinusCoreVPAImp!AL$264</f>
        <v>0.49920090432479991</v>
      </c>
      <c r="AO15" s="31">
        <f>1/1000*[1]TimberSectorMinusCoreVPAImp!AM$264</f>
        <v>0.65001125851199992</v>
      </c>
      <c r="AP15" s="31">
        <f>1/1000*[1]TimberSectorMinusCoreVPAImp!AN$264</f>
        <v>0.58520177295360021</v>
      </c>
      <c r="AQ15" s="31">
        <f>1/1000*[1]TimberSectorMinusCoreVPAImp!AO$264</f>
        <v>0.60544677735899999</v>
      </c>
      <c r="AR15" s="31">
        <f>1/1000*[1]TimberSectorMinusCoreVPAImp!AP$264</f>
        <v>0.63922302618000015</v>
      </c>
      <c r="AS15" s="31">
        <f>1/1000*[1]TimberSectorMinusCoreVPAImp!AQ$264</f>
        <v>0.53808714289399995</v>
      </c>
      <c r="AT15" s="31">
        <f>1/1000*[1]TimberSectorMinusCoreVPAImp!AR$264</f>
        <v>0.50673593763239988</v>
      </c>
      <c r="AU15" s="31">
        <f>1/1000*[1]TimberSectorMinusCoreVPAImp!AS$264</f>
        <v>0.54473686412860012</v>
      </c>
      <c r="AV15" s="31">
        <f>1/1000*[1]TimberSectorMinusCoreVPAImp!AT$264</f>
        <v>0.61469510330300003</v>
      </c>
      <c r="AW15" s="31">
        <f>1/1000*[1]TimberSectorMinusCoreVPAImp!AU$264</f>
        <v>0.57352824513049994</v>
      </c>
      <c r="AX15" s="31">
        <f>1/1000*[1]TimberSectorMinusCoreVPAImp!AV$264</f>
        <v>0.62265632891239997</v>
      </c>
      <c r="AY15" s="31">
        <f>1/1000*[1]TimberSectorMinusCoreVPAImp!AW$264</f>
        <v>0.67331778752420002</v>
      </c>
      <c r="AZ15" s="31">
        <f>1/1000*[1]TimberSectorMinusCoreVPAImp!AX$264</f>
        <v>0.76459407429600013</v>
      </c>
      <c r="BA15" s="31">
        <f>1/1000*[1]TimberSectorMinusCoreVPAImp!AY$264</f>
        <v>0.68368933473609983</v>
      </c>
      <c r="BB15" s="31">
        <f>1/1000*[1]TimberSectorMinusCoreVPAImp!AZ$264</f>
        <v>0.59850657767840021</v>
      </c>
      <c r="BC15" s="31">
        <f>1/1000*[1]TimberSectorMinusCoreVPAImp!BA$264</f>
        <v>0</v>
      </c>
      <c r="BD15" s="269"/>
    </row>
    <row r="16" spans="1:56">
      <c r="B16" s="5" t="s">
        <v>47</v>
      </c>
      <c r="C16" s="39">
        <f>1/$A$1*[1]TimberSectorMinusCoreVPAImp!B$79</f>
        <v>0.19334236758223322</v>
      </c>
      <c r="D16" s="10">
        <f>1/$A$1*[1]TimberSectorMinusCoreVPAImp!C$79</f>
        <v>0.20623988101872026</v>
      </c>
      <c r="E16" s="10">
        <f>1/$A$1*[1]TimberSectorMinusCoreVPAImp!D$79</f>
        <v>0.22420988900000016</v>
      </c>
      <c r="F16" s="10">
        <f>1/$A$1*[1]TimberSectorMinusCoreVPAImp!E$79</f>
        <v>0.23787224050763789</v>
      </c>
      <c r="G16" s="10">
        <f>1/$A$1*[1]TimberSectorMinusCoreVPAImp!F$79</f>
        <v>0.2334487709846379</v>
      </c>
      <c r="H16" s="10">
        <f>1/$A$1*[1]TimberSectorMinusCoreVPAImp!G$79</f>
        <v>0.22998808806969617</v>
      </c>
      <c r="I16" s="10">
        <f>1/$A$1*[1]TimberSectorMinusCoreVPAImp!H$79</f>
        <v>0.22225061374617872</v>
      </c>
      <c r="J16" s="10">
        <f>1/$A$1*[1]TimberSectorMinusCoreVPAImp!I$79</f>
        <v>0.23688591702704109</v>
      </c>
      <c r="K16" s="10">
        <f>1/$A$1*[1]TimberSectorMinusCoreVPAImp!J$79</f>
        <v>0.23135652025459486</v>
      </c>
      <c r="L16" s="10">
        <f>1/$A$1*[1]TimberSectorMinusCoreVPAImp!K$79</f>
        <v>0.20597398150967816</v>
      </c>
      <c r="M16" s="10">
        <f>1/$A$1*[1]TimberSectorMinusCoreVPAImp!L$79</f>
        <v>0.31873045302892966</v>
      </c>
      <c r="N16" s="10">
        <f>1/$A$1*[1]TimberSectorMinusCoreVPAImp!M$79</f>
        <v>0.39875720011366145</v>
      </c>
      <c r="O16" s="10">
        <f>1/$A$1*[1]TimberSectorMinusCoreVPAImp!N$79</f>
        <v>0.43525357495927197</v>
      </c>
      <c r="P16" s="10">
        <f>1/$A$1*[1]TimberSectorMinusCoreVPAImp!O$79</f>
        <v>0.34161013539371221</v>
      </c>
      <c r="Q16" s="10">
        <f>1/$A$1*[1]TimberSectorMinusCoreVPAImp!P$79</f>
        <v>0.29316729643130912</v>
      </c>
      <c r="R16" s="10">
        <f>1/$A$1*[1]TimberSectorMinusCoreVPAImp!Q$79</f>
        <v>0.43450758460308148</v>
      </c>
      <c r="S16" s="10">
        <f>1/$A$1*[1]TimberSectorMinusCoreVPAImp!R$79</f>
        <v>0.39279667338038193</v>
      </c>
      <c r="T16" s="10">
        <f>1/$A$1*[1]TimberSectorMinusCoreVPAImp!S$79</f>
        <v>0.37584516370095233</v>
      </c>
      <c r="U16" s="10">
        <f>1/$A$1*[1]TimberSectorMinusCoreVPAImp!T$79</f>
        <v>0.43294702605143132</v>
      </c>
      <c r="V16" s="10">
        <f>1/$A$1*[1]TimberSectorMinusCoreVPAImp!U$79</f>
        <v>0.41225487633336733</v>
      </c>
      <c r="W16" s="10">
        <f>1/$A$1*[1]TimberSectorMinusCoreVPAImp!V$79</f>
        <v>0.53559917838428572</v>
      </c>
      <c r="X16" s="10">
        <f>1/$A$1*[1]TimberSectorMinusCoreVPAImp!W$79</f>
        <v>0.30318724672428554</v>
      </c>
      <c r="Y16" s="10">
        <f>1/$A$1*[1]TimberSectorMinusCoreVPAImp!X$79</f>
        <v>0.35977325802000049</v>
      </c>
      <c r="Z16" s="10">
        <f>1/$A$1*[1]TimberSectorMinusCoreVPAImp!Y$79</f>
        <v>0.24431625112666611</v>
      </c>
      <c r="AA16" s="10">
        <f>1/$A$1*[1]TimberSectorMinusCoreVPAImp!Z$79</f>
        <v>0.21549330076151474</v>
      </c>
      <c r="AB16" s="10">
        <f>1/$A$1*[1]TimberSectorMinusCoreVPAImp!AA$79</f>
        <v>0.21549330076151474</v>
      </c>
      <c r="AC16" s="4"/>
      <c r="AD16" s="39">
        <f>1/1000*[1]TimberSectorMinusCoreVPAImp!AB$79</f>
        <v>5.1979005594378E-2</v>
      </c>
      <c r="AE16" s="10">
        <f>1/1000*[1]TimberSectorMinusCoreVPAImp!AC$79</f>
        <v>6.0880784235599991E-2</v>
      </c>
      <c r="AF16" s="10">
        <f>1/1000*[1]TimberSectorMinusCoreVPAImp!AD$79</f>
        <v>7.5218489568000008E-2</v>
      </c>
      <c r="AG16" s="10">
        <f>1/1000*[1]TimberSectorMinusCoreVPAImp!AE$79</f>
        <v>0.10408826051680001</v>
      </c>
      <c r="AH16" s="10">
        <f>1/1000*[1]TimberSectorMinusCoreVPAImp!AF$79</f>
        <v>0.1194644644872</v>
      </c>
      <c r="AI16" s="10">
        <f>1/1000*[1]TimberSectorMinusCoreVPAImp!AG$79</f>
        <v>0.12230340528120001</v>
      </c>
      <c r="AJ16" s="10">
        <f>1/1000*[1]TimberSectorMinusCoreVPAImp!AH$79</f>
        <v>0.13647671877440001</v>
      </c>
      <c r="AK16" s="10">
        <f>1/1000*[1]TimberSectorMinusCoreVPAImp!AI$79</f>
        <v>0.17737152024450001</v>
      </c>
      <c r="AL16" s="10">
        <f>1/1000*[1]TimberSectorMinusCoreVPAImp!AJ$79</f>
        <v>0.197582881662</v>
      </c>
      <c r="AM16" s="10">
        <f>1/1000*[1]TimberSectorMinusCoreVPAImp!AK$79</f>
        <v>0.15985099123399998</v>
      </c>
      <c r="AN16" s="10">
        <f>1/1000*[1]TimberSectorMinusCoreVPAImp!AL$79</f>
        <v>0.15918384907260003</v>
      </c>
      <c r="AO16" s="10">
        <f>1/1000*[1]TimberSectorMinusCoreVPAImp!AM$79</f>
        <v>0.21397447881599999</v>
      </c>
      <c r="AP16" s="10">
        <f>1/1000*[1]TimberSectorMinusCoreVPAImp!AN$79</f>
        <v>0.19170326838079996</v>
      </c>
      <c r="AQ16" s="10">
        <f>1/1000*[1]TimberSectorMinusCoreVPAImp!AO$79</f>
        <v>0.20275023751560003</v>
      </c>
      <c r="AR16" s="10">
        <f>1/1000*[1]TimberSectorMinusCoreVPAImp!AP$79</f>
        <v>0.21455827390300003</v>
      </c>
      <c r="AS16" s="10">
        <f>1/1000*[1]TimberSectorMinusCoreVPAImp!AQ$79</f>
        <v>0.19311838061600003</v>
      </c>
      <c r="AT16" s="10">
        <f>1/1000*[1]TimberSectorMinusCoreVPAImp!AR$79</f>
        <v>0.19139956590329996</v>
      </c>
      <c r="AU16" s="10">
        <f>1/1000*[1]TimberSectorMinusCoreVPAImp!AS$79</f>
        <v>0.20144967202359998</v>
      </c>
      <c r="AV16" s="10">
        <f>1/1000*[1]TimberSectorMinusCoreVPAImp!AT$79</f>
        <v>0.23336170270000001</v>
      </c>
      <c r="AW16" s="10">
        <f>1/1000*[1]TimberSectorMinusCoreVPAImp!AU$79</f>
        <v>0.21083887298450002</v>
      </c>
      <c r="AX16" s="10">
        <f>1/1000*[1]TimberSectorMinusCoreVPAImp!AV$79</f>
        <v>0.22468687700160003</v>
      </c>
      <c r="AY16" s="10">
        <f>1/1000*[1]TimberSectorMinusCoreVPAImp!AW$79</f>
        <v>0.20811304975469994</v>
      </c>
      <c r="AZ16" s="10">
        <f>1/1000*[1]TimberSectorMinusCoreVPAImp!AX$79</f>
        <v>0.246228796242</v>
      </c>
      <c r="BA16" s="10">
        <f>1/1000*[1]TimberSectorMinusCoreVPAImp!AY$79</f>
        <v>0.20309033368249998</v>
      </c>
      <c r="BB16" s="10">
        <f>1/1000*[1]TimberSectorMinusCoreVPAImp!AZ$79</f>
        <v>0.1882890938007</v>
      </c>
      <c r="BC16" s="10">
        <f>1/1000*[1]TimberSectorMinusCoreVPAImp!BA$79</f>
        <v>0</v>
      </c>
      <c r="BD16" s="269"/>
    </row>
    <row r="17" spans="2:56">
      <c r="B17" s="5" t="s">
        <v>28</v>
      </c>
      <c r="C17" s="39">
        <f>1/$A$1*[1]TimberSectorMinusCoreVPAImp!B$91</f>
        <v>6.9174613789522443E-2</v>
      </c>
      <c r="D17" s="10">
        <f>1/$A$1*[1]TimberSectorMinusCoreVPAImp!C$91</f>
        <v>8.0437441504934593E-2</v>
      </c>
      <c r="E17" s="10">
        <f>1/$A$1*[1]TimberSectorMinusCoreVPAImp!D$91</f>
        <v>7.4478383843277082E-2</v>
      </c>
      <c r="F17" s="10">
        <f>1/$A$1*[1]TimberSectorMinusCoreVPAImp!E$91</f>
        <v>9.2311329468378028E-2</v>
      </c>
      <c r="G17" s="10">
        <f>1/$A$1*[1]TimberSectorMinusCoreVPAImp!F$91</f>
        <v>0.13140157852609277</v>
      </c>
      <c r="H17" s="10">
        <f>1/$A$1*[1]TimberSectorMinusCoreVPAImp!G$91</f>
        <v>0.13235239180304637</v>
      </c>
      <c r="I17" s="10">
        <f>1/$A$1*[1]TimberSectorMinusCoreVPAImp!H$91</f>
        <v>0.14200355567802908</v>
      </c>
      <c r="J17" s="10">
        <f>1/$A$1*[1]TimberSectorMinusCoreVPAImp!I$91</f>
        <v>0.15565010978522165</v>
      </c>
      <c r="K17" s="10">
        <f>1/$A$1*[1]TimberSectorMinusCoreVPAImp!J$91</f>
        <v>0.15945563372887089</v>
      </c>
      <c r="L17" s="10">
        <f>1/$A$1*[1]TimberSectorMinusCoreVPAImp!K$91</f>
        <v>0.1476008260050661</v>
      </c>
      <c r="M17" s="10">
        <f>1/$A$1*[1]TimberSectorMinusCoreVPAImp!L$91</f>
        <v>0.16637577922324506</v>
      </c>
      <c r="N17" s="10">
        <f>1/$A$1*[1]TimberSectorMinusCoreVPAImp!M$91</f>
        <v>0.17880713540062695</v>
      </c>
      <c r="O17" s="10">
        <f>1/$A$1*[1]TimberSectorMinusCoreVPAImp!N$91</f>
        <v>0.17064402031196454</v>
      </c>
      <c r="P17" s="10">
        <f>1/$A$1*[1]TimberSectorMinusCoreVPAImp!O$91</f>
        <v>0.18438052325767565</v>
      </c>
      <c r="Q17" s="10">
        <f>1/$A$1*[1]TimberSectorMinusCoreVPAImp!P$91</f>
        <v>0.14400271444277088</v>
      </c>
      <c r="R17" s="10">
        <f>1/$A$1*[1]TimberSectorMinusCoreVPAImp!Q$91</f>
        <v>0.17202962076454964</v>
      </c>
      <c r="S17" s="10">
        <f>1/$A$1*[1]TimberSectorMinusCoreVPAImp!R$91</f>
        <v>0.14048463836614947</v>
      </c>
      <c r="T17" s="10">
        <f>1/$A$1*[1]TimberSectorMinusCoreVPAImp!S$91</f>
        <v>0.13813213306918096</v>
      </c>
      <c r="U17" s="10">
        <f>1/$A$1*[1]TimberSectorMinusCoreVPAImp!T$91</f>
        <v>0.1326297530462574</v>
      </c>
      <c r="V17" s="10">
        <f>1/$A$1*[1]TimberSectorMinusCoreVPAImp!U$91</f>
        <v>0.12921048422599557</v>
      </c>
      <c r="W17" s="10">
        <f>1/$A$1*[1]TimberSectorMinusCoreVPAImp!V$91</f>
        <v>0.13423242328285714</v>
      </c>
      <c r="X17" s="10">
        <f>1/$A$1*[1]TimberSectorMinusCoreVPAImp!W$91</f>
        <v>0.14519534752999999</v>
      </c>
      <c r="Y17" s="10">
        <f>1/$A$1*[1]TimberSectorMinusCoreVPAImp!X$91</f>
        <v>0.12598532783428568</v>
      </c>
      <c r="Z17" s="10">
        <f>1/$A$1*[1]TimberSectorMinusCoreVPAImp!Y$91</f>
        <v>0.11390887389999999</v>
      </c>
      <c r="AA17" s="10">
        <f>1/$A$1*[1]TimberSectorMinusCoreVPAImp!Z$91</f>
        <v>0.12582308296999997</v>
      </c>
      <c r="AB17" s="10">
        <f>1/$A$1*[1]TimberSectorMinusCoreVPAImp!AA$91</f>
        <v>0.12582308296999997</v>
      </c>
      <c r="AC17" s="4"/>
      <c r="AD17" s="39">
        <f>1/1000*[1]TimberSectorMinusCoreVPAImp!AB$91</f>
        <v>1.7616203749272002E-2</v>
      </c>
      <c r="AE17" s="10">
        <f>1/1000*[1]TimberSectorMinusCoreVPAImp!AC$91</f>
        <v>1.8407728033999999E-2</v>
      </c>
      <c r="AF17" s="10">
        <f>1/1000*[1]TimberSectorMinusCoreVPAImp!AD$91</f>
        <v>1.8873817617599997E-2</v>
      </c>
      <c r="AG17" s="10">
        <f>1/1000*[1]TimberSectorMinusCoreVPAImp!AE$91</f>
        <v>3.0179485022400004E-2</v>
      </c>
      <c r="AH17" s="10">
        <f>1/1000*[1]TimberSectorMinusCoreVPAImp!AF$91</f>
        <v>4.3137389709400002E-2</v>
      </c>
      <c r="AI17" s="10">
        <f>1/1000*[1]TimberSectorMinusCoreVPAImp!AG$91</f>
        <v>4.3315320863100006E-2</v>
      </c>
      <c r="AJ17" s="10">
        <f>1/1000*[1]TimberSectorMinusCoreVPAImp!AH$91</f>
        <v>4.5103407057600006E-2</v>
      </c>
      <c r="AK17" s="10">
        <f>1/1000*[1]TimberSectorMinusCoreVPAImp!AI$91</f>
        <v>6.0287712537499996E-2</v>
      </c>
      <c r="AL17" s="10">
        <f>1/1000*[1]TimberSectorMinusCoreVPAImp!AJ$91</f>
        <v>6.889760953320001E-2</v>
      </c>
      <c r="AM17" s="10">
        <f>1/1000*[1]TimberSectorMinusCoreVPAImp!AK$91</f>
        <v>5.8674467178799997E-2</v>
      </c>
      <c r="AN17" s="10">
        <f>1/1000*[1]TimberSectorMinusCoreVPAImp!AL$91</f>
        <v>6.4868592954599999E-2</v>
      </c>
      <c r="AO17" s="10">
        <f>1/1000*[1]TimberSectorMinusCoreVPAImp!AM$91</f>
        <v>9.0341028287999989E-2</v>
      </c>
      <c r="AP17" s="10">
        <f>1/1000*[1]TimberSectorMinusCoreVPAImp!AN$91</f>
        <v>6.612633822080001E-2</v>
      </c>
      <c r="AQ17" s="10">
        <f>1/1000*[1]TimberSectorMinusCoreVPAImp!AO$91</f>
        <v>7.2346046838299996E-2</v>
      </c>
      <c r="AR17" s="10">
        <f>1/1000*[1]TimberSectorMinusCoreVPAImp!AP$91</f>
        <v>7.1456732276500012E-2</v>
      </c>
      <c r="AS17" s="10">
        <f>1/1000*[1]TimberSectorMinusCoreVPAImp!AQ$91</f>
        <v>6.5602837755000004E-2</v>
      </c>
      <c r="AT17" s="10">
        <f>1/1000*[1]TimberSectorMinusCoreVPAImp!AR$91</f>
        <v>5.2807708474999993E-2</v>
      </c>
      <c r="AU17" s="10">
        <f>1/1000*[1]TimberSectorMinusCoreVPAImp!AS$91</f>
        <v>5.7181317707800008E-2</v>
      </c>
      <c r="AV17" s="10">
        <f>1/1000*[1]TimberSectorMinusCoreVPAImp!AT$91</f>
        <v>6.145162963600001E-2</v>
      </c>
      <c r="AW17" s="10">
        <f>1/1000*[1]TimberSectorMinusCoreVPAImp!AU$91</f>
        <v>5.9972341555500006E-2</v>
      </c>
      <c r="AX17" s="10">
        <f>1/1000*[1]TimberSectorMinusCoreVPAImp!AV$91</f>
        <v>6.4542591229799995E-2</v>
      </c>
      <c r="AY17" s="10">
        <f>1/1000*[1]TimberSectorMinusCoreVPAImp!AW$91</f>
        <v>7.5620505097099999E-2</v>
      </c>
      <c r="AZ17" s="10">
        <f>1/1000*[1]TimberSectorMinusCoreVPAImp!AX$91</f>
        <v>8.2649074949999984E-2</v>
      </c>
      <c r="BA17" s="10">
        <f>1/1000*[1]TimberSectorMinusCoreVPAImp!AY$91</f>
        <v>8.1927663749799984E-2</v>
      </c>
      <c r="BB17" s="10">
        <f>1/1000*[1]TimberSectorMinusCoreVPAImp!AZ$91</f>
        <v>6.9981478791150006E-2</v>
      </c>
      <c r="BC17" s="10">
        <f>1/1000*[1]TimberSectorMinusCoreVPAImp!BA$91</f>
        <v>0</v>
      </c>
      <c r="BD17" s="269"/>
    </row>
    <row r="18" spans="2:56">
      <c r="B18" s="5" t="s">
        <v>48</v>
      </c>
      <c r="C18" s="39">
        <f>1/$A$1*[1]TimberSectorMinusCoreVPAImp!B$126</f>
        <v>1.39059238791861E-2</v>
      </c>
      <c r="D18" s="10">
        <f>1/$A$1*[1]TimberSectorMinusCoreVPAImp!C$126</f>
        <v>1.9925126333903087E-2</v>
      </c>
      <c r="E18" s="10">
        <f>1/$A$1*[1]TimberSectorMinusCoreVPAImp!D$126</f>
        <v>3.6007657885493982E-2</v>
      </c>
      <c r="F18" s="10">
        <f>1/$A$1*[1]TimberSectorMinusCoreVPAImp!E$126</f>
        <v>1.5119719612725513E-2</v>
      </c>
      <c r="G18" s="10">
        <f>1/$A$1*[1]TimberSectorMinusCoreVPAImp!F$126</f>
        <v>1.5232381133823525E-2</v>
      </c>
      <c r="H18" s="10">
        <f>1/$A$1*[1]TimberSectorMinusCoreVPAImp!G$126</f>
        <v>1.6091851780406285E-2</v>
      </c>
      <c r="I18" s="10">
        <f>1/$A$1*[1]TimberSectorMinusCoreVPAImp!H$126</f>
        <v>1.6471729999999907E-2</v>
      </c>
      <c r="J18" s="10">
        <f>1/$A$1*[1]TimberSectorMinusCoreVPAImp!I$126</f>
        <v>2.8825455227041497E-2</v>
      </c>
      <c r="K18" s="10">
        <f>1/$A$1*[1]TimberSectorMinusCoreVPAImp!J$126</f>
        <v>4.8085960850939968E-2</v>
      </c>
      <c r="L18" s="10">
        <f>1/$A$1*[1]TimberSectorMinusCoreVPAImp!K$126</f>
        <v>4.9403226531957056E-2</v>
      </c>
      <c r="M18" s="10">
        <f>1/$A$1*[1]TimberSectorMinusCoreVPAImp!L$126</f>
        <v>0.10994445937497099</v>
      </c>
      <c r="N18" s="10">
        <f>1/$A$1*[1]TimberSectorMinusCoreVPAImp!M$126</f>
        <v>0.13075738548310079</v>
      </c>
      <c r="O18" s="10">
        <f>1/$A$1*[1]TimberSectorMinusCoreVPAImp!N$126</f>
        <v>0.12642952097436211</v>
      </c>
      <c r="P18" s="10">
        <f>1/$A$1*[1]TimberSectorMinusCoreVPAImp!O$126</f>
        <v>0.11496256152776652</v>
      </c>
      <c r="Q18" s="10">
        <f>1/$A$1*[1]TimberSectorMinusCoreVPAImp!P$126</f>
        <v>7.698254172507063E-2</v>
      </c>
      <c r="R18" s="10">
        <f>1/$A$1*[1]TimberSectorMinusCoreVPAImp!Q$126</f>
        <v>0.12577022299036456</v>
      </c>
      <c r="S18" s="10">
        <f>1/$A$1*[1]TimberSectorMinusCoreVPAImp!R$126</f>
        <v>0.10976359723546367</v>
      </c>
      <c r="T18" s="10">
        <f>1/$A$1*[1]TimberSectorMinusCoreVPAImp!S$126</f>
        <v>0.12072930062450027</v>
      </c>
      <c r="U18" s="10">
        <f>1/$A$1*[1]TimberSectorMinusCoreVPAImp!T$126</f>
        <v>0.14798969357524694</v>
      </c>
      <c r="V18" s="10">
        <f>1/$A$1*[1]TimberSectorMinusCoreVPAImp!U$126</f>
        <v>0.14588639032857398</v>
      </c>
      <c r="W18" s="10">
        <f>1/$A$1*[1]TimberSectorMinusCoreVPAImp!V$126</f>
        <v>0.201341833197479</v>
      </c>
      <c r="X18" s="10">
        <f>1/$A$1*[1]TimberSectorMinusCoreVPAImp!W$126</f>
        <v>0.20030374860285727</v>
      </c>
      <c r="Y18" s="10">
        <f>1/$A$1*[1]TimberSectorMinusCoreVPAImp!X$126</f>
        <v>0.21293728275680635</v>
      </c>
      <c r="Z18" s="10">
        <f>1/$A$1*[1]TimberSectorMinusCoreVPAImp!Y$126</f>
        <v>0.14204911330857162</v>
      </c>
      <c r="AA18" s="10">
        <f>1/$A$1*[1]TimberSectorMinusCoreVPAImp!Z$126</f>
        <v>0.12456649578999945</v>
      </c>
      <c r="AB18" s="10">
        <f>1/$A$1*[1]TimberSectorMinusCoreVPAImp!AA$126</f>
        <v>0.12456649578999945</v>
      </c>
      <c r="AC18" s="4"/>
      <c r="AD18" s="39">
        <f>1/1000*[1]TimberSectorMinusCoreVPAImp!AB$126</f>
        <v>5.9677185101879963E-3</v>
      </c>
      <c r="AE18" s="10">
        <f>1/1000*[1]TimberSectorMinusCoreVPAImp!AC$126</f>
        <v>5.3887096676000007E-3</v>
      </c>
      <c r="AF18" s="10">
        <f>1/1000*[1]TimberSectorMinusCoreVPAImp!AD$126</f>
        <v>4.4932529087999993E-3</v>
      </c>
      <c r="AG18" s="10">
        <f>1/1000*[1]TimberSectorMinusCoreVPAImp!AE$126</f>
        <v>4.8512564016000041E-3</v>
      </c>
      <c r="AH18" s="10">
        <f>1/1000*[1]TimberSectorMinusCoreVPAImp!AF$126</f>
        <v>6.1309032225000028E-3</v>
      </c>
      <c r="AI18" s="10">
        <f>1/1000*[1]TimberSectorMinusCoreVPAImp!AG$126</f>
        <v>9.6390218067000013E-3</v>
      </c>
      <c r="AJ18" s="10">
        <f>1/1000*[1]TimberSectorMinusCoreVPAImp!AH$126</f>
        <v>1.1233825576800001E-2</v>
      </c>
      <c r="AK18" s="10">
        <f>1/1000*[1]TimberSectorMinusCoreVPAImp!AI$126</f>
        <v>1.9146805975999995E-2</v>
      </c>
      <c r="AL18" s="10">
        <f>1/1000*[1]TimberSectorMinusCoreVPAImp!AJ$126</f>
        <v>2.1884643582000009E-2</v>
      </c>
      <c r="AM18" s="10">
        <f>1/1000*[1]TimberSectorMinusCoreVPAImp!AK$126</f>
        <v>1.7815784584399998E-2</v>
      </c>
      <c r="AN18" s="10">
        <f>1/1000*[1]TimberSectorMinusCoreVPAImp!AL$126</f>
        <v>2.1829487920199994E-2</v>
      </c>
      <c r="AO18" s="10">
        <f>1/1000*[1]TimberSectorMinusCoreVPAImp!AM$126</f>
        <v>2.9063039039999992E-2</v>
      </c>
      <c r="AP18" s="10">
        <f>1/1000*[1]TimberSectorMinusCoreVPAImp!AN$126</f>
        <v>2.7544399361600001E-2</v>
      </c>
      <c r="AQ18" s="10">
        <f>1/1000*[1]TimberSectorMinusCoreVPAImp!AO$126</f>
        <v>3.7457448186600004E-2</v>
      </c>
      <c r="AR18" s="10">
        <f>1/1000*[1]TimberSectorMinusCoreVPAImp!AP$126</f>
        <v>3.5173420468500007E-2</v>
      </c>
      <c r="AS18" s="10">
        <f>1/1000*[1]TimberSectorMinusCoreVPAImp!AQ$126</f>
        <v>3.0295920459000002E-2</v>
      </c>
      <c r="AT18" s="10">
        <f>1/1000*[1]TimberSectorMinusCoreVPAImp!AR$126</f>
        <v>3.0767427820799997E-2</v>
      </c>
      <c r="AU18" s="10">
        <f>1/1000*[1]TimberSectorMinusCoreVPAImp!AS$126</f>
        <v>3.4508849875499993E-2</v>
      </c>
      <c r="AV18" s="10">
        <f>1/1000*[1]TimberSectorMinusCoreVPAImp!AT$126</f>
        <v>4.2336074650000007E-2</v>
      </c>
      <c r="AW18" s="10">
        <f>1/1000*[1]TimberSectorMinusCoreVPAImp!AU$126</f>
        <v>3.8707393155999997E-2</v>
      </c>
      <c r="AX18" s="10">
        <f>1/1000*[1]TimberSectorMinusCoreVPAImp!AV$126</f>
        <v>4.4945555151399995E-2</v>
      </c>
      <c r="AY18" s="10">
        <f>1/1000*[1]TimberSectorMinusCoreVPAImp!AW$126</f>
        <v>5.3145972778000004E-2</v>
      </c>
      <c r="AZ18" s="10">
        <f>1/1000*[1]TimberSectorMinusCoreVPAImp!AX$126</f>
        <v>7.681782209400001E-2</v>
      </c>
      <c r="BA18" s="10">
        <f>1/1000*[1]TimberSectorMinusCoreVPAImp!AY$126</f>
        <v>4.2953855313600006E-2</v>
      </c>
      <c r="BB18" s="10">
        <f>1/1000*[1]TimberSectorMinusCoreVPAImp!AZ$126</f>
        <v>3.2411248515950022E-2</v>
      </c>
      <c r="BC18" s="10">
        <f>1/1000*[1]TimberSectorMinusCoreVPAImp!BA$126</f>
        <v>0</v>
      </c>
      <c r="BD18" s="269"/>
    </row>
    <row r="19" spans="2:56">
      <c r="B19" s="5" t="s">
        <v>33</v>
      </c>
      <c r="C19" s="39">
        <f>1/$A$1*[1]TimberSectorMinusCoreVPAImp!B$188</f>
        <v>2.772092410075943E-2</v>
      </c>
      <c r="D19" s="10">
        <f>1/$A$1*[1]TimberSectorMinusCoreVPAImp!C$188</f>
        <v>3.6542930780861668E-2</v>
      </c>
      <c r="E19" s="10">
        <f>1/$A$1*[1]TimberSectorMinusCoreVPAImp!D$188</f>
        <v>3.9298717413063455E-2</v>
      </c>
      <c r="F19" s="10">
        <f>1/$A$1*[1]TimberSectorMinusCoreVPAImp!E$188</f>
        <v>3.6782241907105898E-2</v>
      </c>
      <c r="G19" s="10">
        <f>1/$A$1*[1]TimberSectorMinusCoreVPAImp!F$188</f>
        <v>4.1266720007174983E-2</v>
      </c>
      <c r="H19" s="10">
        <f>1/$A$1*[1]TimberSectorMinusCoreVPAImp!G$188</f>
        <v>5.9357833538461531E-2</v>
      </c>
      <c r="I19" s="10">
        <f>1/$A$1*[1]TimberSectorMinusCoreVPAImp!H$188</f>
        <v>6.4734874000000026E-2</v>
      </c>
      <c r="J19" s="10">
        <f>1/$A$1*[1]TimberSectorMinusCoreVPAImp!I$188</f>
        <v>8.1236399839715007E-2</v>
      </c>
      <c r="K19" s="10">
        <f>1/$A$1*[1]TimberSectorMinusCoreVPAImp!J$188</f>
        <v>7.1073803064353042E-2</v>
      </c>
      <c r="L19" s="10">
        <f>1/$A$1*[1]TimberSectorMinusCoreVPAImp!K$188</f>
        <v>6.9606957517738585E-2</v>
      </c>
      <c r="M19" s="10">
        <f>1/$A$1*[1]TimberSectorMinusCoreVPAImp!L$188</f>
        <v>8.9498746888099667E-2</v>
      </c>
      <c r="N19" s="10">
        <f>1/$A$1*[1]TimberSectorMinusCoreVPAImp!M$188</f>
        <v>8.1561370945589767E-2</v>
      </c>
      <c r="O19" s="10">
        <f>1/$A$1*[1]TimberSectorMinusCoreVPAImp!N$188</f>
        <v>0.10075038405873844</v>
      </c>
      <c r="P19" s="10">
        <f>1/$A$1*[1]TimberSectorMinusCoreVPAImp!O$188</f>
        <v>9.17185347711994E-2</v>
      </c>
      <c r="Q19" s="10">
        <f>1/$A$1*[1]TimberSectorMinusCoreVPAImp!P$188</f>
        <v>9.9052172526518212E-2</v>
      </c>
      <c r="R19" s="10">
        <f>1/$A$1*[1]TimberSectorMinusCoreVPAImp!Q$188</f>
        <v>8.3815625156250018E-2</v>
      </c>
      <c r="S19" s="10">
        <f>1/$A$1*[1]TimberSectorMinusCoreVPAImp!R$188</f>
        <v>9.3808405099321451E-2</v>
      </c>
      <c r="T19" s="10">
        <f>1/$A$1*[1]TimberSectorMinusCoreVPAImp!S$188</f>
        <v>9.7739206556979902E-2</v>
      </c>
      <c r="U19" s="10">
        <f>1/$A$1*[1]TimberSectorMinusCoreVPAImp!T$188</f>
        <v>0.10006956978375231</v>
      </c>
      <c r="V19" s="10">
        <f>1/$A$1*[1]TimberSectorMinusCoreVPAImp!U$188</f>
        <v>7.9398466829504522E-2</v>
      </c>
      <c r="W19" s="10">
        <f>1/$A$1*[1]TimberSectorMinusCoreVPAImp!V$188</f>
        <v>0.10305244319380993</v>
      </c>
      <c r="X19" s="10">
        <f>1/$A$1*[1]TimberSectorMinusCoreVPAImp!W$188</f>
        <v>0.15039413571500002</v>
      </c>
      <c r="Y19" s="10">
        <f>1/$A$1*[1]TimberSectorMinusCoreVPAImp!X$188</f>
        <v>0.14533875536389612</v>
      </c>
      <c r="Z19" s="10">
        <f>1/$A$1*[1]TimberSectorMinusCoreVPAImp!Y$188</f>
        <v>0.10649290808896553</v>
      </c>
      <c r="AA19" s="10">
        <f>1/$A$1*[1]TimberSectorMinusCoreVPAImp!Z$188</f>
        <v>0.10338591256904769</v>
      </c>
      <c r="AB19" s="10">
        <f>1/$A$1*[1]TimberSectorMinusCoreVPAImp!AA$188</f>
        <v>0.10338591256904769</v>
      </c>
      <c r="AC19" s="4"/>
      <c r="AD19" s="39">
        <f>1/1000*[1]TimberSectorMinusCoreVPAImp!AB$188</f>
        <v>7.1049511901190012E-3</v>
      </c>
      <c r="AE19" s="10">
        <f>1/1000*[1]TimberSectorMinusCoreVPAImp!AC$188</f>
        <v>9.8479925231999988E-3</v>
      </c>
      <c r="AF19" s="10">
        <f>1/1000*[1]TimberSectorMinusCoreVPAImp!AD$188</f>
        <v>1.0807738982400001E-2</v>
      </c>
      <c r="AG19" s="10">
        <f>1/1000*[1]TimberSectorMinusCoreVPAImp!AE$188</f>
        <v>1.1073736475200002E-2</v>
      </c>
      <c r="AH19" s="10">
        <f>1/1000*[1]TimberSectorMinusCoreVPAImp!AF$188</f>
        <v>1.0857602564200002E-2</v>
      </c>
      <c r="AI19" s="10">
        <f>1/1000*[1]TimberSectorMinusCoreVPAImp!AG$188</f>
        <v>1.4219276728799999E-2</v>
      </c>
      <c r="AJ19" s="10">
        <f>1/1000*[1]TimberSectorMinusCoreVPAImp!AH$188</f>
        <v>1.9511707588800001E-2</v>
      </c>
      <c r="AK19" s="10">
        <f>1/1000*[1]TimberSectorMinusCoreVPAImp!AI$188</f>
        <v>2.8407625324000003E-2</v>
      </c>
      <c r="AL19" s="10">
        <f>1/1000*[1]TimberSectorMinusCoreVPAImp!AJ$188</f>
        <v>2.7344770903600001E-2</v>
      </c>
      <c r="AM19" s="10">
        <f>1/1000*[1]TimberSectorMinusCoreVPAImp!AK$188</f>
        <v>2.2138391132000002E-2</v>
      </c>
      <c r="AN19" s="10">
        <f>1/1000*[1]TimberSectorMinusCoreVPAImp!AL$188</f>
        <v>2.6742491023499997E-2</v>
      </c>
      <c r="AO19" s="10">
        <f>1/1000*[1]TimberSectorMinusCoreVPAImp!AM$188</f>
        <v>3.1813956768000001E-2</v>
      </c>
      <c r="AP19" s="10">
        <f>1/1000*[1]TimberSectorMinusCoreVPAImp!AN$188</f>
        <v>3.5281376310400001E-2</v>
      </c>
      <c r="AQ19" s="10">
        <f>1/1000*[1]TimberSectorMinusCoreVPAImp!AO$188</f>
        <v>3.27464981931E-2</v>
      </c>
      <c r="AR19" s="10">
        <f>1/1000*[1]TimberSectorMinusCoreVPAImp!AP$188</f>
        <v>3.6020555764000012E-2</v>
      </c>
      <c r="AS19" s="10">
        <f>1/1000*[1]TimberSectorMinusCoreVPAImp!AQ$188</f>
        <v>2.9281410301499996E-2</v>
      </c>
      <c r="AT19" s="10">
        <f>1/1000*[1]TimberSectorMinusCoreVPAImp!AR$188</f>
        <v>3.0829110930200004E-2</v>
      </c>
      <c r="AU19" s="10">
        <f>1/1000*[1]TimberSectorMinusCoreVPAImp!AS$188</f>
        <v>3.6608384898800007E-2</v>
      </c>
      <c r="AV19" s="10">
        <f>1/1000*[1]TimberSectorMinusCoreVPAImp!AT$188</f>
        <v>3.8411312857000002E-2</v>
      </c>
      <c r="AW19" s="10">
        <f>1/1000*[1]TimberSectorMinusCoreVPAImp!AU$188</f>
        <v>3.1781841500999997E-2</v>
      </c>
      <c r="AX19" s="10">
        <f>1/1000*[1]TimberSectorMinusCoreVPAImp!AV$188</f>
        <v>5.0473354266799997E-2</v>
      </c>
      <c r="AY19" s="10">
        <f>1/1000*[1]TimberSectorMinusCoreVPAImp!AW$188</f>
        <v>8.7132024602900024E-2</v>
      </c>
      <c r="AZ19" s="10">
        <f>1/1000*[1]TimberSectorMinusCoreVPAImp!AX$188</f>
        <v>8.9923681223999991E-2</v>
      </c>
      <c r="BA19" s="10">
        <f>1/1000*[1]TimberSectorMinusCoreVPAImp!AY$188</f>
        <v>7.7889530517699992E-2</v>
      </c>
      <c r="BB19" s="10">
        <f>1/1000*[1]TimberSectorMinusCoreVPAImp!AZ$188</f>
        <v>6.7629398572850011E-2</v>
      </c>
      <c r="BC19" s="10">
        <f>1/1000*[1]TimberSectorMinusCoreVPAImp!BA$188</f>
        <v>0</v>
      </c>
      <c r="BD19" s="269"/>
    </row>
    <row r="20" spans="2:56">
      <c r="B20" s="5" t="s">
        <v>34</v>
      </c>
      <c r="C20" s="39">
        <f>1/$A$1*[1]TimberSectorMinusCoreVPAImp!B$225</f>
        <v>7.9401795491329807E-2</v>
      </c>
      <c r="D20" s="10">
        <f>1/$A$1*[1]TimberSectorMinusCoreVPAImp!C$225</f>
        <v>9.1364910199999955E-2</v>
      </c>
      <c r="E20" s="10">
        <f>1/$A$1*[1]TimberSectorMinusCoreVPAImp!D$225</f>
        <v>0.1066494779874365</v>
      </c>
      <c r="F20" s="10">
        <f>1/$A$1*[1]TimberSectorMinusCoreVPAImp!E$225</f>
        <v>0.11180525300000002</v>
      </c>
      <c r="G20" s="10">
        <f>1/$A$1*[1]TimberSectorMinusCoreVPAImp!F$225</f>
        <v>0.15003487538461555</v>
      </c>
      <c r="H20" s="10">
        <f>1/$A$1*[1]TimberSectorMinusCoreVPAImp!G$225</f>
        <v>0.18397853783076923</v>
      </c>
      <c r="I20" s="10">
        <f>1/$A$1*[1]TimberSectorMinusCoreVPAImp!H$225</f>
        <v>0.19519210000000009</v>
      </c>
      <c r="J20" s="10">
        <f>1/$A$1*[1]TimberSectorMinusCoreVPAImp!I$225</f>
        <v>0.20018376710000041</v>
      </c>
      <c r="K20" s="10">
        <f>1/$A$1*[1]TimberSectorMinusCoreVPAImp!J$225</f>
        <v>0.19852871150000007</v>
      </c>
      <c r="L20" s="10">
        <f>1/$A$1*[1]TimberSectorMinusCoreVPAImp!K$225</f>
        <v>0.15734310884347735</v>
      </c>
      <c r="M20" s="10">
        <f>1/$A$1*[1]TimberSectorMinusCoreVPAImp!L$225</f>
        <v>0.14194625692667051</v>
      </c>
      <c r="N20" s="10">
        <f>1/$A$1*[1]TimberSectorMinusCoreVPAImp!M$225</f>
        <v>0.16621712535962241</v>
      </c>
      <c r="O20" s="10">
        <f>1/$A$1*[1]TimberSectorMinusCoreVPAImp!N$225</f>
        <v>0.16451086722553029</v>
      </c>
      <c r="P20" s="10">
        <f>1/$A$1*[1]TimberSectorMinusCoreVPAImp!O$225</f>
        <v>0.1739561068637715</v>
      </c>
      <c r="Q20" s="10">
        <f>1/$A$1*[1]TimberSectorMinusCoreVPAImp!P$225</f>
        <v>0.18446004157735668</v>
      </c>
      <c r="R20" s="10">
        <f>1/$A$1*[1]TimberSectorMinusCoreVPAImp!Q$225</f>
        <v>0.17911563433495409</v>
      </c>
      <c r="S20" s="10">
        <f>1/$A$1*[1]TimberSectorMinusCoreVPAImp!R$225</f>
        <v>0.15440864755774625</v>
      </c>
      <c r="T20" s="10">
        <f>1/$A$1*[1]TimberSectorMinusCoreVPAImp!S$225</f>
        <v>0.16074482070419482</v>
      </c>
      <c r="U20" s="10">
        <f>1/$A$1*[1]TimberSectorMinusCoreVPAImp!T$225</f>
        <v>0.16385382773095666</v>
      </c>
      <c r="V20" s="10">
        <f>1/$A$1*[1]TimberSectorMinusCoreVPAImp!U$225</f>
        <v>0.16300887238558665</v>
      </c>
      <c r="W20" s="10">
        <f>1/$A$1*[1]TimberSectorMinusCoreVPAImp!V$225</f>
        <v>0.15701426695714277</v>
      </c>
      <c r="X20" s="10">
        <f>1/$A$1*[1]TimberSectorMinusCoreVPAImp!W$225</f>
        <v>0.12380062000999995</v>
      </c>
      <c r="Y20" s="10">
        <f>1/$A$1*[1]TimberSectorMinusCoreVPAImp!X$225</f>
        <v>0.12634159887999974</v>
      </c>
      <c r="Z20" s="10">
        <f>1/$A$1*[1]TimberSectorMinusCoreVPAImp!Y$225</f>
        <v>0.12740208621999993</v>
      </c>
      <c r="AA20" s="10">
        <f>1/$A$1*[1]TimberSectorMinusCoreVPAImp!Z$225</f>
        <v>0.10819211197999989</v>
      </c>
      <c r="AB20" s="10">
        <f>1/$A$1*[1]TimberSectorMinusCoreVPAImp!AA$225</f>
        <v>0.10819211197999989</v>
      </c>
      <c r="AC20" s="4"/>
      <c r="AD20" s="39">
        <f>1/1000*[1]TimberSectorMinusCoreVPAImp!AB$225</f>
        <v>7.6671390912432011E-2</v>
      </c>
      <c r="AE20" s="10">
        <f>1/1000*[1]TimberSectorMinusCoreVPAImp!AC$225</f>
        <v>7.4086193978399995E-2</v>
      </c>
      <c r="AF20" s="10">
        <f>1/1000*[1]TimberSectorMinusCoreVPAImp!AD$225</f>
        <v>7.51055858736E-2</v>
      </c>
      <c r="AG20" s="10">
        <f>1/1000*[1]TimberSectorMinusCoreVPAImp!AE$225</f>
        <v>9.8540697348799999E-2</v>
      </c>
      <c r="AH20" s="10">
        <f>1/1000*[1]TimberSectorMinusCoreVPAImp!AF$225</f>
        <v>0.14751812750429996</v>
      </c>
      <c r="AI20" s="10">
        <f>1/1000*[1]TimberSectorMinusCoreVPAImp!AG$225</f>
        <v>0.1704600716247</v>
      </c>
      <c r="AJ20" s="10">
        <f>1/1000*[1]TimberSectorMinusCoreVPAImp!AH$225</f>
        <v>0.18477636738040001</v>
      </c>
      <c r="AK20" s="10">
        <f>1/1000*[1]TimberSectorMinusCoreVPAImp!AI$225</f>
        <v>0.22155727761999996</v>
      </c>
      <c r="AL20" s="10">
        <f>1/1000*[1]TimberSectorMinusCoreVPAImp!AJ$225</f>
        <v>0.24286547053360005</v>
      </c>
      <c r="AM20" s="10">
        <f>1/1000*[1]TimberSectorMinusCoreVPAImp!AK$225</f>
        <v>0.17409707673159999</v>
      </c>
      <c r="AN20" s="10">
        <f>1/1000*[1]TimberSectorMinusCoreVPAImp!AL$225</f>
        <v>0.14496357556710002</v>
      </c>
      <c r="AO20" s="10">
        <f>1/1000*[1]TimberSectorMinusCoreVPAImp!AM$225</f>
        <v>0.18684205468800003</v>
      </c>
      <c r="AP20" s="10">
        <f>1/1000*[1]TimberSectorMinusCoreVPAImp!AN$225</f>
        <v>0.17597898276640001</v>
      </c>
      <c r="AQ20" s="10">
        <f>1/1000*[1]TimberSectorMinusCoreVPAImp!AO$225</f>
        <v>0.18361041334829997</v>
      </c>
      <c r="AR20" s="10">
        <f>1/1000*[1]TimberSectorMinusCoreVPAImp!AP$225</f>
        <v>0.2078360732025</v>
      </c>
      <c r="AS20" s="10">
        <f>1/1000*[1]TimberSectorMinusCoreVPAImp!AQ$225</f>
        <v>0.16104631819149998</v>
      </c>
      <c r="AT20" s="10">
        <f>1/1000*[1]TimberSectorMinusCoreVPAImp!AR$225</f>
        <v>0.13278456413710002</v>
      </c>
      <c r="AU20" s="10">
        <f>1/1000*[1]TimberSectorMinusCoreVPAImp!AS$225</f>
        <v>0.14314258115299999</v>
      </c>
      <c r="AV20" s="10">
        <f>1/1000*[1]TimberSectorMinusCoreVPAImp!AT$225</f>
        <v>0.15907796126100002</v>
      </c>
      <c r="AW20" s="10">
        <f>1/1000*[1]TimberSectorMinusCoreVPAImp!AU$225</f>
        <v>0.15338574227900001</v>
      </c>
      <c r="AX20" s="10">
        <f>1/1000*[1]TimberSectorMinusCoreVPAImp!AV$225</f>
        <v>0.14775192519299998</v>
      </c>
      <c r="AY20" s="10">
        <f>1/1000*[1]TimberSectorMinusCoreVPAImp!AW$225</f>
        <v>0.12980779436900003</v>
      </c>
      <c r="AZ20" s="10">
        <f>1/1000*[1]TimberSectorMinusCoreVPAImp!AX$225</f>
        <v>0.13414267561499998</v>
      </c>
      <c r="BA20" s="10">
        <f>1/1000*[1]TimberSectorMinusCoreVPAImp!AY$225</f>
        <v>0.13712504868699996</v>
      </c>
      <c r="BB20" s="10">
        <f>1/1000*[1]TimberSectorMinusCoreVPAImp!AZ$225</f>
        <v>0.11712417043225003</v>
      </c>
      <c r="BC20" s="10">
        <f>1/1000*[1]TimberSectorMinusCoreVPAImp!BA$225</f>
        <v>0</v>
      </c>
      <c r="BD20" s="269"/>
    </row>
    <row r="21" spans="2:56">
      <c r="B21" s="5" t="s">
        <v>17</v>
      </c>
      <c r="C21" s="22">
        <f t="shared" ref="C21:AB21" si="4">SUM(C15:C15)-SUM(C16:C20)</f>
        <v>9.4436361213918851E-2</v>
      </c>
      <c r="D21" s="16">
        <f t="shared" si="4"/>
        <v>8.7278669776843065E-2</v>
      </c>
      <c r="E21" s="16">
        <f t="shared" si="4"/>
        <v>9.6135525911950737E-2</v>
      </c>
      <c r="F21" s="16">
        <f t="shared" si="4"/>
        <v>0.11395424039323243</v>
      </c>
      <c r="G21" s="16">
        <f t="shared" si="4"/>
        <v>0.12142375061356969</v>
      </c>
      <c r="H21" s="16">
        <f t="shared" si="4"/>
        <v>0.13836507848471624</v>
      </c>
      <c r="I21" s="16">
        <f t="shared" si="4"/>
        <v>0.12936342235714227</v>
      </c>
      <c r="J21" s="16">
        <f t="shared" si="4"/>
        <v>0.12927036140193471</v>
      </c>
      <c r="K21" s="16">
        <f t="shared" si="4"/>
        <v>0.12118963070495581</v>
      </c>
      <c r="L21" s="16">
        <f t="shared" si="4"/>
        <v>9.0658726551284152E-2</v>
      </c>
      <c r="M21" s="16">
        <f t="shared" si="4"/>
        <v>0.13801557693012967</v>
      </c>
      <c r="N21" s="16">
        <f t="shared" si="4"/>
        <v>0.18007838926029396</v>
      </c>
      <c r="O21" s="16">
        <f t="shared" si="4"/>
        <v>0.15662393504938266</v>
      </c>
      <c r="P21" s="16">
        <f t="shared" si="4"/>
        <v>9.6372967048367508E-2</v>
      </c>
      <c r="Q21" s="16">
        <f t="shared" si="4"/>
        <v>8.323877280654135E-2</v>
      </c>
      <c r="R21" s="16">
        <f t="shared" si="4"/>
        <v>9.8716683059012933E-2</v>
      </c>
      <c r="S21" s="16">
        <f t="shared" si="4"/>
        <v>0.10927929366588418</v>
      </c>
      <c r="T21" s="16">
        <f t="shared" si="4"/>
        <v>0.10834756411671631</v>
      </c>
      <c r="U21" s="16">
        <f t="shared" si="4"/>
        <v>0.10160247915232778</v>
      </c>
      <c r="V21" s="16">
        <f t="shared" si="4"/>
        <v>8.7850651533729174E-2</v>
      </c>
      <c r="W21" s="16">
        <f t="shared" si="4"/>
        <v>0.1074205982895553</v>
      </c>
      <c r="X21" s="16">
        <f t="shared" si="4"/>
        <v>0.12032482084238505</v>
      </c>
      <c r="Y21" s="16">
        <f t="shared" si="4"/>
        <v>0.13910108071842353</v>
      </c>
      <c r="Z21" s="16">
        <f t="shared" si="4"/>
        <v>0.1427007063246637</v>
      </c>
      <c r="AA21" s="16">
        <f t="shared" si="4"/>
        <v>0.13708313137054529</v>
      </c>
      <c r="AB21" s="16">
        <f t="shared" si="4"/>
        <v>0.13708313137054529</v>
      </c>
      <c r="AC21" s="4"/>
      <c r="AD21" s="23">
        <f t="shared" ref="AD21:BC21" si="5">SUM(AD15:AD15)-SUM(AD16:AD20)</f>
        <v>5.0272359034655961E-2</v>
      </c>
      <c r="AE21" s="12">
        <f t="shared" si="5"/>
        <v>4.7268641335200007E-2</v>
      </c>
      <c r="AF21" s="12">
        <f t="shared" si="5"/>
        <v>5.2471194595199971E-2</v>
      </c>
      <c r="AG21" s="12">
        <f t="shared" si="5"/>
        <v>6.8779135297599991E-2</v>
      </c>
      <c r="AH21" s="12">
        <f t="shared" si="5"/>
        <v>8.021532083669991E-2</v>
      </c>
      <c r="AI21" s="12">
        <f t="shared" si="5"/>
        <v>8.9309737674300005E-2</v>
      </c>
      <c r="AJ21" s="12">
        <f t="shared" si="5"/>
        <v>9.3095608191999968E-2</v>
      </c>
      <c r="AK21" s="12">
        <f t="shared" si="5"/>
        <v>0.10762219777449999</v>
      </c>
      <c r="AL21" s="12">
        <f t="shared" si="5"/>
        <v>0.11570968038320018</v>
      </c>
      <c r="AM21" s="12">
        <f t="shared" si="5"/>
        <v>8.0269314514400003E-2</v>
      </c>
      <c r="AN21" s="12">
        <f t="shared" si="5"/>
        <v>8.161290778679986E-2</v>
      </c>
      <c r="AO21" s="12">
        <f t="shared" si="5"/>
        <v>9.7976700911999837E-2</v>
      </c>
      <c r="AP21" s="12">
        <f t="shared" si="5"/>
        <v>8.8567407913600182E-2</v>
      </c>
      <c r="AQ21" s="12">
        <f t="shared" si="5"/>
        <v>7.653613327709996E-2</v>
      </c>
      <c r="AR21" s="12">
        <f t="shared" si="5"/>
        <v>7.4177970565500129E-2</v>
      </c>
      <c r="AS21" s="12">
        <f t="shared" si="5"/>
        <v>5.874227557099998E-2</v>
      </c>
      <c r="AT21" s="12">
        <f t="shared" si="5"/>
        <v>6.8147560365999893E-2</v>
      </c>
      <c r="AU21" s="12">
        <f t="shared" si="5"/>
        <v>7.1846058469900109E-2</v>
      </c>
      <c r="AV21" s="12">
        <f t="shared" si="5"/>
        <v>8.0056422198999999E-2</v>
      </c>
      <c r="AW21" s="12">
        <f t="shared" si="5"/>
        <v>7.8842053654499922E-2</v>
      </c>
      <c r="AX21" s="12">
        <f t="shared" si="5"/>
        <v>9.0256026069799988E-2</v>
      </c>
      <c r="AY21" s="12">
        <f t="shared" si="5"/>
        <v>0.11949844092249995</v>
      </c>
      <c r="AZ21" s="12">
        <f t="shared" si="5"/>
        <v>0.13483202417100026</v>
      </c>
      <c r="BA21" s="12">
        <f t="shared" si="5"/>
        <v>0.14070290278549991</v>
      </c>
      <c r="BB21" s="12">
        <f t="shared" si="5"/>
        <v>0.12307118756550017</v>
      </c>
      <c r="BC21" s="12">
        <f t="shared" si="5"/>
        <v>0</v>
      </c>
      <c r="BD21" s="269"/>
    </row>
    <row r="22" spans="2:56" ht="17.149999999999999" customHeight="1">
      <c r="B22" s="20" t="s">
        <v>22</v>
      </c>
      <c r="C22" s="56">
        <f>1/$A$1*[1]TimberSectorMinusCoreVPAImp!B$194</f>
        <v>4.6386763334755443E-2</v>
      </c>
      <c r="D22" s="57">
        <f>1/$A$1*[1]TimberSectorMinusCoreVPAImp!C$194</f>
        <v>3.3970875149998747E-2</v>
      </c>
      <c r="E22" s="57">
        <f>1/$A$1*[1]TimberSectorMinusCoreVPAImp!D$194</f>
        <v>2.9732715815811162E-2</v>
      </c>
      <c r="F22" s="57">
        <f>1/$A$1*[1]TimberSectorMinusCoreVPAImp!E$194</f>
        <v>2.6861298295550284E-2</v>
      </c>
      <c r="G22" s="57">
        <f>1/$A$1*[1]TimberSectorMinusCoreVPAImp!F$194</f>
        <v>3.601351971076916E-2</v>
      </c>
      <c r="H22" s="57">
        <f>1/$A$1*[1]TimberSectorMinusCoreVPAImp!G$194</f>
        <v>4.0696514788290727E-2</v>
      </c>
      <c r="I22" s="57">
        <f>1/$A$1*[1]TimberSectorMinusCoreVPAImp!H$194</f>
        <v>3.690485634190388E-2</v>
      </c>
      <c r="J22" s="57">
        <f>1/$A$1*[1]TimberSectorMinusCoreVPAImp!I$194</f>
        <v>3.9822897818160286E-2</v>
      </c>
      <c r="K22" s="57">
        <f>1/$A$1*[1]TimberSectorMinusCoreVPAImp!J$194</f>
        <v>3.7580969142457121E-2</v>
      </c>
      <c r="L22" s="57">
        <f>1/$A$1*[1]TimberSectorMinusCoreVPAImp!K$194</f>
        <v>3.7526213782181905E-2</v>
      </c>
      <c r="M22" s="57">
        <f>1/$A$1*[1]TimberSectorMinusCoreVPAImp!L$194</f>
        <v>5.5074909061216815E-2</v>
      </c>
      <c r="N22" s="57">
        <f>1/$A$1*[1]TimberSectorMinusCoreVPAImp!M$194</f>
        <v>4.4014102591217075E-2</v>
      </c>
      <c r="O22" s="57">
        <f>1/$A$1*[1]TimberSectorMinusCoreVPAImp!N$194</f>
        <v>3.0773068934756509E-2</v>
      </c>
      <c r="P22" s="57">
        <f>1/$A$1*[1]TimberSectorMinusCoreVPAImp!O$194</f>
        <v>3.346121746129338E-2</v>
      </c>
      <c r="Q22" s="57">
        <f>1/$A$1*[1]TimberSectorMinusCoreVPAImp!P$194</f>
        <v>4.0952340289774014E-2</v>
      </c>
      <c r="R22" s="57">
        <f>1/$A$1*[1]TimberSectorMinusCoreVPAImp!Q$194</f>
        <v>3.689585639912174E-2</v>
      </c>
      <c r="S22" s="57">
        <f>1/$A$1*[1]TimberSectorMinusCoreVPAImp!R$194</f>
        <v>6.2046806510778652E-2</v>
      </c>
      <c r="T22" s="57">
        <f>1/$A$1*[1]TimberSectorMinusCoreVPAImp!S$194</f>
        <v>6.8948147774905877E-2</v>
      </c>
      <c r="U22" s="57">
        <f>1/$A$1*[1]TimberSectorMinusCoreVPAImp!T$194</f>
        <v>7.0974230042854636E-2</v>
      </c>
      <c r="V22" s="57">
        <f>1/$A$1*[1]TimberSectorMinusCoreVPAImp!U$194</f>
        <v>4.9331477534478196E-2</v>
      </c>
      <c r="W22" s="57">
        <f>1/$A$1*[1]TimberSectorMinusCoreVPAImp!V$194</f>
        <v>5.6718868059999927E-2</v>
      </c>
      <c r="X22" s="57">
        <f>1/$A$1*[1]TimberSectorMinusCoreVPAImp!W$194</f>
        <v>6.6920433559999992E-2</v>
      </c>
      <c r="Y22" s="57">
        <f>1/$A$1*[1]TimberSectorMinusCoreVPAImp!X$194</f>
        <v>3.3374416520000061E-2</v>
      </c>
      <c r="Z22" s="57">
        <f>1/$A$1*[1]TimberSectorMinusCoreVPAImp!Y$194</f>
        <v>1.7976000000000002E-5</v>
      </c>
      <c r="AA22" s="57">
        <f>1/$A$1*[1]TimberSectorMinusCoreVPAImp!Z$194</f>
        <v>0</v>
      </c>
      <c r="AB22" s="57">
        <f>1/$A$1*[1]TimberSectorMinusCoreVPAImp!AA$194</f>
        <v>0</v>
      </c>
      <c r="AC22" s="4"/>
      <c r="AD22" s="56">
        <f>1/1000*[1]TimberSectorMinusCoreVPAImp!AB$194</f>
        <v>5.9010059431979589E-3</v>
      </c>
      <c r="AE22" s="57">
        <f>1/1000*[1]TimberSectorMinusCoreVPAImp!AC$194</f>
        <v>3.5184711763999988E-3</v>
      </c>
      <c r="AF22" s="57">
        <f>1/1000*[1]TimberSectorMinusCoreVPAImp!AD$194</f>
        <v>3.5980080000000501E-3</v>
      </c>
      <c r="AG22" s="57">
        <f>1/1000*[1]TimberSectorMinusCoreVPAImp!AE$194</f>
        <v>4.4185441216000069E-3</v>
      </c>
      <c r="AH22" s="57">
        <f>1/1000*[1]TimberSectorMinusCoreVPAImp!AF$194</f>
        <v>7.8907182108999899E-3</v>
      </c>
      <c r="AI22" s="57">
        <f>1/1000*[1]TimberSectorMinusCoreVPAImp!AG$194</f>
        <v>8.2809211914000123E-3</v>
      </c>
      <c r="AJ22" s="57">
        <f>1/1000*[1]TimberSectorMinusCoreVPAImp!AH$194</f>
        <v>7.5718870107999697E-3</v>
      </c>
      <c r="AK22" s="57">
        <f>1/1000*[1]TimberSectorMinusCoreVPAImp!AI$194</f>
        <v>8.0631859949999128E-3</v>
      </c>
      <c r="AL22" s="57">
        <f>1/1000*[1]TimberSectorMinusCoreVPAImp!AJ$194</f>
        <v>8.2329191932000185E-3</v>
      </c>
      <c r="AM22" s="57">
        <f>1/1000*[1]TimberSectorMinusCoreVPAImp!AK$194</f>
        <v>8.2966079416000298E-3</v>
      </c>
      <c r="AN22" s="57">
        <f>1/1000*[1]TimberSectorMinusCoreVPAImp!AL$194</f>
        <v>1.9128116984399982E-2</v>
      </c>
      <c r="AO22" s="57">
        <f>1/1000*[1]TimberSectorMinusCoreVPAImp!AM$194</f>
        <v>2.1842815776000009E-2</v>
      </c>
      <c r="AP22" s="57">
        <f>1/1000*[1]TimberSectorMinusCoreVPAImp!AN$194</f>
        <v>1.4241982303999976E-2</v>
      </c>
      <c r="AQ22" s="57">
        <f>1/1000*[1]TimberSectorMinusCoreVPAImp!AO$194</f>
        <v>1.6596577744199977E-2</v>
      </c>
      <c r="AR22" s="57">
        <f>1/1000*[1]TimberSectorMinusCoreVPAImp!AP$194</f>
        <v>1.2415046388500002E-2</v>
      </c>
      <c r="AS22" s="57">
        <f>1/1000*[1]TimberSectorMinusCoreVPAImp!AQ$194</f>
        <v>6.8562162725000347E-3</v>
      </c>
      <c r="AT22" s="57">
        <f>1/1000*[1]TimberSectorMinusCoreVPAImp!AR$194</f>
        <v>8.8128964958000319E-3</v>
      </c>
      <c r="AU22" s="57">
        <f>1/1000*[1]TimberSectorMinusCoreVPAImp!AS$194</f>
        <v>8.7546124094000106E-3</v>
      </c>
      <c r="AV22" s="57">
        <f>1/1000*[1]TimberSectorMinusCoreVPAImp!AT$194</f>
        <v>1.247828538399989E-2</v>
      </c>
      <c r="AW22" s="57">
        <f>1/1000*[1]TimberSectorMinusCoreVPAImp!AU$194</f>
        <v>8.9164771719999862E-3</v>
      </c>
      <c r="AX22" s="57">
        <f>1/1000*[1]TimberSectorMinusCoreVPAImp!AV$194</f>
        <v>1.0591068917400037E-2</v>
      </c>
      <c r="AY22" s="57">
        <f>1/1000*[1]TimberSectorMinusCoreVPAImp!AW$194</f>
        <v>2.1526852549599993E-2</v>
      </c>
      <c r="AZ22" s="57">
        <f>1/1000*[1]TimberSectorMinusCoreVPAImp!AX$194</f>
        <v>1.060239480300001E-2</v>
      </c>
      <c r="BA22" s="57">
        <f>1/1000*[1]TimberSectorMinusCoreVPAImp!AY$194</f>
        <v>1.088123003E-4</v>
      </c>
      <c r="BB22" s="57">
        <f>1/1000*[1]TimberSectorMinusCoreVPAImp!AZ$194</f>
        <v>0</v>
      </c>
      <c r="BC22" s="57">
        <f>1/1000*[1]TimberSectorMinusCoreVPAImp!BA$194</f>
        <v>0</v>
      </c>
      <c r="BD22" s="269"/>
    </row>
    <row r="23" spans="2:56" ht="17.149999999999999" customHeight="1">
      <c r="B23" s="20" t="s">
        <v>88</v>
      </c>
      <c r="C23" s="131">
        <f>1/$A$1*[1]TimberSectorMinusCoreVPAImp!B$273</f>
        <v>5.0722636120379338E-4</v>
      </c>
      <c r="D23" s="132">
        <f>1/$A$1*[1]TimberSectorMinusCoreVPAImp!C$273</f>
        <v>4.5447400000000012E-4</v>
      </c>
      <c r="E23" s="132">
        <f>1/$A$1*[1]TimberSectorMinusCoreVPAImp!D$273</f>
        <v>3.4708749999999989E-4</v>
      </c>
      <c r="F23" s="132">
        <f>1/$A$1*[1]TimberSectorMinusCoreVPAImp!E$273</f>
        <v>5.0087500000000002E-4</v>
      </c>
      <c r="G23" s="132">
        <f>1/$A$1*[1]TimberSectorMinusCoreVPAImp!F$273</f>
        <v>7.2782649999999995E-4</v>
      </c>
      <c r="H23" s="132">
        <f>1/$A$1*[1]TimberSectorMinusCoreVPAImp!G$273</f>
        <v>2.3023977700551844E-3</v>
      </c>
      <c r="I23" s="132">
        <f>1/$A$1*[1]TimberSectorMinusCoreVPAImp!H$273</f>
        <v>6.4381600000000018E-4</v>
      </c>
      <c r="J23" s="132">
        <f>1/$A$1*[1]TimberSectorMinusCoreVPAImp!I$273</f>
        <v>2.7496249999998772E-4</v>
      </c>
      <c r="K23" s="132">
        <f>1/$A$1*[1]TimberSectorMinusCoreVPAImp!J$273</f>
        <v>3.9806326827921009E-4</v>
      </c>
      <c r="L23" s="132">
        <f>1/$A$1*[1]TimberSectorMinusCoreVPAImp!K$273</f>
        <v>8.9983191802329358E-4</v>
      </c>
      <c r="M23" s="132">
        <f>1/$A$1*[1]TimberSectorMinusCoreVPAImp!L$273</f>
        <v>1.209770791016535E-3</v>
      </c>
      <c r="N23" s="132">
        <f>1/$A$1*[1]TimberSectorMinusCoreVPAImp!M$273</f>
        <v>1.0422302854318473E-3</v>
      </c>
      <c r="O23" s="132">
        <f>1/$A$1*[1]TimberSectorMinusCoreVPAImp!N$273</f>
        <v>6.2005279778742819E-4</v>
      </c>
      <c r="P23" s="132">
        <f>1/$A$1*[1]TimberSectorMinusCoreVPAImp!O$273</f>
        <v>2.5432669634955579E-4</v>
      </c>
      <c r="Q23" s="132">
        <f>1/$A$1*[1]TimberSectorMinusCoreVPAImp!P$273</f>
        <v>3.2557199325111496E-4</v>
      </c>
      <c r="R23" s="132">
        <f>1/$A$1*[1]TimberSectorMinusCoreVPAImp!Q$273</f>
        <v>3.9388115190381603E-4</v>
      </c>
      <c r="S23" s="132">
        <f>1/$A$1*[1]TimberSectorMinusCoreVPAImp!R$273</f>
        <v>6.1755241763862166E-4</v>
      </c>
      <c r="T23" s="132">
        <f>1/$A$1*[1]TimberSectorMinusCoreVPAImp!S$273</f>
        <v>1.7230665497718657E-3</v>
      </c>
      <c r="U23" s="132">
        <f>1/$A$1*[1]TimberSectorMinusCoreVPAImp!T$273</f>
        <v>4.9117957146037824E-3</v>
      </c>
      <c r="V23" s="132">
        <f>1/$A$1*[1]TimberSectorMinusCoreVPAImp!U$273</f>
        <v>8.814727619061739E-3</v>
      </c>
      <c r="W23" s="132">
        <f>1/$A$1*[1]TimberSectorMinusCoreVPAImp!V$273</f>
        <v>1.4924738099999998E-2</v>
      </c>
      <c r="X23" s="132">
        <f>1/$A$1*[1]TimberSectorMinusCoreVPAImp!W$273</f>
        <v>1.6238102189999996E-2</v>
      </c>
      <c r="Y23" s="132">
        <f>1/$A$1*[1]TimberSectorMinusCoreVPAImp!X$273</f>
        <v>6.8478821659180454E-3</v>
      </c>
      <c r="Z23" s="132">
        <f>1/$A$1*[1]TimberSectorMinusCoreVPAImp!Y$273</f>
        <v>4.0011486545910042E-3</v>
      </c>
      <c r="AA23" s="132">
        <f>1/$A$1*[1]TimberSectorMinusCoreVPAImp!Z$273</f>
        <v>3.5030651779487179E-3</v>
      </c>
      <c r="AB23" s="132">
        <f>1/$A$1*[1]TimberSectorMinusCoreVPAImp!AA$273</f>
        <v>3.5030651779487179E-3</v>
      </c>
      <c r="AC23" s="4"/>
      <c r="AD23" s="131">
        <f>1/1000*[1]TimberSectorMinusCoreVPAImp!AB$273</f>
        <v>4.3631478120000015E-5</v>
      </c>
      <c r="AE23" s="132">
        <f>1/1000*[1]TimberSectorMinusCoreVPAImp!AC$273</f>
        <v>4.3818571999999957E-5</v>
      </c>
      <c r="AF23" s="132">
        <f>1/1000*[1]TimberSectorMinusCoreVPAImp!AD$273</f>
        <v>5.88107152E-5</v>
      </c>
      <c r="AG23" s="132">
        <f>1/1000*[1]TimberSectorMinusCoreVPAImp!AE$273</f>
        <v>1.1756372160000001E-4</v>
      </c>
      <c r="AH23" s="132">
        <f>1/1000*[1]TimberSectorMinusCoreVPAImp!AF$273</f>
        <v>2.9190103740000004E-4</v>
      </c>
      <c r="AI23" s="132">
        <f>1/1000*[1]TimberSectorMinusCoreVPAImp!AG$273</f>
        <v>7.3047829139999962E-4</v>
      </c>
      <c r="AJ23" s="132">
        <f>1/1000*[1]TimberSectorMinusCoreVPAImp!AH$273</f>
        <v>2.8878799999999984E-4</v>
      </c>
      <c r="AK23" s="132">
        <f>1/1000*[1]TimberSectorMinusCoreVPAImp!AI$273</f>
        <v>1.4540867950000019E-4</v>
      </c>
      <c r="AL23" s="132">
        <f>1/1000*[1]TimberSectorMinusCoreVPAImp!AJ$273</f>
        <v>2.128041687999942E-4</v>
      </c>
      <c r="AM23" s="132">
        <f>1/1000*[1]TimberSectorMinusCoreVPAImp!AK$273</f>
        <v>9.271905104000002E-4</v>
      </c>
      <c r="AN23" s="132">
        <f>1/1000*[1]TimberSectorMinusCoreVPAImp!AL$273</f>
        <v>1.4589408041999997E-3</v>
      </c>
      <c r="AO23" s="132">
        <f>1/1000*[1]TimberSectorMinusCoreVPAImp!AM$273</f>
        <v>1.4421022559999992E-3</v>
      </c>
      <c r="AP23" s="132">
        <f>1/1000*[1]TimberSectorMinusCoreVPAImp!AN$273</f>
        <v>7.8955071360000003E-4</v>
      </c>
      <c r="AQ23" s="132">
        <f>1/1000*[1]TimberSectorMinusCoreVPAImp!AO$273</f>
        <v>3.0566354310000027E-4</v>
      </c>
      <c r="AR23" s="132">
        <f>1/1000*[1]TimberSectorMinusCoreVPAImp!AP$273</f>
        <v>3.7107794849999999E-4</v>
      </c>
      <c r="AS23" s="132">
        <f>1/1000*[1]TimberSectorMinusCoreVPAImp!AQ$273</f>
        <v>3.1146771600000002E-4</v>
      </c>
      <c r="AT23" s="132">
        <f>1/1000*[1]TimberSectorMinusCoreVPAImp!AR$273</f>
        <v>7.6076462169999989E-4</v>
      </c>
      <c r="AU23" s="132">
        <f>1/1000*[1]TimberSectorMinusCoreVPAImp!AS$273</f>
        <v>1.7683950998999996E-3</v>
      </c>
      <c r="AV23" s="132">
        <f>1/1000*[1]TimberSectorMinusCoreVPAImp!AT$273</f>
        <v>2.9740461640000004E-3</v>
      </c>
      <c r="AW23" s="132">
        <f>1/1000*[1]TimberSectorMinusCoreVPAImp!AU$273</f>
        <v>3.2955202884999996E-3</v>
      </c>
      <c r="AX23" s="132">
        <f>1/1000*[1]TimberSectorMinusCoreVPAImp!AV$273</f>
        <v>4.7368187622000004E-3</v>
      </c>
      <c r="AY23" s="132">
        <f>1/1000*[1]TimberSectorMinusCoreVPAImp!AW$273</f>
        <v>6.8167611056000003E-3</v>
      </c>
      <c r="AZ23" s="132">
        <f>1/1000*[1]TimberSectorMinusCoreVPAImp!AX$273</f>
        <v>3.475501263E-3</v>
      </c>
      <c r="BA23" s="132">
        <f>1/1000*[1]TimberSectorMinusCoreVPAImp!AY$273</f>
        <v>3.3127485335999992E-3</v>
      </c>
      <c r="BB23" s="132">
        <f>1/1000*[1]TimberSectorMinusCoreVPAImp!AZ$273</f>
        <v>4.0229363821999995E-3</v>
      </c>
      <c r="BC23" s="132">
        <f>1/1000*[1]TimberSectorMinusCoreVPAImp!BA$273</f>
        <v>0</v>
      </c>
      <c r="BD23" s="269"/>
    </row>
    <row r="24" spans="2:56" ht="17.149999999999999" customHeight="1">
      <c r="B24" s="15" t="s">
        <v>77</v>
      </c>
      <c r="C24" s="130">
        <f t="shared" ref="C24:AB24" si="6">C5-SUM(C6,C7,C8,C9,C15,C22,C23)</f>
        <v>9.7934391214504757E-3</v>
      </c>
      <c r="D24" s="31">
        <f t="shared" si="6"/>
        <v>1.341722597913253E-2</v>
      </c>
      <c r="E24" s="31">
        <f t="shared" si="6"/>
        <v>1.7122425918168149E-2</v>
      </c>
      <c r="F24" s="31">
        <f t="shared" si="6"/>
        <v>1.4803124603913531E-2</v>
      </c>
      <c r="G24" s="31">
        <f t="shared" si="6"/>
        <v>1.39624192539749E-2</v>
      </c>
      <c r="H24" s="31">
        <f t="shared" si="6"/>
        <v>1.4214101766545584E-2</v>
      </c>
      <c r="I24" s="31">
        <f t="shared" si="6"/>
        <v>1.2672642861032979E-2</v>
      </c>
      <c r="J24" s="31">
        <f t="shared" si="6"/>
        <v>1.5436859427235827E-2</v>
      </c>
      <c r="K24" s="31">
        <f t="shared" si="6"/>
        <v>1.8018167965244691E-2</v>
      </c>
      <c r="L24" s="31">
        <f t="shared" si="6"/>
        <v>1.5971462649101764E-2</v>
      </c>
      <c r="M24" s="31">
        <f t="shared" si="6"/>
        <v>1.7258818070816861E-2</v>
      </c>
      <c r="N24" s="31">
        <f t="shared" si="6"/>
        <v>1.6357918807738958E-2</v>
      </c>
      <c r="O24" s="31">
        <f t="shared" si="6"/>
        <v>1.3840839790093762E-2</v>
      </c>
      <c r="P24" s="31">
        <f t="shared" si="6"/>
        <v>1.1495025683436966E-2</v>
      </c>
      <c r="Q24" s="31">
        <f t="shared" si="6"/>
        <v>6.674941210033869E-3</v>
      </c>
      <c r="R24" s="31">
        <f t="shared" si="6"/>
        <v>4.7319336873623552E-3</v>
      </c>
      <c r="S24" s="31">
        <f t="shared" si="6"/>
        <v>3.0379409428793469E-3</v>
      </c>
      <c r="T24" s="31">
        <f t="shared" si="6"/>
        <v>3.9559631501029369E-3</v>
      </c>
      <c r="U24" s="31">
        <f t="shared" si="6"/>
        <v>3.4865908954293534E-3</v>
      </c>
      <c r="V24" s="31">
        <f t="shared" si="6"/>
        <v>5.5902542149270928E-3</v>
      </c>
      <c r="W24" s="31">
        <f t="shared" si="6"/>
        <v>6.7705144106047221E-3</v>
      </c>
      <c r="X24" s="31">
        <f t="shared" si="6"/>
        <v>8.6711588894823333E-3</v>
      </c>
      <c r="Y24" s="31">
        <f t="shared" si="6"/>
        <v>1.0476231195271746E-2</v>
      </c>
      <c r="Z24" s="31">
        <f t="shared" si="6"/>
        <v>8.1421077976219225E-3</v>
      </c>
      <c r="AA24" s="31">
        <f t="shared" si="6"/>
        <v>6.646090669470528E-3</v>
      </c>
      <c r="AB24" s="31">
        <f t="shared" si="6"/>
        <v>6.646090669470528E-3</v>
      </c>
      <c r="AC24" s="4"/>
      <c r="AD24" s="130">
        <f t="shared" ref="AD24:BC24" si="7">AD5-SUM(AD6,AD7,AD8,AD9,AD15,AD22,AD23)</f>
        <v>9.0761251311060331E-3</v>
      </c>
      <c r="AE24" s="31">
        <f t="shared" si="7"/>
        <v>1.0064182302799984E-2</v>
      </c>
      <c r="AF24" s="31">
        <f t="shared" si="7"/>
        <v>1.0815314184000002E-2</v>
      </c>
      <c r="AG24" s="31">
        <f t="shared" si="7"/>
        <v>9.0043848047999253E-3</v>
      </c>
      <c r="AH24" s="31">
        <f t="shared" si="7"/>
        <v>8.4690409062000427E-3</v>
      </c>
      <c r="AI24" s="31">
        <f t="shared" si="7"/>
        <v>9.0880447515001572E-3</v>
      </c>
      <c r="AJ24" s="31">
        <f t="shared" si="7"/>
        <v>8.8629125092000161E-3</v>
      </c>
      <c r="AK24" s="31">
        <f t="shared" si="7"/>
        <v>1.2020481446500031E-2</v>
      </c>
      <c r="AL24" s="31">
        <f t="shared" si="7"/>
        <v>1.6746912678799575E-2</v>
      </c>
      <c r="AM24" s="31">
        <f t="shared" si="7"/>
        <v>1.2312274801199785E-2</v>
      </c>
      <c r="AN24" s="31">
        <f t="shared" si="7"/>
        <v>1.2143959514100078E-2</v>
      </c>
      <c r="AO24" s="31">
        <f t="shared" si="7"/>
        <v>1.208125848000019E-2</v>
      </c>
      <c r="AP24" s="31">
        <f t="shared" si="7"/>
        <v>8.9619476672000431E-3</v>
      </c>
      <c r="AQ24" s="31">
        <f t="shared" si="7"/>
        <v>7.8081854414996377E-3</v>
      </c>
      <c r="AR24" s="31">
        <f t="shared" si="7"/>
        <v>6.3714833430000839E-3</v>
      </c>
      <c r="AS24" s="31">
        <f t="shared" si="7"/>
        <v>4.3045482305001936E-3</v>
      </c>
      <c r="AT24" s="31">
        <f t="shared" si="7"/>
        <v>3.85235292519992E-3</v>
      </c>
      <c r="AU24" s="31">
        <f t="shared" si="7"/>
        <v>4.7444632234998618E-3</v>
      </c>
      <c r="AV24" s="31">
        <f t="shared" si="7"/>
        <v>4.4195641820000686E-3</v>
      </c>
      <c r="AW24" s="31">
        <f t="shared" si="7"/>
        <v>4.8363698619998674E-3</v>
      </c>
      <c r="AX24" s="31">
        <f t="shared" si="7"/>
        <v>5.293666390600027E-3</v>
      </c>
      <c r="AY24" s="31">
        <f t="shared" si="7"/>
        <v>7.3004948671999692E-3</v>
      </c>
      <c r="AZ24" s="31">
        <f t="shared" si="7"/>
        <v>8.3298302099996668E-3</v>
      </c>
      <c r="BA24" s="31">
        <f t="shared" si="7"/>
        <v>7.4073061623000092E-3</v>
      </c>
      <c r="BB24" s="31">
        <f t="shared" si="7"/>
        <v>6.4798023224998946E-3</v>
      </c>
      <c r="BC24" s="31">
        <f t="shared" si="7"/>
        <v>0</v>
      </c>
      <c r="BD24" s="269"/>
    </row>
    <row r="25" spans="2:56">
      <c r="B25" s="5" t="s">
        <v>61</v>
      </c>
      <c r="C25" s="39">
        <f>1/$A$1*[1]TimberSectorMinusCoreVPAImp!B$108</f>
        <v>1.5740604999999998E-4</v>
      </c>
      <c r="D25" s="10">
        <f>1/$A$1*[1]TimberSectorMinusCoreVPAImp!C$108</f>
        <v>5.443809819631574E-4</v>
      </c>
      <c r="E25" s="10">
        <f>1/$A$1*[1]TimberSectorMinusCoreVPAImp!D$108</f>
        <v>6.5961486682357222E-4</v>
      </c>
      <c r="F25" s="10">
        <f>1/$A$1*[1]TimberSectorMinusCoreVPAImp!E$108</f>
        <v>9.7061535440115477E-4</v>
      </c>
      <c r="G25" s="10">
        <f>1/$A$1*[1]TimberSectorMinusCoreVPAImp!F$108</f>
        <v>1.7144513119811541E-3</v>
      </c>
      <c r="H25" s="10">
        <f>1/$A$1*[1]TimberSectorMinusCoreVPAImp!G$108</f>
        <v>2.8707724999999999E-3</v>
      </c>
      <c r="I25" s="10">
        <f>1/$A$1*[1]TimberSectorMinusCoreVPAImp!H$108</f>
        <v>3.7143899999999997E-3</v>
      </c>
      <c r="J25" s="10">
        <f>1/$A$1*[1]TimberSectorMinusCoreVPAImp!I$108</f>
        <v>6.3575145489875584E-3</v>
      </c>
      <c r="K25" s="10">
        <f>1/$A$1*[1]TimberSectorMinusCoreVPAImp!J$108</f>
        <v>6.9685752087289016E-3</v>
      </c>
      <c r="L25" s="10">
        <f>1/$A$1*[1]TimberSectorMinusCoreVPAImp!K$108</f>
        <v>6.7576698104724782E-3</v>
      </c>
      <c r="M25" s="10">
        <f>1/$A$1*[1]TimberSectorMinusCoreVPAImp!L$108</f>
        <v>5.2469959621534229E-3</v>
      </c>
      <c r="N25" s="10">
        <f>1/$A$1*[1]TimberSectorMinusCoreVPAImp!M$108</f>
        <v>2.9740313770990302E-3</v>
      </c>
      <c r="O25" s="10">
        <f>1/$A$1*[1]TimberSectorMinusCoreVPAImp!N$108</f>
        <v>2.8702623462353032E-3</v>
      </c>
      <c r="P25" s="10">
        <f>1/$A$1*[1]TimberSectorMinusCoreVPAImp!O$108</f>
        <v>1.8463301221557137E-3</v>
      </c>
      <c r="Q25" s="10">
        <f>1/$A$1*[1]TimberSectorMinusCoreVPAImp!P$108</f>
        <v>1.482307451126569E-3</v>
      </c>
      <c r="R25" s="10">
        <f>1/$A$1*[1]TimberSectorMinusCoreVPAImp!Q$108</f>
        <v>9.202750031482948E-4</v>
      </c>
      <c r="S25" s="10">
        <f>1/$A$1*[1]TimberSectorMinusCoreVPAImp!R$108</f>
        <v>7.8391190290731053E-4</v>
      </c>
      <c r="T25" s="10">
        <f>1/$A$1*[1]TimberSectorMinusCoreVPAImp!S$108</f>
        <v>1.0369437918277679E-3</v>
      </c>
      <c r="U25" s="10">
        <f>1/$A$1*[1]TimberSectorMinusCoreVPAImp!T$108</f>
        <v>7.0701916108769735E-4</v>
      </c>
      <c r="V25" s="10">
        <f>1/$A$1*[1]TimberSectorMinusCoreVPAImp!U$108</f>
        <v>8.0407786228391391E-4</v>
      </c>
      <c r="W25" s="10">
        <f>1/$A$1*[1]TimberSectorMinusCoreVPAImp!V$108</f>
        <v>1.2383592638477363E-3</v>
      </c>
      <c r="X25" s="10">
        <f>1/$A$1*[1]TimberSectorMinusCoreVPAImp!W$108</f>
        <v>9.4069937807259268E-4</v>
      </c>
      <c r="Y25" s="10">
        <f>1/$A$1*[1]TimberSectorMinusCoreVPAImp!X$108</f>
        <v>4.1793780000000001E-4</v>
      </c>
      <c r="Z25" s="10">
        <f>1/$A$1*[1]TimberSectorMinusCoreVPAImp!Y$108</f>
        <v>4.0561556458276781E-4</v>
      </c>
      <c r="AA25" s="10">
        <f>1/$A$1*[1]TimberSectorMinusCoreVPAImp!Z$108</f>
        <v>2.3066819438925722E-4</v>
      </c>
      <c r="AB25" s="10">
        <f>1/$A$1*[1]TimberSectorMinusCoreVPAImp!AA$108</f>
        <v>2.3066819438925722E-4</v>
      </c>
      <c r="AC25" s="4"/>
      <c r="AD25" s="39">
        <f>1/1000*[1]TimberSectorMinusCoreVPAImp!AB$108</f>
        <v>2.03888493363E-4</v>
      </c>
      <c r="AE25" s="10">
        <f>1/1000*[1]TimberSectorMinusCoreVPAImp!AC$108</f>
        <v>4.3220581279999995E-4</v>
      </c>
      <c r="AF25" s="10">
        <f>1/1000*[1]TimberSectorMinusCoreVPAImp!AD$108</f>
        <v>6.5422187039999987E-4</v>
      </c>
      <c r="AG25" s="10">
        <f>1/1000*[1]TimberSectorMinusCoreVPAImp!AE$108</f>
        <v>8.3775314560000005E-4</v>
      </c>
      <c r="AH25" s="10">
        <f>1/1000*[1]TimberSectorMinusCoreVPAImp!AF$108</f>
        <v>1.5215297726999997E-3</v>
      </c>
      <c r="AI25" s="10">
        <f>1/1000*[1]TimberSectorMinusCoreVPAImp!AG$108</f>
        <v>2.4115584636000002E-3</v>
      </c>
      <c r="AJ25" s="10">
        <f>1/1000*[1]TimberSectorMinusCoreVPAImp!AH$108</f>
        <v>3.2610832436000001E-3</v>
      </c>
      <c r="AK25" s="10">
        <f>1/1000*[1]TimberSectorMinusCoreVPAImp!AI$108</f>
        <v>5.783002915E-3</v>
      </c>
      <c r="AL25" s="10">
        <f>1/1000*[1]TimberSectorMinusCoreVPAImp!AJ$108</f>
        <v>6.7805953827999995E-3</v>
      </c>
      <c r="AM25" s="10">
        <f>1/1000*[1]TimberSectorMinusCoreVPAImp!AK$108</f>
        <v>5.6658128956000005E-3</v>
      </c>
      <c r="AN25" s="10">
        <f>1/1000*[1]TimberSectorMinusCoreVPAImp!AL$108</f>
        <v>4.7253396627000011E-3</v>
      </c>
      <c r="AO25" s="10">
        <f>1/1000*[1]TimberSectorMinusCoreVPAImp!AM$108</f>
        <v>3.072018719999999E-3</v>
      </c>
      <c r="AP25" s="10">
        <f>1/1000*[1]TimberSectorMinusCoreVPAImp!AN$108</f>
        <v>2.9465962943999997E-3</v>
      </c>
      <c r="AQ25" s="10">
        <f>1/1000*[1]TimberSectorMinusCoreVPAImp!AO$108</f>
        <v>2.1708883542000002E-3</v>
      </c>
      <c r="AR25" s="10">
        <f>1/1000*[1]TimberSectorMinusCoreVPAImp!AP$108</f>
        <v>2.0953779535000001E-3</v>
      </c>
      <c r="AS25" s="10">
        <f>1/1000*[1]TimberSectorMinusCoreVPAImp!AQ$108</f>
        <v>1.3111482964999999E-3</v>
      </c>
      <c r="AT25" s="10">
        <f>1/1000*[1]TimberSectorMinusCoreVPAImp!AR$108</f>
        <v>1.0885210323999998E-3</v>
      </c>
      <c r="AU25" s="10">
        <f>1/1000*[1]TimberSectorMinusCoreVPAImp!AS$108</f>
        <v>1.5618938478000001E-3</v>
      </c>
      <c r="AV25" s="10">
        <f>1/1000*[1]TimberSectorMinusCoreVPAImp!AT$108</f>
        <v>1.3926257519999998E-3</v>
      </c>
      <c r="AW25" s="10">
        <f>1/1000*[1]TimberSectorMinusCoreVPAImp!AU$108</f>
        <v>1.218204076E-3</v>
      </c>
      <c r="AX25" s="10">
        <f>1/1000*[1]TimberSectorMinusCoreVPAImp!AV$108</f>
        <v>1.4059728148000002E-3</v>
      </c>
      <c r="AY25" s="10">
        <f>1/1000*[1]TimberSectorMinusCoreVPAImp!AW$108</f>
        <v>1.8677186573000002E-3</v>
      </c>
      <c r="AZ25" s="10">
        <f>1/1000*[1]TimberSectorMinusCoreVPAImp!AX$108</f>
        <v>1.6027797239999998E-3</v>
      </c>
      <c r="BA25" s="10">
        <f>1/1000*[1]TimberSectorMinusCoreVPAImp!AY$108</f>
        <v>1.1840818901999999E-3</v>
      </c>
      <c r="BB25" s="10">
        <f>1/1000*[1]TimberSectorMinusCoreVPAImp!AZ$108</f>
        <v>1.0195378074000002E-3</v>
      </c>
      <c r="BC25" s="10">
        <f>1/1000*[1]TimberSectorMinusCoreVPAImp!BA$108</f>
        <v>0</v>
      </c>
      <c r="BD25" s="269"/>
    </row>
    <row r="26" spans="2:56">
      <c r="B26" s="5" t="s">
        <v>46</v>
      </c>
      <c r="C26" s="39">
        <f>1/$A$1*[1]TimberSectorMinusCoreVPAImp!B$171</f>
        <v>8.775720453338064E-3</v>
      </c>
      <c r="D26" s="10">
        <f>1/$A$1*[1]TimberSectorMinusCoreVPAImp!C$171</f>
        <v>9.0736520147773649E-3</v>
      </c>
      <c r="E26" s="10">
        <f>1/$A$1*[1]TimberSectorMinusCoreVPAImp!D$171</f>
        <v>8.3378481871985884E-3</v>
      </c>
      <c r="F26" s="10">
        <f>1/$A$1*[1]TimberSectorMinusCoreVPAImp!E$171</f>
        <v>7.870328717864989E-3</v>
      </c>
      <c r="G26" s="10">
        <f>1/$A$1*[1]TimberSectorMinusCoreVPAImp!F$171</f>
        <v>8.3779299063924725E-3</v>
      </c>
      <c r="H26" s="10">
        <f>1/$A$1*[1]TimberSectorMinusCoreVPAImp!G$171</f>
        <v>8.2851417709823849E-3</v>
      </c>
      <c r="I26" s="10">
        <f>1/$A$1*[1]TimberSectorMinusCoreVPAImp!H$171</f>
        <v>5.6137420583110154E-3</v>
      </c>
      <c r="J26" s="10">
        <f>1/$A$1*[1]TimberSectorMinusCoreVPAImp!I$171</f>
        <v>5.5659367883075959E-3</v>
      </c>
      <c r="K26" s="10">
        <f>1/$A$1*[1]TimberSectorMinusCoreVPAImp!J$171</f>
        <v>6.9473945981612861E-3</v>
      </c>
      <c r="L26" s="10">
        <f>1/$A$1*[1]TimberSectorMinusCoreVPAImp!K$171</f>
        <v>5.6100531657405882E-3</v>
      </c>
      <c r="M26" s="10">
        <f>1/$A$1*[1]TimberSectorMinusCoreVPAImp!L$171</f>
        <v>7.2406716251677853E-3</v>
      </c>
      <c r="N26" s="10">
        <f>1/$A$1*[1]TimberSectorMinusCoreVPAImp!M$171</f>
        <v>8.0147997681326976E-3</v>
      </c>
      <c r="O26" s="10">
        <f>1/$A$1*[1]TimberSectorMinusCoreVPAImp!N$171</f>
        <v>6.2455150698741344E-3</v>
      </c>
      <c r="P26" s="10">
        <f>1/$A$1*[1]TimberSectorMinusCoreVPAImp!O$171</f>
        <v>6.415416757821586E-3</v>
      </c>
      <c r="Q26" s="10">
        <f>1/$A$1*[1]TimberSectorMinusCoreVPAImp!P$171</f>
        <v>4.5433937265554293E-3</v>
      </c>
      <c r="R26" s="10">
        <f>1/$A$1*[1]TimberSectorMinusCoreVPAImp!Q$171</f>
        <v>2.7848338541327134E-3</v>
      </c>
      <c r="S26" s="10">
        <f>1/$A$1*[1]TimberSectorMinusCoreVPAImp!R$171</f>
        <v>1.5794938878241581E-3</v>
      </c>
      <c r="T26" s="10">
        <f>1/$A$1*[1]TimberSectorMinusCoreVPAImp!S$171</f>
        <v>1.7077798240827963E-3</v>
      </c>
      <c r="U26" s="10">
        <f>1/$A$1*[1]TimberSectorMinusCoreVPAImp!T$171</f>
        <v>1.6383588212935166E-3</v>
      </c>
      <c r="V26" s="10">
        <f>1/$A$1*[1]TimberSectorMinusCoreVPAImp!U$171</f>
        <v>2.4927772074672542E-3</v>
      </c>
      <c r="W26" s="10">
        <f>1/$A$1*[1]TimberSectorMinusCoreVPAImp!V$171</f>
        <v>3.402768045806452E-3</v>
      </c>
      <c r="X26" s="10">
        <f>1/$A$1*[1]TimberSectorMinusCoreVPAImp!W$171</f>
        <v>4.117767806766915E-3</v>
      </c>
      <c r="Y26" s="10">
        <f>1/$A$1*[1]TimberSectorMinusCoreVPAImp!X$171</f>
        <v>4.6606624800000079E-3</v>
      </c>
      <c r="Z26" s="10">
        <f>1/$A$1*[1]TimberSectorMinusCoreVPAImp!Y$171</f>
        <v>2.7897834642233409E-3</v>
      </c>
      <c r="AA26" s="10">
        <f>1/$A$1*[1]TimberSectorMinusCoreVPAImp!Z$171</f>
        <v>3.2245680980274097E-3</v>
      </c>
      <c r="AB26" s="10">
        <f>1/$A$1*[1]TimberSectorMinusCoreVPAImp!AA$171</f>
        <v>3.2245680980274097E-3</v>
      </c>
      <c r="AC26" s="4"/>
      <c r="AD26" s="39">
        <f>1/1000*[1]TimberSectorMinusCoreVPAImp!AB$171</f>
        <v>8.0354986765230011E-3</v>
      </c>
      <c r="AE26" s="10">
        <f>1/1000*[1]TimberSectorMinusCoreVPAImp!AC$171</f>
        <v>7.5530820063999995E-3</v>
      </c>
      <c r="AF26" s="10">
        <f>1/1000*[1]TimberSectorMinusCoreVPAImp!AD$171</f>
        <v>6.3486676223999993E-3</v>
      </c>
      <c r="AG26" s="10">
        <f>1/1000*[1]TimberSectorMinusCoreVPAImp!AE$171</f>
        <v>5.0864645552000003E-3</v>
      </c>
      <c r="AH26" s="10">
        <f>1/1000*[1]TimberSectorMinusCoreVPAImp!AF$171</f>
        <v>4.8496688079000001E-3</v>
      </c>
      <c r="AI26" s="10">
        <f>1/1000*[1]TimberSectorMinusCoreVPAImp!AG$171</f>
        <v>4.9504169715000003E-3</v>
      </c>
      <c r="AJ26" s="10">
        <f>1/1000*[1]TimberSectorMinusCoreVPAImp!AH$171</f>
        <v>3.8857881896E-3</v>
      </c>
      <c r="AK26" s="10">
        <f>1/1000*[1]TimberSectorMinusCoreVPAImp!AI$171</f>
        <v>3.9278201079999998E-3</v>
      </c>
      <c r="AL26" s="10">
        <f>1/1000*[1]TimberSectorMinusCoreVPAImp!AJ$171</f>
        <v>6.3682389531999999E-3</v>
      </c>
      <c r="AM26" s="10">
        <f>1/1000*[1]TimberSectorMinusCoreVPAImp!AK$171</f>
        <v>4.0931284723999999E-3</v>
      </c>
      <c r="AN26" s="10">
        <f>1/1000*[1]TimberSectorMinusCoreVPAImp!AL$171</f>
        <v>4.401422101800001E-3</v>
      </c>
      <c r="AO26" s="10">
        <f>1/1000*[1]TimberSectorMinusCoreVPAImp!AM$171</f>
        <v>4.8905832000000014E-3</v>
      </c>
      <c r="AP26" s="10">
        <f>1/1000*[1]TimberSectorMinusCoreVPAImp!AN$171</f>
        <v>3.4274648144000004E-3</v>
      </c>
      <c r="AQ26" s="10">
        <f>1/1000*[1]TimberSectorMinusCoreVPAImp!AO$171</f>
        <v>3.4255577052E-3</v>
      </c>
      <c r="AR26" s="10">
        <f>1/1000*[1]TimberSectorMinusCoreVPAImp!AP$171</f>
        <v>3.1526460795000002E-3</v>
      </c>
      <c r="AS26" s="10">
        <f>1/1000*[1]TimberSectorMinusCoreVPAImp!AQ$171</f>
        <v>1.8817386279999999E-3</v>
      </c>
      <c r="AT26" s="10">
        <f>1/1000*[1]TimberSectorMinusCoreVPAImp!AR$171</f>
        <v>1.9077310809999999E-3</v>
      </c>
      <c r="AU26" s="10">
        <f>1/1000*[1]TimberSectorMinusCoreVPAImp!AS$171</f>
        <v>1.8909020273000007E-3</v>
      </c>
      <c r="AV26" s="10">
        <f>1/1000*[1]TimberSectorMinusCoreVPAImp!AT$171</f>
        <v>1.5436780140000001E-3</v>
      </c>
      <c r="AW26" s="10">
        <f>1/1000*[1]TimberSectorMinusCoreVPAImp!AU$171</f>
        <v>1.8941995974999996E-3</v>
      </c>
      <c r="AX26" s="10">
        <f>1/1000*[1]TimberSectorMinusCoreVPAImp!AV$171</f>
        <v>2.2185910048E-3</v>
      </c>
      <c r="AY26" s="10">
        <f>1/1000*[1]TimberSectorMinusCoreVPAImp!AW$171</f>
        <v>2.7011720781000008E-3</v>
      </c>
      <c r="AZ26" s="10">
        <f>1/1000*[1]TimberSectorMinusCoreVPAImp!AX$171</f>
        <v>3.1547311380000008E-3</v>
      </c>
      <c r="BA26" s="10">
        <f>1/1000*[1]TimberSectorMinusCoreVPAImp!AY$171</f>
        <v>2.3505104765999996E-3</v>
      </c>
      <c r="BB26" s="10">
        <f>1/1000*[1]TimberSectorMinusCoreVPAImp!AZ$171</f>
        <v>2.4853054604499995E-3</v>
      </c>
      <c r="BC26" s="10">
        <f>1/1000*[1]TimberSectorMinusCoreVPAImp!BA$171</f>
        <v>0</v>
      </c>
      <c r="BD26" s="269"/>
    </row>
    <row r="27" spans="2:56" ht="13" thickBot="1">
      <c r="B27" s="6" t="s">
        <v>17</v>
      </c>
      <c r="C27" s="126">
        <f t="shared" ref="C27:AB27" si="8">SUM(C24:C24)-SUM(C25:C26)</f>
        <v>8.6031261811241218E-4</v>
      </c>
      <c r="D27" s="127">
        <f t="shared" si="8"/>
        <v>3.7991929823920079E-3</v>
      </c>
      <c r="E27" s="127">
        <f t="shared" si="8"/>
        <v>8.1249628641459886E-3</v>
      </c>
      <c r="F27" s="127">
        <f t="shared" si="8"/>
        <v>5.9621805316473868E-3</v>
      </c>
      <c r="G27" s="127">
        <f t="shared" si="8"/>
        <v>3.8700380356012747E-3</v>
      </c>
      <c r="H27" s="127">
        <f t="shared" si="8"/>
        <v>3.0581874955631985E-3</v>
      </c>
      <c r="I27" s="127">
        <f t="shared" si="8"/>
        <v>3.3445108027219637E-3</v>
      </c>
      <c r="J27" s="127">
        <f t="shared" si="8"/>
        <v>3.5134080899406721E-3</v>
      </c>
      <c r="K27" s="127">
        <f t="shared" si="8"/>
        <v>4.1021981583545045E-3</v>
      </c>
      <c r="L27" s="127">
        <f t="shared" si="8"/>
        <v>3.6037396728886978E-3</v>
      </c>
      <c r="M27" s="127">
        <f t="shared" si="8"/>
        <v>4.7711504834956533E-3</v>
      </c>
      <c r="N27" s="127">
        <f t="shared" si="8"/>
        <v>5.3690876625072312E-3</v>
      </c>
      <c r="O27" s="127">
        <f t="shared" si="8"/>
        <v>4.7250623739843248E-3</v>
      </c>
      <c r="P27" s="127">
        <f t="shared" si="8"/>
        <v>3.233278803459666E-3</v>
      </c>
      <c r="Q27" s="127">
        <f t="shared" si="8"/>
        <v>6.492400323518709E-4</v>
      </c>
      <c r="R27" s="127">
        <f t="shared" si="8"/>
        <v>1.0268248300813469E-3</v>
      </c>
      <c r="S27" s="127">
        <f t="shared" si="8"/>
        <v>6.7453515214787804E-4</v>
      </c>
      <c r="T27" s="127">
        <f t="shared" si="8"/>
        <v>1.2112395341923729E-3</v>
      </c>
      <c r="U27" s="127">
        <f t="shared" si="8"/>
        <v>1.1412129130481397E-3</v>
      </c>
      <c r="V27" s="127">
        <f t="shared" si="8"/>
        <v>2.2933991451759249E-3</v>
      </c>
      <c r="W27" s="127">
        <f t="shared" si="8"/>
        <v>2.1293871009505343E-3</v>
      </c>
      <c r="X27" s="127">
        <f t="shared" si="8"/>
        <v>3.6126917046428253E-3</v>
      </c>
      <c r="Y27" s="127">
        <f t="shared" si="8"/>
        <v>5.3976309152717374E-3</v>
      </c>
      <c r="Z27" s="127">
        <f t="shared" si="8"/>
        <v>4.9467087688158141E-3</v>
      </c>
      <c r="AA27" s="127">
        <f t="shared" si="8"/>
        <v>3.1908543770538611E-3</v>
      </c>
      <c r="AB27" s="127">
        <f t="shared" si="8"/>
        <v>3.1908543770538611E-3</v>
      </c>
      <c r="AC27" s="35"/>
      <c r="AD27" s="128">
        <f t="shared" ref="AD27:BC27" si="9">SUM(AD24:AD24)-SUM(AD25:AD26)</f>
        <v>8.3673796122003125E-4</v>
      </c>
      <c r="AE27" s="129">
        <f t="shared" si="9"/>
        <v>2.0788944835999842E-3</v>
      </c>
      <c r="AF27" s="129">
        <f t="shared" si="9"/>
        <v>3.8124246912000035E-3</v>
      </c>
      <c r="AG27" s="129">
        <f t="shared" si="9"/>
        <v>3.080167103999925E-3</v>
      </c>
      <c r="AH27" s="129">
        <f t="shared" si="9"/>
        <v>2.0978423256000425E-3</v>
      </c>
      <c r="AI27" s="129">
        <f t="shared" si="9"/>
        <v>1.7260693164001563E-3</v>
      </c>
      <c r="AJ27" s="129">
        <f t="shared" si="9"/>
        <v>1.7160410760000159E-3</v>
      </c>
      <c r="AK27" s="129">
        <f t="shared" si="9"/>
        <v>2.3096584235000311E-3</v>
      </c>
      <c r="AL27" s="129">
        <f t="shared" si="9"/>
        <v>3.5980783427995745E-3</v>
      </c>
      <c r="AM27" s="129">
        <f t="shared" si="9"/>
        <v>2.5533334331997847E-3</v>
      </c>
      <c r="AN27" s="129">
        <f t="shared" si="9"/>
        <v>3.0171977496000757E-3</v>
      </c>
      <c r="AO27" s="129">
        <f t="shared" si="9"/>
        <v>4.1186565600001904E-3</v>
      </c>
      <c r="AP27" s="129">
        <f t="shared" si="9"/>
        <v>2.5878865584000425E-3</v>
      </c>
      <c r="AQ27" s="129">
        <f t="shared" si="9"/>
        <v>2.2117393820996374E-3</v>
      </c>
      <c r="AR27" s="129">
        <f t="shared" si="9"/>
        <v>1.1234593100000832E-3</v>
      </c>
      <c r="AS27" s="129">
        <f t="shared" si="9"/>
        <v>1.1116613060001938E-3</v>
      </c>
      <c r="AT27" s="129">
        <f t="shared" si="9"/>
        <v>8.5610081179992008E-4</v>
      </c>
      <c r="AU27" s="129">
        <f t="shared" si="9"/>
        <v>1.2916673483998609E-3</v>
      </c>
      <c r="AV27" s="129">
        <f t="shared" si="9"/>
        <v>1.4832604160000687E-3</v>
      </c>
      <c r="AW27" s="129">
        <f t="shared" si="9"/>
        <v>1.723966188499868E-3</v>
      </c>
      <c r="AX27" s="129">
        <f t="shared" si="9"/>
        <v>1.6691025710000268E-3</v>
      </c>
      <c r="AY27" s="129">
        <f t="shared" si="9"/>
        <v>2.731604131799968E-3</v>
      </c>
      <c r="AZ27" s="129">
        <f t="shared" si="9"/>
        <v>3.5723193479996664E-3</v>
      </c>
      <c r="BA27" s="129">
        <f t="shared" si="9"/>
        <v>3.8727137955000095E-3</v>
      </c>
      <c r="BB27" s="129">
        <f t="shared" si="9"/>
        <v>2.974959054649895E-3</v>
      </c>
      <c r="BC27" s="129">
        <f t="shared" si="9"/>
        <v>0</v>
      </c>
      <c r="BD27" s="269"/>
    </row>
    <row r="28" spans="2:56" ht="13" thickTop="1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71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31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09">
        <f>1/$A$1*[1]PaperSectorMinusCoreVPAImp!B$263</f>
        <v>3.7939938184636075</v>
      </c>
      <c r="D5" s="110">
        <f>1/$A$1*[1]PaperSectorMinusCoreVPAImp!C$263</f>
        <v>4.3461667688263894</v>
      </c>
      <c r="E5" s="110">
        <f>1/$A$1*[1]PaperSectorMinusCoreVPAImp!D$263</f>
        <v>4.3402308167933974</v>
      </c>
      <c r="F5" s="110">
        <f>1/$A$1*[1]PaperSectorMinusCoreVPAImp!E$263</f>
        <v>4.0145283459727272</v>
      </c>
      <c r="G5" s="110">
        <f>1/$A$1*[1]PaperSectorMinusCoreVPAImp!F$263</f>
        <v>5.2110994084833315</v>
      </c>
      <c r="H5" s="110">
        <f>1/$A$1*[1]PaperSectorMinusCoreVPAImp!G$263</f>
        <v>6.0464607349327784</v>
      </c>
      <c r="I5" s="110">
        <f>1/$A$1*[1]PaperSectorMinusCoreVPAImp!H$263</f>
        <v>6.31950797205839</v>
      </c>
      <c r="J5" s="110">
        <f>1/$A$1*[1]PaperSectorMinusCoreVPAImp!I$263</f>
        <v>6.960864964743724</v>
      </c>
      <c r="K5" s="110">
        <f>1/$A$1*[1]PaperSectorMinusCoreVPAImp!J$263</f>
        <v>8.6918588706523607</v>
      </c>
      <c r="L5" s="110">
        <f>1/$A$1*[1]PaperSectorMinusCoreVPAImp!K$263</f>
        <v>7.2099648510848136</v>
      </c>
      <c r="M5" s="110">
        <f>1/$A$1*[1]PaperSectorMinusCoreVPAImp!L$263</f>
        <v>8.6502417369260112</v>
      </c>
      <c r="N5" s="110">
        <f>1/$A$1*[1]PaperSectorMinusCoreVPAImp!M$263</f>
        <v>8.4761321703473538</v>
      </c>
      <c r="O5" s="110">
        <f>1/$A$1*[1]PaperSectorMinusCoreVPAImp!N$263</f>
        <v>7.9126535799587963</v>
      </c>
      <c r="P5" s="110">
        <f>1/$A$1*[1]PaperSectorMinusCoreVPAImp!O$263</f>
        <v>7.3545429493504324</v>
      </c>
      <c r="Q5" s="110">
        <f>1/$A$1*[1]PaperSectorMinusCoreVPAImp!P$263</f>
        <v>6.7796880576125593</v>
      </c>
      <c r="R5" s="110">
        <f>1/$A$1*[1]PaperSectorMinusCoreVPAImp!Q$263</f>
        <v>6.444929195101694</v>
      </c>
      <c r="S5" s="110">
        <f>1/$A$1*[1]PaperSectorMinusCoreVPAImp!R$263</f>
        <v>6.7480814676837593</v>
      </c>
      <c r="T5" s="110">
        <f>1/$A$1*[1]PaperSectorMinusCoreVPAImp!S$263</f>
        <v>7.0672444429570698</v>
      </c>
      <c r="U5" s="110">
        <f>1/$A$1*[1]PaperSectorMinusCoreVPAImp!T$263</f>
        <v>7.5052129563014933</v>
      </c>
      <c r="V5" s="110">
        <f>1/$A$1*[1]PaperSectorMinusCoreVPAImp!U$263</f>
        <v>7.7987787993375015</v>
      </c>
      <c r="W5" s="110">
        <f>1/$A$1*[1]PaperSectorMinusCoreVPAImp!V$263</f>
        <v>8.1356533945376253</v>
      </c>
      <c r="X5" s="110">
        <f>1/$A$1*[1]PaperSectorMinusCoreVPAImp!W$263</f>
        <v>7.9187359097917183</v>
      </c>
      <c r="Y5" s="110">
        <f>1/$A$1*[1]PaperSectorMinusCoreVPAImp!X$263</f>
        <v>5.0312887426192781</v>
      </c>
      <c r="Z5" s="110">
        <f>1/$A$1*[1]PaperSectorMinusCoreVPAImp!Y$263</f>
        <v>3.8429502678900214</v>
      </c>
      <c r="AA5" s="110">
        <f>1/$A$1*[1]PaperSectorMinusCoreVPAImp!Z$263</f>
        <v>4.3900740067373807</v>
      </c>
      <c r="AB5" s="110">
        <f>1/$A$1*[1]PaperSectorMinusCoreVPAImp!AA$263</f>
        <v>4.3900740067373807</v>
      </c>
      <c r="AC5" s="17"/>
      <c r="AD5" s="47">
        <f>1/1000*[1]PaperSectorMinusCoreVPAImp!AB$263</f>
        <v>0.57419564965357195</v>
      </c>
      <c r="AE5" s="45">
        <f>1/1000*[1]PaperSectorMinusCoreVPAImp!AC$263</f>
        <v>0.59554164645000007</v>
      </c>
      <c r="AF5" s="45">
        <f>1/1000*[1]PaperSectorMinusCoreVPAImp!AD$263</f>
        <v>0.61676837160959996</v>
      </c>
      <c r="AG5" s="45">
        <f>1/1000*[1]PaperSectorMinusCoreVPAImp!AE$263</f>
        <v>0.74054003475200014</v>
      </c>
      <c r="AH5" s="45">
        <f>1/1000*[1]PaperSectorMinusCoreVPAImp!AF$263</f>
        <v>0.83511509056499977</v>
      </c>
      <c r="AI5" s="45">
        <f>1/1000*[1]PaperSectorMinusCoreVPAImp!AG$263</f>
        <v>1.0009051284804005</v>
      </c>
      <c r="AJ5" s="45">
        <f>1/1000*[1]PaperSectorMinusCoreVPAImp!AH$263</f>
        <v>1.0375230237676001</v>
      </c>
      <c r="AK5" s="45">
        <f>1/1000*[1]PaperSectorMinusCoreVPAImp!AI$263</f>
        <v>1.2808417611730003</v>
      </c>
      <c r="AL5" s="45">
        <f>1/1000*[1]PaperSectorMinusCoreVPAImp!AJ$263</f>
        <v>1.5634960683708006</v>
      </c>
      <c r="AM5" s="45">
        <f>1/1000*[1]PaperSectorMinusCoreVPAImp!AK$263</f>
        <v>1.0959457207204</v>
      </c>
      <c r="AN5" s="45">
        <f>1/1000*[1]PaperSectorMinusCoreVPAImp!AL$263</f>
        <v>1.3107450222288</v>
      </c>
      <c r="AO5" s="45">
        <f>1/1000*[1]PaperSectorMinusCoreVPAImp!AM$263</f>
        <v>1.5096516256319998</v>
      </c>
      <c r="AP5" s="45">
        <f>1/1000*[1]PaperSectorMinusCoreVPAImp!AN$263</f>
        <v>1.1791778305471998</v>
      </c>
      <c r="AQ5" s="45">
        <f>1/1000*[1]PaperSectorMinusCoreVPAImp!AO$263</f>
        <v>1.1329178340864001</v>
      </c>
      <c r="AR5" s="45">
        <f>1/1000*[1]PaperSectorMinusCoreVPAImp!AP$263</f>
        <v>1.1102003007739998</v>
      </c>
      <c r="AS5" s="45">
        <f>1/1000*[1]PaperSectorMinusCoreVPAImp!AQ$263</f>
        <v>0.8784395963174999</v>
      </c>
      <c r="AT5" s="45">
        <f>1/1000*[1]PaperSectorMinusCoreVPAImp!AR$263</f>
        <v>0.92001608467100005</v>
      </c>
      <c r="AU5" s="45">
        <f>1/1000*[1]PaperSectorMinusCoreVPAImp!AS$263</f>
        <v>0.96858549602099986</v>
      </c>
      <c r="AV5" s="45">
        <f>1/1000*[1]PaperSectorMinusCoreVPAImp!AT$263</f>
        <v>1.1567639348929999</v>
      </c>
      <c r="AW5" s="45">
        <f>1/1000*[1]PaperSectorMinusCoreVPAImp!AU$263</f>
        <v>1.0133917726609998</v>
      </c>
      <c r="AX5" s="45">
        <f>1/1000*[1]PaperSectorMinusCoreVPAImp!AV$263</f>
        <v>0.92318693410859987</v>
      </c>
      <c r="AY5" s="45">
        <f>1/1000*[1]PaperSectorMinusCoreVPAImp!AW$263</f>
        <v>1.0205641951285001</v>
      </c>
      <c r="AZ5" s="45">
        <f>1/1000*[1]PaperSectorMinusCoreVPAImp!AX$263</f>
        <v>1.0755786471299997</v>
      </c>
      <c r="BA5" s="45">
        <f>1/1000*[1]PaperSectorMinusCoreVPAImp!AY$263</f>
        <v>0.92468821902159948</v>
      </c>
      <c r="BB5" s="45">
        <f>1/1000*[1]PaperSectorMinusCoreVPAImp!AZ$263</f>
        <v>1.0064901866439002</v>
      </c>
      <c r="BC5" s="314">
        <f>1/1000*[1]PaperSectorMinusCoreVPAImp!BA$263</f>
        <v>0</v>
      </c>
      <c r="BD5" s="269"/>
    </row>
    <row r="6" spans="1:56" ht="17.149999999999999" customHeight="1" thickTop="1">
      <c r="B6" s="43" t="s">
        <v>18</v>
      </c>
      <c r="C6" s="38">
        <f>1/$A$1*[1]PaperSectorMinusCoreVPAImp!B$266</f>
        <v>0.1275266635519231</v>
      </c>
      <c r="D6" s="33">
        <f>1/$A$1*[1]PaperSectorMinusCoreVPAImp!C$266</f>
        <v>0.16326509941666667</v>
      </c>
      <c r="E6" s="33">
        <f>1/$A$1*[1]PaperSectorMinusCoreVPAImp!D$266</f>
        <v>0.18789098393333337</v>
      </c>
      <c r="F6" s="33">
        <f>1/$A$1*[1]PaperSectorMinusCoreVPAImp!E$266</f>
        <v>3.2148215766666668E-2</v>
      </c>
      <c r="G6" s="33">
        <f>1/$A$1*[1]PaperSectorMinusCoreVPAImp!F$266</f>
        <v>6.5046566666666667E-4</v>
      </c>
      <c r="H6" s="33">
        <f>1/$A$1*[1]PaperSectorMinusCoreVPAImp!G$266</f>
        <v>1.1599969933333332E-2</v>
      </c>
      <c r="I6" s="33">
        <f>1/$A$1*[1]PaperSectorMinusCoreVPAImp!H$266</f>
        <v>2.9409632000000001E-3</v>
      </c>
      <c r="J6" s="33">
        <f>1/$A$1*[1]PaperSectorMinusCoreVPAImp!I$266</f>
        <v>1.5170935500000001E-3</v>
      </c>
      <c r="K6" s="33">
        <f>1/$A$1*[1]PaperSectorMinusCoreVPAImp!J$266</f>
        <v>5.3817521479166658E-2</v>
      </c>
      <c r="L6" s="33">
        <f>1/$A$1*[1]PaperSectorMinusCoreVPAImp!K$266</f>
        <v>8.6499275000000001E-4</v>
      </c>
      <c r="M6" s="33">
        <f>1/$A$1*[1]PaperSectorMinusCoreVPAImp!L$266</f>
        <v>6.077766452499999E-2</v>
      </c>
      <c r="N6" s="33">
        <f>1/$A$1*[1]PaperSectorMinusCoreVPAImp!M$266</f>
        <v>8.9789624333333318E-2</v>
      </c>
      <c r="O6" s="33">
        <f>1/$A$1*[1]PaperSectorMinusCoreVPAImp!N$266</f>
        <v>3.3068641666666662E-4</v>
      </c>
      <c r="P6" s="33">
        <f>1/$A$1*[1]PaperSectorMinusCoreVPAImp!O$266</f>
        <v>2.8942583333333336E-6</v>
      </c>
      <c r="Q6" s="33">
        <f>1/$A$1*[1]PaperSectorMinusCoreVPAImp!P$266</f>
        <v>4.5644460606060602E-5</v>
      </c>
      <c r="R6" s="33">
        <f>1/$A$1*[1]PaperSectorMinusCoreVPAImp!Q$266</f>
        <v>7.4902916666666667E-6</v>
      </c>
      <c r="S6" s="33">
        <f>1/$A$1*[1]PaperSectorMinusCoreVPAImp!R$266</f>
        <v>5.4630500000000005E-5</v>
      </c>
      <c r="T6" s="33">
        <f>1/$A$1*[1]PaperSectorMinusCoreVPAImp!S$266</f>
        <v>2.6971444444444444E-6</v>
      </c>
      <c r="U6" s="33">
        <f>1/$A$1*[1]PaperSectorMinusCoreVPAImp!T$266</f>
        <v>2.05956875E-4</v>
      </c>
      <c r="V6" s="33">
        <f>1/$A$1*[1]PaperSectorMinusCoreVPAImp!U$266</f>
        <v>2.485125E-4</v>
      </c>
      <c r="W6" s="33">
        <f>1/$A$1*[1]PaperSectorMinusCoreVPAImp!V$266</f>
        <v>4.3816499999999996E-5</v>
      </c>
      <c r="X6" s="33">
        <f>1/$A$1*[1]PaperSectorMinusCoreVPAImp!W$266</f>
        <v>4.4768888888888887E-7</v>
      </c>
      <c r="Y6" s="33">
        <f>1/$A$1*[1]PaperSectorMinusCoreVPAImp!X$266</f>
        <v>8.5795637501666661E-2</v>
      </c>
      <c r="Z6" s="33">
        <f>1/$A$1*[1]PaperSectorMinusCoreVPAImp!Y$266</f>
        <v>2.5369296316666667E-3</v>
      </c>
      <c r="AA6" s="33">
        <f>1/$A$1*[1]PaperSectorMinusCoreVPAImp!Z$266</f>
        <v>8.8752666666666661E-5</v>
      </c>
      <c r="AB6" s="33">
        <f>1/$A$1*[1]PaperSectorMinusCoreVPAImp!AA$266</f>
        <v>8.8752666666666661E-5</v>
      </c>
      <c r="AC6" s="13"/>
      <c r="AD6" s="46">
        <f>1/1000*[1]PaperSectorMinusCoreVPAImp!AB$266</f>
        <v>1.3090633049543998E-2</v>
      </c>
      <c r="AE6" s="33">
        <f>1/1000*[1]PaperSectorMinusCoreVPAImp!AC$266</f>
        <v>1.62505204952E-2</v>
      </c>
      <c r="AF6" s="33">
        <f>1/1000*[1]PaperSectorMinusCoreVPAImp!AD$266</f>
        <v>1.1995381377599999E-2</v>
      </c>
      <c r="AG6" s="33">
        <f>1/1000*[1]PaperSectorMinusCoreVPAImp!AE$266</f>
        <v>6.1155319008000001E-3</v>
      </c>
      <c r="AH6" s="33">
        <f>1/1000*[1]PaperSectorMinusCoreVPAImp!AF$266</f>
        <v>2.2432119429999998E-4</v>
      </c>
      <c r="AI6" s="33">
        <f>1/1000*[1]PaperSectorMinusCoreVPAImp!AG$266</f>
        <v>2.1953624978999996E-3</v>
      </c>
      <c r="AJ6" s="33">
        <f>1/1000*[1]PaperSectorMinusCoreVPAImp!AH$266</f>
        <v>1.1265243199999999E-3</v>
      </c>
      <c r="AK6" s="33">
        <f>1/1000*[1]PaperSectorMinusCoreVPAImp!AI$266</f>
        <v>6.12871154E-4</v>
      </c>
      <c r="AL6" s="33">
        <f>1/1000*[1]PaperSectorMinusCoreVPAImp!AJ$266</f>
        <v>3.7570100492000007E-3</v>
      </c>
      <c r="AM6" s="33">
        <f>1/1000*[1]PaperSectorMinusCoreVPAImp!AK$266</f>
        <v>3.7155798240000001E-4</v>
      </c>
      <c r="AN6" s="33">
        <f>1/1000*[1]PaperSectorMinusCoreVPAImp!AL$266</f>
        <v>1.4593464684000002E-3</v>
      </c>
      <c r="AO6" s="33">
        <f>1/1000*[1]PaperSectorMinusCoreVPAImp!AM$266</f>
        <v>4.5954805920000001E-3</v>
      </c>
      <c r="AP6" s="33">
        <f>1/1000*[1]PaperSectorMinusCoreVPAImp!AN$266</f>
        <v>1.9514056319999999E-4</v>
      </c>
      <c r="AQ6" s="33">
        <f>1/1000*[1]PaperSectorMinusCoreVPAImp!AO$266</f>
        <v>3.2179863000000002E-6</v>
      </c>
      <c r="AR6" s="33">
        <f>1/1000*[1]PaperSectorMinusCoreVPAImp!AP$266</f>
        <v>1.3389951500000001E-5</v>
      </c>
      <c r="AS6" s="33">
        <f>1/1000*[1]PaperSectorMinusCoreVPAImp!AQ$266</f>
        <v>1.5280033999999999E-5</v>
      </c>
      <c r="AT6" s="33">
        <f>1/1000*[1]PaperSectorMinusCoreVPAImp!AR$266</f>
        <v>2.6931983899999997E-5</v>
      </c>
      <c r="AU6" s="33">
        <f>1/1000*[1]PaperSectorMinusCoreVPAImp!AS$266</f>
        <v>5.445154E-6</v>
      </c>
      <c r="AV6" s="33">
        <f>1/1000*[1]PaperSectorMinusCoreVPAImp!AT$266</f>
        <v>7.6783896000000011E-5</v>
      </c>
      <c r="AW6" s="33">
        <f>1/1000*[1]PaperSectorMinusCoreVPAImp!AU$266</f>
        <v>8.171230499999998E-5</v>
      </c>
      <c r="AX6" s="33">
        <f>1/1000*[1]PaperSectorMinusCoreVPAImp!AV$266</f>
        <v>1.5366016600000002E-5</v>
      </c>
      <c r="AY6" s="33">
        <f>1/1000*[1]PaperSectorMinusCoreVPAImp!AW$266</f>
        <v>1.0254009000000003E-6</v>
      </c>
      <c r="AZ6" s="33">
        <f>1/1000*[1]PaperSectorMinusCoreVPAImp!AX$266</f>
        <v>1.1895606215999997E-2</v>
      </c>
      <c r="BA6" s="33">
        <f>1/1000*[1]PaperSectorMinusCoreVPAImp!AY$266</f>
        <v>6.583386919999999E-4</v>
      </c>
      <c r="BB6" s="33">
        <f>1/1000*[1]PaperSectorMinusCoreVPAImp!AZ$266</f>
        <v>3.4219831250000004E-5</v>
      </c>
      <c r="BC6" s="33">
        <f>1/1000*[1]PaperSectorMinusCoreVPAImp!BA$266</f>
        <v>0</v>
      </c>
      <c r="BD6" s="269"/>
    </row>
    <row r="7" spans="1:56">
      <c r="B7" s="5" t="s">
        <v>29</v>
      </c>
      <c r="C7" s="39">
        <f>1/$A$1*[1]PaperSectorMinusCoreVPAImp!B$211</f>
        <v>0.12752305625000002</v>
      </c>
      <c r="D7" s="10">
        <f>1/$A$1*[1]PaperSectorMinusCoreVPAImp!C$211</f>
        <v>0.16324844200000002</v>
      </c>
      <c r="E7" s="10">
        <f>1/$A$1*[1]PaperSectorMinusCoreVPAImp!D$211</f>
        <v>0.18789083600000003</v>
      </c>
      <c r="F7" s="10">
        <f>1/$A$1*[1]PaperSectorMinusCoreVPAImp!E$211</f>
        <v>3.1881530000000005E-2</v>
      </c>
      <c r="G7" s="10">
        <f>1/$A$1*[1]PaperSectorMinusCoreVPAImp!F$211</f>
        <v>8.7222333333333333E-5</v>
      </c>
      <c r="H7" s="10">
        <f>1/$A$1*[1]PaperSectorMinusCoreVPAImp!G$211</f>
        <v>1.0344052100000001E-2</v>
      </c>
      <c r="I7" s="10">
        <f>1/$A$1*[1]PaperSectorMinusCoreVPAImp!H$211</f>
        <v>1.4336653333333333E-4</v>
      </c>
      <c r="J7" s="10">
        <f>1/$A$1*[1]PaperSectorMinusCoreVPAImp!I$211</f>
        <v>6.9941549999999998E-5</v>
      </c>
      <c r="K7" s="10">
        <f>1/$A$1*[1]PaperSectorMinusCoreVPAImp!J$211</f>
        <v>5.1904828062499991E-2</v>
      </c>
      <c r="L7" s="10">
        <f>1/$A$1*[1]PaperSectorMinusCoreVPAImp!K$211</f>
        <v>4.3208333333333336E-7</v>
      </c>
      <c r="M7" s="10">
        <f>1/$A$1*[1]PaperSectorMinusCoreVPAImp!L$211</f>
        <v>1.790583333333333E-7</v>
      </c>
      <c r="N7" s="10">
        <f>1/$A$1*[1]PaperSectorMinusCoreVPAImp!M$211</f>
        <v>6.4426124999999984E-5</v>
      </c>
      <c r="O7" s="10">
        <f>1/$A$1*[1]PaperSectorMinusCoreVPAImp!N$211</f>
        <v>2.1173074999999999E-4</v>
      </c>
      <c r="P7" s="10">
        <f>1/$A$1*[1]PaperSectorMinusCoreVPAImp!O$211</f>
        <v>5.3437499999999997E-7</v>
      </c>
      <c r="Q7" s="10">
        <f>1/$A$1*[1]PaperSectorMinusCoreVPAImp!P$211</f>
        <v>4.66660606060606E-7</v>
      </c>
      <c r="R7" s="10">
        <f>1/$A$1*[1]PaperSectorMinusCoreVPAImp!Q$211</f>
        <v>6.0181666666666668E-6</v>
      </c>
      <c r="S7" s="10">
        <f>1/$A$1*[1]PaperSectorMinusCoreVPAImp!R$211</f>
        <v>1.3394999999999998E-6</v>
      </c>
      <c r="T7" s="10">
        <f>1/$A$1*[1]PaperSectorMinusCoreVPAImp!S$211</f>
        <v>1.6376999999999998E-6</v>
      </c>
      <c r="U7" s="10">
        <f>1/$A$1*[1]PaperSectorMinusCoreVPAImp!T$211</f>
        <v>3.3068749999999996E-6</v>
      </c>
      <c r="V7" s="10">
        <f>1/$A$1*[1]PaperSectorMinusCoreVPAImp!U$211</f>
        <v>1.79675E-5</v>
      </c>
      <c r="W7" s="10">
        <f>1/$A$1*[1]PaperSectorMinusCoreVPAImp!V$211</f>
        <v>7.7000000000000015E-8</v>
      </c>
      <c r="X7" s="10">
        <f>1/$A$1*[1]PaperSectorMinusCoreVPAImp!W$211</f>
        <v>3.6263888888888885E-8</v>
      </c>
      <c r="Y7" s="10">
        <f>1/$A$1*[1]PaperSectorMinusCoreVPAImp!X$211</f>
        <v>8.5511333761666655E-2</v>
      </c>
      <c r="Z7" s="10">
        <f>1/$A$1*[1]PaperSectorMinusCoreVPAImp!Y$211</f>
        <v>6.172555555555556E-7</v>
      </c>
      <c r="AA7" s="10">
        <f>1/$A$1*[1]PaperSectorMinusCoreVPAImp!Z$211</f>
        <v>4.6166666666666666E-7</v>
      </c>
      <c r="AB7" s="10">
        <f>1/$A$1*[1]PaperSectorMinusCoreVPAImp!AA$211</f>
        <v>4.6166666666666666E-7</v>
      </c>
      <c r="AC7" s="108"/>
      <c r="AD7" s="39">
        <f>1/1000*[1]PaperSectorMinusCoreVPAImp!AB$211</f>
        <v>1.3088182704255E-2</v>
      </c>
      <c r="AE7" s="10">
        <f>1/1000*[1]PaperSectorMinusCoreVPAImp!AC$211</f>
        <v>1.6248667498799999E-2</v>
      </c>
      <c r="AF7" s="10">
        <f>1/1000*[1]PaperSectorMinusCoreVPAImp!AD$211</f>
        <v>1.19953199136E-2</v>
      </c>
      <c r="AG7" s="10">
        <f>1/1000*[1]PaperSectorMinusCoreVPAImp!AE$211</f>
        <v>6.0587614976000004E-3</v>
      </c>
      <c r="AH7" s="10">
        <f>1/1000*[1]PaperSectorMinusCoreVPAImp!AF$211</f>
        <v>7.9692941300000004E-5</v>
      </c>
      <c r="AI7" s="10">
        <f>1/1000*[1]PaperSectorMinusCoreVPAImp!AG$211</f>
        <v>1.7656404050999997E-3</v>
      </c>
      <c r="AJ7" s="10">
        <f>1/1000*[1]PaperSectorMinusCoreVPAImp!AH$211</f>
        <v>1.4615811799999998E-4</v>
      </c>
      <c r="AK7" s="10">
        <f>1/1000*[1]PaperSectorMinusCoreVPAImp!AI$211</f>
        <v>2.2657106E-5</v>
      </c>
      <c r="AL7" s="10">
        <f>1/1000*[1]PaperSectorMinusCoreVPAImp!AJ$211</f>
        <v>2.8363760264000005E-3</v>
      </c>
      <c r="AM7" s="10">
        <f>1/1000*[1]PaperSectorMinusCoreVPAImp!AK$211</f>
        <v>7.7271920000000001E-7</v>
      </c>
      <c r="AN7" s="10">
        <f>1/1000*[1]PaperSectorMinusCoreVPAImp!AL$211</f>
        <v>3.4335630000000005E-7</v>
      </c>
      <c r="AO7" s="10">
        <f>1/1000*[1]PaperSectorMinusCoreVPAImp!AM$211</f>
        <v>6.5127503999999994E-5</v>
      </c>
      <c r="AP7" s="10">
        <f>1/1000*[1]PaperSectorMinusCoreVPAImp!AN$211</f>
        <v>1.4542779679999998E-4</v>
      </c>
      <c r="AQ7" s="10">
        <f>1/1000*[1]PaperSectorMinusCoreVPAImp!AO$211</f>
        <v>8.1014100000000005E-7</v>
      </c>
      <c r="AR7" s="10">
        <f>1/1000*[1]PaperSectorMinusCoreVPAImp!AP$211</f>
        <v>1.2527755E-6</v>
      </c>
      <c r="AS7" s="10">
        <f>1/1000*[1]PaperSectorMinusCoreVPAImp!AQ$211</f>
        <v>1.4363586999999999E-5</v>
      </c>
      <c r="AT7" s="10">
        <f>1/1000*[1]PaperSectorMinusCoreVPAImp!AR$211</f>
        <v>7.4361541999999999E-6</v>
      </c>
      <c r="AU7" s="10">
        <f>1/1000*[1]PaperSectorMinusCoreVPAImp!AS$211</f>
        <v>4.134702E-6</v>
      </c>
      <c r="AV7" s="10">
        <f>1/1000*[1]PaperSectorMinusCoreVPAImp!AT$211</f>
        <v>6.7269760000000003E-6</v>
      </c>
      <c r="AW7" s="10">
        <f>1/1000*[1]PaperSectorMinusCoreVPAImp!AU$211</f>
        <v>3.8533189999999995E-6</v>
      </c>
      <c r="AX7" s="10">
        <f>1/1000*[1]PaperSectorMinusCoreVPAImp!AV$211</f>
        <v>3.7121500000000003E-7</v>
      </c>
      <c r="AY7" s="10">
        <f>1/1000*[1]PaperSectorMinusCoreVPAImp!AW$211</f>
        <v>2.6847290000000001E-7</v>
      </c>
      <c r="AZ7" s="10">
        <f>1/1000*[1]PaperSectorMinusCoreVPAImp!AX$211</f>
        <v>1.1852390042999999E-2</v>
      </c>
      <c r="BA7" s="10">
        <f>1/1000*[1]PaperSectorMinusCoreVPAImp!AY$211</f>
        <v>1.0856252000000002E-6</v>
      </c>
      <c r="BB7" s="10">
        <f>1/1000*[1]PaperSectorMinusCoreVPAImp!AZ$211</f>
        <v>2.3805100000000004E-7</v>
      </c>
      <c r="BC7" s="10">
        <f>1/1000*[1]PaperSectorMinusCoreVPAImp!BA$211</f>
        <v>0</v>
      </c>
      <c r="BD7" s="269"/>
    </row>
    <row r="8" spans="1:56">
      <c r="B8" s="8" t="s">
        <v>17</v>
      </c>
      <c r="C8" s="41">
        <f t="shared" ref="C8:AB8" si="2">SUM(C6:C6)-SUM(C7:C7)</f>
        <v>3.6073019230864478E-6</v>
      </c>
      <c r="D8" s="37">
        <f t="shared" si="2"/>
        <v>1.6657416666648883E-5</v>
      </c>
      <c r="E8" s="37">
        <f t="shared" si="2"/>
        <v>1.4793333333318337E-7</v>
      </c>
      <c r="F8" s="37">
        <f t="shared" si="2"/>
        <v>2.6668576666666333E-4</v>
      </c>
      <c r="G8" s="37">
        <f t="shared" si="2"/>
        <v>5.6324333333333332E-4</v>
      </c>
      <c r="H8" s="37">
        <f t="shared" si="2"/>
        <v>1.2559178333333317E-3</v>
      </c>
      <c r="I8" s="37">
        <f t="shared" si="2"/>
        <v>2.7975966666666666E-3</v>
      </c>
      <c r="J8" s="37">
        <f t="shared" si="2"/>
        <v>1.4471520000000002E-3</v>
      </c>
      <c r="K8" s="37">
        <f t="shared" si="2"/>
        <v>1.9126934166666665E-3</v>
      </c>
      <c r="L8" s="37">
        <f t="shared" si="2"/>
        <v>8.6456066666666664E-4</v>
      </c>
      <c r="M8" s="37">
        <f t="shared" si="2"/>
        <v>6.0777485466666656E-2</v>
      </c>
      <c r="N8" s="37">
        <f t="shared" si="2"/>
        <v>8.9725198208333315E-2</v>
      </c>
      <c r="O8" s="37">
        <f t="shared" si="2"/>
        <v>1.1895566666666663E-4</v>
      </c>
      <c r="P8" s="37">
        <f t="shared" si="2"/>
        <v>2.3598833333333338E-6</v>
      </c>
      <c r="Q8" s="37">
        <f t="shared" si="2"/>
        <v>4.5177799999999993E-5</v>
      </c>
      <c r="R8" s="37">
        <f t="shared" si="2"/>
        <v>1.4721249999999999E-6</v>
      </c>
      <c r="S8" s="37">
        <f t="shared" si="2"/>
        <v>5.3291000000000002E-5</v>
      </c>
      <c r="T8" s="37">
        <f t="shared" si="2"/>
        <v>1.0594444444444446E-6</v>
      </c>
      <c r="U8" s="37">
        <f t="shared" si="2"/>
        <v>2.0264999999999999E-4</v>
      </c>
      <c r="V8" s="37">
        <f t="shared" si="2"/>
        <v>2.30545E-4</v>
      </c>
      <c r="W8" s="37">
        <f t="shared" si="2"/>
        <v>4.3739499999999997E-5</v>
      </c>
      <c r="X8" s="37">
        <f t="shared" si="2"/>
        <v>4.1142499999999999E-7</v>
      </c>
      <c r="Y8" s="37">
        <f t="shared" si="2"/>
        <v>2.8430374000000536E-4</v>
      </c>
      <c r="Z8" s="37">
        <f t="shared" si="2"/>
        <v>2.5363123761111112E-3</v>
      </c>
      <c r="AA8" s="37">
        <f t="shared" si="2"/>
        <v>8.8290999999999999E-5</v>
      </c>
      <c r="AB8" s="37">
        <f t="shared" si="2"/>
        <v>8.8290999999999999E-5</v>
      </c>
      <c r="AC8" s="108"/>
      <c r="AD8" s="41">
        <f t="shared" ref="AD8:BC8" si="3">SUM(AD6:AD6)-SUM(AD7:AD7)</f>
        <v>2.4503452889981098E-6</v>
      </c>
      <c r="AE8" s="37">
        <f t="shared" si="3"/>
        <v>1.8529964000008059E-6</v>
      </c>
      <c r="AF8" s="37">
        <f t="shared" si="3"/>
        <v>6.1463999998997987E-8</v>
      </c>
      <c r="AG8" s="37">
        <f t="shared" si="3"/>
        <v>5.6770403199999687E-5</v>
      </c>
      <c r="AH8" s="37">
        <f t="shared" si="3"/>
        <v>1.4462825299999996E-4</v>
      </c>
      <c r="AI8" s="37">
        <f t="shared" si="3"/>
        <v>4.2972209279999989E-4</v>
      </c>
      <c r="AJ8" s="37">
        <f t="shared" si="3"/>
        <v>9.8036620199999994E-4</v>
      </c>
      <c r="AK8" s="37">
        <f t="shared" si="3"/>
        <v>5.9021404799999995E-4</v>
      </c>
      <c r="AL8" s="37">
        <f t="shared" si="3"/>
        <v>9.206340228000002E-4</v>
      </c>
      <c r="AM8" s="37">
        <f t="shared" si="3"/>
        <v>3.7078526319999998E-4</v>
      </c>
      <c r="AN8" s="37">
        <f t="shared" si="3"/>
        <v>1.4590031121000002E-3</v>
      </c>
      <c r="AO8" s="37">
        <f t="shared" si="3"/>
        <v>4.5303530880000005E-3</v>
      </c>
      <c r="AP8" s="37">
        <f t="shared" si="3"/>
        <v>4.971276640000001E-5</v>
      </c>
      <c r="AQ8" s="37">
        <f t="shared" si="3"/>
        <v>2.4078453000000001E-6</v>
      </c>
      <c r="AR8" s="37">
        <f t="shared" si="3"/>
        <v>1.2137176000000001E-5</v>
      </c>
      <c r="AS8" s="37">
        <f t="shared" si="3"/>
        <v>9.1644700000000048E-7</v>
      </c>
      <c r="AT8" s="37">
        <f t="shared" si="3"/>
        <v>1.9495829699999998E-5</v>
      </c>
      <c r="AU8" s="37">
        <f t="shared" si="3"/>
        <v>1.3104519999999999E-6</v>
      </c>
      <c r="AV8" s="37">
        <f t="shared" si="3"/>
        <v>7.0056920000000005E-5</v>
      </c>
      <c r="AW8" s="37">
        <f t="shared" si="3"/>
        <v>7.7858985999999976E-5</v>
      </c>
      <c r="AX8" s="37">
        <f t="shared" si="3"/>
        <v>1.4994801600000002E-5</v>
      </c>
      <c r="AY8" s="37">
        <f t="shared" si="3"/>
        <v>7.5692800000000025E-7</v>
      </c>
      <c r="AZ8" s="37">
        <f t="shared" si="3"/>
        <v>4.3216172999998442E-5</v>
      </c>
      <c r="BA8" s="37">
        <f t="shared" si="3"/>
        <v>6.5725306679999989E-4</v>
      </c>
      <c r="BB8" s="37">
        <f t="shared" si="3"/>
        <v>3.3981780250000005E-5</v>
      </c>
      <c r="BC8" s="37">
        <f t="shared" si="3"/>
        <v>0</v>
      </c>
      <c r="BD8" s="269"/>
    </row>
    <row r="9" spans="1:56" ht="17.149999999999999" customHeight="1">
      <c r="B9" s="15" t="s">
        <v>68</v>
      </c>
      <c r="C9" s="29">
        <f>1/$A$1*[1]PaperSectorMinusCoreVPAImp!B$268</f>
        <v>0.10087866143028847</v>
      </c>
      <c r="D9" s="31">
        <f>1/$A$1*[1]PaperSectorMinusCoreVPAImp!C$268</f>
        <v>0.19468980950000003</v>
      </c>
      <c r="E9" s="31">
        <f>1/$A$1*[1]PaperSectorMinusCoreVPAImp!D$268</f>
        <v>8.0042458081277065E-2</v>
      </c>
      <c r="F9" s="31">
        <f>1/$A$1*[1]PaperSectorMinusCoreVPAImp!E$268</f>
        <v>5.0027315980555556E-2</v>
      </c>
      <c r="G9" s="31">
        <f>1/$A$1*[1]PaperSectorMinusCoreVPAImp!F$268</f>
        <v>4.3889829179166673E-2</v>
      </c>
      <c r="H9" s="31">
        <f>1/$A$1*[1]PaperSectorMinusCoreVPAImp!G$268</f>
        <v>4.1246604228888886E-2</v>
      </c>
      <c r="I9" s="31">
        <f>1/$A$1*[1]PaperSectorMinusCoreVPAImp!H$268</f>
        <v>3.9740368598717948E-2</v>
      </c>
      <c r="J9" s="31">
        <f>1/$A$1*[1]PaperSectorMinusCoreVPAImp!I$268</f>
        <v>6.1285112383333319E-2</v>
      </c>
      <c r="K9" s="31">
        <f>1/$A$1*[1]PaperSectorMinusCoreVPAImp!J$268</f>
        <v>0.11579427940972223</v>
      </c>
      <c r="L9" s="31">
        <f>1/$A$1*[1]PaperSectorMinusCoreVPAImp!K$268</f>
        <v>0.12635728033888885</v>
      </c>
      <c r="M9" s="31">
        <f>1/$A$1*[1]PaperSectorMinusCoreVPAImp!L$268</f>
        <v>0.17708299808535349</v>
      </c>
      <c r="N9" s="31">
        <f>1/$A$1*[1]PaperSectorMinusCoreVPAImp!M$268</f>
        <v>1.6617988980555557E-2</v>
      </c>
      <c r="O9" s="31">
        <f>1/$A$1*[1]PaperSectorMinusCoreVPAImp!N$268</f>
        <v>1.7424525892099568E-2</v>
      </c>
      <c r="P9" s="31">
        <f>1/$A$1*[1]PaperSectorMinusCoreVPAImp!O$268</f>
        <v>2.0845560250183151E-2</v>
      </c>
      <c r="Q9" s="31">
        <f>1/$A$1*[1]PaperSectorMinusCoreVPAImp!P$268</f>
        <v>2.3892975432954544E-2</v>
      </c>
      <c r="R9" s="31">
        <f>1/$A$1*[1]PaperSectorMinusCoreVPAImp!Q$268</f>
        <v>2.4407221815277783E-2</v>
      </c>
      <c r="S9" s="31">
        <f>1/$A$1*[1]PaperSectorMinusCoreVPAImp!R$268</f>
        <v>2.9486267895299144E-2</v>
      </c>
      <c r="T9" s="31">
        <f>1/$A$1*[1]PaperSectorMinusCoreVPAImp!S$268</f>
        <v>2.4449089747222218E-2</v>
      </c>
      <c r="U9" s="31">
        <f>1/$A$1*[1]PaperSectorMinusCoreVPAImp!T$268</f>
        <v>3.2543723918495103E-2</v>
      </c>
      <c r="V9" s="31">
        <f>1/$A$1*[1]PaperSectorMinusCoreVPAImp!U$268</f>
        <v>2.9315237738888889E-2</v>
      </c>
      <c r="W9" s="31">
        <f>1/$A$1*[1]PaperSectorMinusCoreVPAImp!V$268</f>
        <v>2.5629075653333333E-2</v>
      </c>
      <c r="X9" s="31">
        <f>1/$A$1*[1]PaperSectorMinusCoreVPAImp!W$268</f>
        <v>2.7371494863055557E-2</v>
      </c>
      <c r="Y9" s="31">
        <f>1/$A$1*[1]PaperSectorMinusCoreVPAImp!X$268</f>
        <v>2.3963725767777777E-2</v>
      </c>
      <c r="Z9" s="31">
        <f>1/$A$1*[1]PaperSectorMinusCoreVPAImp!Y$268</f>
        <v>1.8631552927777781E-2</v>
      </c>
      <c r="AA9" s="31">
        <f>1/$A$1*[1]PaperSectorMinusCoreVPAImp!Z$268</f>
        <v>1.9112706578333333E-2</v>
      </c>
      <c r="AB9" s="31">
        <f>1/$A$1*[1]PaperSectorMinusCoreVPAImp!AA$268</f>
        <v>1.9112706578333333E-2</v>
      </c>
      <c r="AC9" s="13"/>
      <c r="AD9" s="29">
        <f>1/1000*[1]PaperSectorMinusCoreVPAImp!AB$268</f>
        <v>1.5977811266636999E-2</v>
      </c>
      <c r="AE9" s="31">
        <f>1/1000*[1]PaperSectorMinusCoreVPAImp!AC$268</f>
        <v>2.7220345160799995E-2</v>
      </c>
      <c r="AF9" s="31">
        <f>1/1000*[1]PaperSectorMinusCoreVPAImp!AD$268</f>
        <v>9.6978409824000009E-3</v>
      </c>
      <c r="AG9" s="31">
        <f>1/1000*[1]PaperSectorMinusCoreVPAImp!AE$268</f>
        <v>1.208854052E-2</v>
      </c>
      <c r="AH9" s="31">
        <f>1/1000*[1]PaperSectorMinusCoreVPAImp!AF$268</f>
        <v>1.1544563753800001E-2</v>
      </c>
      <c r="AI9" s="31">
        <f>1/1000*[1]PaperSectorMinusCoreVPAImp!AG$268</f>
        <v>1.15795913805E-2</v>
      </c>
      <c r="AJ9" s="31">
        <f>1/1000*[1]PaperSectorMinusCoreVPAImp!AH$268</f>
        <v>1.2304897578399998E-2</v>
      </c>
      <c r="AK9" s="31">
        <f>1/1000*[1]PaperSectorMinusCoreVPAImp!AI$268</f>
        <v>1.4008546562999999E-2</v>
      </c>
      <c r="AL9" s="31">
        <f>1/1000*[1]PaperSectorMinusCoreVPAImp!AJ$268</f>
        <v>2.1984965379200003E-2</v>
      </c>
      <c r="AM9" s="31">
        <f>1/1000*[1]PaperSectorMinusCoreVPAImp!AK$268</f>
        <v>1.9990104829200002E-2</v>
      </c>
      <c r="AN9" s="31">
        <f>1/1000*[1]PaperSectorMinusCoreVPAImp!AL$268</f>
        <v>2.12946024384E-2</v>
      </c>
      <c r="AO9" s="31">
        <f>1/1000*[1]PaperSectorMinusCoreVPAImp!AM$268</f>
        <v>1.1264250527999998E-2</v>
      </c>
      <c r="AP9" s="31">
        <f>1/1000*[1]PaperSectorMinusCoreVPAImp!AN$268</f>
        <v>1.2230643321599999E-2</v>
      </c>
      <c r="AQ9" s="31">
        <f>1/1000*[1]PaperSectorMinusCoreVPAImp!AO$268</f>
        <v>1.3001531901299998E-2</v>
      </c>
      <c r="AR9" s="31">
        <f>1/1000*[1]PaperSectorMinusCoreVPAImp!AP$268</f>
        <v>1.2396469972999999E-2</v>
      </c>
      <c r="AS9" s="31">
        <f>1/1000*[1]PaperSectorMinusCoreVPAImp!AQ$268</f>
        <v>1.1332708156E-2</v>
      </c>
      <c r="AT9" s="31">
        <f>1/1000*[1]PaperSectorMinusCoreVPAImp!AR$268</f>
        <v>1.3353271895399999E-2</v>
      </c>
      <c r="AU9" s="31">
        <f>1/1000*[1]PaperSectorMinusCoreVPAImp!AS$268</f>
        <v>1.3735926275499999E-2</v>
      </c>
      <c r="AV9" s="31">
        <f>1/1000*[1]PaperSectorMinusCoreVPAImp!AT$268</f>
        <v>1.5498131909000002E-2</v>
      </c>
      <c r="AW9" s="31">
        <f>1/1000*[1]PaperSectorMinusCoreVPAImp!AU$268</f>
        <v>1.6879574709999998E-2</v>
      </c>
      <c r="AX9" s="31">
        <f>1/1000*[1]PaperSectorMinusCoreVPAImp!AV$268</f>
        <v>1.6414853172000001E-2</v>
      </c>
      <c r="AY9" s="31">
        <f>1/1000*[1]PaperSectorMinusCoreVPAImp!AW$268</f>
        <v>1.6114249653600001E-2</v>
      </c>
      <c r="AZ9" s="31">
        <f>1/1000*[1]PaperSectorMinusCoreVPAImp!AX$268</f>
        <v>1.4131407419999997E-2</v>
      </c>
      <c r="BA9" s="31">
        <f>1/1000*[1]PaperSectorMinusCoreVPAImp!AY$268</f>
        <v>1.0355497644799998E-2</v>
      </c>
      <c r="BB9" s="31">
        <f>1/1000*[1]PaperSectorMinusCoreVPAImp!AZ$268</f>
        <v>1.11331107373E-2</v>
      </c>
      <c r="BC9" s="31">
        <f>1/1000*[1]PaperSectorMinusCoreVPAImp!BA$268</f>
        <v>0</v>
      </c>
      <c r="BD9" s="269"/>
    </row>
    <row r="10" spans="1:56">
      <c r="B10" s="5" t="s">
        <v>69</v>
      </c>
      <c r="C10" s="39">
        <f>1/$A$1*[1]PaperSectorMinusCoreVPAImp!B$39</f>
        <v>9.3419549252083345E-2</v>
      </c>
      <c r="D10" s="10">
        <f>1/$A$1*[1]PaperSectorMinusCoreVPAImp!C$39</f>
        <v>0.17777905257500001</v>
      </c>
      <c r="E10" s="10">
        <f>1/$A$1*[1]PaperSectorMinusCoreVPAImp!D$39</f>
        <v>6.0564350075000002E-2</v>
      </c>
      <c r="F10" s="10">
        <f>1/$A$1*[1]PaperSectorMinusCoreVPAImp!E$39</f>
        <v>2.5854827422222219E-2</v>
      </c>
      <c r="G10" s="10">
        <f>1/$A$1*[1]PaperSectorMinusCoreVPAImp!F$39</f>
        <v>1.7780645583333338E-2</v>
      </c>
      <c r="H10" s="10">
        <f>1/$A$1*[1]PaperSectorMinusCoreVPAImp!G$39</f>
        <v>2.9944350224444447E-2</v>
      </c>
      <c r="I10" s="10">
        <f>1/$A$1*[1]PaperSectorMinusCoreVPAImp!H$39</f>
        <v>3.3176607585897439E-2</v>
      </c>
      <c r="J10" s="10">
        <f>1/$A$1*[1]PaperSectorMinusCoreVPAImp!I$39</f>
        <v>5.0587449583333326E-2</v>
      </c>
      <c r="K10" s="10">
        <f>1/$A$1*[1]PaperSectorMinusCoreVPAImp!J$39</f>
        <v>9.97484981125E-2</v>
      </c>
      <c r="L10" s="10">
        <f>1/$A$1*[1]PaperSectorMinusCoreVPAImp!K$39</f>
        <v>0.12126295416666664</v>
      </c>
      <c r="M10" s="10">
        <f>1/$A$1*[1]PaperSectorMinusCoreVPAImp!L$39</f>
        <v>0.16504758149671714</v>
      </c>
      <c r="N10" s="10">
        <f>1/$A$1*[1]PaperSectorMinusCoreVPAImp!M$39</f>
        <v>5.3580905999999996E-3</v>
      </c>
      <c r="O10" s="10">
        <f>1/$A$1*[1]PaperSectorMinusCoreVPAImp!N$39</f>
        <v>6.7293593015151512E-3</v>
      </c>
      <c r="P10" s="10">
        <f>1/$A$1*[1]PaperSectorMinusCoreVPAImp!O$39</f>
        <v>1.100425235E-2</v>
      </c>
      <c r="Q10" s="10">
        <f>1/$A$1*[1]PaperSectorMinusCoreVPAImp!P$39</f>
        <v>9.6292108136363623E-3</v>
      </c>
      <c r="R10" s="10">
        <f>1/$A$1*[1]PaperSectorMinusCoreVPAImp!Q$39</f>
        <v>1.0798638583333334E-2</v>
      </c>
      <c r="S10" s="10">
        <f>1/$A$1*[1]PaperSectorMinusCoreVPAImp!R$39</f>
        <v>1.4397298333333333E-2</v>
      </c>
      <c r="T10" s="10">
        <f>1/$A$1*[1]PaperSectorMinusCoreVPAImp!S$39</f>
        <v>1.3136051952777778E-2</v>
      </c>
      <c r="U10" s="10">
        <f>1/$A$1*[1]PaperSectorMinusCoreVPAImp!T$39</f>
        <v>2.2459953685808273E-2</v>
      </c>
      <c r="V10" s="10">
        <f>1/$A$1*[1]PaperSectorMinusCoreVPAImp!U$39</f>
        <v>1.5234432455555554E-2</v>
      </c>
      <c r="W10" s="10">
        <f>1/$A$1*[1]PaperSectorMinusCoreVPAImp!V$39</f>
        <v>1.3515012716666667E-2</v>
      </c>
      <c r="X10" s="10">
        <f>1/$A$1*[1]PaperSectorMinusCoreVPAImp!W$39</f>
        <v>2.0272954285000002E-2</v>
      </c>
      <c r="Y10" s="10">
        <f>1/$A$1*[1]PaperSectorMinusCoreVPAImp!X$39</f>
        <v>1.4322472900000003E-2</v>
      </c>
      <c r="Z10" s="10">
        <f>1/$A$1*[1]PaperSectorMinusCoreVPAImp!Y$39</f>
        <v>1.2388345123333335E-2</v>
      </c>
      <c r="AA10" s="10">
        <f>1/$A$1*[1]PaperSectorMinusCoreVPAImp!Z$39</f>
        <v>1.2954703390000001E-2</v>
      </c>
      <c r="AB10" s="10">
        <f>1/$A$1*[1]PaperSectorMinusCoreVPAImp!AA$39</f>
        <v>1.2954703390000001E-2</v>
      </c>
      <c r="AC10" s="108"/>
      <c r="AD10" s="39">
        <f>1/1000*[1]PaperSectorMinusCoreVPAImp!AB$39</f>
        <v>1.1514252867341998E-2</v>
      </c>
      <c r="AE10" s="10">
        <f>1/1000*[1]PaperSectorMinusCoreVPAImp!AC$39</f>
        <v>2.2534360868399998E-2</v>
      </c>
      <c r="AF10" s="10">
        <f>1/1000*[1]PaperSectorMinusCoreVPAImp!AD$39</f>
        <v>4.3452078816000007E-3</v>
      </c>
      <c r="AG10" s="10">
        <f>1/1000*[1]PaperSectorMinusCoreVPAImp!AE$39</f>
        <v>4.3693584143999998E-3</v>
      </c>
      <c r="AH10" s="10">
        <f>1/1000*[1]PaperSectorMinusCoreVPAImp!AF$39</f>
        <v>2.0999183947000002E-3</v>
      </c>
      <c r="AI10" s="10">
        <f>1/1000*[1]PaperSectorMinusCoreVPAImp!AG$39</f>
        <v>4.9361371916999998E-3</v>
      </c>
      <c r="AJ10" s="10">
        <f>1/1000*[1]PaperSectorMinusCoreVPAImp!AH$39</f>
        <v>7.1452956552000004E-3</v>
      </c>
      <c r="AK10" s="10">
        <f>1/1000*[1]PaperSectorMinusCoreVPAImp!AI$39</f>
        <v>8.2997548524999989E-3</v>
      </c>
      <c r="AL10" s="10">
        <f>1/1000*[1]PaperSectorMinusCoreVPAImp!AJ$39</f>
        <v>1.4496075369600002E-2</v>
      </c>
      <c r="AM10" s="10">
        <f>1/1000*[1]PaperSectorMinusCoreVPAImp!AK$39</f>
        <v>1.5599936959200001E-2</v>
      </c>
      <c r="AN10" s="10">
        <f>1/1000*[1]PaperSectorMinusCoreVPAImp!AL$39</f>
        <v>1.38149049366E-2</v>
      </c>
      <c r="AO10" s="10">
        <f>1/1000*[1]PaperSectorMinusCoreVPAImp!AM$39</f>
        <v>2.4058840799999997E-3</v>
      </c>
      <c r="AP10" s="10">
        <f>1/1000*[1]PaperSectorMinusCoreVPAImp!AN$39</f>
        <v>2.7618651807999996E-3</v>
      </c>
      <c r="AQ10" s="10">
        <f>1/1000*[1]PaperSectorMinusCoreVPAImp!AO$39</f>
        <v>4.2834824151000003E-3</v>
      </c>
      <c r="AR10" s="10">
        <f>1/1000*[1]PaperSectorMinusCoreVPAImp!AP$39</f>
        <v>3.0937550030000001E-3</v>
      </c>
      <c r="AS10" s="10">
        <f>1/1000*[1]PaperSectorMinusCoreVPAImp!AQ$39</f>
        <v>3.2770103239999995E-3</v>
      </c>
      <c r="AT10" s="10">
        <f>1/1000*[1]PaperSectorMinusCoreVPAImp!AR$39</f>
        <v>3.6806849110999997E-3</v>
      </c>
      <c r="AU10" s="10">
        <f>1/1000*[1]PaperSectorMinusCoreVPAImp!AS$39</f>
        <v>4.6165054936000002E-3</v>
      </c>
      <c r="AV10" s="10">
        <f>1/1000*[1]PaperSectorMinusCoreVPAImp!AT$39</f>
        <v>7.2720913510000004E-3</v>
      </c>
      <c r="AW10" s="10">
        <f>1/1000*[1]PaperSectorMinusCoreVPAImp!AU$39</f>
        <v>5.6901610149999995E-3</v>
      </c>
      <c r="AX10" s="10">
        <f>1/1000*[1]PaperSectorMinusCoreVPAImp!AV$39</f>
        <v>4.7640705120000001E-3</v>
      </c>
      <c r="AY10" s="10">
        <f>1/1000*[1]PaperSectorMinusCoreVPAImp!AW$39</f>
        <v>8.8882909058000011E-3</v>
      </c>
      <c r="AZ10" s="10">
        <f>1/1000*[1]PaperSectorMinusCoreVPAImp!AX$39</f>
        <v>5.4535701869999993E-3</v>
      </c>
      <c r="BA10" s="10">
        <f>1/1000*[1]PaperSectorMinusCoreVPAImp!AY$39</f>
        <v>4.7767022214999988E-3</v>
      </c>
      <c r="BB10" s="10">
        <f>1/1000*[1]PaperSectorMinusCoreVPAImp!AZ$39</f>
        <v>5.7163835860000014E-3</v>
      </c>
      <c r="BC10" s="10">
        <f>1/1000*[1]PaperSectorMinusCoreVPAImp!BA$39</f>
        <v>0</v>
      </c>
      <c r="BD10" s="269"/>
    </row>
    <row r="11" spans="1:56">
      <c r="B11" s="5" t="s">
        <v>26</v>
      </c>
      <c r="C11" s="39">
        <f>1/$A$1*[1]PaperSectorMinusCoreVPAImp!B$147</f>
        <v>5.8625000000000004E-8</v>
      </c>
      <c r="D11" s="10">
        <f>1/$A$1*[1]PaperSectorMinusCoreVPAImp!C$147</f>
        <v>1.0051150000000001E-4</v>
      </c>
      <c r="E11" s="10">
        <f>1/$A$1*[1]PaperSectorMinusCoreVPAImp!D$147</f>
        <v>6.6259200000000004E-5</v>
      </c>
      <c r="F11" s="10">
        <f>1/$A$1*[1]PaperSectorMinusCoreVPAImp!E$147</f>
        <v>5.1099999999999995E-5</v>
      </c>
      <c r="G11" s="10">
        <f>1/$A$1*[1]PaperSectorMinusCoreVPAImp!F$147</f>
        <v>1.1162246666666666E-4</v>
      </c>
      <c r="H11" s="10">
        <f>1/$A$1*[1]PaperSectorMinusCoreVPAImp!G$147</f>
        <v>1.0682111999999997E-4</v>
      </c>
      <c r="I11" s="10">
        <f>1/$A$1*[1]PaperSectorMinusCoreVPAImp!H$147</f>
        <v>9.7550133333333333E-5</v>
      </c>
      <c r="J11" s="10">
        <f>1/$A$1*[1]PaperSectorMinusCoreVPAImp!I$147</f>
        <v>1.0187730000000002E-4</v>
      </c>
      <c r="K11" s="10">
        <f>1/$A$1*[1]PaperSectorMinusCoreVPAImp!J$147</f>
        <v>9.5555104166666669E-5</v>
      </c>
      <c r="L11" s="10">
        <f>1/$A$1*[1]PaperSectorMinusCoreVPAImp!K$147</f>
        <v>1.2119070833333335E-4</v>
      </c>
      <c r="M11" s="10">
        <f>1/$A$1*[1]PaperSectorMinusCoreVPAImp!L$147</f>
        <v>6.6970266666666671E-5</v>
      </c>
      <c r="N11" s="10">
        <f>1/$A$1*[1]PaperSectorMinusCoreVPAImp!M$147</f>
        <v>7.9872916666666669E-5</v>
      </c>
      <c r="O11" s="10">
        <f>1/$A$1*[1]PaperSectorMinusCoreVPAImp!N$147</f>
        <v>8.1666666666666653E-9</v>
      </c>
      <c r="P11" s="10">
        <f>1/$A$1*[1]PaperSectorMinusCoreVPAImp!O$147</f>
        <v>4.6733625000000004E-5</v>
      </c>
      <c r="Q11" s="10">
        <f>1/$A$1*[1]PaperSectorMinusCoreVPAImp!P$147</f>
        <v>7.9333333333333329E-8</v>
      </c>
      <c r="R11" s="10">
        <f>1/$A$1*[1]PaperSectorMinusCoreVPAImp!Q$147</f>
        <v>1.0266666666666664E-6</v>
      </c>
      <c r="S11" s="10">
        <f>1/$A$1*[1]PaperSectorMinusCoreVPAImp!R$147</f>
        <v>1.1410466666666665E-5</v>
      </c>
      <c r="T11" s="10">
        <f>1/$A$1*[1]PaperSectorMinusCoreVPAImp!S$147</f>
        <v>1.6161444444444445E-6</v>
      </c>
      <c r="U11" s="10">
        <f>1/$A$1*[1]PaperSectorMinusCoreVPAImp!T$147</f>
        <v>2.2854416666666674E-6</v>
      </c>
      <c r="V11" s="10">
        <f>1/$A$1*[1]PaperSectorMinusCoreVPAImp!U$147</f>
        <v>1.6201616666666664E-5</v>
      </c>
      <c r="W11" s="10">
        <f>1/$A$1*[1]PaperSectorMinusCoreVPAImp!V$147</f>
        <v>2.0807798083333339E-3</v>
      </c>
      <c r="X11" s="10">
        <f>1/$A$1*[1]PaperSectorMinusCoreVPAImp!W$147</f>
        <v>1.1929079166666665E-5</v>
      </c>
      <c r="Y11" s="10">
        <f>1/$A$1*[1]PaperSectorMinusCoreVPAImp!X$147</f>
        <v>1.6040500000000001E-6</v>
      </c>
      <c r="Z11" s="10">
        <f>1/$A$1*[1]PaperSectorMinusCoreVPAImp!Y$147</f>
        <v>6.7182500000000002E-7</v>
      </c>
      <c r="AA11" s="10">
        <f>1/$A$1*[1]PaperSectorMinusCoreVPAImp!Z$147</f>
        <v>2.2422166666666667E-5</v>
      </c>
      <c r="AB11" s="10">
        <f>1/$A$1*[1]PaperSectorMinusCoreVPAImp!AA$147</f>
        <v>2.2422166666666667E-5</v>
      </c>
      <c r="AC11" s="108"/>
      <c r="AD11" s="39">
        <f>1/1000*[1]PaperSectorMinusCoreVPAImp!AB$147</f>
        <v>6.1882071000000004E-8</v>
      </c>
      <c r="AE11" s="10">
        <f>1/1000*[1]PaperSectorMinusCoreVPAImp!AC$147</f>
        <v>8.5340828399999998E-5</v>
      </c>
      <c r="AF11" s="10">
        <f>1/1000*[1]PaperSectorMinusCoreVPAImp!AD$147</f>
        <v>5.7331728000000002E-5</v>
      </c>
      <c r="AG11" s="10">
        <f>1/1000*[1]PaperSectorMinusCoreVPAImp!AE$147</f>
        <v>6.0598384000000002E-5</v>
      </c>
      <c r="AH11" s="10">
        <f>1/1000*[1]PaperSectorMinusCoreVPAImp!AF$147</f>
        <v>1.2298936859999999E-4</v>
      </c>
      <c r="AI11" s="10">
        <f>1/1000*[1]PaperSectorMinusCoreVPAImp!AG$147</f>
        <v>1.0479925169999999E-4</v>
      </c>
      <c r="AJ11" s="10">
        <f>1/1000*[1]PaperSectorMinusCoreVPAImp!AH$147</f>
        <v>1.0260009839999999E-4</v>
      </c>
      <c r="AK11" s="10">
        <f>1/1000*[1]PaperSectorMinusCoreVPAImp!AI$147</f>
        <v>1.14192801E-4</v>
      </c>
      <c r="AL11" s="10">
        <f>1/1000*[1]PaperSectorMinusCoreVPAImp!AJ$147</f>
        <v>1.2866705479999999E-4</v>
      </c>
      <c r="AM11" s="10">
        <f>1/1000*[1]PaperSectorMinusCoreVPAImp!AK$147</f>
        <v>1.520973608E-4</v>
      </c>
      <c r="AN11" s="10">
        <f>1/1000*[1]PaperSectorMinusCoreVPAImp!AL$147</f>
        <v>7.0250168700000001E-5</v>
      </c>
      <c r="AO11" s="10">
        <f>1/1000*[1]PaperSectorMinusCoreVPAImp!AM$147</f>
        <v>1.0657012800000001E-4</v>
      </c>
      <c r="AP11" s="10">
        <f>1/1000*[1]PaperSectorMinusCoreVPAImp!AN$147</f>
        <v>8.9935999999999992E-9</v>
      </c>
      <c r="AQ11" s="10">
        <f>1/1000*[1]PaperSectorMinusCoreVPAImp!AO$147</f>
        <v>2.9908812000000004E-6</v>
      </c>
      <c r="AR11" s="10">
        <f>1/1000*[1]PaperSectorMinusCoreVPAImp!AP$147</f>
        <v>9.0337999999999998E-8</v>
      </c>
      <c r="AS11" s="10">
        <f>1/1000*[1]PaperSectorMinusCoreVPAImp!AQ$147</f>
        <v>7.378174999999999E-7</v>
      </c>
      <c r="AT11" s="10">
        <f>1/1000*[1]PaperSectorMinusCoreVPAImp!AR$147</f>
        <v>3.7999876999999999E-6</v>
      </c>
      <c r="AU11" s="10">
        <f>1/1000*[1]PaperSectorMinusCoreVPAImp!AS$147</f>
        <v>5.2621425999999995E-6</v>
      </c>
      <c r="AV11" s="10">
        <f>1/1000*[1]PaperSectorMinusCoreVPAImp!AT$147</f>
        <v>4.6377870000000002E-6</v>
      </c>
      <c r="AW11" s="10">
        <f>1/1000*[1]PaperSectorMinusCoreVPAImp!AU$147</f>
        <v>2.05484225E-5</v>
      </c>
      <c r="AX11" s="10">
        <f>1/1000*[1]PaperSectorMinusCoreVPAImp!AV$147</f>
        <v>3.2780009222000005E-3</v>
      </c>
      <c r="AY11" s="10">
        <f>1/1000*[1]PaperSectorMinusCoreVPAImp!AW$147</f>
        <v>1.3603415400000002E-5</v>
      </c>
      <c r="AZ11" s="10">
        <f>1/1000*[1]PaperSectorMinusCoreVPAImp!AX$147</f>
        <v>1.4110199999999999E-7</v>
      </c>
      <c r="BA11" s="10">
        <f>1/1000*[1]PaperSectorMinusCoreVPAImp!AY$147</f>
        <v>2.8232743000000001E-6</v>
      </c>
      <c r="BB11" s="10">
        <f>1/1000*[1]PaperSectorMinusCoreVPAImp!AZ$147</f>
        <v>1.8632901000000005E-5</v>
      </c>
      <c r="BC11" s="10">
        <f>1/1000*[1]PaperSectorMinusCoreVPAImp!BA$147</f>
        <v>0</v>
      </c>
      <c r="BD11" s="269"/>
    </row>
    <row r="12" spans="1:56">
      <c r="B12" s="5" t="s">
        <v>70</v>
      </c>
      <c r="C12" s="39">
        <f>1/$A$1*[1]PaperSectorMinusCoreVPAImp!B$247</f>
        <v>7.4590535532051295E-3</v>
      </c>
      <c r="D12" s="10">
        <f>1/$A$1*[1]PaperSectorMinusCoreVPAImp!C$247</f>
        <v>1.6810245425000002E-2</v>
      </c>
      <c r="E12" s="10">
        <f>1/$A$1*[1]PaperSectorMinusCoreVPAImp!D$247</f>
        <v>1.9411848806277058E-2</v>
      </c>
      <c r="F12" s="10">
        <f>1/$A$1*[1]PaperSectorMinusCoreVPAImp!E$247</f>
        <v>2.4121388558333335E-2</v>
      </c>
      <c r="G12" s="10">
        <f>1/$A$1*[1]PaperSectorMinusCoreVPAImp!F$247</f>
        <v>2.5997561129166673E-2</v>
      </c>
      <c r="H12" s="10">
        <f>1/$A$1*[1]PaperSectorMinusCoreVPAImp!G$247</f>
        <v>1.1195432884444443E-2</v>
      </c>
      <c r="I12" s="10">
        <f>1/$A$1*[1]PaperSectorMinusCoreVPAImp!H$247</f>
        <v>6.4662108794871801E-3</v>
      </c>
      <c r="J12" s="10">
        <f>1/$A$1*[1]PaperSectorMinusCoreVPAImp!I$247</f>
        <v>1.0595785499999998E-2</v>
      </c>
      <c r="K12" s="10">
        <f>1/$A$1*[1]PaperSectorMinusCoreVPAImp!J$247</f>
        <v>1.5950226193055559E-2</v>
      </c>
      <c r="L12" s="10">
        <f>1/$A$1*[1]PaperSectorMinusCoreVPAImp!K$247</f>
        <v>4.9731354638888874E-3</v>
      </c>
      <c r="M12" s="10">
        <f>1/$A$1*[1]PaperSectorMinusCoreVPAImp!L$247</f>
        <v>1.1968446321969695E-2</v>
      </c>
      <c r="N12" s="10">
        <f>1/$A$1*[1]PaperSectorMinusCoreVPAImp!M$247</f>
        <v>1.1180025463888891E-2</v>
      </c>
      <c r="O12" s="10">
        <f>1/$A$1*[1]PaperSectorMinusCoreVPAImp!N$247</f>
        <v>1.069515842391775E-2</v>
      </c>
      <c r="P12" s="10">
        <f>1/$A$1*[1]PaperSectorMinusCoreVPAImp!O$247</f>
        <v>9.7945742751831509E-3</v>
      </c>
      <c r="Q12" s="10">
        <f>1/$A$1*[1]PaperSectorMinusCoreVPAImp!P$247</f>
        <v>1.426368528598485E-2</v>
      </c>
      <c r="R12" s="10">
        <f>1/$A$1*[1]PaperSectorMinusCoreVPAImp!Q$247</f>
        <v>1.3607556565277779E-2</v>
      </c>
      <c r="S12" s="10">
        <f>1/$A$1*[1]PaperSectorMinusCoreVPAImp!R$247</f>
        <v>1.5077559095299143E-2</v>
      </c>
      <c r="T12" s="10">
        <f>1/$A$1*[1]PaperSectorMinusCoreVPAImp!S$247</f>
        <v>1.1311421649999997E-2</v>
      </c>
      <c r="U12" s="10">
        <f>1/$A$1*[1]PaperSectorMinusCoreVPAImp!T$247</f>
        <v>1.0081484791020162E-2</v>
      </c>
      <c r="V12" s="10">
        <f>1/$A$1*[1]PaperSectorMinusCoreVPAImp!U$247</f>
        <v>1.4064603666666668E-2</v>
      </c>
      <c r="W12" s="10">
        <f>1/$A$1*[1]PaperSectorMinusCoreVPAImp!V$247</f>
        <v>1.0033283128333331E-2</v>
      </c>
      <c r="X12" s="10">
        <f>1/$A$1*[1]PaperSectorMinusCoreVPAImp!W$247</f>
        <v>7.0866114988888881E-3</v>
      </c>
      <c r="Y12" s="10">
        <f>1/$A$1*[1]PaperSectorMinusCoreVPAImp!X$247</f>
        <v>9.6396488177777767E-3</v>
      </c>
      <c r="Z12" s="10">
        <f>1/$A$1*[1]PaperSectorMinusCoreVPAImp!Y$247</f>
        <v>6.2425359794444444E-3</v>
      </c>
      <c r="AA12" s="10">
        <f>1/$A$1*[1]PaperSectorMinusCoreVPAImp!Z$247</f>
        <v>6.1355810216666669E-3</v>
      </c>
      <c r="AB12" s="10">
        <f>1/$A$1*[1]PaperSectorMinusCoreVPAImp!AA$247</f>
        <v>6.1355810216666669E-3</v>
      </c>
      <c r="AC12" s="108"/>
      <c r="AD12" s="39">
        <f>1/1000*[1]PaperSectorMinusCoreVPAImp!AB$247</f>
        <v>4.4634965172239997E-3</v>
      </c>
      <c r="AE12" s="10">
        <f>1/1000*[1]PaperSectorMinusCoreVPAImp!AC$247</f>
        <v>4.6006434639999996E-3</v>
      </c>
      <c r="AF12" s="10">
        <f>1/1000*[1]PaperSectorMinusCoreVPAImp!AD$247</f>
        <v>5.2953013727999997E-3</v>
      </c>
      <c r="AG12" s="10">
        <f>1/1000*[1]PaperSectorMinusCoreVPAImp!AE$247</f>
        <v>7.6585837215999994E-3</v>
      </c>
      <c r="AH12" s="10">
        <f>1/1000*[1]PaperSectorMinusCoreVPAImp!AF$247</f>
        <v>9.3216559904999996E-3</v>
      </c>
      <c r="AI12" s="10">
        <f>1/1000*[1]PaperSectorMinusCoreVPAImp!AG$247</f>
        <v>6.5386549371000005E-3</v>
      </c>
      <c r="AJ12" s="10">
        <f>1/1000*[1]PaperSectorMinusCoreVPAImp!AH$247</f>
        <v>5.0570018247999993E-3</v>
      </c>
      <c r="AK12" s="10">
        <f>1/1000*[1]PaperSectorMinusCoreVPAImp!AI$247</f>
        <v>5.5945989095000006E-3</v>
      </c>
      <c r="AL12" s="10">
        <f>1/1000*[1]PaperSectorMinusCoreVPAImp!AJ$247</f>
        <v>7.3602229547999999E-3</v>
      </c>
      <c r="AM12" s="10">
        <f>1/1000*[1]PaperSectorMinusCoreVPAImp!AK$247</f>
        <v>4.2380705091999999E-3</v>
      </c>
      <c r="AN12" s="10">
        <f>1/1000*[1]PaperSectorMinusCoreVPAImp!AL$247</f>
        <v>7.4094473331000011E-3</v>
      </c>
      <c r="AO12" s="10">
        <f>1/1000*[1]PaperSectorMinusCoreVPAImp!AM$247</f>
        <v>8.7517963199999996E-3</v>
      </c>
      <c r="AP12" s="10">
        <f>1/1000*[1]PaperSectorMinusCoreVPAImp!AN$247</f>
        <v>9.4687691472000006E-3</v>
      </c>
      <c r="AQ12" s="10">
        <f>1/1000*[1]PaperSectorMinusCoreVPAImp!AO$247</f>
        <v>8.7150586049999992E-3</v>
      </c>
      <c r="AR12" s="10">
        <f>1/1000*[1]PaperSectorMinusCoreVPAImp!AP$247</f>
        <v>9.3026246319999981E-3</v>
      </c>
      <c r="AS12" s="10">
        <f>1/1000*[1]PaperSectorMinusCoreVPAImp!AQ$247</f>
        <v>8.0549600144999983E-3</v>
      </c>
      <c r="AT12" s="10">
        <f>1/1000*[1]PaperSectorMinusCoreVPAImp!AR$247</f>
        <v>9.6687869965999991E-3</v>
      </c>
      <c r="AU12" s="10">
        <f>1/1000*[1]PaperSectorMinusCoreVPAImp!AS$247</f>
        <v>9.1141586392999973E-3</v>
      </c>
      <c r="AV12" s="10">
        <f>1/1000*[1]PaperSectorMinusCoreVPAImp!AT$247</f>
        <v>8.2214027710000009E-3</v>
      </c>
      <c r="AW12" s="10">
        <f>1/1000*[1]PaperSectorMinusCoreVPAImp!AU$247</f>
        <v>1.1168865272499998E-2</v>
      </c>
      <c r="AX12" s="10">
        <f>1/1000*[1]PaperSectorMinusCoreVPAImp!AV$247</f>
        <v>8.3727817378000009E-3</v>
      </c>
      <c r="AY12" s="10">
        <f>1/1000*[1]PaperSectorMinusCoreVPAImp!AW$247</f>
        <v>7.2123553324000009E-3</v>
      </c>
      <c r="AZ12" s="10">
        <f>1/1000*[1]PaperSectorMinusCoreVPAImp!AX$247</f>
        <v>8.6776961309999977E-3</v>
      </c>
      <c r="BA12" s="10">
        <f>1/1000*[1]PaperSectorMinusCoreVPAImp!AY$247</f>
        <v>5.5759721489999992E-3</v>
      </c>
      <c r="BB12" s="10">
        <f>1/1000*[1]PaperSectorMinusCoreVPAImp!AZ$247</f>
        <v>5.3980942503000012E-3</v>
      </c>
      <c r="BC12" s="10">
        <f>1/1000*[1]PaperSectorMinusCoreVPAImp!BA$247</f>
        <v>0</v>
      </c>
      <c r="BD12" s="269"/>
    </row>
    <row r="13" spans="1:56" ht="17.149999999999999" customHeight="1">
      <c r="B13" s="9" t="s">
        <v>67</v>
      </c>
      <c r="C13" s="42">
        <f>1/$A$1*[1]PaperSectorMinusCoreVPAImp!B$269</f>
        <v>4.5370938000000006E-2</v>
      </c>
      <c r="D13" s="26">
        <f>1/$A$1*[1]PaperSectorMinusCoreVPAImp!C$269</f>
        <v>1.9811458166666667E-2</v>
      </c>
      <c r="E13" s="26">
        <f>1/$A$1*[1]PaperSectorMinusCoreVPAImp!D$269</f>
        <v>2.4546555175000002E-2</v>
      </c>
      <c r="F13" s="26">
        <f>1/$A$1*[1]PaperSectorMinusCoreVPAImp!E$269</f>
        <v>8.566260240000001E-2</v>
      </c>
      <c r="G13" s="26">
        <f>1/$A$1*[1]PaperSectorMinusCoreVPAImp!F$269</f>
        <v>3.0418448200000003E-2</v>
      </c>
      <c r="H13" s="26">
        <f>1/$A$1*[1]PaperSectorMinusCoreVPAImp!G$269</f>
        <v>0.15265402211999995</v>
      </c>
      <c r="I13" s="26">
        <f>1/$A$1*[1]PaperSectorMinusCoreVPAImp!H$269</f>
        <v>0.14920066458205131</v>
      </c>
      <c r="J13" s="26">
        <f>1/$A$1*[1]PaperSectorMinusCoreVPAImp!I$269</f>
        <v>0.25446575073333333</v>
      </c>
      <c r="K13" s="26">
        <f>1/$A$1*[1]PaperSectorMinusCoreVPAImp!J$269</f>
        <v>0.7701996477291666</v>
      </c>
      <c r="L13" s="26">
        <f>1/$A$1*[1]PaperSectorMinusCoreVPAImp!K$269</f>
        <v>0.15133229100000001</v>
      </c>
      <c r="M13" s="26">
        <f>1/$A$1*[1]PaperSectorMinusCoreVPAImp!L$269</f>
        <v>0.19935326134166664</v>
      </c>
      <c r="N13" s="26">
        <f>1/$A$1*[1]PaperSectorMinusCoreVPAImp!M$269</f>
        <v>0.13439320787499998</v>
      </c>
      <c r="O13" s="26">
        <f>1/$A$1*[1]PaperSectorMinusCoreVPAImp!N$269</f>
        <v>0.12377771447499999</v>
      </c>
      <c r="P13" s="26">
        <f>1/$A$1*[1]PaperSectorMinusCoreVPAImp!O$269</f>
        <v>7.4030365791666664E-2</v>
      </c>
      <c r="Q13" s="26">
        <f>1/$A$1*[1]PaperSectorMinusCoreVPAImp!P$269</f>
        <v>0.11505658448030304</v>
      </c>
      <c r="R13" s="26">
        <f>1/$A$1*[1]PaperSectorMinusCoreVPAImp!Q$269</f>
        <v>0.14754866531666663</v>
      </c>
      <c r="S13" s="26">
        <f>1/$A$1*[1]PaperSectorMinusCoreVPAImp!R$269</f>
        <v>0.10418812787500002</v>
      </c>
      <c r="T13" s="26">
        <f>1/$A$1*[1]PaperSectorMinusCoreVPAImp!S$269</f>
        <v>0.31600183115833325</v>
      </c>
      <c r="U13" s="26">
        <f>1/$A$1*[1]PaperSectorMinusCoreVPAImp!T$269</f>
        <v>0.45047445025796701</v>
      </c>
      <c r="V13" s="26">
        <f>1/$A$1*[1]PaperSectorMinusCoreVPAImp!U$269</f>
        <v>0.14032873942857146</v>
      </c>
      <c r="W13" s="26">
        <f>1/$A$1*[1]PaperSectorMinusCoreVPAImp!V$269</f>
        <v>8.5258392124999999E-2</v>
      </c>
      <c r="X13" s="26">
        <f>1/$A$1*[1]PaperSectorMinusCoreVPAImp!W$269</f>
        <v>2.9097359916666651E-3</v>
      </c>
      <c r="Y13" s="26">
        <f>1/$A$1*[1]PaperSectorMinusCoreVPAImp!X$269</f>
        <v>0.17083789566333332</v>
      </c>
      <c r="Z13" s="26">
        <f>1/$A$1*[1]PaperSectorMinusCoreVPAImp!Y$269</f>
        <v>0.22170705260416659</v>
      </c>
      <c r="AA13" s="26">
        <f>1/$A$1*[1]PaperSectorMinusCoreVPAImp!Z$269</f>
        <v>0.2319629832366667</v>
      </c>
      <c r="AB13" s="26">
        <f>1/$A$1*[1]PaperSectorMinusCoreVPAImp!AA$269</f>
        <v>0.2319629832366667</v>
      </c>
      <c r="AC13" s="108"/>
      <c r="AD13" s="42">
        <f>1/1000*[1]PaperSectorMinusCoreVPAImp!AB$269</f>
        <v>5.9834725771290009E-3</v>
      </c>
      <c r="AE13" s="26">
        <f>1/1000*[1]PaperSectorMinusCoreVPAImp!AC$269</f>
        <v>2.0933897695999998E-3</v>
      </c>
      <c r="AF13" s="26">
        <f>1/1000*[1]PaperSectorMinusCoreVPAImp!AD$269</f>
        <v>2.3854471536000001E-3</v>
      </c>
      <c r="AG13" s="26">
        <f>1/1000*[1]PaperSectorMinusCoreVPAImp!AE$269</f>
        <v>1.2657268288E-2</v>
      </c>
      <c r="AH13" s="26">
        <f>1/1000*[1]PaperSectorMinusCoreVPAImp!AF$269</f>
        <v>3.5475940926999994E-3</v>
      </c>
      <c r="AI13" s="26">
        <f>1/1000*[1]PaperSectorMinusCoreVPAImp!AG$269</f>
        <v>2.0119611326099997E-2</v>
      </c>
      <c r="AJ13" s="26">
        <f>1/1000*[1]PaperSectorMinusCoreVPAImp!AH$269</f>
        <v>1.8388804419199999E-2</v>
      </c>
      <c r="AK13" s="26">
        <f>1/1000*[1]PaperSectorMinusCoreVPAImp!AI$269</f>
        <v>2.2755277655999998E-2</v>
      </c>
      <c r="AL13" s="26">
        <f>1/1000*[1]PaperSectorMinusCoreVPAImp!AJ$269</f>
        <v>7.2167422965600012E-2</v>
      </c>
      <c r="AM13" s="26">
        <f>1/1000*[1]PaperSectorMinusCoreVPAImp!AK$269</f>
        <v>1.2698285701199999E-2</v>
      </c>
      <c r="AN13" s="26">
        <f>1/1000*[1]PaperSectorMinusCoreVPAImp!AL$269</f>
        <v>2.2085422259400002E-2</v>
      </c>
      <c r="AO13" s="26">
        <f>1/1000*[1]PaperSectorMinusCoreVPAImp!AM$269</f>
        <v>1.6252858367999997E-2</v>
      </c>
      <c r="AP13" s="26">
        <f>1/1000*[1]PaperSectorMinusCoreVPAImp!AN$269</f>
        <v>1.7040673707199999E-2</v>
      </c>
      <c r="AQ13" s="26">
        <f>1/1000*[1]PaperSectorMinusCoreVPAImp!AO$269</f>
        <v>1.0732540784399999E-2</v>
      </c>
      <c r="AR13" s="26">
        <f>1/1000*[1]PaperSectorMinusCoreVPAImp!AP$269</f>
        <v>1.5401244703E-2</v>
      </c>
      <c r="AS13" s="26">
        <f>1/1000*[1]PaperSectorMinusCoreVPAImp!AQ$269</f>
        <v>2.0333724397000003E-2</v>
      </c>
      <c r="AT13" s="26">
        <f>1/1000*[1]PaperSectorMinusCoreVPAImp!AR$269</f>
        <v>1.17942718732E-2</v>
      </c>
      <c r="AU13" s="26">
        <f>1/1000*[1]PaperSectorMinusCoreVPAImp!AS$269</f>
        <v>4.0005244808099992E-2</v>
      </c>
      <c r="AV13" s="26">
        <f>1/1000*[1]PaperSectorMinusCoreVPAImp!AT$269</f>
        <v>6.5214576713999994E-2</v>
      </c>
      <c r="AW13" s="26">
        <f>1/1000*[1]PaperSectorMinusCoreVPAImp!AU$269</f>
        <v>2.1053278936999997E-2</v>
      </c>
      <c r="AX13" s="26">
        <f>1/1000*[1]PaperSectorMinusCoreVPAImp!AV$269</f>
        <v>8.8154402056000013E-3</v>
      </c>
      <c r="AY13" s="26">
        <f>1/1000*[1]PaperSectorMinusCoreVPAImp!AW$269</f>
        <v>5.7911733389999997E-4</v>
      </c>
      <c r="AZ13" s="26">
        <f>1/1000*[1]PaperSectorMinusCoreVPAImp!AX$269</f>
        <v>2.5540785620999998E-2</v>
      </c>
      <c r="BA13" s="26">
        <f>1/1000*[1]PaperSectorMinusCoreVPAImp!AY$269</f>
        <v>3.9288955483799973E-2</v>
      </c>
      <c r="BB13" s="26">
        <f>1/1000*[1]PaperSectorMinusCoreVPAImp!AZ$269</f>
        <v>3.6382691220700002E-2</v>
      </c>
      <c r="BC13" s="26">
        <f>1/1000*[1]PaperSectorMinusCoreVPAImp!BA$269</f>
        <v>0</v>
      </c>
      <c r="BD13" s="269"/>
    </row>
    <row r="14" spans="1:56">
      <c r="B14" s="5" t="s">
        <v>23</v>
      </c>
      <c r="C14" s="39">
        <f>1/$A$1*[1]PaperSectorMinusCoreVPAImp!B$31</f>
        <v>3.7323000000000002E-2</v>
      </c>
      <c r="D14" s="10">
        <f>1/$A$1*[1]PaperSectorMinusCoreVPAImp!C$31</f>
        <v>1.3577867000000002E-2</v>
      </c>
      <c r="E14" s="10">
        <f>1/$A$1*[1]PaperSectorMinusCoreVPAImp!D$31</f>
        <v>1.659116284166667E-2</v>
      </c>
      <c r="F14" s="10">
        <f>1/$A$1*[1]PaperSectorMinusCoreVPAImp!E$31</f>
        <v>7.7817883800000015E-2</v>
      </c>
      <c r="G14" s="10">
        <f>1/$A$1*[1]PaperSectorMinusCoreVPAImp!F$31</f>
        <v>1.8084837200000002E-2</v>
      </c>
      <c r="H14" s="10">
        <f>1/$A$1*[1]PaperSectorMinusCoreVPAImp!G$31</f>
        <v>0.13957057479999999</v>
      </c>
      <c r="I14" s="10">
        <f>1/$A$1*[1]PaperSectorMinusCoreVPAImp!H$31</f>
        <v>0.13880298911538463</v>
      </c>
      <c r="J14" s="10">
        <f>1/$A$1*[1]PaperSectorMinusCoreVPAImp!I$31</f>
        <v>0.13544452696666667</v>
      </c>
      <c r="K14" s="10">
        <f>1/$A$1*[1]PaperSectorMinusCoreVPAImp!J$31</f>
        <v>0.29211121029166665</v>
      </c>
      <c r="L14" s="10">
        <f>1/$A$1*[1]PaperSectorMinusCoreVPAImp!K$31</f>
        <v>0.11999890216666667</v>
      </c>
      <c r="M14" s="10">
        <f>1/$A$1*[1]PaperSectorMinusCoreVPAImp!L$31</f>
        <v>0.11819027284166665</v>
      </c>
      <c r="N14" s="10">
        <f>1/$A$1*[1]PaperSectorMinusCoreVPAImp!M$31</f>
        <v>9.1146141291666663E-2</v>
      </c>
      <c r="O14" s="10">
        <f>1/$A$1*[1]PaperSectorMinusCoreVPAImp!N$31</f>
        <v>9.2859980800000005E-2</v>
      </c>
      <c r="P14" s="10">
        <f>1/$A$1*[1]PaperSectorMinusCoreVPAImp!O$31</f>
        <v>3.8675234666666662E-2</v>
      </c>
      <c r="Q14" s="10">
        <f>1/$A$1*[1]PaperSectorMinusCoreVPAImp!P$31</f>
        <v>3.3454896930303034E-2</v>
      </c>
      <c r="R14" s="10">
        <f>1/$A$1*[1]PaperSectorMinusCoreVPAImp!Q$31</f>
        <v>9.0136012583333334E-3</v>
      </c>
      <c r="S14" s="10">
        <f>1/$A$1*[1]PaperSectorMinusCoreVPAImp!R$31</f>
        <v>8.5350174375000018E-2</v>
      </c>
      <c r="T14" s="10">
        <f>1/$A$1*[1]PaperSectorMinusCoreVPAImp!S$31</f>
        <v>0.31484097819999995</v>
      </c>
      <c r="U14" s="10">
        <f>1/$A$1*[1]PaperSectorMinusCoreVPAImp!T$31</f>
        <v>0.44998091064963369</v>
      </c>
      <c r="V14" s="10">
        <f>1/$A$1*[1]PaperSectorMinusCoreVPAImp!U$31</f>
        <v>0.14015250500000004</v>
      </c>
      <c r="W14" s="10">
        <f>1/$A$1*[1]PaperSectorMinusCoreVPAImp!V$31</f>
        <v>8.5255182999999998E-2</v>
      </c>
      <c r="X14" s="10">
        <f>1/$A$1*[1]PaperSectorMinusCoreVPAImp!W$31</f>
        <v>2.8389691749999995E-3</v>
      </c>
      <c r="Y14" s="10">
        <f>1/$A$1*[1]PaperSectorMinusCoreVPAImp!X$31</f>
        <v>0.16911127161833334</v>
      </c>
      <c r="Z14" s="10">
        <f>1/$A$1*[1]PaperSectorMinusCoreVPAImp!Y$31</f>
        <v>0.22139739034249994</v>
      </c>
      <c r="AA14" s="10">
        <f>1/$A$1*[1]PaperSectorMinusCoreVPAImp!Z$31</f>
        <v>0.23186562720000001</v>
      </c>
      <c r="AB14" s="10">
        <f>1/$A$1*[1]PaperSectorMinusCoreVPAImp!AA$31</f>
        <v>0.23186562720000001</v>
      </c>
      <c r="AC14" s="108"/>
      <c r="AD14" s="39">
        <f>1/1000*[1]PaperSectorMinusCoreVPAImp!AB$31</f>
        <v>5.0757050817570003E-3</v>
      </c>
      <c r="AE14" s="10">
        <f>1/1000*[1]PaperSectorMinusCoreVPAImp!AC$31</f>
        <v>1.5034535716000001E-3</v>
      </c>
      <c r="AF14" s="10">
        <f>1/1000*[1]PaperSectorMinusCoreVPAImp!AD$31</f>
        <v>1.5490412592000001E-3</v>
      </c>
      <c r="AG14" s="10">
        <f>1/1000*[1]PaperSectorMinusCoreVPAImp!AE$31</f>
        <v>1.18067382384E-2</v>
      </c>
      <c r="AH14" s="10">
        <f>1/1000*[1]PaperSectorMinusCoreVPAImp!AF$31</f>
        <v>2.1637690255999998E-3</v>
      </c>
      <c r="AI14" s="10">
        <f>1/1000*[1]PaperSectorMinusCoreVPAImp!AG$31</f>
        <v>1.86892969263E-2</v>
      </c>
      <c r="AJ14" s="10">
        <f>1/1000*[1]PaperSectorMinusCoreVPAImp!AH$31</f>
        <v>1.73602558228E-2</v>
      </c>
      <c r="AK14" s="10">
        <f>1/1000*[1]PaperSectorMinusCoreVPAImp!AI$31</f>
        <v>1.3301565914999999E-2</v>
      </c>
      <c r="AL14" s="10">
        <f>1/1000*[1]PaperSectorMinusCoreVPAImp!AJ$31</f>
        <v>2.3587360796800003E-2</v>
      </c>
      <c r="AM14" s="10">
        <f>1/1000*[1]PaperSectorMinusCoreVPAImp!AK$31</f>
        <v>9.4361441987999995E-3</v>
      </c>
      <c r="AN14" s="10">
        <f>1/1000*[1]PaperSectorMinusCoreVPAImp!AL$31</f>
        <v>9.2000345292000008E-3</v>
      </c>
      <c r="AO14" s="10">
        <f>1/1000*[1]PaperSectorMinusCoreVPAImp!AM$31</f>
        <v>8.6830760639999994E-3</v>
      </c>
      <c r="AP14" s="10">
        <f>1/1000*[1]PaperSectorMinusCoreVPAImp!AN$31</f>
        <v>1.2342489015999998E-2</v>
      </c>
      <c r="AQ14" s="10">
        <f>1/1000*[1]PaperSectorMinusCoreVPAImp!AO$31</f>
        <v>5.2579439156999995E-3</v>
      </c>
      <c r="AR14" s="10">
        <f>1/1000*[1]PaperSectorMinusCoreVPAImp!AP$31</f>
        <v>4.3542291604999998E-3</v>
      </c>
      <c r="AS14" s="10">
        <f>1/1000*[1]PaperSectorMinusCoreVPAImp!AQ$31</f>
        <v>1.1501065905000002E-3</v>
      </c>
      <c r="AT14" s="10">
        <f>1/1000*[1]PaperSectorMinusCoreVPAImp!AR$31</f>
        <v>9.2987580749000001E-3</v>
      </c>
      <c r="AU14" s="10">
        <f>1/1000*[1]PaperSectorMinusCoreVPAImp!AS$31</f>
        <v>3.9671878245999992E-2</v>
      </c>
      <c r="AV14" s="10">
        <f>1/1000*[1]PaperSectorMinusCoreVPAImp!AT$31</f>
        <v>6.5080144664999992E-2</v>
      </c>
      <c r="AW14" s="10">
        <f>1/1000*[1]PaperSectorMinusCoreVPAImp!AU$31</f>
        <v>2.1005939759999998E-2</v>
      </c>
      <c r="AX14" s="10">
        <f>1/1000*[1]PaperSectorMinusCoreVPAImp!AV$31</f>
        <v>8.8057497808000009E-3</v>
      </c>
      <c r="AY14" s="10">
        <f>1/1000*[1]PaperSectorMinusCoreVPAImp!AW$31</f>
        <v>5.5187620479999996E-4</v>
      </c>
      <c r="AZ14" s="10">
        <f>1/1000*[1]PaperSectorMinusCoreVPAImp!AX$31</f>
        <v>2.5204335272999999E-2</v>
      </c>
      <c r="BA14" s="10">
        <f>1/1000*[1]PaperSectorMinusCoreVPAImp!AY$31</f>
        <v>3.9213129321299986E-2</v>
      </c>
      <c r="BB14" s="10">
        <f>1/1000*[1]PaperSectorMinusCoreVPAImp!AZ$31</f>
        <v>3.6346272663850009E-2</v>
      </c>
      <c r="BC14" s="10">
        <f>1/1000*[1]PaperSectorMinusCoreVPAImp!BA$31</f>
        <v>0</v>
      </c>
      <c r="BD14" s="269"/>
    </row>
    <row r="15" spans="1:56">
      <c r="B15" s="5" t="s">
        <v>24</v>
      </c>
      <c r="C15" s="39">
        <f>1/$A$1*[1]PaperSectorMinusCoreVPAImp!B$46</f>
        <v>8.04735E-3</v>
      </c>
      <c r="D15" s="10">
        <f>1/$A$1*[1]PaperSectorMinusCoreVPAImp!C$46</f>
        <v>6.2334500000000006E-3</v>
      </c>
      <c r="E15" s="10">
        <f>1/$A$1*[1]PaperSectorMinusCoreVPAImp!D$46</f>
        <v>5.5709283333333333E-3</v>
      </c>
      <c r="F15" s="10">
        <f>1/$A$1*[1]PaperSectorMinusCoreVPAImp!E$46</f>
        <v>7.5933500000000013E-3</v>
      </c>
      <c r="G15" s="10">
        <f>1/$A$1*[1]PaperSectorMinusCoreVPAImp!F$46</f>
        <v>1.1906261000000001E-2</v>
      </c>
      <c r="H15" s="10">
        <f>1/$A$1*[1]PaperSectorMinusCoreVPAImp!G$46</f>
        <v>1.1811830400000001E-2</v>
      </c>
      <c r="I15" s="10">
        <f>1/$A$1*[1]PaperSectorMinusCoreVPAImp!H$46</f>
        <v>7.6755500000000006E-3</v>
      </c>
      <c r="J15" s="10">
        <f>1/$A$1*[1]PaperSectorMinusCoreVPAImp!I$46</f>
        <v>1.087063775E-2</v>
      </c>
      <c r="K15" s="10">
        <f>1/$A$1*[1]PaperSectorMinusCoreVPAImp!J$46</f>
        <v>4.2687260416666669E-4</v>
      </c>
      <c r="L15" s="10">
        <f>1/$A$1*[1]PaperSectorMinusCoreVPAImp!K$46</f>
        <v>1.1923183333333334E-4</v>
      </c>
      <c r="M15" s="10">
        <f>1/$A$1*[1]PaperSectorMinusCoreVPAImp!L$46</f>
        <v>2.3747093749999997E-2</v>
      </c>
      <c r="N15" s="10">
        <f>1/$A$1*[1]PaperSectorMinusCoreVPAImp!M$46</f>
        <v>1.1190159208333331E-2</v>
      </c>
      <c r="O15" s="10">
        <f>1/$A$1*[1]PaperSectorMinusCoreVPAImp!N$46</f>
        <v>4.58675E-7</v>
      </c>
      <c r="P15" s="10">
        <f>1/$A$1*[1]PaperSectorMinusCoreVPAImp!O$46</f>
        <v>4.3629999999999996E-6</v>
      </c>
      <c r="Q15" s="10">
        <f>1/$A$1*[1]PaperSectorMinusCoreVPAImp!P$46</f>
        <v>1.8870733833333334E-3</v>
      </c>
      <c r="R15" s="10">
        <f>1/$A$1*[1]PaperSectorMinusCoreVPAImp!Q$46</f>
        <v>1.3446711666666666E-4</v>
      </c>
      <c r="S15" s="10">
        <f>1/$A$1*[1]PaperSectorMinusCoreVPAImp!R$46</f>
        <v>2.738525E-4</v>
      </c>
      <c r="T15" s="10">
        <f>1/$A$1*[1]PaperSectorMinusCoreVPAImp!S$46</f>
        <v>2.4971869999999998E-4</v>
      </c>
      <c r="U15" s="10">
        <f>1/$A$1*[1]PaperSectorMinusCoreVPAImp!T$46</f>
        <v>4.9016356666666666E-4</v>
      </c>
      <c r="V15" s="10">
        <f>1/$A$1*[1]PaperSectorMinusCoreVPAImp!U$46</f>
        <v>3.3949999999999994E-7</v>
      </c>
      <c r="W15" s="10">
        <f>1/$A$1*[1]PaperSectorMinusCoreVPAImp!V$46</f>
        <v>4.5237499999999995E-7</v>
      </c>
      <c r="X15" s="10">
        <f>1/$A$1*[1]PaperSectorMinusCoreVPAImp!W$46</f>
        <v>6.701677499999999E-5</v>
      </c>
      <c r="Y15" s="10">
        <f>1/$A$1*[1]PaperSectorMinusCoreVPAImp!X$46</f>
        <v>1.7212709399999999E-3</v>
      </c>
      <c r="Z15" s="10">
        <f>1/$A$1*[1]PaperSectorMinusCoreVPAImp!Y$46</f>
        <v>3.0639423333333327E-4</v>
      </c>
      <c r="AA15" s="10">
        <f>1/$A$1*[1]PaperSectorMinusCoreVPAImp!Z$46</f>
        <v>9.4520123333333343E-5</v>
      </c>
      <c r="AB15" s="10">
        <f>1/$A$1*[1]PaperSectorMinusCoreVPAImp!AA$46</f>
        <v>9.4520123333333343E-5</v>
      </c>
      <c r="AC15" s="108"/>
      <c r="AD15" s="39">
        <f>1/1000*[1]PaperSectorMinusCoreVPAImp!AB$46</f>
        <v>9.0776749537200001E-4</v>
      </c>
      <c r="AE15" s="10">
        <f>1/1000*[1]PaperSectorMinusCoreVPAImp!AC$46</f>
        <v>5.8993619799999997E-4</v>
      </c>
      <c r="AF15" s="10">
        <f>1/1000*[1]PaperSectorMinusCoreVPAImp!AD$46</f>
        <v>4.9720688159999996E-4</v>
      </c>
      <c r="AG15" s="10">
        <f>1/1000*[1]PaperSectorMinusCoreVPAImp!AE$46</f>
        <v>7.9936813600000006E-4</v>
      </c>
      <c r="AH15" s="10">
        <f>1/1000*[1]PaperSectorMinusCoreVPAImp!AF$46</f>
        <v>1.3104946742999999E-3</v>
      </c>
      <c r="AI15" s="10">
        <f>1/1000*[1]PaperSectorMinusCoreVPAImp!AG$46</f>
        <v>1.4053067456999998E-3</v>
      </c>
      <c r="AJ15" s="10">
        <f>1/1000*[1]PaperSectorMinusCoreVPAImp!AH$46</f>
        <v>1.0199025348000001E-3</v>
      </c>
      <c r="AK15" s="10">
        <f>1/1000*[1]PaperSectorMinusCoreVPAImp!AI$46</f>
        <v>1.4278869464999999E-3</v>
      </c>
      <c r="AL15" s="10">
        <f>1/1000*[1]PaperSectorMinusCoreVPAImp!AJ$46</f>
        <v>6.7581789200000004E-5</v>
      </c>
      <c r="AM15" s="10">
        <f>1/1000*[1]PaperSectorMinusCoreVPAImp!AK$46</f>
        <v>1.44515228E-5</v>
      </c>
      <c r="AN15" s="10">
        <f>1/1000*[1]PaperSectorMinusCoreVPAImp!AL$46</f>
        <v>3.7373484807000003E-3</v>
      </c>
      <c r="AO15" s="10">
        <f>1/1000*[1]PaperSectorMinusCoreVPAImp!AM$46</f>
        <v>1.931200944E-3</v>
      </c>
      <c r="AP15" s="10">
        <f>1/1000*[1]PaperSectorMinusCoreVPAImp!AN$46</f>
        <v>1.9284847999999998E-6</v>
      </c>
      <c r="AQ15" s="10">
        <f>1/1000*[1]PaperSectorMinusCoreVPAImp!AO$46</f>
        <v>1.0031139300000001E-5</v>
      </c>
      <c r="AR15" s="10">
        <f>1/1000*[1]PaperSectorMinusCoreVPAImp!AP$46</f>
        <v>3.1803492900000005E-4</v>
      </c>
      <c r="AS15" s="10">
        <f>1/1000*[1]PaperSectorMinusCoreVPAImp!AQ$46</f>
        <v>3.4785043999999993E-5</v>
      </c>
      <c r="AT15" s="10">
        <f>1/1000*[1]PaperSectorMinusCoreVPAImp!AR$46</f>
        <v>6.9981538700000006E-5</v>
      </c>
      <c r="AU15" s="10">
        <f>1/1000*[1]PaperSectorMinusCoreVPAImp!AS$46</f>
        <v>6.9495754899999985E-5</v>
      </c>
      <c r="AV15" s="10">
        <f>1/1000*[1]PaperSectorMinusCoreVPAImp!AT$46</f>
        <v>1.3352386000000001E-4</v>
      </c>
      <c r="AW15" s="10">
        <f>1/1000*[1]PaperSectorMinusCoreVPAImp!AU$46</f>
        <v>2.4181199999999997E-7</v>
      </c>
      <c r="AX15" s="10">
        <f>1/1000*[1]PaperSectorMinusCoreVPAImp!AV$46</f>
        <v>7.5842080000000008E-7</v>
      </c>
      <c r="AY15" s="10">
        <f>1/1000*[1]PaperSectorMinusCoreVPAImp!AW$46</f>
        <v>1.8019617200000002E-5</v>
      </c>
      <c r="AZ15" s="10">
        <f>1/1000*[1]PaperSectorMinusCoreVPAImp!AX$46</f>
        <v>3.2957320499999994E-4</v>
      </c>
      <c r="BA15" s="10">
        <f>1/1000*[1]PaperSectorMinusCoreVPAImp!AY$46</f>
        <v>7.0784060599999985E-5</v>
      </c>
      <c r="BB15" s="10">
        <f>1/1000*[1]PaperSectorMinusCoreVPAImp!AZ$46</f>
        <v>2.6549178800000003E-5</v>
      </c>
      <c r="BC15" s="10">
        <f>1/1000*[1]PaperSectorMinusCoreVPAImp!BA$46</f>
        <v>0</v>
      </c>
      <c r="BD15" s="269"/>
    </row>
    <row r="16" spans="1:56">
      <c r="B16" s="5" t="s">
        <v>49</v>
      </c>
      <c r="C16" s="39">
        <f>1/$A$1*[1]PaperSectorMinusCoreVPAImp!B$248</f>
        <v>0</v>
      </c>
      <c r="D16" s="10">
        <f>1/$A$1*[1]PaperSectorMinusCoreVPAImp!C$248</f>
        <v>0</v>
      </c>
      <c r="E16" s="10">
        <f>1/$A$1*[1]PaperSectorMinusCoreVPAImp!D$248</f>
        <v>6.7689999999999992E-4</v>
      </c>
      <c r="F16" s="10">
        <f>1/$A$1*[1]PaperSectorMinusCoreVPAImp!E$248</f>
        <v>0</v>
      </c>
      <c r="G16" s="10">
        <f>1/$A$1*[1]PaperSectorMinusCoreVPAImp!F$248</f>
        <v>0</v>
      </c>
      <c r="H16" s="10">
        <f>1/$A$1*[1]PaperSectorMinusCoreVPAImp!G$248</f>
        <v>0</v>
      </c>
      <c r="I16" s="10">
        <f>1/$A$1*[1]PaperSectorMinusCoreVPAImp!H$248</f>
        <v>0</v>
      </c>
      <c r="J16" s="10">
        <f>1/$A$1*[1]PaperSectorMinusCoreVPAImp!I$248</f>
        <v>0.10670161249999999</v>
      </c>
      <c r="K16" s="10">
        <f>1/$A$1*[1]PaperSectorMinusCoreVPAImp!J$248</f>
        <v>0.47539676499999994</v>
      </c>
      <c r="L16" s="10">
        <f>1/$A$1*[1]PaperSectorMinusCoreVPAImp!K$248</f>
        <v>3.0349349999999997E-2</v>
      </c>
      <c r="M16" s="10">
        <f>1/$A$1*[1]PaperSectorMinusCoreVPAImp!L$248</f>
        <v>5.7415499999999994E-2</v>
      </c>
      <c r="N16" s="10">
        <f>1/$A$1*[1]PaperSectorMinusCoreVPAImp!M$248</f>
        <v>3.1963949999999998E-2</v>
      </c>
      <c r="O16" s="10">
        <f>1/$A$1*[1]PaperSectorMinusCoreVPAImp!N$248</f>
        <v>3.0833099999999999E-2</v>
      </c>
      <c r="P16" s="10">
        <f>1/$A$1*[1]PaperSectorMinusCoreVPAImp!O$248</f>
        <v>3.5350649999999997E-2</v>
      </c>
      <c r="Q16" s="10">
        <f>1/$A$1*[1]PaperSectorMinusCoreVPAImp!P$248</f>
        <v>7.9623259500000002E-2</v>
      </c>
      <c r="R16" s="10">
        <f>1/$A$1*[1]PaperSectorMinusCoreVPAImp!Q$248</f>
        <v>0.13839676099999998</v>
      </c>
      <c r="S16" s="10">
        <f>1/$A$1*[1]PaperSectorMinusCoreVPAImp!R$248</f>
        <v>1.8563821000000001E-2</v>
      </c>
      <c r="T16" s="10">
        <f>1/$A$1*[1]PaperSectorMinusCoreVPAImp!S$248</f>
        <v>1.5599999999999999E-7</v>
      </c>
      <c r="U16" s="10">
        <f>1/$A$1*[1]PaperSectorMinusCoreVPAImp!T$248</f>
        <v>7.5833333333333334E-9</v>
      </c>
      <c r="V16" s="10">
        <f>1/$A$1*[1]PaperSectorMinusCoreVPAImp!U$248</f>
        <v>1.6428571428571427E-8</v>
      </c>
      <c r="W16" s="10">
        <f>1/$A$1*[1]PaperSectorMinusCoreVPAImp!V$248</f>
        <v>2.0249999999999999E-7</v>
      </c>
      <c r="X16" s="10">
        <f>1/$A$1*[1]PaperSectorMinusCoreVPAImp!W$248</f>
        <v>2.8299999999999998E-7</v>
      </c>
      <c r="Y16" s="10">
        <f>1/$A$1*[1]PaperSectorMinusCoreVPAImp!X$248</f>
        <v>9.8247999999999978E-7</v>
      </c>
      <c r="Z16" s="10">
        <f>1/$A$1*[1]PaperSectorMinusCoreVPAImp!Y$248</f>
        <v>1.7824999999999999E-6</v>
      </c>
      <c r="AA16" s="10">
        <f>1/$A$1*[1]PaperSectorMinusCoreVPAImp!Z$248</f>
        <v>2.3085800000000001E-6</v>
      </c>
      <c r="AB16" s="10">
        <f>1/$A$1*[1]PaperSectorMinusCoreVPAImp!AA$248</f>
        <v>2.3085800000000001E-6</v>
      </c>
      <c r="AC16" s="108"/>
      <c r="AD16" s="39">
        <f>1/1000*[1]PaperSectorMinusCoreVPAImp!AB$248</f>
        <v>0</v>
      </c>
      <c r="AE16" s="10">
        <f>1/1000*[1]PaperSectorMinusCoreVPAImp!AC$248</f>
        <v>0</v>
      </c>
      <c r="AF16" s="10">
        <f>1/1000*[1]PaperSectorMinusCoreVPAImp!AD$248</f>
        <v>1.4682898559999999E-4</v>
      </c>
      <c r="AG16" s="10">
        <f>1/1000*[1]PaperSectorMinusCoreVPAImp!AE$248</f>
        <v>0</v>
      </c>
      <c r="AH16" s="10">
        <f>1/1000*[1]PaperSectorMinusCoreVPAImp!AF$248</f>
        <v>0</v>
      </c>
      <c r="AI16" s="10">
        <f>1/1000*[1]PaperSectorMinusCoreVPAImp!AG$248</f>
        <v>0</v>
      </c>
      <c r="AJ16" s="10">
        <f>1/1000*[1]PaperSectorMinusCoreVPAImp!AH$248</f>
        <v>0</v>
      </c>
      <c r="AK16" s="10">
        <f>1/1000*[1]PaperSectorMinusCoreVPAImp!AI$248</f>
        <v>8.0240171050000014E-3</v>
      </c>
      <c r="AL16" s="10">
        <f>1/1000*[1]PaperSectorMinusCoreVPAImp!AJ$248</f>
        <v>4.8395332630400009E-2</v>
      </c>
      <c r="AM16" s="10">
        <f>1/1000*[1]PaperSectorMinusCoreVPAImp!AK$248</f>
        <v>3.2427175176000002E-3</v>
      </c>
      <c r="AN16" s="10">
        <f>1/1000*[1]PaperSectorMinusCoreVPAImp!AL$248</f>
        <v>9.1468288853999991E-3</v>
      </c>
      <c r="AO16" s="10">
        <f>1/1000*[1]PaperSectorMinusCoreVPAImp!AM$248</f>
        <v>5.5420934879999995E-3</v>
      </c>
      <c r="AP16" s="10">
        <f>1/1000*[1]PaperSectorMinusCoreVPAImp!AN$248</f>
        <v>4.6034923615999998E-3</v>
      </c>
      <c r="AQ16" s="10">
        <f>1/1000*[1]PaperSectorMinusCoreVPAImp!AO$248</f>
        <v>5.4643864359E-3</v>
      </c>
      <c r="AR16" s="10">
        <f>1/1000*[1]PaperSectorMinusCoreVPAImp!AP$248</f>
        <v>1.0696582483999999E-2</v>
      </c>
      <c r="AS16" s="10">
        <f>1/1000*[1]PaperSectorMinusCoreVPAImp!AQ$248</f>
        <v>1.9144749802500003E-2</v>
      </c>
      <c r="AT16" s="10">
        <f>1/1000*[1]PaperSectorMinusCoreVPAImp!AR$248</f>
        <v>2.4242050864999999E-3</v>
      </c>
      <c r="AU16" s="10">
        <f>1/1000*[1]PaperSectorMinusCoreVPAImp!AS$248</f>
        <v>1.762332E-7</v>
      </c>
      <c r="AV16" s="10">
        <f>1/1000*[1]PaperSectorMinusCoreVPAImp!AT$248</f>
        <v>3.0706000000000004E-8</v>
      </c>
      <c r="AW16" s="10">
        <f>1/1000*[1]PaperSectorMinusCoreVPAImp!AU$248</f>
        <v>1.1195000000000001E-9</v>
      </c>
      <c r="AX16" s="10">
        <f>1/1000*[1]PaperSectorMinusCoreVPAImp!AV$248</f>
        <v>3.7692600000000002E-7</v>
      </c>
      <c r="AY16" s="10">
        <f>1/1000*[1]PaperSectorMinusCoreVPAImp!AW$248</f>
        <v>4.7308000000000002E-8</v>
      </c>
      <c r="AZ16" s="10">
        <f>1/1000*[1]PaperSectorMinusCoreVPAImp!AX$248</f>
        <v>3.09582E-7</v>
      </c>
      <c r="BA16" s="10">
        <f>1/1000*[1]PaperSectorMinusCoreVPAImp!AY$248</f>
        <v>1.3148607999999998E-6</v>
      </c>
      <c r="BB16" s="10">
        <f>1/1000*[1]PaperSectorMinusCoreVPAImp!AZ$248</f>
        <v>1.8275824500000004E-6</v>
      </c>
      <c r="BC16" s="10">
        <f>1/1000*[1]PaperSectorMinusCoreVPAImp!BA$248</f>
        <v>0</v>
      </c>
      <c r="BD16" s="269"/>
    </row>
    <row r="17" spans="2:56">
      <c r="B17" s="8" t="s">
        <v>17</v>
      </c>
      <c r="C17" s="41">
        <f t="shared" ref="C17:AB17" si="4">SUM(C13:C13)-SUM(C14:C16)</f>
        <v>5.8800000000275299E-7</v>
      </c>
      <c r="D17" s="37">
        <f t="shared" si="4"/>
        <v>1.4116666666522115E-7</v>
      </c>
      <c r="E17" s="37">
        <f t="shared" si="4"/>
        <v>1.7075639999999982E-3</v>
      </c>
      <c r="F17" s="37">
        <f t="shared" si="4"/>
        <v>2.5136859999999595E-4</v>
      </c>
      <c r="G17" s="37">
        <f t="shared" si="4"/>
        <v>4.2734999999999995E-4</v>
      </c>
      <c r="H17" s="37">
        <f t="shared" si="4"/>
        <v>1.2716169199999683E-3</v>
      </c>
      <c r="I17" s="37">
        <f t="shared" si="4"/>
        <v>2.7221254666666694E-3</v>
      </c>
      <c r="J17" s="37">
        <f t="shared" si="4"/>
        <v>1.448973516666674E-3</v>
      </c>
      <c r="K17" s="37">
        <f t="shared" si="4"/>
        <v>2.2647998333333863E-3</v>
      </c>
      <c r="L17" s="37">
        <f t="shared" si="4"/>
        <v>8.6480700000002297E-4</v>
      </c>
      <c r="M17" s="37">
        <f t="shared" si="4"/>
        <v>3.9475000002120453E-7</v>
      </c>
      <c r="N17" s="37">
        <f t="shared" si="4"/>
        <v>9.2957374999980136E-5</v>
      </c>
      <c r="O17" s="37">
        <f t="shared" si="4"/>
        <v>8.4174999999991895E-5</v>
      </c>
      <c r="P17" s="37">
        <f t="shared" si="4"/>
        <v>1.1812500000374371E-7</v>
      </c>
      <c r="Q17" s="37">
        <f t="shared" si="4"/>
        <v>9.1354666666668138E-5</v>
      </c>
      <c r="R17" s="37">
        <f t="shared" si="4"/>
        <v>3.8359416666411406E-6</v>
      </c>
      <c r="S17" s="37">
        <f t="shared" si="4"/>
        <v>2.8000000000527603E-7</v>
      </c>
      <c r="T17" s="37">
        <f t="shared" si="4"/>
        <v>9.1097825833330592E-4</v>
      </c>
      <c r="U17" s="37">
        <f t="shared" si="4"/>
        <v>3.3684583333193352E-6</v>
      </c>
      <c r="V17" s="37">
        <f t="shared" si="4"/>
        <v>1.7587850000000405E-4</v>
      </c>
      <c r="W17" s="37">
        <f t="shared" si="4"/>
        <v>2.5542499999947621E-6</v>
      </c>
      <c r="X17" s="37">
        <f t="shared" si="4"/>
        <v>3.4670416666658307E-6</v>
      </c>
      <c r="Y17" s="37">
        <f t="shared" si="4"/>
        <v>4.3706249999997393E-6</v>
      </c>
      <c r="Z17" s="37">
        <f t="shared" si="4"/>
        <v>1.4855283333170544E-6</v>
      </c>
      <c r="AA17" s="37">
        <f t="shared" si="4"/>
        <v>5.2733333336107968E-7</v>
      </c>
      <c r="AB17" s="37">
        <f t="shared" si="4"/>
        <v>5.2733333336107968E-7</v>
      </c>
      <c r="AC17" s="108"/>
      <c r="AD17" s="41">
        <f t="shared" ref="AD17:BC17" si="5">SUM(AD13:AD13)-SUM(AD14:AD16)</f>
        <v>0</v>
      </c>
      <c r="AE17" s="37">
        <f t="shared" si="5"/>
        <v>0</v>
      </c>
      <c r="AF17" s="37">
        <f t="shared" si="5"/>
        <v>1.9237002719999993E-4</v>
      </c>
      <c r="AG17" s="37">
        <f t="shared" si="5"/>
        <v>5.1161913600000428E-5</v>
      </c>
      <c r="AH17" s="37">
        <f t="shared" si="5"/>
        <v>7.3330392799999481E-5</v>
      </c>
      <c r="AI17" s="37">
        <f t="shared" si="5"/>
        <v>2.500765409999689E-5</v>
      </c>
      <c r="AJ17" s="37">
        <f t="shared" si="5"/>
        <v>8.6460616000004487E-6</v>
      </c>
      <c r="AK17" s="37">
        <f t="shared" si="5"/>
        <v>1.8076894999982662E-6</v>
      </c>
      <c r="AL17" s="37">
        <f t="shared" si="5"/>
        <v>1.1714774920000559E-4</v>
      </c>
      <c r="AM17" s="37">
        <f t="shared" si="5"/>
        <v>4.9724619999996778E-6</v>
      </c>
      <c r="AN17" s="37">
        <f t="shared" si="5"/>
        <v>1.2103641000016374E-6</v>
      </c>
      <c r="AO17" s="37">
        <f t="shared" si="5"/>
        <v>9.6487871999995783E-5</v>
      </c>
      <c r="AP17" s="37">
        <f t="shared" si="5"/>
        <v>9.2763844799999967E-5</v>
      </c>
      <c r="AQ17" s="37">
        <f t="shared" si="5"/>
        <v>1.7929349999806776E-7</v>
      </c>
      <c r="AR17" s="37">
        <f t="shared" si="5"/>
        <v>3.2398129500000455E-5</v>
      </c>
      <c r="AS17" s="37">
        <f t="shared" si="5"/>
        <v>4.0829599999986366E-6</v>
      </c>
      <c r="AT17" s="37">
        <f t="shared" si="5"/>
        <v>1.3271731000002313E-6</v>
      </c>
      <c r="AU17" s="37">
        <f t="shared" si="5"/>
        <v>2.6369457400000212E-4</v>
      </c>
      <c r="AV17" s="37">
        <f t="shared" si="5"/>
        <v>8.7748299999745871E-7</v>
      </c>
      <c r="AW17" s="37">
        <f t="shared" si="5"/>
        <v>4.7096245499998746E-5</v>
      </c>
      <c r="AX17" s="37">
        <f t="shared" si="5"/>
        <v>8.5550779999991888E-6</v>
      </c>
      <c r="AY17" s="37">
        <f t="shared" si="5"/>
        <v>9.174203899999997E-6</v>
      </c>
      <c r="AZ17" s="37">
        <f t="shared" si="5"/>
        <v>6.5675609999989171E-6</v>
      </c>
      <c r="BA17" s="37">
        <f t="shared" si="5"/>
        <v>3.727241099982237E-6</v>
      </c>
      <c r="BB17" s="37">
        <f t="shared" si="5"/>
        <v>8.0417955999889656E-6</v>
      </c>
      <c r="BC17" s="37">
        <f t="shared" si="5"/>
        <v>0</v>
      </c>
      <c r="BD17" s="269"/>
    </row>
    <row r="18" spans="2:56" ht="17.149999999999999" customHeight="1">
      <c r="B18" s="15" t="s">
        <v>75</v>
      </c>
      <c r="C18" s="29">
        <f>1/$A$1*[1]PaperSectorMinusCoreVPAImp!B$267</f>
        <v>1.0593159889787297E-2</v>
      </c>
      <c r="D18" s="31">
        <f>1/$A$1*[1]PaperSectorMinusCoreVPAImp!C$267</f>
        <v>5.1017919841666669E-2</v>
      </c>
      <c r="E18" s="31">
        <f>1/$A$1*[1]PaperSectorMinusCoreVPAImp!D$267</f>
        <v>0.1081347966689394</v>
      </c>
      <c r="F18" s="31">
        <f>1/$A$1*[1]PaperSectorMinusCoreVPAImp!E$267</f>
        <v>0.11316815199444445</v>
      </c>
      <c r="G18" s="31">
        <f>1/$A$1*[1]PaperSectorMinusCoreVPAImp!F$267</f>
        <v>0.13891866428333335</v>
      </c>
      <c r="H18" s="31">
        <f>1/$A$1*[1]PaperSectorMinusCoreVPAImp!G$267</f>
        <v>8.6701096863333327E-2</v>
      </c>
      <c r="I18" s="31">
        <f>1/$A$1*[1]PaperSectorMinusCoreVPAImp!H$267</f>
        <v>1.132770393525641E-2</v>
      </c>
      <c r="J18" s="31">
        <f>1/$A$1*[1]PaperSectorMinusCoreVPAImp!I$267</f>
        <v>1.2137477091666666E-2</v>
      </c>
      <c r="K18" s="31">
        <f>1/$A$1*[1]PaperSectorMinusCoreVPAImp!J$267</f>
        <v>1.3679540923611115E-2</v>
      </c>
      <c r="L18" s="31">
        <f>1/$A$1*[1]PaperSectorMinusCoreVPAImp!K$267</f>
        <v>1.5828223931818181E-2</v>
      </c>
      <c r="M18" s="31">
        <f>1/$A$1*[1]PaperSectorMinusCoreVPAImp!L$267</f>
        <v>1.870388856843434E-2</v>
      </c>
      <c r="N18" s="31">
        <f>1/$A$1*[1]PaperSectorMinusCoreVPAImp!M$267</f>
        <v>1.6776479641666668E-2</v>
      </c>
      <c r="O18" s="31">
        <f>1/$A$1*[1]PaperSectorMinusCoreVPAImp!N$267</f>
        <v>1.9129693262878788E-2</v>
      </c>
      <c r="P18" s="31">
        <f>1/$A$1*[1]PaperSectorMinusCoreVPAImp!O$267</f>
        <v>1.8683725333333338E-2</v>
      </c>
      <c r="Q18" s="31">
        <f>1/$A$1*[1]PaperSectorMinusCoreVPAImp!P$267</f>
        <v>1.81383058810606E-2</v>
      </c>
      <c r="R18" s="31">
        <f>1/$A$1*[1]PaperSectorMinusCoreVPAImp!Q$267</f>
        <v>1.6293035534722219E-2</v>
      </c>
      <c r="S18" s="31">
        <f>1/$A$1*[1]PaperSectorMinusCoreVPAImp!R$267</f>
        <v>1.4674900082905984E-2</v>
      </c>
      <c r="T18" s="31">
        <f>1/$A$1*[1]PaperSectorMinusCoreVPAImp!S$267</f>
        <v>1.1102994808333334E-2</v>
      </c>
      <c r="U18" s="31">
        <f>1/$A$1*[1]PaperSectorMinusCoreVPAImp!T$267</f>
        <v>1.1243479658569719E-2</v>
      </c>
      <c r="V18" s="31">
        <f>1/$A$1*[1]PaperSectorMinusCoreVPAImp!U$267</f>
        <v>8.8865666249999982E-3</v>
      </c>
      <c r="W18" s="31">
        <f>1/$A$1*[1]PaperSectorMinusCoreVPAImp!V$267</f>
        <v>1.0017724918333335E-2</v>
      </c>
      <c r="X18" s="31">
        <f>1/$A$1*[1]PaperSectorMinusCoreVPAImp!W$267</f>
        <v>9.4720169966666656E-3</v>
      </c>
      <c r="Y18" s="31">
        <f>1/$A$1*[1]PaperSectorMinusCoreVPAImp!X$267</f>
        <v>1.212101101E-2</v>
      </c>
      <c r="Z18" s="31">
        <f>1/$A$1*[1]PaperSectorMinusCoreVPAImp!Y$267</f>
        <v>9.2325026247222237E-3</v>
      </c>
      <c r="AA18" s="31">
        <f>1/$A$1*[1]PaperSectorMinusCoreVPAImp!Z$267</f>
        <v>9.5000167990476198E-3</v>
      </c>
      <c r="AB18" s="31">
        <f>1/$A$1*[1]PaperSectorMinusCoreVPAImp!AA$267</f>
        <v>9.5000167990476198E-3</v>
      </c>
      <c r="AC18" s="13"/>
      <c r="AD18" s="29">
        <f>1/1000*[1]PaperSectorMinusCoreVPAImp!AB$267</f>
        <v>6.8767439664660004E-3</v>
      </c>
      <c r="AE18" s="31">
        <f>1/1000*[1]PaperSectorMinusCoreVPAImp!AC$267</f>
        <v>9.9957647319999978E-3</v>
      </c>
      <c r="AF18" s="31">
        <f>1/1000*[1]PaperSectorMinusCoreVPAImp!AD$267</f>
        <v>1.5735942359999998E-2</v>
      </c>
      <c r="AG18" s="31">
        <f>1/1000*[1]PaperSectorMinusCoreVPAImp!AE$267</f>
        <v>1.7774994686400005E-2</v>
      </c>
      <c r="AH18" s="31">
        <f>1/1000*[1]PaperSectorMinusCoreVPAImp!AF$267</f>
        <v>2.1123336362100002E-2</v>
      </c>
      <c r="AI18" s="31">
        <f>1/1000*[1]PaperSectorMinusCoreVPAImp!AG$267</f>
        <v>1.7188610009999997E-2</v>
      </c>
      <c r="AJ18" s="31">
        <f>1/1000*[1]PaperSectorMinusCoreVPAImp!AH$267</f>
        <v>1.14465744408E-2</v>
      </c>
      <c r="AK18" s="31">
        <f>1/1000*[1]PaperSectorMinusCoreVPAImp!AI$267</f>
        <v>1.2245964329500002E-2</v>
      </c>
      <c r="AL18" s="31">
        <f>1/1000*[1]PaperSectorMinusCoreVPAImp!AJ$267</f>
        <v>1.5754718352800002E-2</v>
      </c>
      <c r="AM18" s="31">
        <f>1/1000*[1]PaperSectorMinusCoreVPAImp!AK$267</f>
        <v>1.5395138475199998E-2</v>
      </c>
      <c r="AN18" s="31">
        <f>1/1000*[1]PaperSectorMinusCoreVPAImp!AL$267</f>
        <v>1.8201757595399996E-2</v>
      </c>
      <c r="AO18" s="31">
        <f>1/1000*[1]PaperSectorMinusCoreVPAImp!AM$267</f>
        <v>1.9649382912E-2</v>
      </c>
      <c r="AP18" s="31">
        <f>1/1000*[1]PaperSectorMinusCoreVPAImp!AN$267</f>
        <v>2.0576576926400001E-2</v>
      </c>
      <c r="AQ18" s="31">
        <f>1/1000*[1]PaperSectorMinusCoreVPAImp!AO$267</f>
        <v>1.9656502878900001E-2</v>
      </c>
      <c r="AR18" s="31">
        <f>1/1000*[1]PaperSectorMinusCoreVPAImp!AP$267</f>
        <v>1.9666492261999999E-2</v>
      </c>
      <c r="AS18" s="31">
        <f>1/1000*[1]PaperSectorMinusCoreVPAImp!AQ$267</f>
        <v>1.7388068467000001E-2</v>
      </c>
      <c r="AT18" s="31">
        <f>1/1000*[1]PaperSectorMinusCoreVPAImp!AR$267</f>
        <v>1.32148817229E-2</v>
      </c>
      <c r="AU18" s="31">
        <f>1/1000*[1]PaperSectorMinusCoreVPAImp!AS$267</f>
        <v>1.2008522340100003E-2</v>
      </c>
      <c r="AV18" s="31">
        <f>1/1000*[1]PaperSectorMinusCoreVPAImp!AT$267</f>
        <v>1.2802844260999998E-2</v>
      </c>
      <c r="AW18" s="31">
        <f>1/1000*[1]PaperSectorMinusCoreVPAImp!AU$267</f>
        <v>1.2897877047500001E-2</v>
      </c>
      <c r="AX18" s="31">
        <f>1/1000*[1]PaperSectorMinusCoreVPAImp!AV$267</f>
        <v>1.7838533513400003E-2</v>
      </c>
      <c r="AY18" s="31">
        <f>1/1000*[1]PaperSectorMinusCoreVPAImp!AW$267</f>
        <v>1.5125788022699998E-2</v>
      </c>
      <c r="AZ18" s="31">
        <f>1/1000*[1]PaperSectorMinusCoreVPAImp!AX$267</f>
        <v>1.8260940672000001E-2</v>
      </c>
      <c r="BA18" s="31">
        <f>1/1000*[1]PaperSectorMinusCoreVPAImp!AY$267</f>
        <v>1.20015476592E-2</v>
      </c>
      <c r="BB18" s="31">
        <f>1/1000*[1]PaperSectorMinusCoreVPAImp!AZ$267</f>
        <v>1.8161791578700001E-2</v>
      </c>
      <c r="BC18" s="31">
        <f>1/1000*[1]PaperSectorMinusCoreVPAImp!BA$267</f>
        <v>0</v>
      </c>
      <c r="BD18" s="269"/>
    </row>
    <row r="19" spans="2:56">
      <c r="B19" s="44" t="s">
        <v>30</v>
      </c>
      <c r="C19" s="11">
        <f>1/$A$1*(SUM([1]PaperSectorMinusCoreVPAImp!B$47:B$47)+SUM([1]PaperSectorMinusCoreVPAImp!B$105:B$105))</f>
        <v>2.0976516895833334E-3</v>
      </c>
      <c r="D19" s="23">
        <f>1/$A$1*(SUM([1]PaperSectorMinusCoreVPAImp!C$47:C$47)+SUM([1]PaperSectorMinusCoreVPAImp!C$105:C$105))</f>
        <v>1.9769584666666663E-3</v>
      </c>
      <c r="E19" s="23">
        <f>1/$A$1*(SUM([1]PaperSectorMinusCoreVPAImp!D$47:D$47)+SUM([1]PaperSectorMinusCoreVPAImp!D$105:D$105))</f>
        <v>6.8297818636363639E-3</v>
      </c>
      <c r="F19" s="23">
        <f>1/$A$1*(SUM([1]PaperSectorMinusCoreVPAImp!E$47:E$47)+SUM([1]PaperSectorMinusCoreVPAImp!E$105:E$105))</f>
        <v>2.7395007583333334E-3</v>
      </c>
      <c r="G19" s="23">
        <f>1/$A$1*(SUM([1]PaperSectorMinusCoreVPAImp!F$47:F$47)+SUM([1]PaperSectorMinusCoreVPAImp!F$105:F$105))</f>
        <v>3.7248706166666677E-3</v>
      </c>
      <c r="H19" s="23">
        <f>1/$A$1*(SUM([1]PaperSectorMinusCoreVPAImp!G$47:G$47)+SUM([1]PaperSectorMinusCoreVPAImp!G$105:G$105))</f>
        <v>4.8883521633333333E-3</v>
      </c>
      <c r="I19" s="23">
        <f>1/$A$1*(SUM([1]PaperSectorMinusCoreVPAImp!H$47:H$47)+SUM([1]PaperSectorMinusCoreVPAImp!H$105:H$105))</f>
        <v>7.533570315384615E-3</v>
      </c>
      <c r="J19" s="23">
        <f>1/$A$1*(SUM([1]PaperSectorMinusCoreVPAImp!I$47:I$47)+SUM([1]PaperSectorMinusCoreVPAImp!I$105:I$105))</f>
        <v>8.202863433333334E-3</v>
      </c>
      <c r="K19" s="23">
        <f>1/$A$1*(SUM([1]PaperSectorMinusCoreVPAImp!J$47:J$47)+SUM([1]PaperSectorMinusCoreVPAImp!J$105:J$105))</f>
        <v>1.0465521450000001E-2</v>
      </c>
      <c r="L19" s="23">
        <f>1/$A$1*(SUM([1]PaperSectorMinusCoreVPAImp!K$47:K$47)+SUM([1]PaperSectorMinusCoreVPAImp!K$105:K$105))</f>
        <v>1.3166002854166668E-2</v>
      </c>
      <c r="M19" s="23">
        <f>1/$A$1*(SUM([1]PaperSectorMinusCoreVPAImp!L$47:L$47)+SUM([1]PaperSectorMinusCoreVPAImp!L$105:L$105))</f>
        <v>1.4606805109848483E-2</v>
      </c>
      <c r="N19" s="23">
        <f>1/$A$1*(SUM([1]PaperSectorMinusCoreVPAImp!M$47:M$47)+SUM([1]PaperSectorMinusCoreVPAImp!M$105:M$105))</f>
        <v>1.4486172625000003E-2</v>
      </c>
      <c r="O19" s="23">
        <f>1/$A$1*(SUM([1]PaperSectorMinusCoreVPAImp!N$47:N$47)+SUM([1]PaperSectorMinusCoreVPAImp!N$105:N$105))</f>
        <v>1.5108574244696971E-2</v>
      </c>
      <c r="P19" s="23">
        <f>1/$A$1*(SUM([1]PaperSectorMinusCoreVPAImp!O$47:O$47)+SUM([1]PaperSectorMinusCoreVPAImp!O$105:O$105))</f>
        <v>1.4659057883333337E-2</v>
      </c>
      <c r="Q19" s="23">
        <f>1/$A$1*(SUM([1]PaperSectorMinusCoreVPAImp!P$47:P$47)+SUM([1]PaperSectorMinusCoreVPAImp!P$105:P$105))</f>
        <v>1.4150993091287874E-2</v>
      </c>
      <c r="R19" s="23">
        <f>1/$A$1*(SUM([1]PaperSectorMinusCoreVPAImp!Q$47:Q$47)+SUM([1]PaperSectorMinusCoreVPAImp!Q$105:Q$105))</f>
        <v>1.3305004012499996E-2</v>
      </c>
      <c r="S19" s="23">
        <f>1/$A$1*(SUM([1]PaperSectorMinusCoreVPAImp!R$47:R$47)+SUM([1]PaperSectorMinusCoreVPAImp!R$105:R$105))</f>
        <v>1.2236539971794873E-2</v>
      </c>
      <c r="T19" s="23">
        <f>1/$A$1*(SUM([1]PaperSectorMinusCoreVPAImp!S$47:S$47)+SUM([1]PaperSectorMinusCoreVPAImp!S$105:S$105))</f>
        <v>9.7191417333333339E-3</v>
      </c>
      <c r="U19" s="23">
        <f>1/$A$1*(SUM([1]PaperSectorMinusCoreVPAImp!T$47:T$47)+SUM([1]PaperSectorMinusCoreVPAImp!T$105:T$105))</f>
        <v>9.876675248023466E-3</v>
      </c>
      <c r="V19" s="23">
        <f>1/$A$1*(SUM([1]PaperSectorMinusCoreVPAImp!U$47:U$47)+SUM([1]PaperSectorMinusCoreVPAImp!U$105:U$105))</f>
        <v>6.8230567361111097E-3</v>
      </c>
      <c r="W19" s="23">
        <f>1/$A$1*(SUM([1]PaperSectorMinusCoreVPAImp!V$47:V$47)+SUM([1]PaperSectorMinusCoreVPAImp!V$105:V$105))</f>
        <v>7.2706492599999995E-3</v>
      </c>
      <c r="X19" s="23">
        <f>1/$A$1*(SUM([1]PaperSectorMinusCoreVPAImp!W$47:W$47)+SUM([1]PaperSectorMinusCoreVPAImp!W$105:W$105))</f>
        <v>7.5646044911111101E-3</v>
      </c>
      <c r="Y19" s="23">
        <f>1/$A$1*(SUM([1]PaperSectorMinusCoreVPAImp!X$47:X$47)+SUM([1]PaperSectorMinusCoreVPAImp!X$105:X$105))</f>
        <v>1.0211441378333333E-2</v>
      </c>
      <c r="Z19" s="23">
        <f>1/$A$1*(SUM([1]PaperSectorMinusCoreVPAImp!Y$47:Y$47)+SUM([1]PaperSectorMinusCoreVPAImp!Y$105:Y$105))</f>
        <v>7.780532774166668E-3</v>
      </c>
      <c r="AA19" s="23">
        <f>1/$A$1*(SUM([1]PaperSectorMinusCoreVPAImp!Z$47:Z$47)+SUM([1]PaperSectorMinusCoreVPAImp!Z$105:Z$105))</f>
        <v>7.9349114833333345E-3</v>
      </c>
      <c r="AB19" s="23">
        <f>1/$A$1*(SUM([1]PaperSectorMinusCoreVPAImp!AA$47:AA$47)+SUM([1]PaperSectorMinusCoreVPAImp!AA$105:AA$105))</f>
        <v>7.9349114833333345E-3</v>
      </c>
      <c r="AC19" s="34"/>
      <c r="AD19" s="23">
        <f>1/1000*(SUM([1]PaperSectorMinusCoreVPAImp!AB$47:AB$47)+SUM([1]PaperSectorMinusCoreVPAImp!AB$105:AB$105))</f>
        <v>1.9204842123210001E-3</v>
      </c>
      <c r="AE19" s="23">
        <f>1/1000*(SUM([1]PaperSectorMinusCoreVPAImp!AC$47:AC$47)+SUM([1]PaperSectorMinusCoreVPAImp!AC$105:AC$105))</f>
        <v>1.7219190707999999E-3</v>
      </c>
      <c r="AF19" s="23">
        <f>1/1000*(SUM([1]PaperSectorMinusCoreVPAImp!AD$47:AD$47)+SUM([1]PaperSectorMinusCoreVPAImp!AD$105:AD$105))</f>
        <v>2.632276176E-3</v>
      </c>
      <c r="AG19" s="23">
        <f>1/1000*(SUM([1]PaperSectorMinusCoreVPAImp!AE$47:AE$47)+SUM([1]PaperSectorMinusCoreVPAImp!AE$105:AE$105))</f>
        <v>2.2432001424000001E-3</v>
      </c>
      <c r="AH19" s="23">
        <f>1/1000*(SUM([1]PaperSectorMinusCoreVPAImp!AF$47:AF$47)+SUM([1]PaperSectorMinusCoreVPAImp!AF$105:AF$105))</f>
        <v>3.6538853477000002E-3</v>
      </c>
      <c r="AI19" s="23">
        <f>1/1000*(SUM([1]PaperSectorMinusCoreVPAImp!AG$47:AG$47)+SUM([1]PaperSectorMinusCoreVPAImp!AG$105:AG$105))</f>
        <v>4.6624874438999991E-3</v>
      </c>
      <c r="AJ19" s="23">
        <f>1/1000*(SUM([1]PaperSectorMinusCoreVPAImp!AH$47:AH$47)+SUM([1]PaperSectorMinusCoreVPAImp!AH$105:AH$105))</f>
        <v>6.9414389503999994E-3</v>
      </c>
      <c r="AK19" s="23">
        <f>1/1000*(SUM([1]PaperSectorMinusCoreVPAImp!AI$47:AI$47)+SUM([1]PaperSectorMinusCoreVPAImp!AI$105:AI$105))</f>
        <v>8.0457162315000011E-3</v>
      </c>
      <c r="AL19" s="23">
        <f>1/1000*(SUM([1]PaperSectorMinusCoreVPAImp!AJ$47:AJ$47)+SUM([1]PaperSectorMinusCoreVPAImp!AJ$105:AJ$105))</f>
        <v>1.1868222013200001E-2</v>
      </c>
      <c r="AM19" s="23">
        <f>1/1000*(SUM([1]PaperSectorMinusCoreVPAImp!AK$47:AK$47)+SUM([1]PaperSectorMinusCoreVPAImp!AK$105:AK$105))</f>
        <v>1.2452459175199999E-2</v>
      </c>
      <c r="AN19" s="23">
        <f>1/1000*(SUM([1]PaperSectorMinusCoreVPAImp!AL$47:AL$47)+SUM([1]PaperSectorMinusCoreVPAImp!AL$105:AL$105))</f>
        <v>1.4843036988900001E-2</v>
      </c>
      <c r="AO19" s="23">
        <f>1/1000*(SUM([1]PaperSectorMinusCoreVPAImp!AM$47:AM$47)+SUM([1]PaperSectorMinusCoreVPAImp!AM$105:AM$105))</f>
        <v>1.6276611455999998E-2</v>
      </c>
      <c r="AP19" s="23">
        <f>1/1000*(SUM([1]PaperSectorMinusCoreVPAImp!AN$47:AN$47)+SUM([1]PaperSectorMinusCoreVPAImp!AN$105:AN$105))</f>
        <v>1.6202402092800001E-2</v>
      </c>
      <c r="AQ19" s="23">
        <f>1/1000*(SUM([1]PaperSectorMinusCoreVPAImp!AO$47:AO$47)+SUM([1]PaperSectorMinusCoreVPAImp!AO$105:AO$105))</f>
        <v>1.5389719993200001E-2</v>
      </c>
      <c r="AR19" s="23">
        <f>1/1000*(SUM([1]PaperSectorMinusCoreVPAImp!AP$47:AP$47)+SUM([1]PaperSectorMinusCoreVPAImp!AP$105:AP$105))</f>
        <v>1.5280654100999999E-2</v>
      </c>
      <c r="AS19" s="23">
        <f>1/1000*(SUM([1]PaperSectorMinusCoreVPAImp!AQ$47:AQ$47)+SUM([1]PaperSectorMinusCoreVPAImp!AQ$105:AQ$105))</f>
        <v>1.3924676566499998E-2</v>
      </c>
      <c r="AT19" s="23">
        <f>1/1000*(SUM([1]PaperSectorMinusCoreVPAImp!AR$47:AR$47)+SUM([1]PaperSectorMinusCoreVPAImp!AR$105:AR$105))</f>
        <v>1.0578028970499998E-2</v>
      </c>
      <c r="AU19" s="23">
        <f>1/1000*(SUM([1]PaperSectorMinusCoreVPAImp!AS$47:AS$47)+SUM([1]PaperSectorMinusCoreVPAImp!AS$105:AS$105))</f>
        <v>9.9718652891000008E-3</v>
      </c>
      <c r="AV19" s="23">
        <f>1/1000*(SUM([1]PaperSectorMinusCoreVPAImp!AT$47:AT$47)+SUM([1]PaperSectorMinusCoreVPAImp!AT$105:AT$105))</f>
        <v>1.0828612619999999E-2</v>
      </c>
      <c r="AW19" s="23">
        <f>1/1000*(SUM([1]PaperSectorMinusCoreVPAImp!AU$47:AU$47)+SUM([1]PaperSectorMinusCoreVPAImp!AU$105:AU$105))</f>
        <v>9.4120641489999993E-3</v>
      </c>
      <c r="AX19" s="23">
        <f>1/1000*(SUM([1]PaperSectorMinusCoreVPAImp!AV$47:AV$47)+SUM([1]PaperSectorMinusCoreVPAImp!AV$105:AV$105))</f>
        <v>1.3516909020000002E-2</v>
      </c>
      <c r="AY19" s="23">
        <f>1/1000*(SUM([1]PaperSectorMinusCoreVPAImp!AW$47:AW$47)+SUM([1]PaperSectorMinusCoreVPAImp!AW$105:AW$105))</f>
        <v>1.16887021582E-2</v>
      </c>
      <c r="AZ19" s="23">
        <f>1/1000*(SUM([1]PaperSectorMinusCoreVPAImp!AX$47:AX$47)+SUM([1]PaperSectorMinusCoreVPAImp!AX$105:AX$105))</f>
        <v>1.4277075227999999E-2</v>
      </c>
      <c r="BA19" s="23">
        <f>1/1000*(SUM([1]PaperSectorMinusCoreVPAImp!AY$47:AY$47)+SUM([1]PaperSectorMinusCoreVPAImp!AY$105:AY$105))</f>
        <v>8.5374798409999977E-3</v>
      </c>
      <c r="BB19" s="23">
        <f>1/1000*(SUM([1]PaperSectorMinusCoreVPAImp!AZ$47:AZ$47)+SUM([1]PaperSectorMinusCoreVPAImp!AZ$105:AZ$105))</f>
        <v>1.2681474513000002E-2</v>
      </c>
      <c r="BC19" s="23">
        <f>1/1000*(SUM([1]PaperSectorMinusCoreVPAImp!BA$47:BA$47)+SUM([1]PaperSectorMinusCoreVPAImp!BA$105:BA$105))</f>
        <v>0</v>
      </c>
      <c r="BD19" s="269"/>
    </row>
    <row r="20" spans="2:56">
      <c r="B20" s="5" t="s">
        <v>20</v>
      </c>
      <c r="C20" s="39">
        <f>1/$A$1*[1]PaperSectorMinusCoreVPAImp!B$109</f>
        <v>4.5082180000000005E-3</v>
      </c>
      <c r="D20" s="10">
        <f>1/$A$1*[1]PaperSectorMinusCoreVPAImp!C$109</f>
        <v>4.0428278749999998E-2</v>
      </c>
      <c r="E20" s="10">
        <f>1/$A$1*[1]PaperSectorMinusCoreVPAImp!D$109</f>
        <v>9.4435985725000005E-2</v>
      </c>
      <c r="F20" s="10">
        <f>1/$A$1*[1]PaperSectorMinusCoreVPAImp!E$109</f>
        <v>0.10869472770000001</v>
      </c>
      <c r="G20" s="10">
        <f>1/$A$1*[1]PaperSectorMinusCoreVPAImp!F$109</f>
        <v>0.1315830197</v>
      </c>
      <c r="H20" s="10">
        <f>1/$A$1*[1]PaperSectorMinusCoreVPAImp!G$109</f>
        <v>7.9137154540000004E-2</v>
      </c>
      <c r="I20" s="10">
        <f>1/$A$1*[1]PaperSectorMinusCoreVPAImp!H$109</f>
        <v>4.2685201730769225E-4</v>
      </c>
      <c r="J20" s="10">
        <f>1/$A$1*[1]PaperSectorMinusCoreVPAImp!I$109</f>
        <v>1.1177368999999997E-3</v>
      </c>
      <c r="K20" s="10">
        <f>1/$A$1*[1]PaperSectorMinusCoreVPAImp!J$109</f>
        <v>6.1178118749999994E-4</v>
      </c>
      <c r="L20" s="10">
        <f>1/$A$1*[1]PaperSectorMinusCoreVPAImp!K$109</f>
        <v>8.8048824999999999E-4</v>
      </c>
      <c r="M20" s="10">
        <f>1/$A$1*[1]PaperSectorMinusCoreVPAImp!L$109</f>
        <v>9.172084527777777E-4</v>
      </c>
      <c r="N20" s="10">
        <f>1/$A$1*[1]PaperSectorMinusCoreVPAImp!M$109</f>
        <v>7.4051638888888885E-4</v>
      </c>
      <c r="O20" s="10">
        <f>1/$A$1*[1]PaperSectorMinusCoreVPAImp!N$109</f>
        <v>4.0251566666666663E-4</v>
      </c>
      <c r="P20" s="10">
        <f>1/$A$1*[1]PaperSectorMinusCoreVPAImp!O$109</f>
        <v>5.137755583333333E-4</v>
      </c>
      <c r="Q20" s="10">
        <f>1/$A$1*[1]PaperSectorMinusCoreVPAImp!P$109</f>
        <v>3.9637266666666662E-4</v>
      </c>
      <c r="R20" s="10">
        <f>1/$A$1*[1]PaperSectorMinusCoreVPAImp!Q$109</f>
        <v>6.0913448611111122E-4</v>
      </c>
      <c r="S20" s="10">
        <f>1/$A$1*[1]PaperSectorMinusCoreVPAImp!R$109</f>
        <v>2.2734600000000004E-4</v>
      </c>
      <c r="T20" s="10">
        <f>1/$A$1*[1]PaperSectorMinusCoreVPAImp!S$109</f>
        <v>1.6220863333333332E-4</v>
      </c>
      <c r="U20" s="10">
        <f>1/$A$1*[1]PaperSectorMinusCoreVPAImp!T$109</f>
        <v>4.3901345833333323E-4</v>
      </c>
      <c r="V20" s="10">
        <f>1/$A$1*[1]PaperSectorMinusCoreVPAImp!U$109</f>
        <v>3.648314E-4</v>
      </c>
      <c r="W20" s="10">
        <f>1/$A$1*[1]PaperSectorMinusCoreVPAImp!V$109</f>
        <v>2.6530058333333335E-4</v>
      </c>
      <c r="X20" s="10">
        <f>1/$A$1*[1]PaperSectorMinusCoreVPAImp!W$109</f>
        <v>2.5879874999999996E-4</v>
      </c>
      <c r="Y20" s="10">
        <f>1/$A$1*[1]PaperSectorMinusCoreVPAImp!X$109</f>
        <v>7.6640574166666651E-4</v>
      </c>
      <c r="Z20" s="10">
        <f>1/$A$1*[1]PaperSectorMinusCoreVPAImp!Y$109</f>
        <v>3.0846819000000006E-4</v>
      </c>
      <c r="AA20" s="10">
        <f>1/$A$1*[1]PaperSectorMinusCoreVPAImp!Z$109</f>
        <v>4.6066247666666667E-4</v>
      </c>
      <c r="AB20" s="10">
        <f>1/$A$1*[1]PaperSectorMinusCoreVPAImp!AA$109</f>
        <v>4.6066247666666667E-4</v>
      </c>
      <c r="AC20" s="4"/>
      <c r="AD20" s="39">
        <f>1/1000*[1]PaperSectorMinusCoreVPAImp!AB$109</f>
        <v>1.0077957068850001E-3</v>
      </c>
      <c r="AE20" s="10">
        <f>1/1000*[1]PaperSectorMinusCoreVPAImp!AC$109</f>
        <v>3.8121357295999997E-3</v>
      </c>
      <c r="AF20" s="10">
        <f>1/1000*[1]PaperSectorMinusCoreVPAImp!AD$109</f>
        <v>9.1920556176E-3</v>
      </c>
      <c r="AG20" s="10">
        <f>1/1000*[1]PaperSectorMinusCoreVPAImp!AE$109</f>
        <v>1.29618789552E-2</v>
      </c>
      <c r="AH20" s="10">
        <f>1/1000*[1]PaperSectorMinusCoreVPAImp!AF$109</f>
        <v>1.44391513952E-2</v>
      </c>
      <c r="AI20" s="10">
        <f>1/1000*[1]PaperSectorMinusCoreVPAImp!AG$109</f>
        <v>9.6751417619999995E-3</v>
      </c>
      <c r="AJ20" s="10">
        <f>1/1000*[1]PaperSectorMinusCoreVPAImp!AH$109</f>
        <v>3.2810083600000003E-4</v>
      </c>
      <c r="AK20" s="10">
        <f>1/1000*[1]PaperSectorMinusCoreVPAImp!AI$109</f>
        <v>6.5520589900000005E-4</v>
      </c>
      <c r="AL20" s="10">
        <f>1/1000*[1]PaperSectorMinusCoreVPAImp!AJ$109</f>
        <v>3.7235361120000008E-4</v>
      </c>
      <c r="AM20" s="10">
        <f>1/1000*[1]PaperSectorMinusCoreVPAImp!AK$109</f>
        <v>3.7414533640000002E-4</v>
      </c>
      <c r="AN20" s="10">
        <f>1/1000*[1]PaperSectorMinusCoreVPAImp!AL$109</f>
        <v>5.0136383160000002E-4</v>
      </c>
      <c r="AO20" s="10">
        <f>1/1000*[1]PaperSectorMinusCoreVPAImp!AM$109</f>
        <v>4.7260766399999995E-4</v>
      </c>
      <c r="AP20" s="10">
        <f>1/1000*[1]PaperSectorMinusCoreVPAImp!AN$109</f>
        <v>2.0846779359999997E-4</v>
      </c>
      <c r="AQ20" s="10">
        <f>1/1000*[1]PaperSectorMinusCoreVPAImp!AO$109</f>
        <v>3.2237369730000001E-4</v>
      </c>
      <c r="AR20" s="10">
        <f>1/1000*[1]PaperSectorMinusCoreVPAImp!AP$109</f>
        <v>2.1405854799999999E-4</v>
      </c>
      <c r="AS20" s="10">
        <f>1/1000*[1]PaperSectorMinusCoreVPAImp!AQ$109</f>
        <v>2.701377315E-4</v>
      </c>
      <c r="AT20" s="10">
        <f>1/1000*[1]PaperSectorMinusCoreVPAImp!AR$109</f>
        <v>1.3608560670000001E-4</v>
      </c>
      <c r="AU20" s="10">
        <f>1/1000*[1]PaperSectorMinusCoreVPAImp!AS$109</f>
        <v>1.3886837249999997E-4</v>
      </c>
      <c r="AV20" s="10">
        <f>1/1000*[1]PaperSectorMinusCoreVPAImp!AT$109</f>
        <v>2.6579349799999997E-4</v>
      </c>
      <c r="AW20" s="10">
        <f>1/1000*[1]PaperSectorMinusCoreVPAImp!AU$109</f>
        <v>4.0105527749999996E-4</v>
      </c>
      <c r="AX20" s="10">
        <f>1/1000*[1]PaperSectorMinusCoreVPAImp!AV$109</f>
        <v>3.626907614E-4</v>
      </c>
      <c r="AY20" s="10">
        <f>1/1000*[1]PaperSectorMinusCoreVPAImp!AW$109</f>
        <v>4.7303860549999997E-4</v>
      </c>
      <c r="AZ20" s="10">
        <f>1/1000*[1]PaperSectorMinusCoreVPAImp!AX$109</f>
        <v>7.9065031499999999E-4</v>
      </c>
      <c r="BA20" s="10">
        <f>1/1000*[1]PaperSectorMinusCoreVPAImp!AY$109</f>
        <v>4.8200461320000002E-4</v>
      </c>
      <c r="BB20" s="10">
        <f>1/1000*[1]PaperSectorMinusCoreVPAImp!AZ$109</f>
        <v>4.6683424175000013E-4</v>
      </c>
      <c r="BC20" s="10">
        <f>1/1000*[1]PaperSectorMinusCoreVPAImp!BA$109</f>
        <v>0</v>
      </c>
      <c r="BD20" s="269"/>
    </row>
    <row r="21" spans="2:56">
      <c r="B21" s="8" t="s">
        <v>17</v>
      </c>
      <c r="C21" s="40">
        <f t="shared" ref="C21:AB21" si="6">SUM(C18:C18)-SUM(C19:C20)</f>
        <v>3.9872902002039638E-3</v>
      </c>
      <c r="D21" s="36">
        <f t="shared" si="6"/>
        <v>8.6126826250000066E-3</v>
      </c>
      <c r="E21" s="36">
        <f t="shared" si="6"/>
        <v>6.8690290803030268E-3</v>
      </c>
      <c r="F21" s="36">
        <f t="shared" si="6"/>
        <v>1.7339235361111122E-3</v>
      </c>
      <c r="G21" s="36">
        <f t="shared" si="6"/>
        <v>3.6107739666666749E-3</v>
      </c>
      <c r="H21" s="36">
        <f t="shared" si="6"/>
        <v>2.6755901599999909E-3</v>
      </c>
      <c r="I21" s="36">
        <f t="shared" si="6"/>
        <v>3.3672816025641025E-3</v>
      </c>
      <c r="J21" s="36">
        <f t="shared" si="6"/>
        <v>2.816876758333333E-3</v>
      </c>
      <c r="K21" s="36">
        <f t="shared" si="6"/>
        <v>2.6022382861111137E-3</v>
      </c>
      <c r="L21" s="36">
        <f t="shared" si="6"/>
        <v>1.7817328276515127E-3</v>
      </c>
      <c r="M21" s="36">
        <f t="shared" si="6"/>
        <v>3.1798750058080784E-3</v>
      </c>
      <c r="N21" s="36">
        <f t="shared" si="6"/>
        <v>1.5497906277777765E-3</v>
      </c>
      <c r="O21" s="36">
        <f t="shared" si="6"/>
        <v>3.6186033515151501E-3</v>
      </c>
      <c r="P21" s="36">
        <f t="shared" si="6"/>
        <v>3.5108918916666679E-3</v>
      </c>
      <c r="Q21" s="36">
        <f t="shared" si="6"/>
        <v>3.5909401231060591E-3</v>
      </c>
      <c r="R21" s="36">
        <f t="shared" si="6"/>
        <v>2.378897036111112E-3</v>
      </c>
      <c r="S21" s="36">
        <f t="shared" si="6"/>
        <v>2.2110141111111106E-3</v>
      </c>
      <c r="T21" s="36">
        <f t="shared" si="6"/>
        <v>1.2216444416666677E-3</v>
      </c>
      <c r="U21" s="36">
        <f t="shared" si="6"/>
        <v>9.2779095221291914E-4</v>
      </c>
      <c r="V21" s="36">
        <f t="shared" si="6"/>
        <v>1.6986784888888889E-3</v>
      </c>
      <c r="W21" s="36">
        <f t="shared" si="6"/>
        <v>2.4817750750000022E-3</v>
      </c>
      <c r="X21" s="36">
        <f t="shared" si="6"/>
        <v>1.6486137555555558E-3</v>
      </c>
      <c r="Y21" s="36">
        <f t="shared" si="6"/>
        <v>1.1431638899999999E-3</v>
      </c>
      <c r="Z21" s="36">
        <f t="shared" si="6"/>
        <v>1.1435016605555563E-3</v>
      </c>
      <c r="AA21" s="36">
        <f t="shared" si="6"/>
        <v>1.1044428390476185E-3</v>
      </c>
      <c r="AB21" s="36">
        <f t="shared" si="6"/>
        <v>1.1044428390476185E-3</v>
      </c>
      <c r="AC21" s="4"/>
      <c r="AD21" s="41">
        <f t="shared" ref="AD21:BC21" si="7">SUM(AD18:AD18)-SUM(AD19:AD20)</f>
        <v>3.9484640472600002E-3</v>
      </c>
      <c r="AE21" s="37">
        <f t="shared" si="7"/>
        <v>4.461709931599998E-3</v>
      </c>
      <c r="AF21" s="37">
        <f t="shared" si="7"/>
        <v>3.9116105663999975E-3</v>
      </c>
      <c r="AG21" s="37">
        <f t="shared" si="7"/>
        <v>2.5699155888000043E-3</v>
      </c>
      <c r="AH21" s="37">
        <f t="shared" si="7"/>
        <v>3.0302996192000005E-3</v>
      </c>
      <c r="AI21" s="37">
        <f t="shared" si="7"/>
        <v>2.8509808040999979E-3</v>
      </c>
      <c r="AJ21" s="37">
        <f t="shared" si="7"/>
        <v>4.1770346544000008E-3</v>
      </c>
      <c r="AK21" s="37">
        <f t="shared" si="7"/>
        <v>3.5450421990000005E-3</v>
      </c>
      <c r="AL21" s="37">
        <f t="shared" si="7"/>
        <v>3.5141427284000014E-3</v>
      </c>
      <c r="AM21" s="37">
        <f t="shared" si="7"/>
        <v>2.5685339635999997E-3</v>
      </c>
      <c r="AN21" s="37">
        <f t="shared" si="7"/>
        <v>2.857356774899995E-3</v>
      </c>
      <c r="AO21" s="37">
        <f t="shared" si="7"/>
        <v>2.900163792000001E-3</v>
      </c>
      <c r="AP21" s="37">
        <f t="shared" si="7"/>
        <v>4.165707040000001E-3</v>
      </c>
      <c r="AQ21" s="37">
        <f t="shared" si="7"/>
        <v>3.9444091883999999E-3</v>
      </c>
      <c r="AR21" s="37">
        <f t="shared" si="7"/>
        <v>4.1717796130000002E-3</v>
      </c>
      <c r="AS21" s="37">
        <f t="shared" si="7"/>
        <v>3.1932541690000028E-3</v>
      </c>
      <c r="AT21" s="37">
        <f t="shared" si="7"/>
        <v>2.5007671457000016E-3</v>
      </c>
      <c r="AU21" s="37">
        <f t="shared" si="7"/>
        <v>1.8977886785000019E-3</v>
      </c>
      <c r="AV21" s="37">
        <f t="shared" si="7"/>
        <v>1.7084381430000004E-3</v>
      </c>
      <c r="AW21" s="37">
        <f t="shared" si="7"/>
        <v>3.0847576210000019E-3</v>
      </c>
      <c r="AX21" s="37">
        <f t="shared" si="7"/>
        <v>3.9589337320000018E-3</v>
      </c>
      <c r="AY21" s="37">
        <f t="shared" si="7"/>
        <v>2.9640472589999977E-3</v>
      </c>
      <c r="AZ21" s="37">
        <f t="shared" si="7"/>
        <v>3.1932151290000009E-3</v>
      </c>
      <c r="BA21" s="37">
        <f t="shared" si="7"/>
        <v>2.9820632050000014E-3</v>
      </c>
      <c r="BB21" s="37">
        <f t="shared" si="7"/>
        <v>5.0134828239499999E-3</v>
      </c>
      <c r="BC21" s="37">
        <f t="shared" si="7"/>
        <v>0</v>
      </c>
      <c r="BD21" s="269"/>
    </row>
    <row r="22" spans="2:56" ht="17.149999999999999" customHeight="1">
      <c r="B22" s="15" t="s">
        <v>198</v>
      </c>
      <c r="C22" s="115">
        <f>1/$A$1*[1]PaperSectorMinusCoreVPAImp!B$264</f>
        <v>2.1443960348166669</v>
      </c>
      <c r="D22" s="116">
        <f>1/$A$1*[1]PaperSectorMinusCoreVPAImp!C$264</f>
        <v>2.5424199084430552</v>
      </c>
      <c r="E22" s="116">
        <f>1/$A$1*[1]PaperSectorMinusCoreVPAImp!D$264</f>
        <v>2.7191889275674246</v>
      </c>
      <c r="F22" s="116">
        <f>1/$A$1*[1]PaperSectorMinusCoreVPAImp!E$264</f>
        <v>2.4641721300171713</v>
      </c>
      <c r="G22" s="116">
        <f>1/$A$1*[1]PaperSectorMinusCoreVPAImp!F$264</f>
        <v>3.3680901091833326</v>
      </c>
      <c r="H22" s="116">
        <f>1/$A$1*[1]PaperSectorMinusCoreVPAImp!G$264</f>
        <v>3.8610197707527774</v>
      </c>
      <c r="I22" s="116">
        <f>1/$A$1*[1]PaperSectorMinusCoreVPAImp!H$264</f>
        <v>4.0388011358795453</v>
      </c>
      <c r="J22" s="116">
        <f>1/$A$1*[1]PaperSectorMinusCoreVPAImp!I$264</f>
        <v>4.646754996018724</v>
      </c>
      <c r="K22" s="116">
        <f>1/$A$1*[1]PaperSectorMinusCoreVPAImp!J$264</f>
        <v>5.3309010845273628</v>
      </c>
      <c r="L22" s="116">
        <f>1/$A$1*[1]PaperSectorMinusCoreVPAImp!K$264</f>
        <v>3.689857643391885</v>
      </c>
      <c r="M22" s="116">
        <f>1/$A$1*[1]PaperSectorMinusCoreVPAImp!L$264</f>
        <v>4.6867445048999983</v>
      </c>
      <c r="N22" s="116">
        <f>1/$A$1*[1]PaperSectorMinusCoreVPAImp!M$264</f>
        <v>5.0285775882167965</v>
      </c>
      <c r="O22" s="116">
        <f>1/$A$1*[1]PaperSectorMinusCoreVPAImp!N$264</f>
        <v>4.5396991700371521</v>
      </c>
      <c r="P22" s="116">
        <f>1/$A$1*[1]PaperSectorMinusCoreVPAImp!O$264</f>
        <v>4.2183351793098645</v>
      </c>
      <c r="Q22" s="116">
        <f>1/$A$1*[1]PaperSectorMinusCoreVPAImp!P$264</f>
        <v>3.9708705926254368</v>
      </c>
      <c r="R22" s="116">
        <f>1/$A$1*[1]PaperSectorMinusCoreVPAImp!Q$264</f>
        <v>3.5304978963126805</v>
      </c>
      <c r="S22" s="116">
        <f>1/$A$1*[1]PaperSectorMinusCoreVPAImp!R$264</f>
        <v>3.7422074408388895</v>
      </c>
      <c r="T22" s="116">
        <f>1/$A$1*[1]PaperSectorMinusCoreVPAImp!S$264</f>
        <v>3.724499303258586</v>
      </c>
      <c r="U22" s="116">
        <f>1/$A$1*[1]PaperSectorMinusCoreVPAImp!T$264</f>
        <v>3.9632717308340446</v>
      </c>
      <c r="V22" s="116">
        <f>1/$A$1*[1]PaperSectorMinusCoreVPAImp!U$264</f>
        <v>3.6884154446922617</v>
      </c>
      <c r="W22" s="116">
        <f>1/$A$1*[1]PaperSectorMinusCoreVPAImp!V$264</f>
        <v>3.3618763474509588</v>
      </c>
      <c r="X22" s="116">
        <f>1/$A$1*[1]PaperSectorMinusCoreVPAImp!W$264</f>
        <v>3.3781685256047722</v>
      </c>
      <c r="Y22" s="116">
        <f>1/$A$1*[1]PaperSectorMinusCoreVPAImp!X$264</f>
        <v>3.672428339617348</v>
      </c>
      <c r="Z22" s="116">
        <f>1/$A$1*[1]PaperSectorMinusCoreVPAImp!Y$264</f>
        <v>3.5778180540025222</v>
      </c>
      <c r="AA22" s="116">
        <f>1/$A$1*[1]PaperSectorMinusCoreVPAImp!Z$264</f>
        <v>4.1057815410266674</v>
      </c>
      <c r="AB22" s="116">
        <f>1/$A$1*[1]PaperSectorMinusCoreVPAImp!AA$264</f>
        <v>4.1057815410266674</v>
      </c>
      <c r="AC22" s="112"/>
      <c r="AD22" s="115">
        <f>1/1000*[1]PaperSectorMinusCoreVPAImp!AB$264</f>
        <v>0.47527480671776107</v>
      </c>
      <c r="AE22" s="116">
        <f>1/1000*[1]PaperSectorMinusCoreVPAImp!AC$264</f>
        <v>0.47781901276559996</v>
      </c>
      <c r="AF22" s="116">
        <f>1/1000*[1]PaperSectorMinusCoreVPAImp!AD$264</f>
        <v>0.51366941827199997</v>
      </c>
      <c r="AG22" s="116">
        <f>1/1000*[1]PaperSectorMinusCoreVPAImp!AE$264</f>
        <v>0.61810940582720009</v>
      </c>
      <c r="AH22" s="116">
        <f>1/1000*[1]PaperSectorMinusCoreVPAImp!AF$264</f>
        <v>0.70955961099660003</v>
      </c>
      <c r="AI22" s="116">
        <f>1/1000*[1]PaperSectorMinusCoreVPAImp!AG$264</f>
        <v>0.84366178430820005</v>
      </c>
      <c r="AJ22" s="116">
        <f>1/1000*[1]PaperSectorMinusCoreVPAImp!AH$264</f>
        <v>0.87547713601080002</v>
      </c>
      <c r="AK22" s="116">
        <f>1/1000*[1]PaperSectorMinusCoreVPAImp!AI$264</f>
        <v>1.0923484717095002</v>
      </c>
      <c r="AL22" s="116">
        <f>1/1000*[1]PaperSectorMinusCoreVPAImp!AJ$264</f>
        <v>1.27134253226</v>
      </c>
      <c r="AM22" s="116">
        <f>1/1000*[1]PaperSectorMinusCoreVPAImp!AK$264</f>
        <v>0.87266905324720001</v>
      </c>
      <c r="AN22" s="116">
        <f>1/1000*[1]PaperSectorMinusCoreVPAImp!AL$264</f>
        <v>1.0598864502753</v>
      </c>
      <c r="AO22" s="116">
        <f>1/1000*[1]PaperSectorMinusCoreVPAImp!AM$264</f>
        <v>1.2476398462559999</v>
      </c>
      <c r="AP22" s="116">
        <f>1/1000*[1]PaperSectorMinusCoreVPAImp!AN$264</f>
        <v>0.94535044127040002</v>
      </c>
      <c r="AQ22" s="116">
        <f>1/1000*[1]PaperSectorMinusCoreVPAImp!AO$264</f>
        <v>0.91312972307099993</v>
      </c>
      <c r="AR22" s="116">
        <f>1/1000*[1]PaperSectorMinusCoreVPAImp!AP$264</f>
        <v>0.91396143740349989</v>
      </c>
      <c r="AS22" s="116">
        <f>1/1000*[1]PaperSectorMinusCoreVPAImp!AQ$264</f>
        <v>0.71800962756600006</v>
      </c>
      <c r="AT22" s="116">
        <f>1/1000*[1]PaperSectorMinusCoreVPAImp!AR$264</f>
        <v>0.76016002627859991</v>
      </c>
      <c r="AU22" s="116">
        <f>1/1000*[1]PaperSectorMinusCoreVPAImp!AS$264</f>
        <v>0.78209359538310008</v>
      </c>
      <c r="AV22" s="116">
        <f>1/1000*[1]PaperSectorMinusCoreVPAImp!AT$264</f>
        <v>0.90729764024999993</v>
      </c>
      <c r="AW22" s="116">
        <f>1/1000*[1]PaperSectorMinusCoreVPAImp!AU$264</f>
        <v>0.78190759116849984</v>
      </c>
      <c r="AX22" s="116">
        <f>1/1000*[1]PaperSectorMinusCoreVPAImp!AV$264</f>
        <v>0.67121578544640004</v>
      </c>
      <c r="AY22" s="116">
        <f>1/1000*[1]PaperSectorMinusCoreVPAImp!AW$264</f>
        <v>0.77304486342060008</v>
      </c>
      <c r="AZ22" s="116">
        <f>1/1000*[1]PaperSectorMinusCoreVPAImp!AX$264</f>
        <v>0.94832148902399993</v>
      </c>
      <c r="BA22" s="116">
        <f>1/1000*[1]PaperSectorMinusCoreVPAImp!AY$264</f>
        <v>0.85105506700279987</v>
      </c>
      <c r="BB22" s="116">
        <f>1/1000*[1]PaperSectorMinusCoreVPAImp!AZ$264</f>
        <v>0.93018977714990014</v>
      </c>
      <c r="BC22" s="116">
        <f>1/1000*[1]PaperSectorMinusCoreVPAImp!BA$264</f>
        <v>0</v>
      </c>
      <c r="BD22" s="269"/>
    </row>
    <row r="23" spans="2:56">
      <c r="B23" s="5" t="s">
        <v>35</v>
      </c>
      <c r="C23" s="39">
        <f>1/$A$1*[1]PaperSectorMinusCoreVPAImp!B$69</f>
        <v>8.6641216938888876E-2</v>
      </c>
      <c r="D23" s="10">
        <f>1/$A$1*[1]PaperSectorMinusCoreVPAImp!C$69</f>
        <v>5.6474335513888856E-2</v>
      </c>
      <c r="E23" s="10">
        <f>1/$A$1*[1]PaperSectorMinusCoreVPAImp!D$69</f>
        <v>8.9466894401515146E-2</v>
      </c>
      <c r="F23" s="10">
        <f>1/$A$1*[1]PaperSectorMinusCoreVPAImp!E$69</f>
        <v>6.8622606118181814E-2</v>
      </c>
      <c r="G23" s="10">
        <f>1/$A$1*[1]PaperSectorMinusCoreVPAImp!F$69</f>
        <v>6.7645839474999997E-2</v>
      </c>
      <c r="H23" s="10">
        <f>1/$A$1*[1]PaperSectorMinusCoreVPAImp!G$69</f>
        <v>7.7108363561111115E-2</v>
      </c>
      <c r="I23" s="10">
        <f>1/$A$1*[1]PaperSectorMinusCoreVPAImp!H$69</f>
        <v>4.3926695624999998E-2</v>
      </c>
      <c r="J23" s="10">
        <f>1/$A$1*[1]PaperSectorMinusCoreVPAImp!I$69</f>
        <v>4.7756606649242403E-2</v>
      </c>
      <c r="K23" s="10">
        <f>1/$A$1*[1]PaperSectorMinusCoreVPAImp!J$69</f>
        <v>5.9329031465277793E-2</v>
      </c>
      <c r="L23" s="10">
        <f>1/$A$1*[1]PaperSectorMinusCoreVPAImp!K$69</f>
        <v>5.0053949680815675E-2</v>
      </c>
      <c r="M23" s="10">
        <f>1/$A$1*[1]PaperSectorMinusCoreVPAImp!L$69</f>
        <v>4.9194191991666664E-2</v>
      </c>
      <c r="N23" s="10">
        <f>1/$A$1*[1]PaperSectorMinusCoreVPAImp!M$69</f>
        <v>5.6211299644444455E-2</v>
      </c>
      <c r="O23" s="10">
        <f>1/$A$1*[1]PaperSectorMinusCoreVPAImp!N$69</f>
        <v>5.5532500436052824E-2</v>
      </c>
      <c r="P23" s="10">
        <f>1/$A$1*[1]PaperSectorMinusCoreVPAImp!O$69</f>
        <v>4.7055713969047612E-2</v>
      </c>
      <c r="Q23" s="10">
        <f>1/$A$1*[1]PaperSectorMinusCoreVPAImp!P$69</f>
        <v>5.4418989371590905E-2</v>
      </c>
      <c r="R23" s="10">
        <f>1/$A$1*[1]PaperSectorMinusCoreVPAImp!Q$69</f>
        <v>5.8605833447023796E-2</v>
      </c>
      <c r="S23" s="10">
        <f>1/$A$1*[1]PaperSectorMinusCoreVPAImp!R$69</f>
        <v>5.7314956825000006E-2</v>
      </c>
      <c r="T23" s="10">
        <f>1/$A$1*[1]PaperSectorMinusCoreVPAImp!S$69</f>
        <v>5.621043139999999E-2</v>
      </c>
      <c r="U23" s="10">
        <f>1/$A$1*[1]PaperSectorMinusCoreVPAImp!T$69</f>
        <v>5.4804031414712913E-2</v>
      </c>
      <c r="V23" s="10">
        <f>1/$A$1*[1]PaperSectorMinusCoreVPAImp!U$69</f>
        <v>6.2820552523809525E-2</v>
      </c>
      <c r="W23" s="10">
        <f>1/$A$1*[1]PaperSectorMinusCoreVPAImp!V$69</f>
        <v>4.1458425480909084E-2</v>
      </c>
      <c r="X23" s="10">
        <f>1/$A$1*[1]PaperSectorMinusCoreVPAImp!W$69</f>
        <v>4.0414616226666658E-2</v>
      </c>
      <c r="Y23" s="10">
        <f>1/$A$1*[1]PaperSectorMinusCoreVPAImp!X$69</f>
        <v>8.7740659786666675E-2</v>
      </c>
      <c r="Z23" s="10">
        <f>1/$A$1*[1]PaperSectorMinusCoreVPAImp!Y$69</f>
        <v>8.0595741976666663E-2</v>
      </c>
      <c r="AA23" s="10">
        <f>1/$A$1*[1]PaperSectorMinusCoreVPAImp!Z$69</f>
        <v>3.6408098030000002E-2</v>
      </c>
      <c r="AB23" s="10">
        <f>1/$A$1*[1]PaperSectorMinusCoreVPAImp!AA$69</f>
        <v>3.6408098030000002E-2</v>
      </c>
      <c r="AC23" s="4"/>
      <c r="AD23" s="39">
        <f>1/1000*[1]PaperSectorMinusCoreVPAImp!AB$69</f>
        <v>2.0303900954238001E-2</v>
      </c>
      <c r="AE23" s="10">
        <f>1/1000*[1]PaperSectorMinusCoreVPAImp!AC$69</f>
        <v>1.6829079886399999E-2</v>
      </c>
      <c r="AF23" s="10">
        <f>1/1000*[1]PaperSectorMinusCoreVPAImp!AD$69</f>
        <v>2.2205295019200003E-2</v>
      </c>
      <c r="AG23" s="10">
        <f>1/1000*[1]PaperSectorMinusCoreVPAImp!AE$69</f>
        <v>2.7732116854400003E-2</v>
      </c>
      <c r="AH23" s="10">
        <f>1/1000*[1]PaperSectorMinusCoreVPAImp!AF$69</f>
        <v>2.7492610629399998E-2</v>
      </c>
      <c r="AI23" s="10">
        <f>1/1000*[1]PaperSectorMinusCoreVPAImp!AG$69</f>
        <v>2.7374423719500003E-2</v>
      </c>
      <c r="AJ23" s="10">
        <f>1/1000*[1]PaperSectorMinusCoreVPAImp!AH$69</f>
        <v>2.59876215388E-2</v>
      </c>
      <c r="AK23" s="10">
        <f>1/1000*[1]PaperSectorMinusCoreVPAImp!AI$69</f>
        <v>3.4554809833499997E-2</v>
      </c>
      <c r="AL23" s="10">
        <f>1/1000*[1]PaperSectorMinusCoreVPAImp!AJ$69</f>
        <v>5.1108930685199998E-2</v>
      </c>
      <c r="AM23" s="10">
        <f>1/1000*[1]PaperSectorMinusCoreVPAImp!AK$69</f>
        <v>3.9714908934800001E-2</v>
      </c>
      <c r="AN23" s="10">
        <f>1/1000*[1]PaperSectorMinusCoreVPAImp!AL$69</f>
        <v>3.6828575707499998E-2</v>
      </c>
      <c r="AO23" s="10">
        <f>1/1000*[1]PaperSectorMinusCoreVPAImp!AM$69</f>
        <v>4.9357604207999992E-2</v>
      </c>
      <c r="AP23" s="10">
        <f>1/1000*[1]PaperSectorMinusCoreVPAImp!AN$69</f>
        <v>4.4628364404799996E-2</v>
      </c>
      <c r="AQ23" s="10">
        <f>1/1000*[1]PaperSectorMinusCoreVPAImp!AO$69</f>
        <v>4.2374085011399998E-2</v>
      </c>
      <c r="AR23" s="10">
        <f>1/1000*[1]PaperSectorMinusCoreVPAImp!AP$69</f>
        <v>4.7604076732000004E-2</v>
      </c>
      <c r="AS23" s="10">
        <f>1/1000*[1]PaperSectorMinusCoreVPAImp!AQ$69</f>
        <v>4.9378777913499997E-2</v>
      </c>
      <c r="AT23" s="10">
        <f>1/1000*[1]PaperSectorMinusCoreVPAImp!AR$69</f>
        <v>4.7557070766199999E-2</v>
      </c>
      <c r="AU23" s="10">
        <f>1/1000*[1]PaperSectorMinusCoreVPAImp!AS$69</f>
        <v>4.9413961425399992E-2</v>
      </c>
      <c r="AV23" s="10">
        <f>1/1000*[1]PaperSectorMinusCoreVPAImp!AT$69</f>
        <v>5.1578025580000006E-2</v>
      </c>
      <c r="AW23" s="10">
        <f>1/1000*[1]PaperSectorMinusCoreVPAImp!AU$69</f>
        <v>4.3197156862E-2</v>
      </c>
      <c r="AX23" s="10">
        <f>1/1000*[1]PaperSectorMinusCoreVPAImp!AV$69</f>
        <v>3.1933953127000009E-2</v>
      </c>
      <c r="AY23" s="10">
        <f>1/1000*[1]PaperSectorMinusCoreVPAImp!AW$69</f>
        <v>3.0385584234300003E-2</v>
      </c>
      <c r="AZ23" s="10">
        <f>1/1000*[1]PaperSectorMinusCoreVPAImp!AX$69</f>
        <v>4.4184075857999994E-2</v>
      </c>
      <c r="BA23" s="10">
        <f>1/1000*[1]PaperSectorMinusCoreVPAImp!AY$69</f>
        <v>4.2442824283199995E-2</v>
      </c>
      <c r="BB23" s="10">
        <f>1/1000*[1]PaperSectorMinusCoreVPAImp!AZ$69</f>
        <v>3.8187683712850001E-2</v>
      </c>
      <c r="BC23" s="10">
        <f>1/1000*[1]PaperSectorMinusCoreVPAImp!BA$69</f>
        <v>0</v>
      </c>
      <c r="BD23" s="269"/>
    </row>
    <row r="24" spans="2:56">
      <c r="B24" s="5" t="s">
        <v>47</v>
      </c>
      <c r="C24" s="99">
        <f>1/$A$1*[1]PaperSectorMinusCoreVPAImp!B$79</f>
        <v>0.36776117860555552</v>
      </c>
      <c r="D24" s="100">
        <f>1/$A$1*[1]PaperSectorMinusCoreVPAImp!C$79</f>
        <v>0.57481765980416666</v>
      </c>
      <c r="E24" s="100">
        <f>1/$A$1*[1]PaperSectorMinusCoreVPAImp!D$79</f>
        <v>0.70885722772121207</v>
      </c>
      <c r="F24" s="100">
        <f>1/$A$1*[1]PaperSectorMinusCoreVPAImp!E$79</f>
        <v>0.547851163961111</v>
      </c>
      <c r="G24" s="100">
        <f>1/$A$1*[1]PaperSectorMinusCoreVPAImp!F$79</f>
        <v>0.69906607811666654</v>
      </c>
      <c r="H24" s="100">
        <f>1/$A$1*[1]PaperSectorMinusCoreVPAImp!G$79</f>
        <v>0.62936819254999987</v>
      </c>
      <c r="I24" s="100">
        <f>1/$A$1*[1]PaperSectorMinusCoreVPAImp!H$79</f>
        <v>0.45995337016666671</v>
      </c>
      <c r="J24" s="100">
        <f>1/$A$1*[1]PaperSectorMinusCoreVPAImp!I$79</f>
        <v>0.45257045221212122</v>
      </c>
      <c r="K24" s="100">
        <f>1/$A$1*[1]PaperSectorMinusCoreVPAImp!J$79</f>
        <v>0.45691132274103546</v>
      </c>
      <c r="L24" s="100">
        <f>1/$A$1*[1]PaperSectorMinusCoreVPAImp!K$79</f>
        <v>0.30663882950222959</v>
      </c>
      <c r="M24" s="100">
        <f>1/$A$1*[1]PaperSectorMinusCoreVPAImp!L$79</f>
        <v>0.41257422720833331</v>
      </c>
      <c r="N24" s="100">
        <f>1/$A$1*[1]PaperSectorMinusCoreVPAImp!M$79</f>
        <v>0.39680353541111107</v>
      </c>
      <c r="O24" s="100">
        <f>1/$A$1*[1]PaperSectorMinusCoreVPAImp!N$79</f>
        <v>0.38409826393343388</v>
      </c>
      <c r="P24" s="100">
        <f>1/$A$1*[1]PaperSectorMinusCoreVPAImp!O$79</f>
        <v>0.46688096376666655</v>
      </c>
      <c r="Q24" s="100">
        <f>1/$A$1*[1]PaperSectorMinusCoreVPAImp!P$79</f>
        <v>0.40145997607146461</v>
      </c>
      <c r="R24" s="100">
        <f>1/$A$1*[1]PaperSectorMinusCoreVPAImp!Q$79</f>
        <v>0.37798746267891409</v>
      </c>
      <c r="S24" s="100">
        <f>1/$A$1*[1]PaperSectorMinusCoreVPAImp!R$79</f>
        <v>0.38728825999999994</v>
      </c>
      <c r="T24" s="100">
        <f>1/$A$1*[1]PaperSectorMinusCoreVPAImp!S$79</f>
        <v>0.36690494523888889</v>
      </c>
      <c r="U24" s="100">
        <f>1/$A$1*[1]PaperSectorMinusCoreVPAImp!T$79</f>
        <v>0.4010342160220095</v>
      </c>
      <c r="V24" s="100">
        <f>1/$A$1*[1]PaperSectorMinusCoreVPAImp!U$79</f>
        <v>0.43296435281825396</v>
      </c>
      <c r="W24" s="100">
        <f>1/$A$1*[1]PaperSectorMinusCoreVPAImp!V$79</f>
        <v>0.48516603222323229</v>
      </c>
      <c r="X24" s="100">
        <f>1/$A$1*[1]PaperSectorMinusCoreVPAImp!W$79</f>
        <v>0.53509713729722219</v>
      </c>
      <c r="Y24" s="100">
        <f>1/$A$1*[1]PaperSectorMinusCoreVPAImp!X$79</f>
        <v>0.38167202306666664</v>
      </c>
      <c r="Z24" s="100">
        <f>1/$A$1*[1]PaperSectorMinusCoreVPAImp!Y$79</f>
        <v>0.65497866193583332</v>
      </c>
      <c r="AA24" s="100">
        <f>1/$A$1*[1]PaperSectorMinusCoreVPAImp!Z$79</f>
        <v>0.72938357019666678</v>
      </c>
      <c r="AB24" s="100">
        <f>1/$A$1*[1]PaperSectorMinusCoreVPAImp!AA$79</f>
        <v>0.72938357019666678</v>
      </c>
      <c r="AC24" s="4"/>
      <c r="AD24" s="39">
        <f>1/1000*[1]PaperSectorMinusCoreVPAImp!AB$79</f>
        <v>1.4940216109919998E-2</v>
      </c>
      <c r="AE24" s="10">
        <f>1/1000*[1]PaperSectorMinusCoreVPAImp!AC$79</f>
        <v>1.9048175176399999E-2</v>
      </c>
      <c r="AF24" s="10">
        <f>1/1000*[1]PaperSectorMinusCoreVPAImp!AD$79</f>
        <v>2.6153703609600003E-2</v>
      </c>
      <c r="AG24" s="10">
        <f>1/1000*[1]PaperSectorMinusCoreVPAImp!AE$79</f>
        <v>3.4438055971200005E-2</v>
      </c>
      <c r="AH24" s="10">
        <f>1/1000*[1]PaperSectorMinusCoreVPAImp!AF$79</f>
        <v>4.3615750112900004E-2</v>
      </c>
      <c r="AI24" s="10">
        <f>1/1000*[1]PaperSectorMinusCoreVPAImp!AG$79</f>
        <v>4.73575299054E-2</v>
      </c>
      <c r="AJ24" s="10">
        <f>1/1000*[1]PaperSectorMinusCoreVPAImp!AH$79</f>
        <v>3.8203189455200008E-2</v>
      </c>
      <c r="AK24" s="10">
        <f>1/1000*[1]PaperSectorMinusCoreVPAImp!AI$79</f>
        <v>5.405386171950001E-2</v>
      </c>
      <c r="AL24" s="10">
        <f>1/1000*[1]PaperSectorMinusCoreVPAImp!AJ$79</f>
        <v>5.4344823057200002E-2</v>
      </c>
      <c r="AM24" s="10">
        <f>1/1000*[1]PaperSectorMinusCoreVPAImp!AK$79</f>
        <v>2.9212109568400004E-2</v>
      </c>
      <c r="AN24" s="10">
        <f>1/1000*[1]PaperSectorMinusCoreVPAImp!AL$79</f>
        <v>3.3749010401399999E-2</v>
      </c>
      <c r="AO24" s="10">
        <f>1/1000*[1]PaperSectorMinusCoreVPAImp!AM$79</f>
        <v>3.9694267823999999E-2</v>
      </c>
      <c r="AP24" s="10">
        <f>1/1000*[1]PaperSectorMinusCoreVPAImp!AN$79</f>
        <v>3.4504456465599999E-2</v>
      </c>
      <c r="AQ24" s="10">
        <f>1/1000*[1]PaperSectorMinusCoreVPAImp!AO$79</f>
        <v>4.397247593910001E-2</v>
      </c>
      <c r="AR24" s="10">
        <f>1/1000*[1]PaperSectorMinusCoreVPAImp!AP$79</f>
        <v>4.4266777123500009E-2</v>
      </c>
      <c r="AS24" s="10">
        <f>1/1000*[1]PaperSectorMinusCoreVPAImp!AQ$79</f>
        <v>3.3199446454999997E-2</v>
      </c>
      <c r="AT24" s="10">
        <f>1/1000*[1]PaperSectorMinusCoreVPAImp!AR$79</f>
        <v>3.6941071805000003E-2</v>
      </c>
      <c r="AU24" s="10">
        <f>1/1000*[1]PaperSectorMinusCoreVPAImp!AS$79</f>
        <v>3.6809444386E-2</v>
      </c>
      <c r="AV24" s="10">
        <f>1/1000*[1]PaperSectorMinusCoreVPAImp!AT$79</f>
        <v>5.2178794374999997E-2</v>
      </c>
      <c r="AW24" s="10">
        <f>1/1000*[1]PaperSectorMinusCoreVPAImp!AU$79</f>
        <v>5.0256604075499998E-2</v>
      </c>
      <c r="AX24" s="10">
        <f>1/1000*[1]PaperSectorMinusCoreVPAImp!AV$79</f>
        <v>4.7627647489600002E-2</v>
      </c>
      <c r="AY24" s="10">
        <f>1/1000*[1]PaperSectorMinusCoreVPAImp!AW$79</f>
        <v>5.533619480210001E-2</v>
      </c>
      <c r="AZ24" s="10">
        <f>1/1000*[1]PaperSectorMinusCoreVPAImp!AX$79</f>
        <v>5.3482076387999997E-2</v>
      </c>
      <c r="BA24" s="10">
        <f>1/1000*[1]PaperSectorMinusCoreVPAImp!AY$79</f>
        <v>7.3524351612799993E-2</v>
      </c>
      <c r="BB24" s="10">
        <f>1/1000*[1]PaperSectorMinusCoreVPAImp!AZ$79</f>
        <v>7.6696573968199996E-2</v>
      </c>
      <c r="BC24" s="10">
        <f>1/1000*[1]PaperSectorMinusCoreVPAImp!BA$79</f>
        <v>0</v>
      </c>
      <c r="BD24" s="269"/>
    </row>
    <row r="25" spans="2:56">
      <c r="B25" s="5" t="s">
        <v>27</v>
      </c>
      <c r="C25" s="39">
        <f>1/$A$1*[1]PaperSectorMinusCoreVPAImp!B$85</f>
        <v>3.9063666661111121E-2</v>
      </c>
      <c r="D25" s="10">
        <f>1/$A$1*[1]PaperSectorMinusCoreVPAImp!C$85</f>
        <v>3.828213207916667E-2</v>
      </c>
      <c r="E25" s="10">
        <f>1/$A$1*[1]PaperSectorMinusCoreVPAImp!D$85</f>
        <v>2.6068099032575748E-2</v>
      </c>
      <c r="F25" s="10">
        <f>1/$A$1*[1]PaperSectorMinusCoreVPAImp!E$85</f>
        <v>2.4285519892929298E-2</v>
      </c>
      <c r="G25" s="10">
        <f>1/$A$1*[1]PaperSectorMinusCoreVPAImp!F$85</f>
        <v>3.2348630295833326E-2</v>
      </c>
      <c r="H25" s="10">
        <f>1/$A$1*[1]PaperSectorMinusCoreVPAImp!G$85</f>
        <v>4.3592884472222211E-2</v>
      </c>
      <c r="I25" s="10">
        <f>1/$A$1*[1]PaperSectorMinusCoreVPAImp!H$85</f>
        <v>4.1183977958333333E-2</v>
      </c>
      <c r="J25" s="10">
        <f>1/$A$1*[1]PaperSectorMinusCoreVPAImp!I$85</f>
        <v>3.7745471572727278E-2</v>
      </c>
      <c r="K25" s="10">
        <f>1/$A$1*[1]PaperSectorMinusCoreVPAImp!J$85</f>
        <v>3.9558634041666665E-2</v>
      </c>
      <c r="L25" s="10">
        <f>1/$A$1*[1]PaperSectorMinusCoreVPAImp!K$85</f>
        <v>3.7738950465966516E-2</v>
      </c>
      <c r="M25" s="10">
        <f>1/$A$1*[1]PaperSectorMinusCoreVPAImp!L$85</f>
        <v>2.4888794475E-2</v>
      </c>
      <c r="N25" s="10">
        <f>1/$A$1*[1]PaperSectorMinusCoreVPAImp!M$85</f>
        <v>2.5309813976767678E-2</v>
      </c>
      <c r="O25" s="10">
        <f>1/$A$1*[1]PaperSectorMinusCoreVPAImp!N$85</f>
        <v>2.4335281844017093E-2</v>
      </c>
      <c r="P25" s="10">
        <f>1/$A$1*[1]PaperSectorMinusCoreVPAImp!O$85</f>
        <v>2.1979692183333326E-2</v>
      </c>
      <c r="Q25" s="10">
        <f>1/$A$1*[1]PaperSectorMinusCoreVPAImp!P$85</f>
        <v>2.0077495359440565E-2</v>
      </c>
      <c r="R25" s="10">
        <f>1/$A$1*[1]PaperSectorMinusCoreVPAImp!Q$85</f>
        <v>1.5234057945959598E-2</v>
      </c>
      <c r="S25" s="10">
        <f>1/$A$1*[1]PaperSectorMinusCoreVPAImp!R$85</f>
        <v>1.5159637000000002E-2</v>
      </c>
      <c r="T25" s="10">
        <f>1/$A$1*[1]PaperSectorMinusCoreVPAImp!S$85</f>
        <v>1.7923868969444444E-2</v>
      </c>
      <c r="U25" s="10">
        <f>1/$A$1*[1]PaperSectorMinusCoreVPAImp!T$85</f>
        <v>1.7908331444298244E-2</v>
      </c>
      <c r="V25" s="10">
        <f>1/$A$1*[1]PaperSectorMinusCoreVPAImp!U$85</f>
        <v>1.8486174651785703E-2</v>
      </c>
      <c r="W25" s="10">
        <f>1/$A$1*[1]PaperSectorMinusCoreVPAImp!V$85</f>
        <v>1.6462141568080811E-2</v>
      </c>
      <c r="X25" s="10">
        <f>1/$A$1*[1]PaperSectorMinusCoreVPAImp!W$85</f>
        <v>1.6898761593055554E-2</v>
      </c>
      <c r="Y25" s="10">
        <f>1/$A$1*[1]PaperSectorMinusCoreVPAImp!X$85</f>
        <v>2.5483642200000003E-2</v>
      </c>
      <c r="Z25" s="10">
        <f>1/$A$1*[1]PaperSectorMinusCoreVPAImp!Y$85</f>
        <v>2.311445321333333E-2</v>
      </c>
      <c r="AA25" s="10">
        <f>1/$A$1*[1]PaperSectorMinusCoreVPAImp!Z$85</f>
        <v>3.0610354233333324E-2</v>
      </c>
      <c r="AB25" s="10">
        <f>1/$A$1*[1]PaperSectorMinusCoreVPAImp!AA$85</f>
        <v>3.0610354233333324E-2</v>
      </c>
      <c r="AC25" s="4"/>
      <c r="AD25" s="39">
        <f>1/1000*[1]PaperSectorMinusCoreVPAImp!AB$85</f>
        <v>2.0657424913343998E-2</v>
      </c>
      <c r="AE25" s="10">
        <f>1/1000*[1]PaperSectorMinusCoreVPAImp!AC$85</f>
        <v>2.3264831035999998E-2</v>
      </c>
      <c r="AF25" s="10">
        <f>1/1000*[1]PaperSectorMinusCoreVPAImp!AD$85</f>
        <v>1.6944186542399996E-2</v>
      </c>
      <c r="AG25" s="10">
        <f>1/1000*[1]PaperSectorMinusCoreVPAImp!AE$85</f>
        <v>1.8025451416E-2</v>
      </c>
      <c r="AH25" s="10">
        <f>1/1000*[1]PaperSectorMinusCoreVPAImp!AF$85</f>
        <v>2.1644569023E-2</v>
      </c>
      <c r="AI25" s="10">
        <f>1/1000*[1]PaperSectorMinusCoreVPAImp!AG$85</f>
        <v>2.75792734932E-2</v>
      </c>
      <c r="AJ25" s="10">
        <f>1/1000*[1]PaperSectorMinusCoreVPAImp!AH$85</f>
        <v>2.9723246246399999E-2</v>
      </c>
      <c r="AK25" s="10">
        <f>1/1000*[1]PaperSectorMinusCoreVPAImp!AI$85</f>
        <v>3.1915288505999999E-2</v>
      </c>
      <c r="AL25" s="10">
        <f>1/1000*[1]PaperSectorMinusCoreVPAImp!AJ$85</f>
        <v>3.4712486113599998E-2</v>
      </c>
      <c r="AM25" s="10">
        <f>1/1000*[1]PaperSectorMinusCoreVPAImp!AK$85</f>
        <v>2.7194036214399999E-2</v>
      </c>
      <c r="AN25" s="10">
        <f>1/1000*[1]PaperSectorMinusCoreVPAImp!AL$85</f>
        <v>2.2284000188099999E-2</v>
      </c>
      <c r="AO25" s="10">
        <f>1/1000*[1]PaperSectorMinusCoreVPAImp!AM$85</f>
        <v>3.0730627199999999E-2</v>
      </c>
      <c r="AP25" s="10">
        <f>1/1000*[1]PaperSectorMinusCoreVPAImp!AN$85</f>
        <v>2.2100769855999996E-2</v>
      </c>
      <c r="AQ25" s="10">
        <f>1/1000*[1]PaperSectorMinusCoreVPAImp!AO$85</f>
        <v>1.8765811285800002E-2</v>
      </c>
      <c r="AR25" s="10">
        <f>1/1000*[1]PaperSectorMinusCoreVPAImp!AP$85</f>
        <v>1.77750018605E-2</v>
      </c>
      <c r="AS25" s="10">
        <f>1/1000*[1]PaperSectorMinusCoreVPAImp!AQ$85</f>
        <v>1.0673691783999999E-2</v>
      </c>
      <c r="AT25" s="10">
        <f>1/1000*[1]PaperSectorMinusCoreVPAImp!AR$85</f>
        <v>1.0457527408899998E-2</v>
      </c>
      <c r="AU25" s="10">
        <f>1/1000*[1]PaperSectorMinusCoreVPAImp!AS$85</f>
        <v>1.1381963607299999E-2</v>
      </c>
      <c r="AV25" s="10">
        <f>1/1000*[1]PaperSectorMinusCoreVPAImp!AT$85</f>
        <v>1.3125746194999999E-2</v>
      </c>
      <c r="AW25" s="10">
        <f>1/1000*[1]PaperSectorMinusCoreVPAImp!AU$85</f>
        <v>1.2928924140999998E-2</v>
      </c>
      <c r="AX25" s="10">
        <f>1/1000*[1]PaperSectorMinusCoreVPAImp!AV$85</f>
        <v>1.1712581391000001E-2</v>
      </c>
      <c r="AY25" s="10">
        <f>1/1000*[1]PaperSectorMinusCoreVPAImp!AW$85</f>
        <v>1.28333937283E-2</v>
      </c>
      <c r="AZ25" s="10">
        <f>1/1000*[1]PaperSectorMinusCoreVPAImp!AX$85</f>
        <v>1.7634497282999997E-2</v>
      </c>
      <c r="BA25" s="10">
        <f>1/1000*[1]PaperSectorMinusCoreVPAImp!AY$85</f>
        <v>1.5320873740699998E-2</v>
      </c>
      <c r="BB25" s="10">
        <f>1/1000*[1]PaperSectorMinusCoreVPAImp!AZ$85</f>
        <v>2.6192707165950003E-2</v>
      </c>
      <c r="BC25" s="10">
        <f>1/1000*[1]PaperSectorMinusCoreVPAImp!BA$85</f>
        <v>0</v>
      </c>
      <c r="BD25" s="269"/>
    </row>
    <row r="26" spans="2:56">
      <c r="B26" s="5" t="s">
        <v>28</v>
      </c>
      <c r="C26" s="39">
        <f>1/$A$1*[1]PaperSectorMinusCoreVPAImp!B$91</f>
        <v>0.16926990859090904</v>
      </c>
      <c r="D26" s="10">
        <f>1/$A$1*[1]PaperSectorMinusCoreVPAImp!C$91</f>
        <v>0.2593629157416667</v>
      </c>
      <c r="E26" s="10">
        <f>1/$A$1*[1]PaperSectorMinusCoreVPAImp!D$91</f>
        <v>0.20295140340454546</v>
      </c>
      <c r="F26" s="10">
        <f>1/$A$1*[1]PaperSectorMinusCoreVPAImp!E$91</f>
        <v>0.18348066938080804</v>
      </c>
      <c r="G26" s="10">
        <f>1/$A$1*[1]PaperSectorMinusCoreVPAImp!F$91</f>
        <v>0.30083003832916666</v>
      </c>
      <c r="H26" s="10">
        <f>1/$A$1*[1]PaperSectorMinusCoreVPAImp!G$91</f>
        <v>0.33090812623055543</v>
      </c>
      <c r="I26" s="10">
        <f>1/$A$1*[1]PaperSectorMinusCoreVPAImp!H$91</f>
        <v>0.38946776956969709</v>
      </c>
      <c r="J26" s="10">
        <f>1/$A$1*[1]PaperSectorMinusCoreVPAImp!I$91</f>
        <v>0.47365673207402598</v>
      </c>
      <c r="K26" s="10">
        <f>1/$A$1*[1]PaperSectorMinusCoreVPAImp!J$91</f>
        <v>0.3819344082373376</v>
      </c>
      <c r="L26" s="10">
        <f>1/$A$1*[1]PaperSectorMinusCoreVPAImp!K$91</f>
        <v>0.27097251205065503</v>
      </c>
      <c r="M26" s="10">
        <f>1/$A$1*[1]PaperSectorMinusCoreVPAImp!L$91</f>
        <v>0.3049652281916666</v>
      </c>
      <c r="N26" s="10">
        <f>1/$A$1*[1]PaperSectorMinusCoreVPAImp!M$91</f>
        <v>0.33053009565000002</v>
      </c>
      <c r="O26" s="10">
        <f>1/$A$1*[1]PaperSectorMinusCoreVPAImp!N$91</f>
        <v>0.29412008266217948</v>
      </c>
      <c r="P26" s="10">
        <f>1/$A$1*[1]PaperSectorMinusCoreVPAImp!O$91</f>
        <v>0.24833928909642849</v>
      </c>
      <c r="Q26" s="10">
        <f>1/$A$1*[1]PaperSectorMinusCoreVPAImp!P$91</f>
        <v>0.31980391266426766</v>
      </c>
      <c r="R26" s="10">
        <f>1/$A$1*[1]PaperSectorMinusCoreVPAImp!Q$91</f>
        <v>0.2892859482550505</v>
      </c>
      <c r="S26" s="10">
        <f>1/$A$1*[1]PaperSectorMinusCoreVPAImp!R$91</f>
        <v>0.26666002355000007</v>
      </c>
      <c r="T26" s="10">
        <f>1/$A$1*[1]PaperSectorMinusCoreVPAImp!S$91</f>
        <v>0.24164227190277779</v>
      </c>
      <c r="U26" s="10">
        <f>1/$A$1*[1]PaperSectorMinusCoreVPAImp!T$91</f>
        <v>0.22411982591371607</v>
      </c>
      <c r="V26" s="10">
        <f>1/$A$1*[1]PaperSectorMinusCoreVPAImp!U$91</f>
        <v>0.28838585355357138</v>
      </c>
      <c r="W26" s="10">
        <f>1/$A$1*[1]PaperSectorMinusCoreVPAImp!V$91</f>
        <v>0.3290232896998484</v>
      </c>
      <c r="X26" s="10">
        <f>1/$A$1*[1]PaperSectorMinusCoreVPAImp!W$91</f>
        <v>0.28700034049222234</v>
      </c>
      <c r="Y26" s="10">
        <f>1/$A$1*[1]PaperSectorMinusCoreVPAImp!X$91</f>
        <v>0.39093379583333338</v>
      </c>
      <c r="Z26" s="10">
        <f>1/$A$1*[1]PaperSectorMinusCoreVPAImp!Y$91</f>
        <v>0.29123702917666672</v>
      </c>
      <c r="AA26" s="10">
        <f>1/$A$1*[1]PaperSectorMinusCoreVPAImp!Z$91</f>
        <v>0.26008379057333325</v>
      </c>
      <c r="AB26" s="10">
        <f>1/$A$1*[1]PaperSectorMinusCoreVPAImp!AA$91</f>
        <v>0.26008379057333325</v>
      </c>
      <c r="AC26" s="4"/>
      <c r="AD26" s="39">
        <f>1/1000*[1]PaperSectorMinusCoreVPAImp!AB$91</f>
        <v>7.9212172691940003E-2</v>
      </c>
      <c r="AE26" s="10">
        <f>1/1000*[1]PaperSectorMinusCoreVPAImp!AC$91</f>
        <v>8.3485336858399997E-2</v>
      </c>
      <c r="AF26" s="10">
        <f>1/1000*[1]PaperSectorMinusCoreVPAImp!AD$91</f>
        <v>8.3249187633600008E-2</v>
      </c>
      <c r="AG26" s="10">
        <f>1/1000*[1]PaperSectorMinusCoreVPAImp!AE$91</f>
        <v>0.11205308044000001</v>
      </c>
      <c r="AH26" s="10">
        <f>1/1000*[1]PaperSectorMinusCoreVPAImp!AF$91</f>
        <v>0.13107802488619999</v>
      </c>
      <c r="AI26" s="10">
        <f>1/1000*[1]PaperSectorMinusCoreVPAImp!AG$91</f>
        <v>0.13649407019819998</v>
      </c>
      <c r="AJ26" s="10">
        <f>1/1000*[1]PaperSectorMinusCoreVPAImp!AH$91</f>
        <v>0.1380484035184</v>
      </c>
      <c r="AK26" s="10">
        <f>1/1000*[1]PaperSectorMinusCoreVPAImp!AI$91</f>
        <v>0.17038904476549999</v>
      </c>
      <c r="AL26" s="10">
        <f>1/1000*[1]PaperSectorMinusCoreVPAImp!AJ$91</f>
        <v>0.15928100080880001</v>
      </c>
      <c r="AM26" s="10">
        <f>1/1000*[1]PaperSectorMinusCoreVPAImp!AK$91</f>
        <v>0.12422375012960001</v>
      </c>
      <c r="AN26" s="10">
        <f>1/1000*[1]PaperSectorMinusCoreVPAImp!AL$91</f>
        <v>0.13503541489559998</v>
      </c>
      <c r="AO26" s="10">
        <f>1/1000*[1]PaperSectorMinusCoreVPAImp!AM$91</f>
        <v>0.15011600971200001</v>
      </c>
      <c r="AP26" s="10">
        <f>1/1000*[1]PaperSectorMinusCoreVPAImp!AN$91</f>
        <v>0.12223507799359999</v>
      </c>
      <c r="AQ26" s="10">
        <f>1/1000*[1]PaperSectorMinusCoreVPAImp!AO$91</f>
        <v>0.11083188933839999</v>
      </c>
      <c r="AR26" s="10">
        <f>1/1000*[1]PaperSectorMinusCoreVPAImp!AP$91</f>
        <v>0.12897059932400001</v>
      </c>
      <c r="AS26" s="10">
        <f>1/1000*[1]PaperSectorMinusCoreVPAImp!AQ$91</f>
        <v>0.10038623192849999</v>
      </c>
      <c r="AT26" s="10">
        <f>1/1000*[1]PaperSectorMinusCoreVPAImp!AR$91</f>
        <v>9.7583866774499997E-2</v>
      </c>
      <c r="AU26" s="10">
        <f>1/1000*[1]PaperSectorMinusCoreVPAImp!AS$91</f>
        <v>0.1008622832217</v>
      </c>
      <c r="AV26" s="10">
        <f>1/1000*[1]PaperSectorMinusCoreVPAImp!AT$91</f>
        <v>0.110341990923</v>
      </c>
      <c r="AW26" s="10">
        <f>1/1000*[1]PaperSectorMinusCoreVPAImp!AU$91</f>
        <v>0.10083074089199998</v>
      </c>
      <c r="AX26" s="10">
        <f>1/1000*[1]PaperSectorMinusCoreVPAImp!AV$91</f>
        <v>0.10035978106820001</v>
      </c>
      <c r="AY26" s="10">
        <f>1/1000*[1]PaperSectorMinusCoreVPAImp!AW$91</f>
        <v>0.1112867194652</v>
      </c>
      <c r="AZ26" s="10">
        <f>1/1000*[1]PaperSectorMinusCoreVPAImp!AX$91</f>
        <v>0.15749660347199998</v>
      </c>
      <c r="BA26" s="10">
        <f>1/1000*[1]PaperSectorMinusCoreVPAImp!AY$91</f>
        <v>0.12127637619679998</v>
      </c>
      <c r="BB26" s="10">
        <f>1/1000*[1]PaperSectorMinusCoreVPAImp!AZ$91</f>
        <v>0.11357834452065002</v>
      </c>
      <c r="BC26" s="10">
        <f>1/1000*[1]PaperSectorMinusCoreVPAImp!BA$91</f>
        <v>0</v>
      </c>
      <c r="BD26" s="269"/>
    </row>
    <row r="27" spans="2:56">
      <c r="B27" s="5" t="s">
        <v>48</v>
      </c>
      <c r="C27" s="39">
        <f>1/$A$1*[1]PaperSectorMinusCoreVPAImp!B$126</f>
        <v>9.5393151466666673E-2</v>
      </c>
      <c r="D27" s="10">
        <f>1/$A$1*[1]PaperSectorMinusCoreVPAImp!C$126</f>
        <v>0.17510352369999999</v>
      </c>
      <c r="E27" s="10">
        <f>1/$A$1*[1]PaperSectorMinusCoreVPAImp!D$126</f>
        <v>0.16088981567272725</v>
      </c>
      <c r="F27" s="10">
        <f>1/$A$1*[1]PaperSectorMinusCoreVPAImp!E$126</f>
        <v>0.27674736191666666</v>
      </c>
      <c r="G27" s="10">
        <f>1/$A$1*[1]PaperSectorMinusCoreVPAImp!F$126</f>
        <v>0.61513767558333332</v>
      </c>
      <c r="H27" s="10">
        <f>1/$A$1*[1]PaperSectorMinusCoreVPAImp!G$126</f>
        <v>0.58043743654166668</v>
      </c>
      <c r="I27" s="10">
        <f>1/$A$1*[1]PaperSectorMinusCoreVPAImp!H$126</f>
        <v>0.61035961633333324</v>
      </c>
      <c r="J27" s="10">
        <f>1/$A$1*[1]PaperSectorMinusCoreVPAImp!I$126</f>
        <v>0.49299842787499998</v>
      </c>
      <c r="K27" s="10">
        <f>1/$A$1*[1]PaperSectorMinusCoreVPAImp!J$126</f>
        <v>0.56147476879166658</v>
      </c>
      <c r="L27" s="10">
        <f>1/$A$1*[1]PaperSectorMinusCoreVPAImp!K$126</f>
        <v>0.3633052579601449</v>
      </c>
      <c r="M27" s="10">
        <f>1/$A$1*[1]PaperSectorMinusCoreVPAImp!L$126</f>
        <v>0.75079778266666641</v>
      </c>
      <c r="N27" s="10">
        <f>1/$A$1*[1]PaperSectorMinusCoreVPAImp!M$126</f>
        <v>0.71393666039999992</v>
      </c>
      <c r="O27" s="10">
        <f>1/$A$1*[1]PaperSectorMinusCoreVPAImp!N$126</f>
        <v>0.67627999536123728</v>
      </c>
      <c r="P27" s="10">
        <f>1/$A$1*[1]PaperSectorMinusCoreVPAImp!O$126</f>
        <v>0.59970536976388888</v>
      </c>
      <c r="Q27" s="10">
        <f>1/$A$1*[1]PaperSectorMinusCoreVPAImp!P$126</f>
        <v>0.25144178501666659</v>
      </c>
      <c r="R27" s="10">
        <f>1/$A$1*[1]PaperSectorMinusCoreVPAImp!Q$126</f>
        <v>0.19858703190277774</v>
      </c>
      <c r="S27" s="10">
        <f>1/$A$1*[1]PaperSectorMinusCoreVPAImp!R$126</f>
        <v>0.16650679857777778</v>
      </c>
      <c r="T27" s="10">
        <f>1/$A$1*[1]PaperSectorMinusCoreVPAImp!S$126</f>
        <v>0.15970990169722218</v>
      </c>
      <c r="U27" s="10">
        <f>1/$A$1*[1]PaperSectorMinusCoreVPAImp!T$126</f>
        <v>0.42622827840956928</v>
      </c>
      <c r="V27" s="10">
        <f>1/$A$1*[1]PaperSectorMinusCoreVPAImp!U$126</f>
        <v>0.46858308396666659</v>
      </c>
      <c r="W27" s="10">
        <f>1/$A$1*[1]PaperSectorMinusCoreVPAImp!V$126</f>
        <v>0.42686878290777774</v>
      </c>
      <c r="X27" s="10">
        <f>1/$A$1*[1]PaperSectorMinusCoreVPAImp!W$126</f>
        <v>0.49932244206444443</v>
      </c>
      <c r="Y27" s="10">
        <f>1/$A$1*[1]PaperSectorMinusCoreVPAImp!X$126</f>
        <v>0.35469259441000001</v>
      </c>
      <c r="Z27" s="10">
        <f>1/$A$1*[1]PaperSectorMinusCoreVPAImp!Y$126</f>
        <v>0.6486843968674999</v>
      </c>
      <c r="AA27" s="10">
        <f>1/$A$1*[1]PaperSectorMinusCoreVPAImp!Z$126</f>
        <v>1.00223612951</v>
      </c>
      <c r="AB27" s="10">
        <f>1/$A$1*[1]PaperSectorMinusCoreVPAImp!AA$126</f>
        <v>1.00223612951</v>
      </c>
      <c r="AC27" s="4"/>
      <c r="AD27" s="39">
        <f>1/1000*[1]PaperSectorMinusCoreVPAImp!AB$126</f>
        <v>3.248696046714E-3</v>
      </c>
      <c r="AE27" s="10">
        <f>1/1000*[1]PaperSectorMinusCoreVPAImp!AC$126</f>
        <v>5.1453411147999988E-3</v>
      </c>
      <c r="AF27" s="10">
        <f>1/1000*[1]PaperSectorMinusCoreVPAImp!AD$126</f>
        <v>5.9155308143999993E-3</v>
      </c>
      <c r="AG27" s="10">
        <f>1/1000*[1]PaperSectorMinusCoreVPAImp!AE$126</f>
        <v>1.1722765868800002E-2</v>
      </c>
      <c r="AH27" s="10">
        <f>1/1000*[1]PaperSectorMinusCoreVPAImp!AF$126</f>
        <v>2.5886439681200003E-2</v>
      </c>
      <c r="AI27" s="10">
        <f>1/1000*[1]PaperSectorMinusCoreVPAImp!AG$126</f>
        <v>3.0263248801500001E-2</v>
      </c>
      <c r="AJ27" s="10">
        <f>1/1000*[1]PaperSectorMinusCoreVPAImp!AH$126</f>
        <v>3.2090936188800004E-2</v>
      </c>
      <c r="AK27" s="10">
        <f>1/1000*[1]PaperSectorMinusCoreVPAImp!AI$126</f>
        <v>3.8727135364500009E-2</v>
      </c>
      <c r="AL27" s="10">
        <f>1/1000*[1]PaperSectorMinusCoreVPAImp!AJ$126</f>
        <v>4.2458914674000009E-2</v>
      </c>
      <c r="AM27" s="10">
        <f>1/1000*[1]PaperSectorMinusCoreVPAImp!AK$126</f>
        <v>2.1583022221199996E-2</v>
      </c>
      <c r="AN27" s="10">
        <f>1/1000*[1]PaperSectorMinusCoreVPAImp!AL$126</f>
        <v>3.7426687799400005E-2</v>
      </c>
      <c r="AO27" s="10">
        <f>1/1000*[1]PaperSectorMinusCoreVPAImp!AM$126</f>
        <v>4.7081195616E-2</v>
      </c>
      <c r="AP27" s="10">
        <f>1/1000*[1]PaperSectorMinusCoreVPAImp!AN$126</f>
        <v>3.9405478956800001E-2</v>
      </c>
      <c r="AQ27" s="10">
        <f>1/1000*[1]PaperSectorMinusCoreVPAImp!AO$126</f>
        <v>3.5538860317500011E-2</v>
      </c>
      <c r="AR27" s="10">
        <f>1/1000*[1]PaperSectorMinusCoreVPAImp!AP$126</f>
        <v>2.1551714800500003E-2</v>
      </c>
      <c r="AS27" s="10">
        <f>1/1000*[1]PaperSectorMinusCoreVPAImp!AQ$126</f>
        <v>1.5042788505499999E-2</v>
      </c>
      <c r="AT27" s="10">
        <f>1/1000*[1]PaperSectorMinusCoreVPAImp!AR$126</f>
        <v>1.3257526152299999E-2</v>
      </c>
      <c r="AU27" s="10">
        <f>1/1000*[1]PaperSectorMinusCoreVPAImp!AS$126</f>
        <v>1.3833252189899998E-2</v>
      </c>
      <c r="AV27" s="10">
        <f>1/1000*[1]PaperSectorMinusCoreVPAImp!AT$126</f>
        <v>2.9589448350999997E-2</v>
      </c>
      <c r="AW27" s="10">
        <f>1/1000*[1]PaperSectorMinusCoreVPAImp!AU$126</f>
        <v>3.1111334888000001E-2</v>
      </c>
      <c r="AX27" s="10">
        <f>1/1000*[1]PaperSectorMinusCoreVPAImp!AV$126</f>
        <v>2.45690954994E-2</v>
      </c>
      <c r="AY27" s="10">
        <f>1/1000*[1]PaperSectorMinusCoreVPAImp!AW$126</f>
        <v>3.2513611613500006E-2</v>
      </c>
      <c r="AZ27" s="10">
        <f>1/1000*[1]PaperSectorMinusCoreVPAImp!AX$126</f>
        <v>3.5121322899000003E-2</v>
      </c>
      <c r="BA27" s="10">
        <f>1/1000*[1]PaperSectorMinusCoreVPAImp!AY$126</f>
        <v>5.8184772463399995E-2</v>
      </c>
      <c r="BB27" s="10">
        <f>1/1000*[1]PaperSectorMinusCoreVPAImp!AZ$126</f>
        <v>8.5677450465800012E-2</v>
      </c>
      <c r="BC27" s="10">
        <f>1/1000*[1]PaperSectorMinusCoreVPAImp!BA$126</f>
        <v>0</v>
      </c>
      <c r="BD27" s="269"/>
    </row>
    <row r="28" spans="2:56">
      <c r="B28" s="5" t="s">
        <v>53</v>
      </c>
      <c r="C28" s="39">
        <f>1/$A$1*[1]PaperSectorMinusCoreVPAImp!B$160</f>
        <v>6.9833826223232323E-2</v>
      </c>
      <c r="D28" s="10">
        <f>1/$A$1*[1]PaperSectorMinusCoreVPAImp!C$160</f>
        <v>5.7659503537500024E-2</v>
      </c>
      <c r="E28" s="10">
        <f>1/$A$1*[1]PaperSectorMinusCoreVPAImp!D$160</f>
        <v>6.8707735764393957E-2</v>
      </c>
      <c r="F28" s="10">
        <f>1/$A$1*[1]PaperSectorMinusCoreVPAImp!E$160</f>
        <v>6.2870779235858584E-2</v>
      </c>
      <c r="G28" s="10">
        <f>1/$A$1*[1]PaperSectorMinusCoreVPAImp!F$160</f>
        <v>7.0855989750000015E-2</v>
      </c>
      <c r="H28" s="10">
        <f>1/$A$1*[1]PaperSectorMinusCoreVPAImp!G$160</f>
        <v>0.27002262460277776</v>
      </c>
      <c r="I28" s="10">
        <f>1/$A$1*[1]PaperSectorMinusCoreVPAImp!H$160</f>
        <v>0.92748678667499995</v>
      </c>
      <c r="J28" s="10">
        <f>1/$A$1*[1]PaperSectorMinusCoreVPAImp!I$160</f>
        <v>1.4782397637704547</v>
      </c>
      <c r="K28" s="10">
        <f>1/$A$1*[1]PaperSectorMinusCoreVPAImp!J$160</f>
        <v>1.5947993489867425</v>
      </c>
      <c r="L28" s="10">
        <f>1/$A$1*[1]PaperSectorMinusCoreVPAImp!K$160</f>
        <v>1.3938667382366545</v>
      </c>
      <c r="M28" s="10">
        <f>1/$A$1*[1]PaperSectorMinusCoreVPAImp!L$160</f>
        <v>1.5566224088749998</v>
      </c>
      <c r="N28" s="10">
        <f>1/$A$1*[1]PaperSectorMinusCoreVPAImp!M$160</f>
        <v>1.764345574488889</v>
      </c>
      <c r="O28" s="10">
        <f>1/$A$1*[1]PaperSectorMinusCoreVPAImp!N$160</f>
        <v>0.12913165684358974</v>
      </c>
      <c r="P28" s="10">
        <f>1/$A$1*[1]PaperSectorMinusCoreVPAImp!O$160</f>
        <v>0.18387512680555554</v>
      </c>
      <c r="Q28" s="10">
        <f>1/$A$1*[1]PaperSectorMinusCoreVPAImp!P$160</f>
        <v>9.3572439761169385E-2</v>
      </c>
      <c r="R28" s="10">
        <f>1/$A$1*[1]PaperSectorMinusCoreVPAImp!Q$160</f>
        <v>9.3215608270833347E-2</v>
      </c>
      <c r="S28" s="10">
        <f>1/$A$1*[1]PaperSectorMinusCoreVPAImp!R$160</f>
        <v>0.19861399284027775</v>
      </c>
      <c r="T28" s="10">
        <f>1/$A$1*[1]PaperSectorMinusCoreVPAImp!S$160</f>
        <v>1.0663451647305555</v>
      </c>
      <c r="U28" s="10">
        <f>1/$A$1*[1]PaperSectorMinusCoreVPAImp!T$160</f>
        <v>0.75610739224015144</v>
      </c>
      <c r="V28" s="10">
        <f>1/$A$1*[1]PaperSectorMinusCoreVPAImp!U$160</f>
        <v>0.18916926213333332</v>
      </c>
      <c r="W28" s="10">
        <f>1/$A$1*[1]PaperSectorMinusCoreVPAImp!V$160</f>
        <v>0.1741214899587879</v>
      </c>
      <c r="X28" s="10">
        <f>1/$A$1*[1]PaperSectorMinusCoreVPAImp!W$160</f>
        <v>0.27840150620999998</v>
      </c>
      <c r="Y28" s="10">
        <f>1/$A$1*[1]PaperSectorMinusCoreVPAImp!X$160</f>
        <v>0.45548164010999986</v>
      </c>
      <c r="Z28" s="10">
        <f>1/$A$1*[1]PaperSectorMinusCoreVPAImp!Y$160</f>
        <v>0.11289015059444445</v>
      </c>
      <c r="AA28" s="10">
        <f>1/$A$1*[1]PaperSectorMinusCoreVPAImp!Z$160</f>
        <v>0.36656100451666673</v>
      </c>
      <c r="AB28" s="10">
        <f>1/$A$1*[1]PaperSectorMinusCoreVPAImp!AA$160</f>
        <v>0.36656100451666673</v>
      </c>
      <c r="AC28" s="4"/>
      <c r="AD28" s="39">
        <f>1/1000*[1]PaperSectorMinusCoreVPAImp!AB$160</f>
        <v>3.1907257538529001E-2</v>
      </c>
      <c r="AE28" s="10">
        <f>1/1000*[1]PaperSectorMinusCoreVPAImp!AC$160</f>
        <v>2.6104415917999998E-2</v>
      </c>
      <c r="AF28" s="10">
        <f>1/1000*[1]PaperSectorMinusCoreVPAImp!AD$160</f>
        <v>2.8347467241600002E-2</v>
      </c>
      <c r="AG28" s="10">
        <f>1/1000*[1]PaperSectorMinusCoreVPAImp!AE$160</f>
        <v>3.3594220363199999E-2</v>
      </c>
      <c r="AH28" s="10">
        <f>1/1000*[1]PaperSectorMinusCoreVPAImp!AF$160</f>
        <v>4.1500268041400001E-2</v>
      </c>
      <c r="AI28" s="10">
        <f>1/1000*[1]PaperSectorMinusCoreVPAImp!AG$160</f>
        <v>6.6143259510899999E-2</v>
      </c>
      <c r="AJ28" s="10">
        <f>1/1000*[1]PaperSectorMinusCoreVPAImp!AH$160</f>
        <v>0.15378543472840001</v>
      </c>
      <c r="AK28" s="10">
        <f>1/1000*[1]PaperSectorMinusCoreVPAImp!AI$160</f>
        <v>0.24685777249850002</v>
      </c>
      <c r="AL28" s="10">
        <f>1/1000*[1]PaperSectorMinusCoreVPAImp!AJ$160</f>
        <v>0.30486168199679997</v>
      </c>
      <c r="AM28" s="10">
        <f>1/1000*[1]PaperSectorMinusCoreVPAImp!AK$160</f>
        <v>0.20568374961199998</v>
      </c>
      <c r="AN28" s="10">
        <f>1/1000*[1]PaperSectorMinusCoreVPAImp!AL$160</f>
        <v>0.30024293588009998</v>
      </c>
      <c r="AO28" s="10">
        <f>1/1000*[1]PaperSectorMinusCoreVPAImp!AM$160</f>
        <v>0.33979892899200004</v>
      </c>
      <c r="AP28" s="10">
        <f>1/1000*[1]PaperSectorMinusCoreVPAImp!AN$160</f>
        <v>4.3926235337599998E-2</v>
      </c>
      <c r="AQ28" s="10">
        <f>1/1000*[1]PaperSectorMinusCoreVPAImp!AO$160</f>
        <v>5.6218920569699994E-2</v>
      </c>
      <c r="AR28" s="10">
        <f>1/1000*[1]PaperSectorMinusCoreVPAImp!AP$160</f>
        <v>3.3222834401499993E-2</v>
      </c>
      <c r="AS28" s="10">
        <f>1/1000*[1]PaperSectorMinusCoreVPAImp!AQ$160</f>
        <v>2.9512995126999998E-2</v>
      </c>
      <c r="AT28" s="10">
        <f>1/1000*[1]PaperSectorMinusCoreVPAImp!AR$160</f>
        <v>4.3162608031500002E-2</v>
      </c>
      <c r="AU28" s="10">
        <f>1/1000*[1]PaperSectorMinusCoreVPAImp!AS$160</f>
        <v>0.16138527951259996</v>
      </c>
      <c r="AV28" s="10">
        <f>1/1000*[1]PaperSectorMinusCoreVPAImp!AT$160</f>
        <v>0.134178396182</v>
      </c>
      <c r="AW28" s="10">
        <f>1/1000*[1]PaperSectorMinusCoreVPAImp!AU$160</f>
        <v>4.0467795710999996E-2</v>
      </c>
      <c r="AX28" s="10">
        <f>1/1000*[1]PaperSectorMinusCoreVPAImp!AV$160</f>
        <v>3.8696068388E-2</v>
      </c>
      <c r="AY28" s="10">
        <f>1/1000*[1]PaperSectorMinusCoreVPAImp!AW$160</f>
        <v>6.1095002372900005E-2</v>
      </c>
      <c r="AZ28" s="10">
        <f>1/1000*[1]PaperSectorMinusCoreVPAImp!AX$160</f>
        <v>0.10440655055999999</v>
      </c>
      <c r="BA28" s="10">
        <f>1/1000*[1]PaperSectorMinusCoreVPAImp!AY$160</f>
        <v>4.1200703615499996E-2</v>
      </c>
      <c r="BB28" s="10">
        <f>1/1000*[1]PaperSectorMinusCoreVPAImp!AZ$160</f>
        <v>8.5800418956000019E-2</v>
      </c>
      <c r="BC28" s="10">
        <f>1/1000*[1]PaperSectorMinusCoreVPAImp!BA$160</f>
        <v>0</v>
      </c>
      <c r="BD28" s="269"/>
    </row>
    <row r="29" spans="2:56">
      <c r="B29" s="5" t="s">
        <v>33</v>
      </c>
      <c r="C29" s="39">
        <f>1/$A$1*[1]PaperSectorMinusCoreVPAImp!B$188</f>
        <v>5.4660744833333339E-3</v>
      </c>
      <c r="D29" s="10">
        <f>1/$A$1*[1]PaperSectorMinusCoreVPAImp!C$188</f>
        <v>1.0988245916666667E-2</v>
      </c>
      <c r="E29" s="10">
        <f>1/$A$1*[1]PaperSectorMinusCoreVPAImp!D$188</f>
        <v>1.7133331203030303E-2</v>
      </c>
      <c r="F29" s="10">
        <f>1/$A$1*[1]PaperSectorMinusCoreVPAImp!E$188</f>
        <v>2.221392922777778E-2</v>
      </c>
      <c r="G29" s="10">
        <f>1/$A$1*[1]PaperSectorMinusCoreVPAImp!F$188</f>
        <v>2.7505980650000001E-2</v>
      </c>
      <c r="H29" s="10">
        <f>1/$A$1*[1]PaperSectorMinusCoreVPAImp!G$188</f>
        <v>3.6704314791666658E-2</v>
      </c>
      <c r="I29" s="10">
        <f>1/$A$1*[1]PaperSectorMinusCoreVPAImp!H$188</f>
        <v>4.146270270833334E-2</v>
      </c>
      <c r="J29" s="10">
        <f>1/$A$1*[1]PaperSectorMinusCoreVPAImp!I$188</f>
        <v>4.6445535375000006E-2</v>
      </c>
      <c r="K29" s="10">
        <f>1/$A$1*[1]PaperSectorMinusCoreVPAImp!J$188</f>
        <v>9.8527061762500021E-2</v>
      </c>
      <c r="L29" s="10">
        <f>1/$A$1*[1]PaperSectorMinusCoreVPAImp!K$188</f>
        <v>0.128315897995773</v>
      </c>
      <c r="M29" s="10">
        <f>1/$A$1*[1]PaperSectorMinusCoreVPAImp!L$188</f>
        <v>0.15909357493333334</v>
      </c>
      <c r="N29" s="10">
        <f>1/$A$1*[1]PaperSectorMinusCoreVPAImp!M$188</f>
        <v>0.16540253129999999</v>
      </c>
      <c r="O29" s="10">
        <f>1/$A$1*[1]PaperSectorMinusCoreVPAImp!N$188</f>
        <v>0.10032029684999999</v>
      </c>
      <c r="P29" s="10">
        <f>1/$A$1*[1]PaperSectorMinusCoreVPAImp!O$188</f>
        <v>0.1013143487</v>
      </c>
      <c r="Q29" s="10">
        <f>1/$A$1*[1]PaperSectorMinusCoreVPAImp!P$188</f>
        <v>0.107036963525</v>
      </c>
      <c r="R29" s="10">
        <f>1/$A$1*[1]PaperSectorMinusCoreVPAImp!Q$188</f>
        <v>8.7723960216666674E-2</v>
      </c>
      <c r="S29" s="10">
        <f>1/$A$1*[1]PaperSectorMinusCoreVPAImp!R$188</f>
        <v>0.1374345085</v>
      </c>
      <c r="T29" s="10">
        <f>1/$A$1*[1]PaperSectorMinusCoreVPAImp!S$188</f>
        <v>0.12613257928055552</v>
      </c>
      <c r="U29" s="10">
        <f>1/$A$1*[1]PaperSectorMinusCoreVPAImp!T$188</f>
        <v>0.1568528935583334</v>
      </c>
      <c r="V29" s="10">
        <f>1/$A$1*[1]PaperSectorMinusCoreVPAImp!U$188</f>
        <v>0.1547105564059523</v>
      </c>
      <c r="W29" s="10">
        <f>1/$A$1*[1]PaperSectorMinusCoreVPAImp!V$188</f>
        <v>0.14498427151762625</v>
      </c>
      <c r="X29" s="10">
        <f>1/$A$1*[1]PaperSectorMinusCoreVPAImp!W$188</f>
        <v>0.16448924889393945</v>
      </c>
      <c r="Y29" s="10">
        <f>1/$A$1*[1]PaperSectorMinusCoreVPAImp!X$188</f>
        <v>0.16918713790166667</v>
      </c>
      <c r="Z29" s="10">
        <f>1/$A$1*[1]PaperSectorMinusCoreVPAImp!Y$188</f>
        <v>0.20138157984722227</v>
      </c>
      <c r="AA29" s="10">
        <f>1/$A$1*[1]PaperSectorMinusCoreVPAImp!Z$188</f>
        <v>0.14762871593000002</v>
      </c>
      <c r="AB29" s="10">
        <f>1/$A$1*[1]PaperSectorMinusCoreVPAImp!AA$188</f>
        <v>0.14762871593000002</v>
      </c>
      <c r="AC29" s="4"/>
      <c r="AD29" s="39">
        <f>1/1000*[1]PaperSectorMinusCoreVPAImp!AB$188</f>
        <v>1.9687928666730003E-3</v>
      </c>
      <c r="AE29" s="10">
        <f>1/1000*[1]PaperSectorMinusCoreVPAImp!AC$188</f>
        <v>3.7729747239999994E-3</v>
      </c>
      <c r="AF29" s="10">
        <f>1/1000*[1]PaperSectorMinusCoreVPAImp!AD$188</f>
        <v>4.5945399071999999E-3</v>
      </c>
      <c r="AG29" s="10">
        <f>1/1000*[1]PaperSectorMinusCoreVPAImp!AE$188</f>
        <v>6.2028910832000001E-3</v>
      </c>
      <c r="AH29" s="10">
        <f>1/1000*[1]PaperSectorMinusCoreVPAImp!AF$188</f>
        <v>7.2131036859000002E-3</v>
      </c>
      <c r="AI29" s="10">
        <f>1/1000*[1]PaperSectorMinusCoreVPAImp!AG$188</f>
        <v>1.0609825383299999E-2</v>
      </c>
      <c r="AJ29" s="10">
        <f>1/1000*[1]PaperSectorMinusCoreVPAImp!AH$188</f>
        <v>1.17026841952E-2</v>
      </c>
      <c r="AK29" s="10">
        <f>1/1000*[1]PaperSectorMinusCoreVPAImp!AI$188</f>
        <v>1.4569530587000001E-2</v>
      </c>
      <c r="AL29" s="10">
        <f>1/1000*[1]PaperSectorMinusCoreVPAImp!AJ$188</f>
        <v>2.2950252889999998E-2</v>
      </c>
      <c r="AM29" s="10">
        <f>1/1000*[1]PaperSectorMinusCoreVPAImp!AK$188</f>
        <v>3.1081260126400001E-2</v>
      </c>
      <c r="AN29" s="10">
        <f>1/1000*[1]PaperSectorMinusCoreVPAImp!AL$188</f>
        <v>3.6561463065900003E-2</v>
      </c>
      <c r="AO29" s="10">
        <f>1/1000*[1]PaperSectorMinusCoreVPAImp!AM$188</f>
        <v>4.6697030064E-2</v>
      </c>
      <c r="AP29" s="10">
        <f>1/1000*[1]PaperSectorMinusCoreVPAImp!AN$188</f>
        <v>2.5863686956799997E-2</v>
      </c>
      <c r="AQ29" s="10">
        <f>1/1000*[1]PaperSectorMinusCoreVPAImp!AO$188</f>
        <v>2.7360229271100003E-2</v>
      </c>
      <c r="AR29" s="10">
        <f>1/1000*[1]PaperSectorMinusCoreVPAImp!AP$188</f>
        <v>3.0141364037999999E-2</v>
      </c>
      <c r="AS29" s="10">
        <f>1/1000*[1]PaperSectorMinusCoreVPAImp!AQ$188</f>
        <v>2.1305235882E-2</v>
      </c>
      <c r="AT29" s="10">
        <f>1/1000*[1]PaperSectorMinusCoreVPAImp!AR$188</f>
        <v>2.8285504540700002E-2</v>
      </c>
      <c r="AU29" s="10">
        <f>1/1000*[1]PaperSectorMinusCoreVPAImp!AS$188</f>
        <v>2.8997445748699995E-2</v>
      </c>
      <c r="AV29" s="10">
        <f>1/1000*[1]PaperSectorMinusCoreVPAImp!AT$188</f>
        <v>3.6570671212E-2</v>
      </c>
      <c r="AW29" s="10">
        <f>1/1000*[1]PaperSectorMinusCoreVPAImp!AU$188</f>
        <v>3.8999059849500001E-2</v>
      </c>
      <c r="AX29" s="10">
        <f>1/1000*[1]PaperSectorMinusCoreVPAImp!AV$188</f>
        <v>3.5229768942600007E-2</v>
      </c>
      <c r="AY29" s="10">
        <f>1/1000*[1]PaperSectorMinusCoreVPAImp!AW$188</f>
        <v>5.1058936598100006E-2</v>
      </c>
      <c r="AZ29" s="10">
        <f>1/1000*[1]PaperSectorMinusCoreVPAImp!AX$188</f>
        <v>6.6493498265999998E-2</v>
      </c>
      <c r="BA29" s="10">
        <f>1/1000*[1]PaperSectorMinusCoreVPAImp!AY$188</f>
        <v>6.3956682660199993E-2</v>
      </c>
      <c r="BB29" s="10">
        <f>1/1000*[1]PaperSectorMinusCoreVPAImp!AZ$188</f>
        <v>5.5491371769800013E-2</v>
      </c>
      <c r="BC29" s="10">
        <f>1/1000*[1]PaperSectorMinusCoreVPAImp!BA$188</f>
        <v>0</v>
      </c>
      <c r="BD29" s="269"/>
    </row>
    <row r="30" spans="2:56">
      <c r="B30" s="5" t="s">
        <v>74</v>
      </c>
      <c r="C30" s="39">
        <f>1/$A$1*[1]PaperSectorMinusCoreVPAImp!B$189</f>
        <v>0.1595357325</v>
      </c>
      <c r="D30" s="10">
        <f>1/$A$1*[1]PaperSectorMinusCoreVPAImp!C$189</f>
        <v>9.3208453925000018E-2</v>
      </c>
      <c r="E30" s="10">
        <f>1/$A$1*[1]PaperSectorMinusCoreVPAImp!D$189</f>
        <v>0.197553340775</v>
      </c>
      <c r="F30" s="10">
        <f>1/$A$1*[1]PaperSectorMinusCoreVPAImp!E$189</f>
        <v>0.29080452849999999</v>
      </c>
      <c r="G30" s="10">
        <f>1/$A$1*[1]PaperSectorMinusCoreVPAImp!F$189</f>
        <v>0.41335513470000002</v>
      </c>
      <c r="H30" s="10">
        <f>1/$A$1*[1]PaperSectorMinusCoreVPAImp!G$189</f>
        <v>0.25670802075000004</v>
      </c>
      <c r="I30" s="10">
        <f>1/$A$1*[1]PaperSectorMinusCoreVPAImp!H$189</f>
        <v>6.8050320333333331E-2</v>
      </c>
      <c r="J30" s="10">
        <f>1/$A$1*[1]PaperSectorMinusCoreVPAImp!I$189</f>
        <v>3.2799840175000004E-2</v>
      </c>
      <c r="K30" s="10">
        <f>1/$A$1*[1]PaperSectorMinusCoreVPAImp!J$189</f>
        <v>5.6277508750000003E-3</v>
      </c>
      <c r="L30" s="10">
        <f>1/$A$1*[1]PaperSectorMinusCoreVPAImp!K$189</f>
        <v>1.3638836630434782E-3</v>
      </c>
      <c r="M30" s="10">
        <f>1/$A$1*[1]PaperSectorMinusCoreVPAImp!L$189</f>
        <v>1.4302328833333332E-2</v>
      </c>
      <c r="N30" s="10">
        <f>1/$A$1*[1]PaperSectorMinusCoreVPAImp!M$189</f>
        <v>2.9776008599999997E-2</v>
      </c>
      <c r="O30" s="10">
        <f>1/$A$1*[1]PaperSectorMinusCoreVPAImp!N$189</f>
        <v>3.041862125E-2</v>
      </c>
      <c r="P30" s="10">
        <f>1/$A$1*[1]PaperSectorMinusCoreVPAImp!O$189</f>
        <v>3.0032658958333333E-2</v>
      </c>
      <c r="Q30" s="10">
        <f>1/$A$1*[1]PaperSectorMinusCoreVPAImp!P$189</f>
        <v>2.330435978181818E-2</v>
      </c>
      <c r="R30" s="10">
        <f>1/$A$1*[1]PaperSectorMinusCoreVPAImp!Q$189</f>
        <v>1.7121295974999999E-2</v>
      </c>
      <c r="S30" s="10">
        <f>1/$A$1*[1]PaperSectorMinusCoreVPAImp!R$189</f>
        <v>3.0597523500000001E-2</v>
      </c>
      <c r="T30" s="10">
        <f>1/$A$1*[1]PaperSectorMinusCoreVPAImp!S$189</f>
        <v>2.3240966666666665E-2</v>
      </c>
      <c r="U30" s="10">
        <f>1/$A$1*[1]PaperSectorMinusCoreVPAImp!T$189</f>
        <v>4.697261765E-2</v>
      </c>
      <c r="V30" s="10">
        <f>1/$A$1*[1]PaperSectorMinusCoreVPAImp!U$189</f>
        <v>2.6367304000000001E-2</v>
      </c>
      <c r="W30" s="10">
        <f>1/$A$1*[1]PaperSectorMinusCoreVPAImp!V$189</f>
        <v>2.6802860000000005E-3</v>
      </c>
      <c r="X30" s="10">
        <f>1/$A$1*[1]PaperSectorMinusCoreVPAImp!W$189</f>
        <v>2.1029407E-3</v>
      </c>
      <c r="Y30" s="10">
        <f>1/$A$1*[1]PaperSectorMinusCoreVPAImp!X$189</f>
        <v>7.7941380833333306E-3</v>
      </c>
      <c r="Z30" s="10">
        <f>1/$A$1*[1]PaperSectorMinusCoreVPAImp!Y$189</f>
        <v>1.1877927033333333E-2</v>
      </c>
      <c r="AA30" s="10">
        <f>1/$A$1*[1]PaperSectorMinusCoreVPAImp!Z$189</f>
        <v>4.9729172033333357E-3</v>
      </c>
      <c r="AB30" s="10">
        <f>1/$A$1*[1]PaperSectorMinusCoreVPAImp!AA$189</f>
        <v>4.9729172033333357E-3</v>
      </c>
      <c r="AC30" s="4"/>
      <c r="AD30" s="39">
        <f>1/1000*[1]PaperSectorMinusCoreVPAImp!AB$189</f>
        <v>2.0478808318887001E-2</v>
      </c>
      <c r="AE30" s="10">
        <f>1/1000*[1]PaperSectorMinusCoreVPAImp!AC$189</f>
        <v>9.0772857343999983E-3</v>
      </c>
      <c r="AF30" s="10">
        <f>1/1000*[1]PaperSectorMinusCoreVPAImp!AD$189</f>
        <v>1.9007413876800001E-2</v>
      </c>
      <c r="AG30" s="10">
        <f>1/1000*[1]PaperSectorMinusCoreVPAImp!AE$189</f>
        <v>3.4182269027199993E-2</v>
      </c>
      <c r="AH30" s="10">
        <f>1/1000*[1]PaperSectorMinusCoreVPAImp!AF$189</f>
        <v>4.4888154081399997E-2</v>
      </c>
      <c r="AI30" s="10">
        <f>1/1000*[1]PaperSectorMinusCoreVPAImp!AG$189</f>
        <v>2.7743795765399999E-2</v>
      </c>
      <c r="AJ30" s="10">
        <f>1/1000*[1]PaperSectorMinusCoreVPAImp!AH$189</f>
        <v>9.1364386912000002E-3</v>
      </c>
      <c r="AK30" s="10">
        <f>1/1000*[1]PaperSectorMinusCoreVPAImp!AI$189</f>
        <v>5.3724161905000008E-3</v>
      </c>
      <c r="AL30" s="10">
        <f>1/1000*[1]PaperSectorMinusCoreVPAImp!AJ$189</f>
        <v>1.5003277808E-3</v>
      </c>
      <c r="AM30" s="10">
        <f>1/1000*[1]PaperSectorMinusCoreVPAImp!AK$189</f>
        <v>6.1673034719999999E-4</v>
      </c>
      <c r="AN30" s="10">
        <f>1/1000*[1]PaperSectorMinusCoreVPAImp!AL$189</f>
        <v>2.8633184478000003E-3</v>
      </c>
      <c r="AO30" s="10">
        <f>1/1000*[1]PaperSectorMinusCoreVPAImp!AM$189</f>
        <v>5.3911811999999993E-3</v>
      </c>
      <c r="AP30" s="10">
        <f>1/1000*[1]PaperSectorMinusCoreVPAImp!AN$189</f>
        <v>4.9762436767999997E-3</v>
      </c>
      <c r="AQ30" s="10">
        <f>1/1000*[1]PaperSectorMinusCoreVPAImp!AO$189</f>
        <v>3.6635678343000001E-3</v>
      </c>
      <c r="AR30" s="10">
        <f>1/1000*[1]PaperSectorMinusCoreVPAImp!AP$189</f>
        <v>2.9731418164999999E-3</v>
      </c>
      <c r="AS30" s="10">
        <f>1/1000*[1]PaperSectorMinusCoreVPAImp!AQ$189</f>
        <v>2.0806409119999997E-3</v>
      </c>
      <c r="AT30" s="10">
        <f>1/1000*[1]PaperSectorMinusCoreVPAImp!AR$189</f>
        <v>3.9635664888999994E-3</v>
      </c>
      <c r="AU30" s="10">
        <f>1/1000*[1]PaperSectorMinusCoreVPAImp!AS$189</f>
        <v>3.4868246984999995E-3</v>
      </c>
      <c r="AV30" s="10">
        <f>1/1000*[1]PaperSectorMinusCoreVPAImp!AT$189</f>
        <v>8.4136483130000002E-3</v>
      </c>
      <c r="AW30" s="10">
        <f>1/1000*[1]PaperSectorMinusCoreVPAImp!AU$189</f>
        <v>3.6344343599999996E-3</v>
      </c>
      <c r="AX30" s="10">
        <f>1/1000*[1]PaperSectorMinusCoreVPAImp!AV$189</f>
        <v>9.7368666520000009E-4</v>
      </c>
      <c r="AY30" s="10">
        <f>1/1000*[1]PaperSectorMinusCoreVPAImp!AW$189</f>
        <v>9.1924293070000005E-4</v>
      </c>
      <c r="AZ30" s="10">
        <f>1/1000*[1]PaperSectorMinusCoreVPAImp!AX$189</f>
        <v>2.9952363869999994E-3</v>
      </c>
      <c r="BA30" s="10">
        <f>1/1000*[1]PaperSectorMinusCoreVPAImp!AY$189</f>
        <v>3.8417345504999996E-3</v>
      </c>
      <c r="BB30" s="10">
        <f>1/1000*[1]PaperSectorMinusCoreVPAImp!AZ$189</f>
        <v>2.7194177984500006E-3</v>
      </c>
      <c r="BC30" s="10">
        <f>1/1000*[1]PaperSectorMinusCoreVPAImp!BA$189</f>
        <v>0</v>
      </c>
      <c r="BD30" s="269"/>
    </row>
    <row r="31" spans="2:56">
      <c r="B31" s="5" t="s">
        <v>34</v>
      </c>
      <c r="C31" s="99">
        <f>1/$A$1*[1]PaperSectorMinusCoreVPAImp!B$225</f>
        <v>0.9713075642090907</v>
      </c>
      <c r="D31" s="100">
        <f>1/$A$1*[1]PaperSectorMinusCoreVPAImp!C$225</f>
        <v>1.1330079756138887</v>
      </c>
      <c r="E31" s="100">
        <f>1/$A$1*[1]PaperSectorMinusCoreVPAImp!D$225</f>
        <v>1.0876578892242426</v>
      </c>
      <c r="F31" s="100">
        <f>1/$A$1*[1]PaperSectorMinusCoreVPAImp!E$225</f>
        <v>0.8526827517575758</v>
      </c>
      <c r="G31" s="100">
        <f>1/$A$1*[1]PaperSectorMinusCoreVPAImp!F$225</f>
        <v>0.97171071564999956</v>
      </c>
      <c r="H31" s="100">
        <f>1/$A$1*[1]PaperSectorMinusCoreVPAImp!G$225</f>
        <v>1.358783031072222</v>
      </c>
      <c r="I31" s="100">
        <f>1/$A$1*[1]PaperSectorMinusCoreVPAImp!H$225</f>
        <v>1.2428375819590904</v>
      </c>
      <c r="J31" s="100">
        <f>1/$A$1*[1]PaperSectorMinusCoreVPAImp!I$225</f>
        <v>1.3782505438674246</v>
      </c>
      <c r="K31" s="100">
        <f>1/$A$1*[1]PaperSectorMinusCoreVPAImp!J$225</f>
        <v>1.9672570123242425</v>
      </c>
      <c r="L31" s="100">
        <f>1/$A$1*[1]PaperSectorMinusCoreVPAImp!K$225</f>
        <v>0.97788804427314679</v>
      </c>
      <c r="M31" s="100">
        <f>1/$A$1*[1]PaperSectorMinusCoreVPAImp!L$225</f>
        <v>1.2331709510083333</v>
      </c>
      <c r="N31" s="100">
        <f>1/$A$1*[1]PaperSectorMinusCoreVPAImp!M$225</f>
        <v>1.2858164229989899</v>
      </c>
      <c r="O31" s="100">
        <f>1/$A$1*[1]PaperSectorMinusCoreVPAImp!N$225</f>
        <v>1.1238180593481641</v>
      </c>
      <c r="P31" s="100">
        <f>1/$A$1*[1]PaperSectorMinusCoreVPAImp!O$225</f>
        <v>1.2043474060777777</v>
      </c>
      <c r="Q31" s="100">
        <f>1/$A$1*[1]PaperSectorMinusCoreVPAImp!P$225</f>
        <v>1.2372768771008449</v>
      </c>
      <c r="R31" s="100">
        <f>1/$A$1*[1]PaperSectorMinusCoreVPAImp!Q$225</f>
        <v>0.95068965972222219</v>
      </c>
      <c r="S31" s="100">
        <f>1/$A$1*[1]PaperSectorMinusCoreVPAImp!R$225</f>
        <v>0.96458809714166649</v>
      </c>
      <c r="T31" s="100">
        <f>1/$A$1*[1]PaperSectorMinusCoreVPAImp!S$225</f>
        <v>1.0389095426444444</v>
      </c>
      <c r="U31" s="100">
        <f>1/$A$1*[1]PaperSectorMinusCoreVPAImp!T$225</f>
        <v>0.90451377186620041</v>
      </c>
      <c r="V31" s="100">
        <f>1/$A$1*[1]PaperSectorMinusCoreVPAImp!U$225</f>
        <v>0.83629094109523816</v>
      </c>
      <c r="W31" s="100">
        <f>1/$A$1*[1]PaperSectorMinusCoreVPAImp!V$225</f>
        <v>1.1282671090466665</v>
      </c>
      <c r="X31" s="100">
        <f>1/$A$1*[1]PaperSectorMinusCoreVPAImp!W$225</f>
        <v>1.3027157642655549</v>
      </c>
      <c r="Y31" s="100">
        <f>1/$A$1*[1]PaperSectorMinusCoreVPAImp!X$225</f>
        <v>1.3955502544577776</v>
      </c>
      <c r="Z31" s="100">
        <f>1/$A$1*[1]PaperSectorMinusCoreVPAImp!Y$225</f>
        <v>0.9354801202466666</v>
      </c>
      <c r="AA31" s="100">
        <f>1/$A$1*[1]PaperSectorMinusCoreVPAImp!Z$225</f>
        <v>0.85880389317000005</v>
      </c>
      <c r="AB31" s="100">
        <f>1/$A$1*[1]PaperSectorMinusCoreVPAImp!AA$225</f>
        <v>0.85880389317000005</v>
      </c>
      <c r="AC31" s="4"/>
      <c r="AD31" s="39">
        <f>1/1000*[1]PaperSectorMinusCoreVPAImp!AB$225</f>
        <v>0.20752598892012902</v>
      </c>
      <c r="AE31" s="10">
        <f>1/1000*[1]PaperSectorMinusCoreVPAImp!AC$225</f>
        <v>0.22814417227399997</v>
      </c>
      <c r="AF31" s="10">
        <f>1/1000*[1]PaperSectorMinusCoreVPAImp!AD$225</f>
        <v>0.23692379715359999</v>
      </c>
      <c r="AG31" s="10">
        <f>1/1000*[1]PaperSectorMinusCoreVPAImp!AE$225</f>
        <v>0.26191612609120002</v>
      </c>
      <c r="AH31" s="10">
        <f>1/1000*[1]PaperSectorMinusCoreVPAImp!AF$225</f>
        <v>0.28310140892250002</v>
      </c>
      <c r="AI31" s="10">
        <f>1/1000*[1]PaperSectorMinusCoreVPAImp!AG$225</f>
        <v>0.3635618463477</v>
      </c>
      <c r="AJ31" s="10">
        <f>1/1000*[1]PaperSectorMinusCoreVPAImp!AH$225</f>
        <v>0.34085271964479996</v>
      </c>
      <c r="AK31" s="10">
        <f>1/1000*[1]PaperSectorMinusCoreVPAImp!AI$225</f>
        <v>0.38883928376350002</v>
      </c>
      <c r="AL31" s="10">
        <f>1/1000*[1]PaperSectorMinusCoreVPAImp!AJ$225</f>
        <v>0.49588030236480007</v>
      </c>
      <c r="AM31" s="10">
        <f>1/1000*[1]PaperSectorMinusCoreVPAImp!AK$225</f>
        <v>0.31117374706439999</v>
      </c>
      <c r="AN31" s="10">
        <f>1/1000*[1]PaperSectorMinusCoreVPAImp!AL$225</f>
        <v>0.3672297999054</v>
      </c>
      <c r="AO31" s="10">
        <f>1/1000*[1]PaperSectorMinusCoreVPAImp!AM$225</f>
        <v>0.42250382529599989</v>
      </c>
      <c r="AP31" s="10">
        <f>1/1000*[1]PaperSectorMinusCoreVPAImp!AN$225</f>
        <v>0.30143766121920007</v>
      </c>
      <c r="AQ31" s="10">
        <f>1/1000*[1]PaperSectorMinusCoreVPAImp!AO$225</f>
        <v>0.3158319070044</v>
      </c>
      <c r="AR31" s="10">
        <f>1/1000*[1]PaperSectorMinusCoreVPAImp!AP$225</f>
        <v>0.3187761270485</v>
      </c>
      <c r="AS31" s="10">
        <f>1/1000*[1]PaperSectorMinusCoreVPAImp!AQ$225</f>
        <v>0.21118182947050002</v>
      </c>
      <c r="AT31" s="10">
        <f>1/1000*[1]PaperSectorMinusCoreVPAImp!AR$225</f>
        <v>0.2162888510846</v>
      </c>
      <c r="AU31" s="10">
        <f>1/1000*[1]PaperSectorMinusCoreVPAImp!AS$225</f>
        <v>0.23324559931529998</v>
      </c>
      <c r="AV31" s="10">
        <f>1/1000*[1]PaperSectorMinusCoreVPAImp!AT$225</f>
        <v>0.24109861321200005</v>
      </c>
      <c r="AW31" s="10">
        <f>1/1000*[1]PaperSectorMinusCoreVPAImp!AU$225</f>
        <v>0.220572248187</v>
      </c>
      <c r="AX31" s="10">
        <f>1/1000*[1]PaperSectorMinusCoreVPAImp!AV$225</f>
        <v>0.24518561601680003</v>
      </c>
      <c r="AY31" s="10">
        <f>1/1000*[1]PaperSectorMinusCoreVPAImp!AW$225</f>
        <v>0.31000282033270005</v>
      </c>
      <c r="AZ31" s="10">
        <f>1/1000*[1]PaperSectorMinusCoreVPAImp!AX$225</f>
        <v>0.32018867208899998</v>
      </c>
      <c r="BA31" s="10">
        <f>1/1000*[1]PaperSectorMinusCoreVPAImp!AY$225</f>
        <v>0.26468972070859997</v>
      </c>
      <c r="BB31" s="10">
        <f>1/1000*[1]PaperSectorMinusCoreVPAImp!AZ$225</f>
        <v>0.26712870133745009</v>
      </c>
      <c r="BC31" s="10">
        <f>1/1000*[1]PaperSectorMinusCoreVPAImp!BA$225</f>
        <v>0</v>
      </c>
      <c r="BD31" s="269"/>
    </row>
    <row r="32" spans="2:56">
      <c r="B32" s="5" t="s">
        <v>60</v>
      </c>
      <c r="C32" s="39">
        <f>1/$A$1*[1]PaperSectorMinusCoreVPAImp!B$246</f>
        <v>5.2754384819696978E-2</v>
      </c>
      <c r="D32" s="10">
        <f>1/$A$1*[1]PaperSectorMinusCoreVPAImp!C$246</f>
        <v>5.1340612908333305E-2</v>
      </c>
      <c r="E32" s="10">
        <f>1/$A$1*[1]PaperSectorMinusCoreVPAImp!D$246</f>
        <v>5.8765854630303038E-2</v>
      </c>
      <c r="F32" s="10">
        <f>1/$A$1*[1]PaperSectorMinusCoreVPAImp!E$246</f>
        <v>6.242219322727275E-2</v>
      </c>
      <c r="G32" s="10">
        <f>1/$A$1*[1]PaperSectorMinusCoreVPAImp!F$246</f>
        <v>4.7934080012499991E-2</v>
      </c>
      <c r="H32" s="10">
        <f>1/$A$1*[1]PaperSectorMinusCoreVPAImp!G$246</f>
        <v>8.9098370569444446E-2</v>
      </c>
      <c r="I32" s="10">
        <f>1/$A$1*[1]PaperSectorMinusCoreVPAImp!H$246</f>
        <v>0.10270725592424243</v>
      </c>
      <c r="J32" s="10">
        <f>1/$A$1*[1]PaperSectorMinusCoreVPAImp!I$246</f>
        <v>6.9452734995454513E-2</v>
      </c>
      <c r="K32" s="10">
        <f>1/$A$1*[1]PaperSectorMinusCoreVPAImp!J$246</f>
        <v>6.5651910544318182E-2</v>
      </c>
      <c r="L32" s="10">
        <f>1/$A$1*[1]PaperSectorMinusCoreVPAImp!K$246</f>
        <v>5.0403967935409702E-2</v>
      </c>
      <c r="M32" s="10">
        <f>1/$A$1*[1]PaperSectorMinusCoreVPAImp!L$246</f>
        <v>5.2214792608333331E-2</v>
      </c>
      <c r="N32" s="10">
        <f>1/$A$1*[1]PaperSectorMinusCoreVPAImp!M$246</f>
        <v>4.2587101899641593E-2</v>
      </c>
      <c r="O32" s="10">
        <f>1/$A$1*[1]PaperSectorMinusCoreVPAImp!N$246</f>
        <v>5.5625074251093518E-2</v>
      </c>
      <c r="P32" s="10">
        <f>1/$A$1*[1]PaperSectorMinusCoreVPAImp!O$246</f>
        <v>3.2330408256689355E-2</v>
      </c>
      <c r="Q32" s="10">
        <f>1/$A$1*[1]PaperSectorMinusCoreVPAImp!P$246</f>
        <v>6.9750082861188806E-2</v>
      </c>
      <c r="R32" s="10">
        <f>1/$A$1*[1]PaperSectorMinusCoreVPAImp!Q$246</f>
        <v>9.3909682425000002E-2</v>
      </c>
      <c r="S32" s="10">
        <f>1/$A$1*[1]PaperSectorMinusCoreVPAImp!R$246</f>
        <v>9.5018983750000008E-2</v>
      </c>
      <c r="T32" s="10">
        <f>1/$A$1*[1]PaperSectorMinusCoreVPAImp!S$246</f>
        <v>5.9776522105555556E-2</v>
      </c>
      <c r="U32" s="10">
        <f>1/$A$1*[1]PaperSectorMinusCoreVPAImp!T$246</f>
        <v>6.5433719260287071E-2</v>
      </c>
      <c r="V32" s="10">
        <f>1/$A$1*[1]PaperSectorMinusCoreVPAImp!U$246</f>
        <v>3.236389814761903E-2</v>
      </c>
      <c r="W32" s="10">
        <f>1/$A$1*[1]PaperSectorMinusCoreVPAImp!V$246</f>
        <v>3.3095333426161604E-2</v>
      </c>
      <c r="X32" s="10">
        <f>1/$A$1*[1]PaperSectorMinusCoreVPAImp!W$246</f>
        <v>3.3178420609722217E-2</v>
      </c>
      <c r="Y32" s="10">
        <f>1/$A$1*[1]PaperSectorMinusCoreVPAImp!X$246</f>
        <v>6.2955864783333315E-2</v>
      </c>
      <c r="Z32" s="10">
        <f>1/$A$1*[1]PaperSectorMinusCoreVPAImp!Y$246</f>
        <v>6.1280970357976187E-2</v>
      </c>
      <c r="AA32" s="10">
        <f>1/$A$1*[1]PaperSectorMinusCoreVPAImp!Z$246</f>
        <v>3.6907544228333325E-2</v>
      </c>
      <c r="AB32" s="10">
        <f>1/$A$1*[1]PaperSectorMinusCoreVPAImp!AA$246</f>
        <v>3.6907544228333325E-2</v>
      </c>
      <c r="AC32" s="4"/>
      <c r="AD32" s="39">
        <f>1/1000*[1]PaperSectorMinusCoreVPAImp!AB$246</f>
        <v>2.6823141113180998E-2</v>
      </c>
      <c r="AE32" s="10">
        <f>1/1000*[1]PaperSectorMinusCoreVPAImp!AC$246</f>
        <v>2.5617754042799999E-2</v>
      </c>
      <c r="AF32" s="10">
        <f>1/1000*[1]PaperSectorMinusCoreVPAImp!AD$246</f>
        <v>3.1075458940800001E-2</v>
      </c>
      <c r="AG32" s="10">
        <f>1/1000*[1]PaperSectorMinusCoreVPAImp!AE$246</f>
        <v>3.2466627760000005E-2</v>
      </c>
      <c r="AH32" s="10">
        <f>1/1000*[1]PaperSectorMinusCoreVPAImp!AF$246</f>
        <v>2.8702241184399999E-2</v>
      </c>
      <c r="AI32" s="10">
        <f>1/1000*[1]PaperSectorMinusCoreVPAImp!AG$246</f>
        <v>3.2507968478700001E-2</v>
      </c>
      <c r="AJ32" s="10">
        <f>1/1000*[1]PaperSectorMinusCoreVPAImp!AH$246</f>
        <v>3.73317528312E-2</v>
      </c>
      <c r="AK32" s="10">
        <f>1/1000*[1]PaperSectorMinusCoreVPAImp!AI$246</f>
        <v>4.0928988887499997E-2</v>
      </c>
      <c r="AL32" s="10">
        <f>1/1000*[1]PaperSectorMinusCoreVPAImp!AJ$246</f>
        <v>4.40910555508E-2</v>
      </c>
      <c r="AM32" s="10">
        <f>1/1000*[1]PaperSectorMinusCoreVPAImp!AK$246</f>
        <v>3.2260795063200003E-2</v>
      </c>
      <c r="AN32" s="10">
        <f>1/1000*[1]PaperSectorMinusCoreVPAImp!AL$246</f>
        <v>2.8438852766400003E-2</v>
      </c>
      <c r="AO32" s="10">
        <f>1/1000*[1]PaperSectorMinusCoreVPAImp!AM$246</f>
        <v>2.8977663503999995E-2</v>
      </c>
      <c r="AP32" s="10">
        <f>1/1000*[1]PaperSectorMinusCoreVPAImp!AN$246</f>
        <v>2.6588014798399996E-2</v>
      </c>
      <c r="AQ32" s="10">
        <f>1/1000*[1]PaperSectorMinusCoreVPAImp!AO$246</f>
        <v>2.3980566717599999E-2</v>
      </c>
      <c r="AR32" s="10">
        <f>1/1000*[1]PaperSectorMinusCoreVPAImp!AP$246</f>
        <v>2.8184619044999998E-2</v>
      </c>
      <c r="AS32" s="10">
        <f>1/1000*[1]PaperSectorMinusCoreVPAImp!AQ$246</f>
        <v>2.2620400568499996E-2</v>
      </c>
      <c r="AT32" s="10">
        <f>1/1000*[1]PaperSectorMinusCoreVPAImp!AR$246</f>
        <v>2.4024363483400001E-2</v>
      </c>
      <c r="AU32" s="10">
        <f>1/1000*[1]PaperSectorMinusCoreVPAImp!AS$246</f>
        <v>2.4852253354499993E-2</v>
      </c>
      <c r="AV32" s="10">
        <f>1/1000*[1]PaperSectorMinusCoreVPAImp!AT$246</f>
        <v>2.4272403296E-2</v>
      </c>
      <c r="AW32" s="10">
        <f>1/1000*[1]PaperSectorMinusCoreVPAImp!AU$246</f>
        <v>2.2722077285E-2</v>
      </c>
      <c r="AX32" s="10">
        <f>1/1000*[1]PaperSectorMinusCoreVPAImp!AV$246</f>
        <v>2.2118810366800003E-2</v>
      </c>
      <c r="AY32" s="10">
        <f>1/1000*[1]PaperSectorMinusCoreVPAImp!AW$246</f>
        <v>2.2615623698300003E-2</v>
      </c>
      <c r="AZ32" s="10">
        <f>1/1000*[1]PaperSectorMinusCoreVPAImp!AX$246</f>
        <v>3.1773044043E-2</v>
      </c>
      <c r="BA32" s="10">
        <f>1/1000*[1]PaperSectorMinusCoreVPAImp!AY$246</f>
        <v>3.0802781165199997E-2</v>
      </c>
      <c r="BB32" s="10">
        <f>1/1000*[1]PaperSectorMinusCoreVPAImp!AZ$246</f>
        <v>2.3847697062350005E-2</v>
      </c>
      <c r="BC32" s="10">
        <f>1/1000*[1]PaperSectorMinusCoreVPAImp!BA$246</f>
        <v>0</v>
      </c>
      <c r="BD32" s="269"/>
    </row>
    <row r="33" spans="2:56">
      <c r="B33" s="5" t="s">
        <v>17</v>
      </c>
      <c r="C33" s="22">
        <f t="shared" ref="C33:AB33" si="8">SUM(C22:C22)-SUM(C23:C32)</f>
        <v>0.12736933031818198</v>
      </c>
      <c r="D33" s="16">
        <f t="shared" si="8"/>
        <v>9.2174549702777941E-2</v>
      </c>
      <c r="E33" s="16">
        <f t="shared" si="8"/>
        <v>0.10113733573787886</v>
      </c>
      <c r="F33" s="16">
        <f t="shared" si="8"/>
        <v>7.2190626798989577E-2</v>
      </c>
      <c r="G33" s="16">
        <f t="shared" si="8"/>
        <v>0.12169994662083328</v>
      </c>
      <c r="H33" s="16">
        <f t="shared" si="8"/>
        <v>0.18828840561111138</v>
      </c>
      <c r="I33" s="16">
        <f t="shared" si="8"/>
        <v>0.1113650586265158</v>
      </c>
      <c r="J33" s="16">
        <f t="shared" si="8"/>
        <v>0.13683888745227257</v>
      </c>
      <c r="K33" s="16">
        <f t="shared" si="8"/>
        <v>9.9829834757575675E-2</v>
      </c>
      <c r="L33" s="16">
        <f t="shared" si="8"/>
        <v>0.10930961162804564</v>
      </c>
      <c r="M33" s="16">
        <f t="shared" si="8"/>
        <v>0.1289202241083327</v>
      </c>
      <c r="N33" s="16">
        <f t="shared" si="8"/>
        <v>0.21785854384695291</v>
      </c>
      <c r="O33" s="16">
        <f t="shared" si="8"/>
        <v>1.6660193372573842</v>
      </c>
      <c r="P33" s="16">
        <f t="shared" si="8"/>
        <v>1.2824742017321435</v>
      </c>
      <c r="Q33" s="16">
        <f t="shared" si="8"/>
        <v>1.3927277111119851</v>
      </c>
      <c r="R33" s="16">
        <f t="shared" si="8"/>
        <v>1.3481373554732325</v>
      </c>
      <c r="S33" s="16">
        <f t="shared" si="8"/>
        <v>1.4230246591541675</v>
      </c>
      <c r="T33" s="16">
        <f t="shared" si="8"/>
        <v>0.56770310862247531</v>
      </c>
      <c r="U33" s="16">
        <f t="shared" si="8"/>
        <v>0.90929665305476659</v>
      </c>
      <c r="V33" s="16">
        <f t="shared" si="8"/>
        <v>1.1782734653960314</v>
      </c>
      <c r="W33" s="16">
        <f t="shared" si="8"/>
        <v>0.57974918562186817</v>
      </c>
      <c r="X33" s="16">
        <f t="shared" si="8"/>
        <v>0.21854734725194458</v>
      </c>
      <c r="Y33" s="16">
        <f t="shared" si="8"/>
        <v>0.34093658898457013</v>
      </c>
      <c r="Z33" s="16">
        <f t="shared" si="8"/>
        <v>0.5562970227528794</v>
      </c>
      <c r="AA33" s="16">
        <f t="shared" si="8"/>
        <v>0.63218552343500045</v>
      </c>
      <c r="AB33" s="16">
        <f t="shared" si="8"/>
        <v>0.63218552343500045</v>
      </c>
      <c r="AC33" s="4"/>
      <c r="AD33" s="23">
        <f t="shared" ref="AD33:BC33" si="9">SUM(AD22:AD22)-SUM(AD23:AD32)</f>
        <v>4.8208407244206053E-2</v>
      </c>
      <c r="AE33" s="12">
        <f t="shared" si="9"/>
        <v>3.7329646000400007E-2</v>
      </c>
      <c r="AF33" s="12">
        <f t="shared" si="9"/>
        <v>3.9252837532800011E-2</v>
      </c>
      <c r="AG33" s="12">
        <f t="shared" si="9"/>
        <v>4.5775800952000067E-2</v>
      </c>
      <c r="AH33" s="12">
        <f t="shared" si="9"/>
        <v>5.4437040748300025E-2</v>
      </c>
      <c r="AI33" s="12">
        <f t="shared" si="9"/>
        <v>7.4026542704400122E-2</v>
      </c>
      <c r="AJ33" s="12">
        <f t="shared" si="9"/>
        <v>5.8614708972400065E-2</v>
      </c>
      <c r="AK33" s="12">
        <f t="shared" si="9"/>
        <v>6.6140339593500297E-2</v>
      </c>
      <c r="AL33" s="12">
        <f t="shared" si="9"/>
        <v>6.0152756337999991E-2</v>
      </c>
      <c r="AM33" s="12">
        <f t="shared" si="9"/>
        <v>4.9924943965599988E-2</v>
      </c>
      <c r="AN33" s="12">
        <f t="shared" si="9"/>
        <v>5.9226391217700236E-2</v>
      </c>
      <c r="AO33" s="12">
        <f t="shared" si="9"/>
        <v>8.7291512640000013E-2</v>
      </c>
      <c r="AP33" s="12">
        <f t="shared" si="9"/>
        <v>0.27968445160479993</v>
      </c>
      <c r="AQ33" s="12">
        <f t="shared" si="9"/>
        <v>0.2345914097816999</v>
      </c>
      <c r="AR33" s="12">
        <f t="shared" si="9"/>
        <v>0.24049518121349989</v>
      </c>
      <c r="AS33" s="12">
        <f t="shared" si="9"/>
        <v>0.22262758901950003</v>
      </c>
      <c r="AT33" s="12">
        <f t="shared" si="9"/>
        <v>0.23863806974259993</v>
      </c>
      <c r="AU33" s="12">
        <f t="shared" si="9"/>
        <v>0.11782528792320013</v>
      </c>
      <c r="AV33" s="12">
        <f t="shared" si="9"/>
        <v>0.20594990261099988</v>
      </c>
      <c r="AW33" s="12">
        <f t="shared" si="9"/>
        <v>0.21718721491749993</v>
      </c>
      <c r="AX33" s="12">
        <f t="shared" si="9"/>
        <v>0.1128087764918001</v>
      </c>
      <c r="AY33" s="12">
        <f t="shared" si="9"/>
        <v>8.4997733644499918E-2</v>
      </c>
      <c r="AZ33" s="12">
        <f t="shared" si="9"/>
        <v>0.11454591177899998</v>
      </c>
      <c r="BA33" s="12">
        <f t="shared" si="9"/>
        <v>0.13581424600589997</v>
      </c>
      <c r="BB33" s="12">
        <f t="shared" si="9"/>
        <v>0.15486941039239999</v>
      </c>
      <c r="BC33" s="12">
        <f t="shared" si="9"/>
        <v>0</v>
      </c>
      <c r="BD33" s="269"/>
    </row>
    <row r="34" spans="2:56" ht="17.149999999999999" customHeight="1">
      <c r="B34" s="20" t="s">
        <v>22</v>
      </c>
      <c r="C34" s="137">
        <f>1/$A$1*[1]PaperSectorMinusCoreVPAImp!B$194</f>
        <v>1.2872252387335226</v>
      </c>
      <c r="D34" s="138">
        <f>1/$A$1*[1]PaperSectorMinusCoreVPAImp!C$194</f>
        <v>1.302604879</v>
      </c>
      <c r="E34" s="138">
        <f>1/$A$1*[1]PaperSectorMinusCoreVPAImp!D$194</f>
        <v>1.1514402896166667</v>
      </c>
      <c r="F34" s="138">
        <f>1/$A$1*[1]PaperSectorMinusCoreVPAImp!E$194</f>
        <v>1.2187756058666666</v>
      </c>
      <c r="G34" s="138">
        <f>1/$A$1*[1]PaperSectorMinusCoreVPAImp!F$194</f>
        <v>1.5842444546333332</v>
      </c>
      <c r="H34" s="138">
        <f>1/$A$1*[1]PaperSectorMinusCoreVPAImp!G$194</f>
        <v>1.8549146530444445</v>
      </c>
      <c r="I34" s="138">
        <f>1/$A$1*[1]PaperSectorMinusCoreVPAImp!H$194</f>
        <v>2.0274309999461537</v>
      </c>
      <c r="J34" s="138">
        <f>1/$A$1*[1]PaperSectorMinusCoreVPAImp!I$194</f>
        <v>1.9402348499666668</v>
      </c>
      <c r="K34" s="138">
        <f>1/$A$1*[1]PaperSectorMinusCoreVPAImp!J$194</f>
        <v>2.2597686940833333</v>
      </c>
      <c r="L34" s="138">
        <f>1/$A$1*[1]PaperSectorMinusCoreVPAImp!K$194</f>
        <v>3.1765064791027773</v>
      </c>
      <c r="M34" s="138">
        <f>1/$A$1*[1]PaperSectorMinusCoreVPAImp!L$194</f>
        <v>3.4618740186666659</v>
      </c>
      <c r="N34" s="138">
        <f>1/$A$1*[1]PaperSectorMinusCoreVPAImp!M$194</f>
        <v>3.1559532110138888</v>
      </c>
      <c r="O34" s="138">
        <f>1/$A$1*[1]PaperSectorMinusCoreVPAImp!N$194</f>
        <v>3.1481971926499992</v>
      </c>
      <c r="P34" s="138">
        <f>1/$A$1*[1]PaperSectorMinusCoreVPAImp!O$194</f>
        <v>2.9743652189583329</v>
      </c>
      <c r="Q34" s="138">
        <f>1/$A$1*[1]PaperSectorMinusCoreVPAImp!P$194</f>
        <v>2.6322049509500003</v>
      </c>
      <c r="R34" s="138">
        <f>1/$A$1*[1]PaperSectorMinusCoreVPAImp!Q$194</f>
        <v>2.7123906565833331</v>
      </c>
      <c r="S34" s="138">
        <f>1/$A$1*[1]PaperSectorMinusCoreVPAImp!R$194</f>
        <v>2.7376900510749995</v>
      </c>
      <c r="T34" s="138">
        <f>1/$A$1*[1]PaperSectorMinusCoreVPAImp!S$194</f>
        <v>2.9646375000861109</v>
      </c>
      <c r="U34" s="138">
        <f>1/$A$1*[1]PaperSectorMinusCoreVPAImp!T$194</f>
        <v>3.0173725013333335</v>
      </c>
      <c r="V34" s="138">
        <f>1/$A$1*[1]PaperSectorMinusCoreVPAImp!U$194</f>
        <v>3.8872351091166668</v>
      </c>
      <c r="W34" s="138">
        <f>1/$A$1*[1]PaperSectorMinusCoreVPAImp!V$194</f>
        <v>4.6395045685233329</v>
      </c>
      <c r="X34" s="138">
        <f>1/$A$1*[1]PaperSectorMinusCoreVPAImp!W$194</f>
        <v>4.4783758263922229</v>
      </c>
      <c r="Y34" s="138">
        <f>1/$A$1*[1]PaperSectorMinusCoreVPAImp!X$194</f>
        <v>1.0269487408283333</v>
      </c>
      <c r="Z34" s="138">
        <f>1/$A$1*[1]PaperSectorMinusCoreVPAImp!Y$194</f>
        <v>4.1020000000000001E-7</v>
      </c>
      <c r="AA34" s="138">
        <f>1/$A$1*[1]PaperSectorMinusCoreVPAImp!Z$194</f>
        <v>6.9999999999999998E-9</v>
      </c>
      <c r="AB34" s="138">
        <f>1/$A$1*[1]PaperSectorMinusCoreVPAImp!AA$194</f>
        <v>6.9999999999999998E-9</v>
      </c>
      <c r="AC34" s="4"/>
      <c r="AD34" s="56">
        <f>1/1000*[1]PaperSectorMinusCoreVPAImp!AB$194</f>
        <v>4.3551891311402996E-2</v>
      </c>
      <c r="AE34" s="57">
        <f>1/1000*[1]PaperSectorMinusCoreVPAImp!AC$194</f>
        <v>4.8857753673199993E-2</v>
      </c>
      <c r="AF34" s="57">
        <f>1/1000*[1]PaperSectorMinusCoreVPAImp!AD$194</f>
        <v>5.0481044174399997E-2</v>
      </c>
      <c r="AG34" s="57">
        <f>1/1000*[1]PaperSectorMinusCoreVPAImp!AE$194</f>
        <v>5.8439899425600003E-2</v>
      </c>
      <c r="AH34" s="57">
        <f>1/1000*[1]PaperSectorMinusCoreVPAImp!AF$194</f>
        <v>7.747257980000001E-2</v>
      </c>
      <c r="AI34" s="57">
        <f>1/1000*[1]PaperSectorMinusCoreVPAImp!AG$194</f>
        <v>9.4565012642100002E-2</v>
      </c>
      <c r="AJ34" s="57">
        <f>1/1000*[1]PaperSectorMinusCoreVPAImp!AH$194</f>
        <v>0.11043901888520001</v>
      </c>
      <c r="AK34" s="57">
        <f>1/1000*[1]PaperSectorMinusCoreVPAImp!AI$194</f>
        <v>0.12820303327800001</v>
      </c>
      <c r="AL34" s="57">
        <f>1/1000*[1]PaperSectorMinusCoreVPAImp!AJ$194</f>
        <v>0.16101015859520001</v>
      </c>
      <c r="AM34" s="57">
        <f>1/1000*[1]PaperSectorMinusCoreVPAImp!AK$194</f>
        <v>0.165939293234</v>
      </c>
      <c r="AN34" s="57">
        <f>1/1000*[1]PaperSectorMinusCoreVPAImp!AL$194</f>
        <v>0.17721375882840004</v>
      </c>
      <c r="AO34" s="57">
        <f>1/1000*[1]PaperSectorMinusCoreVPAImp!AM$194</f>
        <v>0.20121460919999998</v>
      </c>
      <c r="AP34" s="57">
        <f>1/1000*[1]PaperSectorMinusCoreVPAImp!AN$194</f>
        <v>0.17342611728640001</v>
      </c>
      <c r="AQ34" s="57">
        <f>1/1000*[1]PaperSectorMinusCoreVPAImp!AO$194</f>
        <v>0.16362823113119998</v>
      </c>
      <c r="AR34" s="57">
        <f>1/1000*[1]PaperSectorMinusCoreVPAImp!AP$194</f>
        <v>0.13710567571650001</v>
      </c>
      <c r="AS34" s="57">
        <f>1/1000*[1]PaperSectorMinusCoreVPAImp!AQ$194</f>
        <v>0.10193330541449999</v>
      </c>
      <c r="AT34" s="57">
        <f>1/1000*[1]PaperSectorMinusCoreVPAImp!AR$194</f>
        <v>0.100089561839</v>
      </c>
      <c r="AU34" s="57">
        <f>1/1000*[1]PaperSectorMinusCoreVPAImp!AS$194</f>
        <v>0.11027020340049998</v>
      </c>
      <c r="AV34" s="57">
        <f>1/1000*[1]PaperSectorMinusCoreVPAImp!AT$194</f>
        <v>0.14428371952399999</v>
      </c>
      <c r="AW34" s="57">
        <f>1/1000*[1]PaperSectorMinusCoreVPAImp!AU$194</f>
        <v>0.17167112575549998</v>
      </c>
      <c r="AX34" s="57">
        <f>1/1000*[1]PaperSectorMinusCoreVPAImp!AV$194</f>
        <v>0.20156066793659999</v>
      </c>
      <c r="AY34" s="57">
        <f>1/1000*[1]PaperSectorMinusCoreVPAImp!AW$194</f>
        <v>0.20800756710710003</v>
      </c>
      <c r="AZ34" s="57">
        <f>1/1000*[1]PaperSectorMinusCoreVPAImp!AX$194</f>
        <v>4.5281670407999991E-2</v>
      </c>
      <c r="BA34" s="57">
        <f>1/1000*[1]PaperSectorMinusCoreVPAImp!AY$194</f>
        <v>3.7412979999999994E-7</v>
      </c>
      <c r="BB34" s="57">
        <f>1/1000*[1]PaperSectorMinusCoreVPAImp!AZ$194</f>
        <v>5.4102500000000004E-8</v>
      </c>
      <c r="BC34" s="57">
        <f>1/1000*[1]PaperSectorMinusCoreVPAImp!BA$194</f>
        <v>0</v>
      </c>
      <c r="BD34" s="269"/>
    </row>
    <row r="35" spans="2:56" ht="17.149999999999999" customHeight="1">
      <c r="B35" s="139" t="s">
        <v>88</v>
      </c>
      <c r="C35" s="140">
        <f>1/$A$1*[1]PaperSectorMinusCoreVPAImp!B$273</f>
        <v>6.6849999999999999E-5</v>
      </c>
      <c r="D35" s="141">
        <f>1/$A$1*[1]PaperSectorMinusCoreVPAImp!C$273</f>
        <v>0</v>
      </c>
      <c r="E35" s="141">
        <f>1/$A$1*[1]PaperSectorMinusCoreVPAImp!D$273</f>
        <v>4.8124999999999995E-7</v>
      </c>
      <c r="F35" s="141">
        <f>1/$A$1*[1]PaperSectorMinusCoreVPAImp!E$273</f>
        <v>1.106E-7</v>
      </c>
      <c r="G35" s="141">
        <f>1/$A$1*[1]PaperSectorMinusCoreVPAImp!F$273</f>
        <v>2.0662833333333335E-5</v>
      </c>
      <c r="H35" s="141">
        <f>1/$A$1*[1]PaperSectorMinusCoreVPAImp!G$273</f>
        <v>1.8928210000000002E-4</v>
      </c>
      <c r="I35" s="141">
        <f>1/$A$1*[1]PaperSectorMinusCoreVPAImp!H$273</f>
        <v>1.2178626923076923E-4</v>
      </c>
      <c r="J35" s="141">
        <f>1/$A$1*[1]PaperSectorMinusCoreVPAImp!I$273</f>
        <v>5.8202853333333339E-4</v>
      </c>
      <c r="K35" s="141">
        <f>1/$A$1*[1]PaperSectorMinusCoreVPAImp!J$273</f>
        <v>1.1310965312499997E-2</v>
      </c>
      <c r="L35" s="141">
        <f>1/$A$1*[1]PaperSectorMinusCoreVPAImp!K$273</f>
        <v>2.6208087499999997E-3</v>
      </c>
      <c r="M35" s="141">
        <f>1/$A$1*[1]PaperSectorMinusCoreVPAImp!L$273</f>
        <v>2.75002525E-3</v>
      </c>
      <c r="N35" s="141">
        <f>1/$A$1*[1]PaperSectorMinusCoreVPAImp!M$273</f>
        <v>3.3046999999999998E-3</v>
      </c>
      <c r="O35" s="141">
        <f>1/$A$1*[1]PaperSectorMinusCoreVPAImp!N$273</f>
        <v>7.6899405333333334E-3</v>
      </c>
      <c r="P35" s="141">
        <f>1/$A$1*[1]PaperSectorMinusCoreVPAImp!O$273</f>
        <v>1.1579909833333332E-2</v>
      </c>
      <c r="Q35" s="141">
        <f>1/$A$1*[1]PaperSectorMinusCoreVPAImp!P$273</f>
        <v>1.1042965499999998E-2</v>
      </c>
      <c r="R35" s="141">
        <f>1/$A$1*[1]PaperSectorMinusCoreVPAImp!Q$273</f>
        <v>8.9824917083333334E-3</v>
      </c>
      <c r="S35" s="141">
        <f>1/$A$1*[1]PaperSectorMinusCoreVPAImp!R$273</f>
        <v>1.0814811875E-2</v>
      </c>
      <c r="T35" s="141">
        <f>1/$A$1*[1]PaperSectorMinusCoreVPAImp!S$273</f>
        <v>1.0498394725000002E-2</v>
      </c>
      <c r="U35" s="141">
        <f>1/$A$1*[1]PaperSectorMinusCoreVPAImp!T$273</f>
        <v>1.4920627958333332E-2</v>
      </c>
      <c r="V35" s="141">
        <f>1/$A$1*[1]PaperSectorMinusCoreVPAImp!U$273</f>
        <v>3.4568113999999997E-2</v>
      </c>
      <c r="W35" s="141">
        <f>1/$A$1*[1]PaperSectorMinusCoreVPAImp!V$273</f>
        <v>3.8468254999999996E-3</v>
      </c>
      <c r="X35" s="141">
        <f>1/$A$1*[1]PaperSectorMinusCoreVPAImp!W$273</f>
        <v>1.1995335916666666E-3</v>
      </c>
      <c r="Y35" s="141">
        <f>1/$A$1*[1]PaperSectorMinusCoreVPAImp!X$273</f>
        <v>2.7464629033333329E-3</v>
      </c>
      <c r="Z35" s="141">
        <f>1/$A$1*[1]PaperSectorMinusCoreVPAImp!Y$273</f>
        <v>1.1894826688888891E-3</v>
      </c>
      <c r="AA35" s="141">
        <f>1/$A$1*[1]PaperSectorMinusCoreVPAImp!Z$273</f>
        <v>8.7898132000000016E-4</v>
      </c>
      <c r="AB35" s="141">
        <f>1/$A$1*[1]PaperSectorMinusCoreVPAImp!AA$273</f>
        <v>8.7898132000000016E-4</v>
      </c>
      <c r="AC35" s="142"/>
      <c r="AD35" s="140">
        <f>1/1000*[1]PaperSectorMinusCoreVPAImp!AB$273</f>
        <v>6.490228551E-6</v>
      </c>
      <c r="AE35" s="141">
        <f>1/1000*[1]PaperSectorMinusCoreVPAImp!AC$273</f>
        <v>0</v>
      </c>
      <c r="AF35" s="141">
        <f>1/1000*[1]PaperSectorMinusCoreVPAImp!AD$273</f>
        <v>4.91712E-7</v>
      </c>
      <c r="AG35" s="141">
        <f>1/1000*[1]PaperSectorMinusCoreVPAImp!AE$273</f>
        <v>8.9364799999999996E-8</v>
      </c>
      <c r="AH35" s="141">
        <f>1/1000*[1]PaperSectorMinusCoreVPAImp!AF$273</f>
        <v>1.7395941499999997E-5</v>
      </c>
      <c r="AI35" s="141">
        <f>1/1000*[1]PaperSectorMinusCoreVPAImp!AG$273</f>
        <v>7.7023475100000002E-5</v>
      </c>
      <c r="AJ35" s="141">
        <f>1/1000*[1]PaperSectorMinusCoreVPAImp!AH$273</f>
        <v>5.6615004000000004E-5</v>
      </c>
      <c r="AK35" s="141">
        <f>1/1000*[1]PaperSectorMinusCoreVPAImp!AI$273</f>
        <v>2.6625114650000002E-4</v>
      </c>
      <c r="AL35" s="141">
        <f>1/1000*[1]PaperSectorMinusCoreVPAImp!AJ$273</f>
        <v>6.2762565920000018E-4</v>
      </c>
      <c r="AM35" s="141">
        <f>1/1000*[1]PaperSectorMinusCoreVPAImp!AK$273</f>
        <v>1.3791140792000002E-3</v>
      </c>
      <c r="AN35" s="141">
        <f>1/1000*[1]PaperSectorMinusCoreVPAImp!AL$273</f>
        <v>1.5531530004E-3</v>
      </c>
      <c r="AO35" s="141">
        <f>1/1000*[1]PaperSectorMinusCoreVPAImp!AM$273</f>
        <v>2.0041640160000001E-3</v>
      </c>
      <c r="AP35" s="141">
        <f>1/1000*[1]PaperSectorMinusCoreVPAImp!AN$273</f>
        <v>4.3360805136000002E-3</v>
      </c>
      <c r="AQ35" s="141">
        <f>1/1000*[1]PaperSectorMinusCoreVPAImp!AO$273</f>
        <v>7.3253639832000011E-3</v>
      </c>
      <c r="AR35" s="141">
        <f>1/1000*[1]PaperSectorMinusCoreVPAImp!AP$273</f>
        <v>7.5881674835000003E-3</v>
      </c>
      <c r="AS35" s="141">
        <f>1/1000*[1]PaperSectorMinusCoreVPAImp!AQ$273</f>
        <v>6.2236570374999993E-3</v>
      </c>
      <c r="AT35" s="141">
        <f>1/1000*[1]PaperSectorMinusCoreVPAImp!AR$273</f>
        <v>6.5180027880000005E-3</v>
      </c>
      <c r="AU35" s="141">
        <f>1/1000*[1]PaperSectorMinusCoreVPAImp!AS$273</f>
        <v>6.6900732326999994E-3</v>
      </c>
      <c r="AV35" s="141">
        <f>1/1000*[1]PaperSectorMinusCoreVPAImp!AT$273</f>
        <v>6.1788703569999994E-3</v>
      </c>
      <c r="AW35" s="141">
        <f>1/1000*[1]PaperSectorMinusCoreVPAImp!AU$273</f>
        <v>4.3225227204999996E-3</v>
      </c>
      <c r="AX35" s="141">
        <f>1/1000*[1]PaperSectorMinusCoreVPAImp!AV$273</f>
        <v>2.6047151414000003E-3</v>
      </c>
      <c r="AY35" s="141">
        <f>1/1000*[1]PaperSectorMinusCoreVPAImp!AW$273</f>
        <v>9.1485866179999995E-4</v>
      </c>
      <c r="AZ35" s="141">
        <f>1/1000*[1]PaperSectorMinusCoreVPAImp!AX$273</f>
        <v>1.5066745199999998E-3</v>
      </c>
      <c r="BA35" s="141">
        <f>1/1000*[1]PaperSectorMinusCoreVPAImp!AY$273</f>
        <v>1.0620117705999999E-3</v>
      </c>
      <c r="BB35" s="141">
        <f>1/1000*[1]PaperSectorMinusCoreVPAImp!AZ$273</f>
        <v>1.2292174564000004E-3</v>
      </c>
      <c r="BC35" s="141">
        <f>1/1000*[1]PaperSectorMinusCoreVPAImp!BA$273</f>
        <v>0</v>
      </c>
      <c r="BD35" s="269"/>
    </row>
    <row r="36" spans="2:56" ht="17.149999999999999" customHeight="1">
      <c r="B36" s="9" t="s">
        <v>77</v>
      </c>
      <c r="C36" s="52">
        <f t="shared" ref="C36:AB36" si="10">C5-SUM(C6,C9,C13,C18,C22,C34,C35)</f>
        <v>7.7936272041418952E-2</v>
      </c>
      <c r="D36" s="26">
        <f t="shared" si="10"/>
        <v>7.235769445833462E-2</v>
      </c>
      <c r="E36" s="26">
        <f t="shared" si="10"/>
        <v>6.8986324500756702E-2</v>
      </c>
      <c r="F36" s="26">
        <f t="shared" si="10"/>
        <v>5.0574213347222674E-2</v>
      </c>
      <c r="G36" s="26">
        <f t="shared" si="10"/>
        <v>4.4866774504165541E-2</v>
      </c>
      <c r="H36" s="26">
        <f t="shared" si="10"/>
        <v>3.813533589000162E-2</v>
      </c>
      <c r="I36" s="26">
        <f t="shared" si="10"/>
        <v>4.9944349647433661E-2</v>
      </c>
      <c r="J36" s="26">
        <f t="shared" si="10"/>
        <v>4.3887656466665703E-2</v>
      </c>
      <c r="K36" s="26">
        <f t="shared" si="10"/>
        <v>0.13638713718749784</v>
      </c>
      <c r="L36" s="26">
        <f t="shared" si="10"/>
        <v>4.6597131819444471E-2</v>
      </c>
      <c r="M36" s="26">
        <f t="shared" si="10"/>
        <v>4.2955375588892508E-2</v>
      </c>
      <c r="N36" s="26">
        <f t="shared" si="10"/>
        <v>3.0719370286114156E-2</v>
      </c>
      <c r="O36" s="26">
        <f t="shared" si="10"/>
        <v>5.6404656691667832E-2</v>
      </c>
      <c r="P36" s="26">
        <f t="shared" si="10"/>
        <v>3.6700095615385564E-2</v>
      </c>
      <c r="Q36" s="26">
        <f t="shared" si="10"/>
        <v>8.4360382821984103E-3</v>
      </c>
      <c r="R36" s="26">
        <f t="shared" si="10"/>
        <v>4.8017375390134731E-3</v>
      </c>
      <c r="S36" s="26">
        <f t="shared" si="10"/>
        <v>0.10896523754166498</v>
      </c>
      <c r="T36" s="26">
        <f t="shared" si="10"/>
        <v>1.605263202903906E-2</v>
      </c>
      <c r="U36" s="26">
        <f t="shared" si="10"/>
        <v>1.5180485465749349E-2</v>
      </c>
      <c r="V36" s="26">
        <f t="shared" si="10"/>
        <v>9.7810752361127129E-3</v>
      </c>
      <c r="W36" s="26">
        <f t="shared" si="10"/>
        <v>9.4766438666660235E-3</v>
      </c>
      <c r="X36" s="26">
        <f t="shared" si="10"/>
        <v>2.1238328662778194E-2</v>
      </c>
      <c r="Y36" s="26">
        <f t="shared" si="10"/>
        <v>3.6446929327485833E-2</v>
      </c>
      <c r="Z36" s="26">
        <f t="shared" si="10"/>
        <v>1.183428323027691E-2</v>
      </c>
      <c r="AA36" s="26">
        <f t="shared" si="10"/>
        <v>2.2749018109999852E-2</v>
      </c>
      <c r="AB36" s="26">
        <f t="shared" si="10"/>
        <v>2.2749018109999852E-2</v>
      </c>
      <c r="AC36" s="4"/>
      <c r="AD36" s="52">
        <f t="shared" ref="AD36:BC36" si="11">AD5-SUM(AD6,AD9,AD13,AD18,AD22,AD34,AD35)</f>
        <v>1.3433800536080787E-2</v>
      </c>
      <c r="AE36" s="26">
        <f t="shared" si="11"/>
        <v>1.3304859853600082E-2</v>
      </c>
      <c r="AF36" s="26">
        <f t="shared" si="11"/>
        <v>1.2802805577599941E-2</v>
      </c>
      <c r="AG36" s="26">
        <f t="shared" si="11"/>
        <v>1.5354304739200075E-2</v>
      </c>
      <c r="AH36" s="26">
        <f t="shared" si="11"/>
        <v>1.1625688423999803E-2</v>
      </c>
      <c r="AI36" s="26">
        <f t="shared" si="11"/>
        <v>1.1518132840500406E-2</v>
      </c>
      <c r="AJ36" s="26">
        <f t="shared" si="11"/>
        <v>8.2834531092002006E-3</v>
      </c>
      <c r="AK36" s="26">
        <f t="shared" si="11"/>
        <v>1.0401345336500167E-2</v>
      </c>
      <c r="AL36" s="26">
        <f t="shared" si="11"/>
        <v>1.6851635109600638E-2</v>
      </c>
      <c r="AM36" s="26">
        <f t="shared" si="11"/>
        <v>7.5031731719998884E-3</v>
      </c>
      <c r="AN36" s="26">
        <f t="shared" si="11"/>
        <v>9.0505313630999673E-3</v>
      </c>
      <c r="AO36" s="26">
        <f t="shared" si="11"/>
        <v>7.0310337599999162E-3</v>
      </c>
      <c r="AP36" s="26">
        <f t="shared" si="11"/>
        <v>6.0221569583998047E-3</v>
      </c>
      <c r="AQ36" s="26">
        <f t="shared" si="11"/>
        <v>5.440722350100069E-3</v>
      </c>
      <c r="AR36" s="26">
        <f t="shared" si="11"/>
        <v>4.0674232809996269E-3</v>
      </c>
      <c r="AS36" s="26">
        <f t="shared" si="11"/>
        <v>3.2032252454997634E-3</v>
      </c>
      <c r="AT36" s="26">
        <f t="shared" si="11"/>
        <v>1.4859136290000241E-2</v>
      </c>
      <c r="AU36" s="26">
        <f t="shared" si="11"/>
        <v>3.7764854269998205E-3</v>
      </c>
      <c r="AV36" s="26">
        <f t="shared" si="11"/>
        <v>5.4113679819998151E-3</v>
      </c>
      <c r="AW36" s="26">
        <f t="shared" si="11"/>
        <v>4.5780900170000471E-3</v>
      </c>
      <c r="AX36" s="26">
        <f t="shared" si="11"/>
        <v>4.7215726765997834E-3</v>
      </c>
      <c r="AY36" s="26">
        <f t="shared" si="11"/>
        <v>6.7767255278998739E-3</v>
      </c>
      <c r="AZ36" s="26">
        <f t="shared" si="11"/>
        <v>1.0640073248999737E-2</v>
      </c>
      <c r="BA36" s="26">
        <f t="shared" si="11"/>
        <v>1.0266426638599668E-2</v>
      </c>
      <c r="BB36" s="26">
        <f t="shared" si="11"/>
        <v>9.3593245671500513E-3</v>
      </c>
      <c r="BC36" s="26">
        <f t="shared" si="11"/>
        <v>0</v>
      </c>
      <c r="BD36" s="269"/>
    </row>
    <row r="37" spans="2:56">
      <c r="B37" s="5" t="s">
        <v>46</v>
      </c>
      <c r="C37" s="39">
        <f>1/$A$1*[1]PaperSectorMinusCoreVPAImp!B$171</f>
        <v>7.0043650127083329E-2</v>
      </c>
      <c r="D37" s="10">
        <f>1/$A$1*[1]PaperSectorMinusCoreVPAImp!C$171</f>
        <v>6.2473892775000012E-2</v>
      </c>
      <c r="E37" s="10">
        <f>1/$A$1*[1]PaperSectorMinusCoreVPAImp!D$171</f>
        <v>6.2946005616666661E-2</v>
      </c>
      <c r="F37" s="10">
        <f>1/$A$1*[1]PaperSectorMinusCoreVPAImp!E$171</f>
        <v>4.2474581766666665E-2</v>
      </c>
      <c r="G37" s="10">
        <f>1/$A$1*[1]PaperSectorMinusCoreVPAImp!F$171</f>
        <v>4.0209164870833321E-2</v>
      </c>
      <c r="H37" s="10">
        <f>1/$A$1*[1]PaperSectorMinusCoreVPAImp!G$171</f>
        <v>2.8965144115555553E-2</v>
      </c>
      <c r="I37" s="10">
        <f>1/$A$1*[1]PaperSectorMinusCoreVPAImp!H$171</f>
        <v>4.6838919757692311E-2</v>
      </c>
      <c r="J37" s="10">
        <f>1/$A$1*[1]PaperSectorMinusCoreVPAImp!I$171</f>
        <v>3.96319906E-2</v>
      </c>
      <c r="K37" s="10">
        <f>1/$A$1*[1]PaperSectorMinusCoreVPAImp!J$171</f>
        <v>0.13146622389999998</v>
      </c>
      <c r="L37" s="10">
        <f>1/$A$1*[1]PaperSectorMinusCoreVPAImp!K$171</f>
        <v>4.2085617534722224E-2</v>
      </c>
      <c r="M37" s="10">
        <f>1/$A$1*[1]PaperSectorMinusCoreVPAImp!L$171</f>
        <v>3.567696015277777E-2</v>
      </c>
      <c r="N37" s="10">
        <f>1/$A$1*[1]PaperSectorMinusCoreVPAImp!M$171</f>
        <v>2.6016929688888885E-2</v>
      </c>
      <c r="O37" s="10">
        <f>1/$A$1*[1]PaperSectorMinusCoreVPAImp!N$171</f>
        <v>5.187881967121212E-2</v>
      </c>
      <c r="P37" s="10">
        <f>1/$A$1*[1]PaperSectorMinusCoreVPAImp!O$171</f>
        <v>3.3513726366666663E-2</v>
      </c>
      <c r="Q37" s="10">
        <f>1/$A$1*[1]PaperSectorMinusCoreVPAImp!P$171</f>
        <v>3.9568961958333336E-3</v>
      </c>
      <c r="R37" s="10">
        <f>1/$A$1*[1]PaperSectorMinusCoreVPAImp!Q$171</f>
        <v>1.0841232140151519E-3</v>
      </c>
      <c r="S37" s="10">
        <f>1/$A$1*[1]PaperSectorMinusCoreVPAImp!R$171</f>
        <v>1.2135525333333331E-2</v>
      </c>
      <c r="T37" s="10">
        <f>1/$A$1*[1]PaperSectorMinusCoreVPAImp!S$171</f>
        <v>1.1026838462373737E-2</v>
      </c>
      <c r="U37" s="10">
        <f>1/$A$1*[1]PaperSectorMinusCoreVPAImp!T$171</f>
        <v>9.3764616106060596E-3</v>
      </c>
      <c r="V37" s="10">
        <f>1/$A$1*[1]PaperSectorMinusCoreVPAImp!U$171</f>
        <v>2.2956177555555559E-3</v>
      </c>
      <c r="W37" s="10">
        <f>1/$A$1*[1]PaperSectorMinusCoreVPAImp!V$171</f>
        <v>1.8012853416666664E-3</v>
      </c>
      <c r="X37" s="10">
        <f>1/$A$1*[1]PaperSectorMinusCoreVPAImp!W$171</f>
        <v>1.3770364138333331E-2</v>
      </c>
      <c r="Y37" s="10">
        <f>1/$A$1*[1]PaperSectorMinusCoreVPAImp!X$171</f>
        <v>2.0925175430000005E-2</v>
      </c>
      <c r="Z37" s="10">
        <f>1/$A$1*[1]PaperSectorMinusCoreVPAImp!Y$171</f>
        <v>1.7885530700000002E-3</v>
      </c>
      <c r="AA37" s="10">
        <f>1/$A$1*[1]PaperSectorMinusCoreVPAImp!Z$171</f>
        <v>1.1313806721666668E-2</v>
      </c>
      <c r="AB37" s="10">
        <f>1/$A$1*[1]PaperSectorMinusCoreVPAImp!AA$171</f>
        <v>1.1313806721666668E-2</v>
      </c>
      <c r="AC37" s="4"/>
      <c r="AD37" s="39">
        <f>1/1000*[1]PaperSectorMinusCoreVPAImp!AB$171</f>
        <v>9.9387464230380005E-3</v>
      </c>
      <c r="AE37" s="10">
        <f>1/1000*[1]PaperSectorMinusCoreVPAImp!AC$171</f>
        <v>8.8577696963999981E-3</v>
      </c>
      <c r="AF37" s="10">
        <f>1/1000*[1]PaperSectorMinusCoreVPAImp!AD$171</f>
        <v>9.8203869599999983E-3</v>
      </c>
      <c r="AG37" s="10">
        <f>1/1000*[1]PaperSectorMinusCoreVPAImp!AE$171</f>
        <v>1.0923066291199999E-2</v>
      </c>
      <c r="AH37" s="10">
        <f>1/1000*[1]PaperSectorMinusCoreVPAImp!AF$171</f>
        <v>8.8001571350000002E-3</v>
      </c>
      <c r="AI37" s="10">
        <f>1/1000*[1]PaperSectorMinusCoreVPAImp!AG$171</f>
        <v>7.4865919556999991E-3</v>
      </c>
      <c r="AJ37" s="10">
        <f>1/1000*[1]PaperSectorMinusCoreVPAImp!AH$171</f>
        <v>5.9195425228000002E-3</v>
      </c>
      <c r="AK37" s="10">
        <f>1/1000*[1]PaperSectorMinusCoreVPAImp!AI$171</f>
        <v>6.8838296300000002E-3</v>
      </c>
      <c r="AL37" s="10">
        <f>1/1000*[1]PaperSectorMinusCoreVPAImp!AJ$171</f>
        <v>1.3329132354E-2</v>
      </c>
      <c r="AM37" s="10">
        <f>1/1000*[1]PaperSectorMinusCoreVPAImp!AK$171</f>
        <v>4.6608120723999995E-3</v>
      </c>
      <c r="AN37" s="10">
        <f>1/1000*[1]PaperSectorMinusCoreVPAImp!AL$171</f>
        <v>5.238659982600001E-3</v>
      </c>
      <c r="AO37" s="10">
        <f>1/1000*[1]PaperSectorMinusCoreVPAImp!AM$171</f>
        <v>3.0143718239999998E-3</v>
      </c>
      <c r="AP37" s="10">
        <f>1/1000*[1]PaperSectorMinusCoreVPAImp!AN$171</f>
        <v>3.1970616303999997E-3</v>
      </c>
      <c r="AQ37" s="10">
        <f>1/1000*[1]PaperSectorMinusCoreVPAImp!AO$171</f>
        <v>2.3538580350000002E-3</v>
      </c>
      <c r="AR37" s="10">
        <f>1/1000*[1]PaperSectorMinusCoreVPAImp!AP$171</f>
        <v>6.6241534150000001E-4</v>
      </c>
      <c r="AS37" s="10">
        <f>1/1000*[1]PaperSectorMinusCoreVPAImp!AQ$171</f>
        <v>5.4025882049999992E-4</v>
      </c>
      <c r="AT37" s="10">
        <f>1/1000*[1]PaperSectorMinusCoreVPAImp!AR$171</f>
        <v>6.6658514209999998E-4</v>
      </c>
      <c r="AU37" s="10">
        <f>1/1000*[1]PaperSectorMinusCoreVPAImp!AS$171</f>
        <v>4.5837690469999995E-4</v>
      </c>
      <c r="AV37" s="10">
        <f>1/1000*[1]PaperSectorMinusCoreVPAImp!AT$171</f>
        <v>6.8350493100000011E-4</v>
      </c>
      <c r="AW37" s="10">
        <f>1/1000*[1]PaperSectorMinusCoreVPAImp!AU$171</f>
        <v>4.7821681499999989E-4</v>
      </c>
      <c r="AX37" s="10">
        <f>1/1000*[1]PaperSectorMinusCoreVPAImp!AV$171</f>
        <v>4.1005551100000006E-4</v>
      </c>
      <c r="AY37" s="10">
        <f>1/1000*[1]PaperSectorMinusCoreVPAImp!AW$171</f>
        <v>2.0320370817999999E-3</v>
      </c>
      <c r="AZ37" s="10">
        <f>1/1000*[1]PaperSectorMinusCoreVPAImp!AX$171</f>
        <v>1.2715385669999999E-3</v>
      </c>
      <c r="BA37" s="10">
        <f>1/1000*[1]PaperSectorMinusCoreVPAImp!AY$171</f>
        <v>2.1591409213000002E-3</v>
      </c>
      <c r="BB37" s="10">
        <f>1/1000*[1]PaperSectorMinusCoreVPAImp!AZ$171</f>
        <v>1.3997745056000001E-3</v>
      </c>
      <c r="BC37" s="10">
        <f>1/1000*[1]PaperSectorMinusCoreVPAImp!BA$171</f>
        <v>0</v>
      </c>
      <c r="BD37" s="269"/>
    </row>
    <row r="38" spans="2:56" ht="13" thickBot="1">
      <c r="B38" s="6" t="s">
        <v>17</v>
      </c>
      <c r="C38" s="126">
        <f t="shared" ref="C38:AB38" si="12">SUM(C36:C36)-SUM(C37:C37)</f>
        <v>7.8926219143356235E-3</v>
      </c>
      <c r="D38" s="127">
        <f t="shared" si="12"/>
        <v>9.8838016833346087E-3</v>
      </c>
      <c r="E38" s="127">
        <f t="shared" si="12"/>
        <v>6.0403188840900401E-3</v>
      </c>
      <c r="F38" s="127">
        <f t="shared" si="12"/>
        <v>8.099631580556009E-3</v>
      </c>
      <c r="G38" s="127">
        <f t="shared" si="12"/>
        <v>4.6576096333322201E-3</v>
      </c>
      <c r="H38" s="127">
        <f t="shared" si="12"/>
        <v>9.1701917744460675E-3</v>
      </c>
      <c r="I38" s="127">
        <f t="shared" si="12"/>
        <v>3.1054298897413499E-3</v>
      </c>
      <c r="J38" s="127">
        <f t="shared" si="12"/>
        <v>4.2556658666657032E-3</v>
      </c>
      <c r="K38" s="127">
        <f t="shared" si="12"/>
        <v>4.9209132874978578E-3</v>
      </c>
      <c r="L38" s="127">
        <f t="shared" si="12"/>
        <v>4.511514284722247E-3</v>
      </c>
      <c r="M38" s="127">
        <f t="shared" si="12"/>
        <v>7.278415436114738E-3</v>
      </c>
      <c r="N38" s="127">
        <f t="shared" si="12"/>
        <v>4.7024405972252714E-3</v>
      </c>
      <c r="O38" s="127">
        <f t="shared" si="12"/>
        <v>4.5258370204557113E-3</v>
      </c>
      <c r="P38" s="127">
        <f t="shared" si="12"/>
        <v>3.186369248718901E-3</v>
      </c>
      <c r="Q38" s="127">
        <f t="shared" si="12"/>
        <v>4.4791420863650767E-3</v>
      </c>
      <c r="R38" s="127">
        <f t="shared" si="12"/>
        <v>3.717614324998321E-3</v>
      </c>
      <c r="S38" s="127">
        <f t="shared" si="12"/>
        <v>9.6829712208331656E-2</v>
      </c>
      <c r="T38" s="127">
        <f t="shared" si="12"/>
        <v>5.0257935666653229E-3</v>
      </c>
      <c r="U38" s="127">
        <f t="shared" si="12"/>
        <v>5.8040238551432897E-3</v>
      </c>
      <c r="V38" s="127">
        <f t="shared" si="12"/>
        <v>7.4854574805571575E-3</v>
      </c>
      <c r="W38" s="127">
        <f t="shared" si="12"/>
        <v>7.6753585249993567E-3</v>
      </c>
      <c r="X38" s="127">
        <f t="shared" si="12"/>
        <v>7.4679645244448631E-3</v>
      </c>
      <c r="Y38" s="127">
        <f t="shared" si="12"/>
        <v>1.5521753897485828E-2</v>
      </c>
      <c r="Z38" s="127">
        <f t="shared" si="12"/>
        <v>1.0045730160276909E-2</v>
      </c>
      <c r="AA38" s="127">
        <f t="shared" si="12"/>
        <v>1.1435211388333184E-2</v>
      </c>
      <c r="AB38" s="127">
        <f t="shared" si="12"/>
        <v>1.1435211388333184E-2</v>
      </c>
      <c r="AC38" s="35"/>
      <c r="AD38" s="128">
        <f t="shared" ref="AD38:BC38" si="13">SUM(AD36:AD36)-SUM(AD37:AD37)</f>
        <v>3.4950541130427861E-3</v>
      </c>
      <c r="AE38" s="129">
        <f t="shared" si="13"/>
        <v>4.4470901572000836E-3</v>
      </c>
      <c r="AF38" s="129">
        <f t="shared" si="13"/>
        <v>2.9824186175999422E-3</v>
      </c>
      <c r="AG38" s="129">
        <f t="shared" si="13"/>
        <v>4.4312384480000768E-3</v>
      </c>
      <c r="AH38" s="129">
        <f t="shared" si="13"/>
        <v>2.8255312889998024E-3</v>
      </c>
      <c r="AI38" s="129">
        <f t="shared" si="13"/>
        <v>4.0315408848004067E-3</v>
      </c>
      <c r="AJ38" s="129">
        <f t="shared" si="13"/>
        <v>2.3639105864002004E-3</v>
      </c>
      <c r="AK38" s="129">
        <f t="shared" si="13"/>
        <v>3.5175157065001671E-3</v>
      </c>
      <c r="AL38" s="129">
        <f t="shared" si="13"/>
        <v>3.5225027556006379E-3</v>
      </c>
      <c r="AM38" s="129">
        <f t="shared" si="13"/>
        <v>2.8423610995998889E-3</v>
      </c>
      <c r="AN38" s="129">
        <f t="shared" si="13"/>
        <v>3.8118713804999663E-3</v>
      </c>
      <c r="AO38" s="129">
        <f t="shared" si="13"/>
        <v>4.016661935999916E-3</v>
      </c>
      <c r="AP38" s="129">
        <f t="shared" si="13"/>
        <v>2.825095327999805E-3</v>
      </c>
      <c r="AQ38" s="129">
        <f t="shared" si="13"/>
        <v>3.0868643151000688E-3</v>
      </c>
      <c r="AR38" s="129">
        <f t="shared" si="13"/>
        <v>3.4050079394996268E-3</v>
      </c>
      <c r="AS38" s="129">
        <f t="shared" si="13"/>
        <v>2.6629664249997634E-3</v>
      </c>
      <c r="AT38" s="129">
        <f t="shared" si="13"/>
        <v>1.4192551147900242E-2</v>
      </c>
      <c r="AU38" s="129">
        <f t="shared" si="13"/>
        <v>3.3181085222998207E-3</v>
      </c>
      <c r="AV38" s="129">
        <f t="shared" si="13"/>
        <v>4.7278630509998152E-3</v>
      </c>
      <c r="AW38" s="129">
        <f t="shared" si="13"/>
        <v>4.0998732020000473E-3</v>
      </c>
      <c r="AX38" s="129">
        <f t="shared" si="13"/>
        <v>4.311517165599783E-3</v>
      </c>
      <c r="AY38" s="129">
        <f t="shared" si="13"/>
        <v>4.7446884460998744E-3</v>
      </c>
      <c r="AZ38" s="129">
        <f t="shared" si="13"/>
        <v>9.3685346819997375E-3</v>
      </c>
      <c r="BA38" s="129">
        <f t="shared" si="13"/>
        <v>8.1072857172996681E-3</v>
      </c>
      <c r="BB38" s="129">
        <f t="shared" si="13"/>
        <v>7.9595500615500508E-3</v>
      </c>
      <c r="BC38" s="129">
        <f t="shared" si="13"/>
        <v>0</v>
      </c>
      <c r="BD38" s="269"/>
    </row>
    <row r="39" spans="2:56" ht="13" thickTop="1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2:56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2:56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2:56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2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2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62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7" width="5.1796875" style="187" customWidth="1"/>
    <col min="28" max="28" width="5.1796875" style="187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[2]RWE!$A$3</f>
        <v>1</v>
      </c>
      <c r="B1" s="30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</row>
    <row r="2" spans="1:56" ht="16" thickTop="1">
      <c r="B2" s="614" t="s">
        <v>31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224">
        <f>1+D4</f>
        <v>2002</v>
      </c>
      <c r="F4" s="224">
        <f t="shared" ref="F4:AB4" si="0">1+E4</f>
        <v>2003</v>
      </c>
      <c r="G4" s="224">
        <f t="shared" si="0"/>
        <v>2004</v>
      </c>
      <c r="H4" s="224">
        <f t="shared" si="0"/>
        <v>2005</v>
      </c>
      <c r="I4" s="224">
        <f t="shared" si="0"/>
        <v>2006</v>
      </c>
      <c r="J4" s="224">
        <f t="shared" si="0"/>
        <v>2007</v>
      </c>
      <c r="K4" s="224">
        <f t="shared" si="0"/>
        <v>2008</v>
      </c>
      <c r="L4" s="224">
        <f t="shared" si="0"/>
        <v>2009</v>
      </c>
      <c r="M4" s="224">
        <f t="shared" si="0"/>
        <v>2010</v>
      </c>
      <c r="N4" s="224">
        <f t="shared" si="0"/>
        <v>2011</v>
      </c>
      <c r="O4" s="224">
        <f t="shared" si="0"/>
        <v>2012</v>
      </c>
      <c r="P4" s="224">
        <f t="shared" si="0"/>
        <v>2013</v>
      </c>
      <c r="Q4" s="224">
        <f t="shared" si="0"/>
        <v>2014</v>
      </c>
      <c r="R4" s="224">
        <f t="shared" si="0"/>
        <v>2015</v>
      </c>
      <c r="S4" s="224">
        <f t="shared" si="0"/>
        <v>2016</v>
      </c>
      <c r="T4" s="224">
        <f t="shared" si="0"/>
        <v>2017</v>
      </c>
      <c r="U4" s="224">
        <f t="shared" si="0"/>
        <v>2018</v>
      </c>
      <c r="V4" s="224">
        <f t="shared" si="0"/>
        <v>2019</v>
      </c>
      <c r="W4" s="224">
        <f t="shared" si="0"/>
        <v>2020</v>
      </c>
      <c r="X4" s="224">
        <f t="shared" si="0"/>
        <v>2021</v>
      </c>
      <c r="Y4" s="224">
        <f t="shared" si="0"/>
        <v>2022</v>
      </c>
      <c r="Z4" s="224">
        <f t="shared" si="0"/>
        <v>2023</v>
      </c>
      <c r="AA4" s="224">
        <f t="shared" si="0"/>
        <v>2024</v>
      </c>
      <c r="AB4" s="22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70">
        <f>1/$A$1*'[1]4403Imp'!B$263</f>
        <v>11.369739717000002</v>
      </c>
      <c r="D5" s="171">
        <f>1/$A$1*'[1]4403Imp'!C$263</f>
        <v>13.628024091</v>
      </c>
      <c r="E5" s="264">
        <f>1/$A$1*'[1]4403Imp'!D$263</f>
        <v>5.4914464569999994</v>
      </c>
      <c r="F5" s="264">
        <f>1/$A$1*'[1]4403Imp'!E$263</f>
        <v>5.4622786849999994</v>
      </c>
      <c r="G5" s="264">
        <f>1/$A$1*'[1]4403Imp'!F$263</f>
        <v>5.3428029499999985</v>
      </c>
      <c r="H5" s="264">
        <f>1/$A$1*'[1]4403Imp'!G$263</f>
        <v>5.3704753420000007</v>
      </c>
      <c r="I5" s="264">
        <f>1/$A$1*'[1]4403Imp'!H$263</f>
        <v>4.4409989999999979</v>
      </c>
      <c r="J5" s="264">
        <f>1/$A$1*'[1]4403Imp'!I$263</f>
        <v>3.0709186049999992</v>
      </c>
      <c r="K5" s="264">
        <f>1/$A$1*'[1]4403Imp'!J$263</f>
        <v>2.1215596519999997</v>
      </c>
      <c r="L5" s="264">
        <f>1/$A$1*'[1]4403Imp'!K$263</f>
        <v>1.1707379399999995</v>
      </c>
      <c r="M5" s="264">
        <f>1/$A$1*'[1]4403Imp'!L$263</f>
        <v>0.97892481833333367</v>
      </c>
      <c r="N5" s="264">
        <f>1/$A$1*'[1]4403Imp'!M$263</f>
        <v>0.77677568499999994</v>
      </c>
      <c r="O5" s="264">
        <f>1/$A$1*'[1]4403Imp'!N$263</f>
        <v>0.73628915999999989</v>
      </c>
      <c r="P5" s="264">
        <f>1/$A$1*'[1]4403Imp'!O$263</f>
        <v>0.94463016000000033</v>
      </c>
      <c r="Q5" s="264">
        <f>1/$A$1*'[1]4403Imp'!P$263</f>
        <v>0.9498202400000002</v>
      </c>
      <c r="R5" s="264">
        <f>1/$A$1*'[1]4403Imp'!Q$263</f>
        <v>0.82489246289855045</v>
      </c>
      <c r="S5" s="264">
        <f>1/$A$1*'[1]4403Imp'!R$263</f>
        <v>0.99093557999999993</v>
      </c>
      <c r="T5" s="264">
        <f>1/$A$1*'[1]4403Imp'!S$263</f>
        <v>4.0981007088571424</v>
      </c>
      <c r="U5" s="264">
        <f>1/$A$1*'[1]4403Imp'!T$263</f>
        <v>5.9294615107692303</v>
      </c>
      <c r="V5" s="264">
        <f>1/$A$1*'[1]4403Imp'!U$263</f>
        <v>4.6269917545454549</v>
      </c>
      <c r="W5" s="264">
        <f>1/$A$1*'[1]4403Imp'!V$263</f>
        <v>4.9883415723555551</v>
      </c>
      <c r="X5" s="264">
        <f>1/$A$1*'[1]4403Imp'!W$263</f>
        <v>4.9460058605999997</v>
      </c>
      <c r="Y5" s="264">
        <f>1/$A$1*'[1]4403Imp'!X$263</f>
        <v>2.8073069654</v>
      </c>
      <c r="Z5" s="264">
        <f>1/$A$1*'[1]4403Imp'!Y$263</f>
        <v>2.5242322215142856</v>
      </c>
      <c r="AA5" s="264">
        <f>1/$A$1*'[1]4403Imp'!Z$263</f>
        <v>2.7923272165999999</v>
      </c>
      <c r="AB5" s="264">
        <f>1/$A$1*'[1]4403Imp'!AA$263</f>
        <v>2.7923272165999999</v>
      </c>
      <c r="AC5" s="17"/>
      <c r="AD5" s="94">
        <f>1/1000*'[1]4403Imp'!AB$263</f>
        <v>0.35200302618302698</v>
      </c>
      <c r="AE5" s="95">
        <f>1/1000*'[1]4403Imp'!AC$263</f>
        <v>0.41333524047719999</v>
      </c>
      <c r="AF5" s="58">
        <f>1/1000*'[1]4403Imp'!AD$263</f>
        <v>0.21523963364160001</v>
      </c>
      <c r="AG5" s="58">
        <f>1/1000*'[1]4403Imp'!AE$263</f>
        <v>0.25920840658720007</v>
      </c>
      <c r="AH5" s="58">
        <f>1/1000*'[1]4403Imp'!AF$263</f>
        <v>0.29383474463280002</v>
      </c>
      <c r="AI5" s="58">
        <f>1/1000*'[1]4403Imp'!AG$263</f>
        <v>0.32808697182690005</v>
      </c>
      <c r="AJ5" s="58">
        <f>1/1000*'[1]4403Imp'!AH$263</f>
        <v>0.27751145639999997</v>
      </c>
      <c r="AK5" s="58">
        <f>1/1000*'[1]4403Imp'!AI$263</f>
        <v>0.25719238133750005</v>
      </c>
      <c r="AL5" s="58">
        <f>1/1000*'[1]4403Imp'!AJ$263</f>
        <v>0.22756519408160003</v>
      </c>
      <c r="AM5" s="58">
        <f>1/1000*'[1]4403Imp'!AK$263</f>
        <v>9.2542339643600008E-2</v>
      </c>
      <c r="AN5" s="58">
        <f>1/1000*'[1]4403Imp'!AL$263</f>
        <v>7.4328548202900011E-2</v>
      </c>
      <c r="AO5" s="58">
        <f>1/1000*'[1]4403Imp'!AM$263</f>
        <v>6.6474499248000002E-2</v>
      </c>
      <c r="AP5" s="58">
        <f>1/1000*'[1]4403Imp'!AN$263</f>
        <v>5.8280794387199998E-2</v>
      </c>
      <c r="AQ5" s="58">
        <f>1/1000*'[1]4403Imp'!AO$263</f>
        <v>7.0054426225500011E-2</v>
      </c>
      <c r="AR5" s="58">
        <f>1/1000*'[1]4403Imp'!AP$263</f>
        <v>7.3740802399000008E-2</v>
      </c>
      <c r="AS5" s="58">
        <f>1/1000*'[1]4403Imp'!AQ$263</f>
        <v>5.2181467001999993E-2</v>
      </c>
      <c r="AT5" s="58">
        <f>1/1000*'[1]4403Imp'!AR$263</f>
        <v>6.2854678925599997E-2</v>
      </c>
      <c r="AU5" s="58">
        <f>1/1000*'[1]4403Imp'!AS$263</f>
        <v>0.20701926360829997</v>
      </c>
      <c r="AV5" s="58">
        <f>1/1000*'[1]4403Imp'!AT$263</f>
        <v>0.39431081201700008</v>
      </c>
      <c r="AW5" s="58">
        <f>1/1000*'[1]4403Imp'!AU$263</f>
        <v>0.26729117292900001</v>
      </c>
      <c r="AX5" s="58">
        <f>1/1000*'[1]4403Imp'!AV$263</f>
        <v>0.26015875008280004</v>
      </c>
      <c r="AY5" s="58">
        <f>1/1000*'[1]4403Imp'!AW$263</f>
        <v>0.26853940322100006</v>
      </c>
      <c r="AZ5" s="58">
        <f>1/1000*'[1]4403Imp'!AX$263</f>
        <v>0.24339905565299999</v>
      </c>
      <c r="BA5" s="58">
        <f>1/1000*'[1]4403Imp'!AY$263</f>
        <v>0.21974116749639999</v>
      </c>
      <c r="BB5" s="58">
        <f>1/1000*'[1]4403Imp'!AZ$263</f>
        <v>0.24966008721950003</v>
      </c>
      <c r="BC5" s="236">
        <f>1/1000*'[1]4403Imp'!BA$263</f>
        <v>0</v>
      </c>
      <c r="BD5" s="269"/>
    </row>
    <row r="6" spans="1:56" ht="17.149999999999999" customHeight="1" thickTop="1">
      <c r="B6" s="133" t="s">
        <v>89</v>
      </c>
      <c r="C6" s="175">
        <f>1/$A$1*'[1]4403Imp'!B$266</f>
        <v>0</v>
      </c>
      <c r="D6" s="176">
        <f>1/$A$1*'[1]4403Imp'!C$266</f>
        <v>0</v>
      </c>
      <c r="E6" s="265">
        <f>1/$A$1*'[1]4403Imp'!D$266</f>
        <v>0</v>
      </c>
      <c r="F6" s="265">
        <f>1/$A$1*'[1]4403Imp'!E$266</f>
        <v>0</v>
      </c>
      <c r="G6" s="265">
        <f>1/$A$1*'[1]4403Imp'!F$266</f>
        <v>0</v>
      </c>
      <c r="H6" s="265">
        <f>1/$A$1*'[1]4403Imp'!G$266</f>
        <v>6.0000000000000002E-6</v>
      </c>
      <c r="I6" s="265">
        <f>1/$A$1*'[1]4403Imp'!H$266</f>
        <v>0</v>
      </c>
      <c r="J6" s="265">
        <f>1/$A$1*'[1]4403Imp'!I$266</f>
        <v>0</v>
      </c>
      <c r="K6" s="265">
        <f>1/$A$1*'[1]4403Imp'!J$266</f>
        <v>2.6084E-5</v>
      </c>
      <c r="L6" s="265">
        <f>1/$A$1*'[1]4403Imp'!K$266</f>
        <v>0</v>
      </c>
      <c r="M6" s="265">
        <f>1/$A$1*'[1]4403Imp'!L$266</f>
        <v>1.1399999999999999E-5</v>
      </c>
      <c r="N6" s="265">
        <f>1/$A$1*'[1]4403Imp'!M$266</f>
        <v>0</v>
      </c>
      <c r="O6" s="265">
        <f>1/$A$1*'[1]4403Imp'!N$266</f>
        <v>0</v>
      </c>
      <c r="P6" s="265">
        <f>1/$A$1*'[1]4403Imp'!O$266</f>
        <v>1.6899999999999999E-4</v>
      </c>
      <c r="Q6" s="265">
        <f>1/$A$1*'[1]4403Imp'!P$266</f>
        <v>1.7200000000000001E-4</v>
      </c>
      <c r="R6" s="265">
        <f>1/$A$1*'[1]4403Imp'!Q$266</f>
        <v>0</v>
      </c>
      <c r="S6" s="265">
        <f>1/$A$1*'[1]4403Imp'!R$266</f>
        <v>0</v>
      </c>
      <c r="T6" s="265">
        <f>1/$A$1*'[1]4403Imp'!S$266</f>
        <v>1.8199999999999997E-6</v>
      </c>
      <c r="U6" s="265">
        <f>1/$A$1*'[1]4403Imp'!T$266</f>
        <v>0</v>
      </c>
      <c r="V6" s="265">
        <f>1/$A$1*'[1]4403Imp'!U$266</f>
        <v>0</v>
      </c>
      <c r="W6" s="265">
        <f>1/$A$1*'[1]4403Imp'!V$266</f>
        <v>0</v>
      </c>
      <c r="X6" s="265">
        <f>1/$A$1*'[1]4403Imp'!W$266</f>
        <v>0</v>
      </c>
      <c r="Y6" s="265">
        <f>1/$A$1*'[1]4403Imp'!X$266</f>
        <v>0</v>
      </c>
      <c r="Z6" s="265">
        <f>1/$A$1*'[1]4403Imp'!Y$266</f>
        <v>7.7000000000000001E-5</v>
      </c>
      <c r="AA6" s="265">
        <f>1/$A$1*'[1]4403Imp'!Z$266</f>
        <v>0</v>
      </c>
      <c r="AB6" s="265">
        <f>1/$A$1*'[1]4403Imp'!AA$266</f>
        <v>0</v>
      </c>
      <c r="AC6" s="4"/>
      <c r="AD6" s="177">
        <f>1/1000*'[1]4403Imp'!AB$266</f>
        <v>0</v>
      </c>
      <c r="AE6" s="176">
        <f>1/1000*'[1]4403Imp'!AC$266</f>
        <v>0</v>
      </c>
      <c r="AF6" s="135">
        <f>1/1000*'[1]4403Imp'!AD$266</f>
        <v>0</v>
      </c>
      <c r="AG6" s="135">
        <f>1/1000*'[1]4403Imp'!AE$266</f>
        <v>0</v>
      </c>
      <c r="AH6" s="135">
        <f>1/1000*'[1]4403Imp'!AF$266</f>
        <v>0</v>
      </c>
      <c r="AI6" s="135">
        <f>1/1000*'[1]4403Imp'!AG$266</f>
        <v>2.5354758E-6</v>
      </c>
      <c r="AJ6" s="135">
        <f>1/1000*'[1]4403Imp'!AH$266</f>
        <v>0</v>
      </c>
      <c r="AK6" s="135">
        <f>1/1000*'[1]4403Imp'!AI$266</f>
        <v>0</v>
      </c>
      <c r="AL6" s="135">
        <f>1/1000*'[1]4403Imp'!AJ$266</f>
        <v>8.5894720000000016E-7</v>
      </c>
      <c r="AM6" s="135">
        <f>1/1000*'[1]4403Imp'!AK$266</f>
        <v>0</v>
      </c>
      <c r="AN6" s="135">
        <f>1/1000*'[1]4403Imp'!AL$266</f>
        <v>1.4797463400000002E-5</v>
      </c>
      <c r="AO6" s="135">
        <f>1/1000*'[1]4403Imp'!AM$266</f>
        <v>0</v>
      </c>
      <c r="AP6" s="135">
        <f>1/1000*'[1]4403Imp'!AN$266</f>
        <v>0</v>
      </c>
      <c r="AQ6" s="135">
        <f>1/1000*'[1]4403Imp'!AO$266</f>
        <v>1.2423180210000001E-4</v>
      </c>
      <c r="AR6" s="135">
        <f>1/1000*'[1]4403Imp'!AP$266</f>
        <v>1.3576605750000002E-4</v>
      </c>
      <c r="AS6" s="135">
        <f>1/1000*'[1]4403Imp'!AQ$266</f>
        <v>0</v>
      </c>
      <c r="AT6" s="135">
        <f>1/1000*'[1]4403Imp'!AR$266</f>
        <v>0</v>
      </c>
      <c r="AU6" s="135">
        <f>1/1000*'[1]4403Imp'!AS$266</f>
        <v>1.9803641000000003E-6</v>
      </c>
      <c r="AV6" s="135">
        <f>1/1000*'[1]4403Imp'!AT$266</f>
        <v>0</v>
      </c>
      <c r="AW6" s="135">
        <f>1/1000*'[1]4403Imp'!AU$266</f>
        <v>0</v>
      </c>
      <c r="AX6" s="135">
        <f>1/1000*'[1]4403Imp'!AV$266</f>
        <v>0</v>
      </c>
      <c r="AY6" s="135">
        <f>1/1000*'[1]4403Imp'!AW$266</f>
        <v>0</v>
      </c>
      <c r="AZ6" s="135">
        <f>1/1000*'[1]4403Imp'!AX$266</f>
        <v>0</v>
      </c>
      <c r="BA6" s="135">
        <f>1/1000*'[1]4403Imp'!AY$266</f>
        <v>1.29161285E-5</v>
      </c>
      <c r="BB6" s="135">
        <f>1/1000*'[1]4403Imp'!AZ$266</f>
        <v>0</v>
      </c>
      <c r="BC6" s="135">
        <f>1/1000*'[1]4403Imp'!BA$266</f>
        <v>0</v>
      </c>
      <c r="BD6" s="269"/>
    </row>
    <row r="7" spans="1:56" ht="17.149999999999999" customHeight="1">
      <c r="B7" s="20" t="s">
        <v>90</v>
      </c>
      <c r="C7" s="92">
        <f>1/$A$1*'[1]4403Imp'!B$268</f>
        <v>5.9999999999999993E-6</v>
      </c>
      <c r="D7" s="93">
        <f>1/$A$1*'[1]4403Imp'!C$268</f>
        <v>0</v>
      </c>
      <c r="E7" s="231">
        <f>1/$A$1*'[1]4403Imp'!D$268</f>
        <v>6.7000000000000002E-5</v>
      </c>
      <c r="F7" s="231">
        <f>1/$A$1*'[1]4403Imp'!E$268</f>
        <v>0</v>
      </c>
      <c r="G7" s="231">
        <f>1/$A$1*'[1]4403Imp'!F$268</f>
        <v>1.3209999999999999E-6</v>
      </c>
      <c r="H7" s="231">
        <f>1/$A$1*'[1]4403Imp'!G$268</f>
        <v>0</v>
      </c>
      <c r="I7" s="231">
        <f>1/$A$1*'[1]4403Imp'!H$268</f>
        <v>0</v>
      </c>
      <c r="J7" s="231">
        <f>1/$A$1*'[1]4403Imp'!I$268</f>
        <v>1.9399999999999999E-7</v>
      </c>
      <c r="K7" s="231">
        <f>1/$A$1*'[1]4403Imp'!J$268</f>
        <v>5.2599999999999992E-7</v>
      </c>
      <c r="L7" s="231">
        <f>1/$A$1*'[1]4403Imp'!K$268</f>
        <v>1.3999999999999998E-7</v>
      </c>
      <c r="M7" s="231">
        <f>1/$A$1*'[1]4403Imp'!L$268</f>
        <v>4.6249999999999998E-6</v>
      </c>
      <c r="N7" s="231">
        <f>1/$A$1*'[1]4403Imp'!M$268</f>
        <v>6.9999999999999997E-7</v>
      </c>
      <c r="O7" s="231">
        <f>1/$A$1*'[1]4403Imp'!N$268</f>
        <v>0</v>
      </c>
      <c r="P7" s="231">
        <f>1/$A$1*'[1]4403Imp'!O$268</f>
        <v>0</v>
      </c>
      <c r="Q7" s="231">
        <f>1/$A$1*'[1]4403Imp'!P$268</f>
        <v>2.7999999999999997E-7</v>
      </c>
      <c r="R7" s="231">
        <f>1/$A$1*'[1]4403Imp'!Q$268</f>
        <v>1.2733333333333331E-6</v>
      </c>
      <c r="S7" s="231">
        <f>1/$A$1*'[1]4403Imp'!R$268</f>
        <v>2.9999999999999999E-7</v>
      </c>
      <c r="T7" s="231">
        <f>1/$A$1*'[1]4403Imp'!S$268</f>
        <v>1.42E-6</v>
      </c>
      <c r="U7" s="231">
        <f>1/$A$1*'[1]4403Imp'!T$268</f>
        <v>4.4507692307692306E-6</v>
      </c>
      <c r="V7" s="231">
        <f>1/$A$1*'[1]4403Imp'!U$268</f>
        <v>3.0254545454545452E-5</v>
      </c>
      <c r="W7" s="231">
        <f>1/$A$1*'[1]4403Imp'!V$268</f>
        <v>1.5555555555555554E-8</v>
      </c>
      <c r="X7" s="231">
        <f>1/$A$1*'[1]4403Imp'!W$268</f>
        <v>0</v>
      </c>
      <c r="Y7" s="231">
        <f>1/$A$1*'[1]4403Imp'!X$268</f>
        <v>1.2319999999999999E-7</v>
      </c>
      <c r="Z7" s="231">
        <f>1/$A$1*'[1]4403Imp'!Y$268</f>
        <v>2.5714285714285712E-8</v>
      </c>
      <c r="AA7" s="231">
        <f>1/$A$1*'[1]4403Imp'!Z$268</f>
        <v>2.7999999999999998E-9</v>
      </c>
      <c r="AB7" s="231">
        <f>1/$A$1*'[1]4403Imp'!AA$268</f>
        <v>2.7999999999999998E-9</v>
      </c>
      <c r="AC7" s="4"/>
      <c r="AD7" s="92">
        <f>1/1000*'[1]4403Imp'!AB$268</f>
        <v>3.8209869809999996E-6</v>
      </c>
      <c r="AE7" s="93">
        <f>1/1000*'[1]4403Imp'!AC$268</f>
        <v>0</v>
      </c>
      <c r="AF7" s="57">
        <f>1/1000*'[1]4403Imp'!AD$268</f>
        <v>4.1247072000000004E-6</v>
      </c>
      <c r="AG7" s="57">
        <f>1/1000*'[1]4403Imp'!AE$268</f>
        <v>0</v>
      </c>
      <c r="AH7" s="57">
        <f>1/1000*'[1]4403Imp'!AF$268</f>
        <v>1.6431919E-6</v>
      </c>
      <c r="AI7" s="57">
        <f>1/1000*'[1]4403Imp'!AG$268</f>
        <v>0</v>
      </c>
      <c r="AJ7" s="57">
        <f>1/1000*'[1]4403Imp'!AH$268</f>
        <v>0</v>
      </c>
      <c r="AK7" s="57">
        <f>1/1000*'[1]4403Imp'!AI$268</f>
        <v>2.6587700000000002E-7</v>
      </c>
      <c r="AL7" s="57">
        <f>1/1000*'[1]4403Imp'!AJ$268</f>
        <v>1.2619464000000003E-6</v>
      </c>
      <c r="AM7" s="57">
        <f>1/1000*'[1]4403Imp'!AK$268</f>
        <v>1.785344E-7</v>
      </c>
      <c r="AN7" s="57">
        <f>1/1000*'[1]4403Imp'!AL$268</f>
        <v>4.9050899999999994E-7</v>
      </c>
      <c r="AO7" s="57">
        <f>1/1000*'[1]4403Imp'!AM$268</f>
        <v>4.2804000000000006E-6</v>
      </c>
      <c r="AP7" s="57">
        <f>1/1000*'[1]4403Imp'!AN$268</f>
        <v>0</v>
      </c>
      <c r="AQ7" s="57">
        <f>1/1000*'[1]4403Imp'!AO$268</f>
        <v>0</v>
      </c>
      <c r="AR7" s="57">
        <f>1/1000*'[1]4403Imp'!AP$268</f>
        <v>6.7806640000000008E-6</v>
      </c>
      <c r="AS7" s="57">
        <f>1/1000*'[1]4403Imp'!AQ$268</f>
        <v>4.2382899999999998E-7</v>
      </c>
      <c r="AT7" s="57">
        <f>1/1000*'[1]4403Imp'!AR$268</f>
        <v>1.3282799999999998E-7</v>
      </c>
      <c r="AU7" s="57">
        <f>1/1000*'[1]4403Imp'!AS$268</f>
        <v>3.4817353999999997E-6</v>
      </c>
      <c r="AV7" s="57">
        <f>1/1000*'[1]4403Imp'!AT$268</f>
        <v>4.7133709999999995E-6</v>
      </c>
      <c r="AW7" s="57">
        <f>1/1000*'[1]4403Imp'!AU$268</f>
        <v>3.2504682500000003E-5</v>
      </c>
      <c r="AX7" s="57">
        <f>1/1000*'[1]4403Imp'!AV$268</f>
        <v>1.59908E-8</v>
      </c>
      <c r="AY7" s="57">
        <f>1/1000*'[1]4403Imp'!AW$268</f>
        <v>0</v>
      </c>
      <c r="AZ7" s="57">
        <f>1/1000*'[1]4403Imp'!AX$268</f>
        <v>2.692521E-6</v>
      </c>
      <c r="BA7" s="57">
        <f>1/1000*'[1]4403Imp'!AY$268</f>
        <v>9.7316999999999994E-9</v>
      </c>
      <c r="BB7" s="57">
        <f>1/1000*'[1]4403Imp'!AZ$268</f>
        <v>1.8394850000000002E-8</v>
      </c>
      <c r="BC7" s="57">
        <f>1/1000*'[1]4403Imp'!BA$268</f>
        <v>0</v>
      </c>
      <c r="BD7" s="269"/>
    </row>
    <row r="8" spans="1:56" ht="17.149999999999999" customHeight="1">
      <c r="B8" s="20" t="s">
        <v>91</v>
      </c>
      <c r="C8" s="92">
        <f>1/$A$1*'[1]4403Imp'!B$269</f>
        <v>0</v>
      </c>
      <c r="D8" s="93">
        <f>1/$A$1*'[1]4403Imp'!C$269</f>
        <v>0</v>
      </c>
      <c r="E8" s="231">
        <f>1/$A$1*'[1]4403Imp'!D$269</f>
        <v>0</v>
      </c>
      <c r="F8" s="231">
        <f>1/$A$1*'[1]4403Imp'!E$269</f>
        <v>1.9999999999999999E-6</v>
      </c>
      <c r="G8" s="231">
        <f>1/$A$1*'[1]4403Imp'!F$269</f>
        <v>0</v>
      </c>
      <c r="H8" s="231">
        <f>1/$A$1*'[1]4403Imp'!G$269</f>
        <v>0</v>
      </c>
      <c r="I8" s="231">
        <f>1/$A$1*'[1]4403Imp'!H$269</f>
        <v>0</v>
      </c>
      <c r="J8" s="231">
        <f>1/$A$1*'[1]4403Imp'!I$269</f>
        <v>0</v>
      </c>
      <c r="K8" s="231">
        <f>1/$A$1*'[1]4403Imp'!J$269</f>
        <v>0</v>
      </c>
      <c r="L8" s="231">
        <f>1/$A$1*'[1]4403Imp'!K$269</f>
        <v>5.2199999999999991E-6</v>
      </c>
      <c r="M8" s="231">
        <f>1/$A$1*'[1]4403Imp'!L$269</f>
        <v>6.9999999999999997E-7</v>
      </c>
      <c r="N8" s="231">
        <f>1/$A$1*'[1]4403Imp'!M$269</f>
        <v>0</v>
      </c>
      <c r="O8" s="231">
        <f>1/$A$1*'[1]4403Imp'!N$269</f>
        <v>0</v>
      </c>
      <c r="P8" s="231">
        <f>1/$A$1*'[1]4403Imp'!O$269</f>
        <v>0</v>
      </c>
      <c r="Q8" s="231">
        <f>1/$A$1*'[1]4403Imp'!P$269</f>
        <v>0</v>
      </c>
      <c r="R8" s="231">
        <f>1/$A$1*'[1]4403Imp'!Q$269</f>
        <v>1.3999999999999998E-7</v>
      </c>
      <c r="S8" s="231">
        <f>1/$A$1*'[1]4403Imp'!R$269</f>
        <v>0</v>
      </c>
      <c r="T8" s="231">
        <f>1/$A$1*'[1]4403Imp'!S$269</f>
        <v>1.3999999999999998E-7</v>
      </c>
      <c r="U8" s="231">
        <f>1/$A$1*'[1]4403Imp'!T$269</f>
        <v>0</v>
      </c>
      <c r="V8" s="231">
        <f>1/$A$1*'[1]4403Imp'!U$269</f>
        <v>0</v>
      </c>
      <c r="W8" s="231">
        <f>1/$A$1*'[1]4403Imp'!V$269</f>
        <v>3.2199999999999989E-7</v>
      </c>
      <c r="X8" s="231">
        <f>1/$A$1*'[1]4403Imp'!W$269</f>
        <v>1.5999999999999999E-5</v>
      </c>
      <c r="Y8" s="231">
        <f>1/$A$1*'[1]4403Imp'!X$269</f>
        <v>9.4918372400000006E-2</v>
      </c>
      <c r="Z8" s="231">
        <f>1/$A$1*'[1]4403Imp'!Y$269</f>
        <v>0</v>
      </c>
      <c r="AA8" s="231">
        <f>1/$A$1*'[1]4403Imp'!Z$269</f>
        <v>2.2006999999999998E-5</v>
      </c>
      <c r="AB8" s="231">
        <f>1/$A$1*'[1]4403Imp'!AA$269</f>
        <v>2.2006999999999998E-5</v>
      </c>
      <c r="AC8" s="4"/>
      <c r="AD8" s="92">
        <f>1/1000*'[1]4403Imp'!AB$269</f>
        <v>0</v>
      </c>
      <c r="AE8" s="93">
        <f>1/1000*'[1]4403Imp'!AC$269</f>
        <v>0</v>
      </c>
      <c r="AF8" s="57">
        <f>1/1000*'[1]4403Imp'!AD$269</f>
        <v>0</v>
      </c>
      <c r="AG8" s="57">
        <f>1/1000*'[1]4403Imp'!AE$269</f>
        <v>6.5111872000000006E-6</v>
      </c>
      <c r="AH8" s="57">
        <f>1/1000*'[1]4403Imp'!AF$269</f>
        <v>0</v>
      </c>
      <c r="AI8" s="57">
        <f>1/1000*'[1]4403Imp'!AG$269</f>
        <v>0</v>
      </c>
      <c r="AJ8" s="57">
        <f>1/1000*'[1]4403Imp'!AH$269</f>
        <v>0</v>
      </c>
      <c r="AK8" s="57">
        <f>1/1000*'[1]4403Imp'!AI$269</f>
        <v>0</v>
      </c>
      <c r="AL8" s="57">
        <f>1/1000*'[1]4403Imp'!AJ$269</f>
        <v>0</v>
      </c>
      <c r="AM8" s="57">
        <f>1/1000*'[1]4403Imp'!AK$269</f>
        <v>6.374236E-6</v>
      </c>
      <c r="AN8" s="57">
        <f>1/1000*'[1]4403Imp'!AL$269</f>
        <v>2.2536900000000003E-8</v>
      </c>
      <c r="AO8" s="57">
        <f>1/1000*'[1]4403Imp'!AM$269</f>
        <v>0</v>
      </c>
      <c r="AP8" s="57">
        <f>1/1000*'[1]4403Imp'!AN$269</f>
        <v>0</v>
      </c>
      <c r="AQ8" s="57">
        <f>1/1000*'[1]4403Imp'!AO$269</f>
        <v>0</v>
      </c>
      <c r="AR8" s="57">
        <f>1/1000*'[1]4403Imp'!AP$269</f>
        <v>0</v>
      </c>
      <c r="AS8" s="57">
        <f>1/1000*'[1]4403Imp'!AQ$269</f>
        <v>4.77085E-8</v>
      </c>
      <c r="AT8" s="57">
        <f>1/1000*'[1]4403Imp'!AR$269</f>
        <v>0</v>
      </c>
      <c r="AU8" s="57">
        <f>1/1000*'[1]4403Imp'!AS$269</f>
        <v>1.1319594E-6</v>
      </c>
      <c r="AV8" s="57">
        <f>1/1000*'[1]4403Imp'!AT$269</f>
        <v>0</v>
      </c>
      <c r="AW8" s="57">
        <f>1/1000*'[1]4403Imp'!AU$269</f>
        <v>0</v>
      </c>
      <c r="AX8" s="57">
        <f>1/1000*'[1]4403Imp'!AV$269</f>
        <v>1.2267228E-6</v>
      </c>
      <c r="AY8" s="57">
        <f>1/1000*'[1]4403Imp'!AW$269</f>
        <v>3.3304832000000006E-6</v>
      </c>
      <c r="AZ8" s="57">
        <f>1/1000*'[1]4403Imp'!AX$269</f>
        <v>1.7726948576999999E-2</v>
      </c>
      <c r="BA8" s="57">
        <f>1/1000*'[1]4403Imp'!AY$269</f>
        <v>0</v>
      </c>
      <c r="BB8" s="57">
        <f>1/1000*'[1]4403Imp'!AZ$269</f>
        <v>4.3931230000000008E-6</v>
      </c>
      <c r="BC8" s="57">
        <f>1/1000*'[1]4403Imp'!BA$269</f>
        <v>0</v>
      </c>
      <c r="BD8" s="269"/>
    </row>
    <row r="9" spans="1:56" ht="17.149999999999999" customHeight="1">
      <c r="B9" s="20" t="s">
        <v>92</v>
      </c>
      <c r="C9" s="92">
        <f>1/$A$1*'[1]4403Imp'!B$267</f>
        <v>0</v>
      </c>
      <c r="D9" s="93">
        <f>1/$A$1*'[1]4403Imp'!C$267</f>
        <v>3.1999999999999999E-5</v>
      </c>
      <c r="E9" s="231">
        <f>1/$A$1*'[1]4403Imp'!D$267</f>
        <v>1.8999999999999998E-5</v>
      </c>
      <c r="F9" s="231">
        <f>1/$A$1*'[1]4403Imp'!E$267</f>
        <v>4.6899999999999995E-5</v>
      </c>
      <c r="G9" s="231">
        <f>1/$A$1*'[1]4403Imp'!F$267</f>
        <v>1.7379999999999996E-5</v>
      </c>
      <c r="H9" s="231">
        <f>1/$A$1*'[1]4403Imp'!G$267</f>
        <v>3.2399999999999995E-5</v>
      </c>
      <c r="I9" s="231">
        <f>1/$A$1*'[1]4403Imp'!H$267</f>
        <v>3.01E-5</v>
      </c>
      <c r="J9" s="231">
        <f>1/$A$1*'[1]4403Imp'!I$267</f>
        <v>8.8199999999999986E-6</v>
      </c>
      <c r="K9" s="231">
        <f>1/$A$1*'[1]4403Imp'!J$267</f>
        <v>4.8099999999999997E-5</v>
      </c>
      <c r="L9" s="231">
        <f>1/$A$1*'[1]4403Imp'!K$267</f>
        <v>8.2599999999999988E-6</v>
      </c>
      <c r="M9" s="231">
        <f>1/$A$1*'[1]4403Imp'!L$267</f>
        <v>0</v>
      </c>
      <c r="N9" s="231">
        <f>1/$A$1*'[1]4403Imp'!M$267</f>
        <v>2.232E-5</v>
      </c>
      <c r="O9" s="231">
        <f>1/$A$1*'[1]4403Imp'!N$267</f>
        <v>0</v>
      </c>
      <c r="P9" s="231">
        <f>1/$A$1*'[1]4403Imp'!O$267</f>
        <v>1.1499999999999998E-6</v>
      </c>
      <c r="Q9" s="231">
        <f>1/$A$1*'[1]4403Imp'!P$267</f>
        <v>5.6999999999999996E-6</v>
      </c>
      <c r="R9" s="231">
        <f>1/$A$1*'[1]4403Imp'!Q$267</f>
        <v>0</v>
      </c>
      <c r="S9" s="231">
        <f>1/$A$1*'[1]4403Imp'!R$267</f>
        <v>0</v>
      </c>
      <c r="T9" s="231">
        <f>1/$A$1*'[1]4403Imp'!S$267</f>
        <v>9.9999999999999995E-7</v>
      </c>
      <c r="U9" s="231">
        <f>1/$A$1*'[1]4403Imp'!T$267</f>
        <v>0</v>
      </c>
      <c r="V9" s="231">
        <f>1/$A$1*'[1]4403Imp'!U$267</f>
        <v>2.7999999999999997E-7</v>
      </c>
      <c r="W9" s="231">
        <f>1/$A$1*'[1]4403Imp'!V$267</f>
        <v>0</v>
      </c>
      <c r="X9" s="231">
        <f>1/$A$1*'[1]4403Imp'!W$267</f>
        <v>6.999999999999999E-9</v>
      </c>
      <c r="Y9" s="231">
        <f>1/$A$1*'[1]4403Imp'!X$267</f>
        <v>0</v>
      </c>
      <c r="Z9" s="231">
        <f>1/$A$1*'[1]4403Imp'!Y$267</f>
        <v>0</v>
      </c>
      <c r="AA9" s="231">
        <f>1/$A$1*'[1]4403Imp'!Z$267</f>
        <v>0</v>
      </c>
      <c r="AB9" s="231">
        <f>1/$A$1*'[1]4403Imp'!AA$267</f>
        <v>0</v>
      </c>
      <c r="AC9" s="4"/>
      <c r="AD9" s="92">
        <f>1/1000*'[1]4403Imp'!AB$267</f>
        <v>0</v>
      </c>
      <c r="AE9" s="93">
        <f>1/1000*'[1]4403Imp'!AC$267</f>
        <v>9.4530580000000011E-6</v>
      </c>
      <c r="AF9" s="57">
        <f>1/1000*'[1]4403Imp'!AD$267</f>
        <v>5.8740672000000007E-6</v>
      </c>
      <c r="AG9" s="57">
        <f>1/1000*'[1]4403Imp'!AE$267</f>
        <v>3.0700768000000002E-5</v>
      </c>
      <c r="AH9" s="57">
        <f>1/1000*'[1]4403Imp'!AF$267</f>
        <v>9.670078600000002E-6</v>
      </c>
      <c r="AI9" s="57">
        <f>1/1000*'[1]4403Imp'!AG$267</f>
        <v>1.59294564E-5</v>
      </c>
      <c r="AJ9" s="57">
        <f>1/1000*'[1]4403Imp'!AH$267</f>
        <v>4.8968400000000004E-5</v>
      </c>
      <c r="AK9" s="57">
        <f>1/1000*'[1]4403Imp'!AI$267</f>
        <v>6.1891779999999998E-6</v>
      </c>
      <c r="AL9" s="57">
        <f>1/1000*'[1]4403Imp'!AJ$267</f>
        <v>5.3087055200000002E-5</v>
      </c>
      <c r="AM9" s="57">
        <f>1/1000*'[1]4403Imp'!AK$267</f>
        <v>7.7034804000000001E-6</v>
      </c>
      <c r="AN9" s="57">
        <f>1/1000*'[1]4403Imp'!AL$267</f>
        <v>0</v>
      </c>
      <c r="AO9" s="57">
        <f>1/1000*'[1]4403Imp'!AM$267</f>
        <v>1.5534719999999999E-6</v>
      </c>
      <c r="AP9" s="57">
        <f>1/1000*'[1]4403Imp'!AN$267</f>
        <v>0</v>
      </c>
      <c r="AQ9" s="57">
        <f>1/1000*'[1]4403Imp'!AO$267</f>
        <v>0</v>
      </c>
      <c r="AR9" s="57">
        <f>1/1000*'[1]4403Imp'!AP$267</f>
        <v>1.08937E-7</v>
      </c>
      <c r="AS9" s="57">
        <f>1/1000*'[1]4403Imp'!AQ$267</f>
        <v>0</v>
      </c>
      <c r="AT9" s="57">
        <f>1/1000*'[1]4403Imp'!AR$267</f>
        <v>0</v>
      </c>
      <c r="AU9" s="57">
        <f>1/1000*'[1]4403Imp'!AS$267</f>
        <v>0</v>
      </c>
      <c r="AV9" s="57">
        <f>1/1000*'[1]4403Imp'!AT$267</f>
        <v>5.0086210000000006E-6</v>
      </c>
      <c r="AW9" s="57">
        <f>1/1000*'[1]4403Imp'!AU$267</f>
        <v>5.4788330000000002E-6</v>
      </c>
      <c r="AX9" s="57">
        <f>1/1000*'[1]4403Imp'!AV$267</f>
        <v>0</v>
      </c>
      <c r="AY9" s="57">
        <f>1/1000*'[1]4403Imp'!AW$267</f>
        <v>2.8029990000000005E-7</v>
      </c>
      <c r="AZ9" s="57">
        <f>1/1000*'[1]4403Imp'!AX$267</f>
        <v>0</v>
      </c>
      <c r="BA9" s="57">
        <f>1/1000*'[1]4403Imp'!AY$267</f>
        <v>0</v>
      </c>
      <c r="BB9" s="57">
        <f>1/1000*'[1]4403Imp'!AZ$267</f>
        <v>0</v>
      </c>
      <c r="BC9" s="57">
        <f>1/1000*'[1]4403Imp'!BA$267</f>
        <v>0</v>
      </c>
      <c r="BD9" s="269"/>
    </row>
    <row r="10" spans="1:56" ht="17.149999999999999" customHeight="1">
      <c r="B10" s="15" t="s">
        <v>198</v>
      </c>
      <c r="C10" s="88">
        <f>1/$A$1*'[1]4403Imp'!B$264</f>
        <v>1.637020597</v>
      </c>
      <c r="D10" s="89">
        <f>1/$A$1*'[1]4403Imp'!C$264</f>
        <v>1.754194091</v>
      </c>
      <c r="E10" s="230">
        <f>1/$A$1*'[1]4403Imp'!D$264</f>
        <v>0.55216181699999989</v>
      </c>
      <c r="F10" s="230">
        <f>1/$A$1*'[1]4403Imp'!E$264</f>
        <v>0.48353978499999994</v>
      </c>
      <c r="G10" s="230">
        <f>1/$A$1*'[1]4403Imp'!F$264</f>
        <v>0.44177624900000001</v>
      </c>
      <c r="H10" s="230">
        <f>1/$A$1*'[1]4403Imp'!G$264</f>
        <v>0.34899874199999997</v>
      </c>
      <c r="I10" s="230">
        <f>1/$A$1*'[1]4403Imp'!H$264</f>
        <v>0.1887139000000001</v>
      </c>
      <c r="J10" s="230">
        <f>1/$A$1*'[1]4403Imp'!I$264</f>
        <v>0.62777855599999999</v>
      </c>
      <c r="K10" s="230">
        <f>1/$A$1*'[1]4403Imp'!J$264</f>
        <v>0.40050167599999997</v>
      </c>
      <c r="L10" s="230">
        <f>1/$A$1*'[1]4403Imp'!K$264</f>
        <v>0.28902832000000001</v>
      </c>
      <c r="M10" s="230">
        <f>1/$A$1*'[1]4403Imp'!L$264</f>
        <v>0.23938899333333338</v>
      </c>
      <c r="N10" s="230">
        <f>1/$A$1*'[1]4403Imp'!M$264</f>
        <v>0.17562308000000001</v>
      </c>
      <c r="O10" s="230">
        <f>1/$A$1*'[1]4403Imp'!N$264</f>
        <v>0.20115088</v>
      </c>
      <c r="P10" s="230">
        <f>1/$A$1*'[1]4403Imp'!O$264</f>
        <v>0.22266301000000005</v>
      </c>
      <c r="Q10" s="230">
        <f>1/$A$1*'[1]4403Imp'!P$264</f>
        <v>0.19393326000000002</v>
      </c>
      <c r="R10" s="230">
        <f>1/$A$1*'[1]4403Imp'!Q$264</f>
        <v>0.14615604956521738</v>
      </c>
      <c r="S10" s="230">
        <f>1/$A$1*'[1]4403Imp'!R$264</f>
        <v>0.10262313999999999</v>
      </c>
      <c r="T10" s="230">
        <f>1/$A$1*'[1]4403Imp'!S$264</f>
        <v>0.49115010000000003</v>
      </c>
      <c r="U10" s="230">
        <f>1/$A$1*'[1]4403Imp'!T$264</f>
        <v>1.6906230599999998</v>
      </c>
      <c r="V10" s="230">
        <f>1/$A$1*'[1]4403Imp'!U$264</f>
        <v>0.86815593999999985</v>
      </c>
      <c r="W10" s="230">
        <f>1/$A$1*'[1]4403Imp'!V$264</f>
        <v>0.86245323480000002</v>
      </c>
      <c r="X10" s="230">
        <f>1/$A$1*'[1]4403Imp'!W$264</f>
        <v>0.93217084939999983</v>
      </c>
      <c r="Y10" s="230">
        <f>1/$A$1*'[1]4403Imp'!X$264</f>
        <v>2.1698074697999998</v>
      </c>
      <c r="Z10" s="230">
        <f>1/$A$1*'[1]4403Imp'!Y$264</f>
        <v>2.4965731930000001</v>
      </c>
      <c r="AA10" s="230">
        <f>1/$A$1*'[1]4403Imp'!Z$264</f>
        <v>2.7434882067999995</v>
      </c>
      <c r="AB10" s="230">
        <f>1/$A$1*'[1]4403Imp'!AA$264</f>
        <v>2.7434882067999995</v>
      </c>
      <c r="AC10" s="4"/>
      <c r="AD10" s="88">
        <f>1/1000*'[1]4403Imp'!AB$264</f>
        <v>5.7960842452884E-2</v>
      </c>
      <c r="AE10" s="89">
        <f>1/1000*'[1]4403Imp'!AC$264</f>
        <v>5.8911563136799995E-2</v>
      </c>
      <c r="AF10" s="31">
        <f>1/1000*'[1]4403Imp'!AD$264</f>
        <v>1.8850313784000004E-2</v>
      </c>
      <c r="AG10" s="31">
        <f>1/1000*'[1]4403Imp'!AE$264</f>
        <v>1.8948333017599999E-2</v>
      </c>
      <c r="AH10" s="31">
        <f>1/1000*'[1]4403Imp'!AF$264</f>
        <v>1.9606758555300002E-2</v>
      </c>
      <c r="AI10" s="31">
        <f>1/1000*'[1]4403Imp'!AG$264</f>
        <v>1.87939667916E-2</v>
      </c>
      <c r="AJ10" s="31">
        <f>1/1000*'[1]4403Imp'!AH$264</f>
        <v>9.3504532000000008E-3</v>
      </c>
      <c r="AK10" s="31">
        <f>1/1000*'[1]4403Imp'!AI$264</f>
        <v>5.5548757893000011E-2</v>
      </c>
      <c r="AL10" s="31">
        <f>1/1000*'[1]4403Imp'!AJ$264</f>
        <v>4.3771200674800011E-2</v>
      </c>
      <c r="AM10" s="31">
        <f>1/1000*'[1]4403Imp'!AK$264</f>
        <v>2.3995556173599997E-2</v>
      </c>
      <c r="AN10" s="31">
        <f>1/1000*'[1]4403Imp'!AL$264</f>
        <v>1.6834769994600002E-2</v>
      </c>
      <c r="AO10" s="31">
        <f>1/1000*'[1]4403Imp'!AM$264</f>
        <v>1.5177538367999999E-2</v>
      </c>
      <c r="AP10" s="31">
        <f>1/1000*'[1]4403Imp'!AN$264</f>
        <v>1.6825726667199999E-2</v>
      </c>
      <c r="AQ10" s="31">
        <f>1/1000*'[1]4403Imp'!AO$264</f>
        <v>1.7813825221500001E-2</v>
      </c>
      <c r="AR10" s="31">
        <f>1/1000*'[1]4403Imp'!AP$264</f>
        <v>1.471425344E-2</v>
      </c>
      <c r="AS10" s="31">
        <f>1/1000*'[1]4403Imp'!AQ$264</f>
        <v>1.0258871923999999E-2</v>
      </c>
      <c r="AT10" s="31">
        <f>1/1000*'[1]4403Imp'!AR$264</f>
        <v>5.8799158933000003E-3</v>
      </c>
      <c r="AU10" s="31">
        <f>1/1000*'[1]4403Imp'!AS$264</f>
        <v>2.7577577784899998E-2</v>
      </c>
      <c r="AV10" s="31">
        <f>1/1000*'[1]4403Imp'!AT$264</f>
        <v>0.133969224548</v>
      </c>
      <c r="AW10" s="31">
        <f>1/1000*'[1]4403Imp'!AU$264</f>
        <v>6.8456502532000016E-2</v>
      </c>
      <c r="AX10" s="31">
        <f>1/1000*'[1]4403Imp'!AV$264</f>
        <v>5.4485777224800004E-2</v>
      </c>
      <c r="AY10" s="31">
        <f>1/1000*'[1]4403Imp'!AW$264</f>
        <v>6.0497567381400011E-2</v>
      </c>
      <c r="AZ10" s="31">
        <f>1/1000*'[1]4403Imp'!AX$264</f>
        <v>0.19784400538499997</v>
      </c>
      <c r="BA10" s="31">
        <f>1/1000*'[1]4403Imp'!AY$264</f>
        <v>0.21675607989529999</v>
      </c>
      <c r="BB10" s="31">
        <f>1/1000*'[1]4403Imp'!AZ$264</f>
        <v>0.24481711167044998</v>
      </c>
      <c r="BC10" s="31">
        <f>1/1000*'[1]4403Imp'!BA$264</f>
        <v>0</v>
      </c>
      <c r="BD10" s="269"/>
    </row>
    <row r="11" spans="1:56">
      <c r="B11" s="5" t="s">
        <v>47</v>
      </c>
      <c r="C11" s="86">
        <f>1/$A$1*'[1]4403Imp'!B$79</f>
        <v>1.04836456</v>
      </c>
      <c r="D11" s="87">
        <f>1/$A$1*'[1]4403Imp'!C$79</f>
        <v>0.9657924200000001</v>
      </c>
      <c r="E11" s="227">
        <f>1/$A$1*'[1]4403Imp'!D$79</f>
        <v>0.30963983999999994</v>
      </c>
      <c r="F11" s="227">
        <f>1/$A$1*'[1]4403Imp'!E$79</f>
        <v>0.26583499999999999</v>
      </c>
      <c r="G11" s="227">
        <f>1/$A$1*'[1]4403Imp'!F$79</f>
        <v>0.19415800000000005</v>
      </c>
      <c r="H11" s="227">
        <f>1/$A$1*'[1]4403Imp'!G$79</f>
        <v>9.0664069999999986E-2</v>
      </c>
      <c r="I11" s="227">
        <f>1/$A$1*'[1]4403Imp'!H$79</f>
        <v>3.7158280000000043E-2</v>
      </c>
      <c r="J11" s="227">
        <f>1/$A$1*'[1]4403Imp'!I$79</f>
        <v>4.1745599999999994E-2</v>
      </c>
      <c r="K11" s="227">
        <f>1/$A$1*'[1]4403Imp'!J$79</f>
        <v>5.9603000000000017E-2</v>
      </c>
      <c r="L11" s="227">
        <f>1/$A$1*'[1]4403Imp'!K$79</f>
        <v>1.3855420000000007E-2</v>
      </c>
      <c r="M11" s="227">
        <f>1/$A$1*'[1]4403Imp'!L$79</f>
        <v>6.895100000000004E-2</v>
      </c>
      <c r="N11" s="227">
        <f>1/$A$1*'[1]4403Imp'!M$79</f>
        <v>2.4135000000000018E-2</v>
      </c>
      <c r="O11" s="227">
        <f>1/$A$1*'[1]4403Imp'!N$79</f>
        <v>2.4756E-2</v>
      </c>
      <c r="P11" s="227">
        <f>1/$A$1*'[1]4403Imp'!O$79</f>
        <v>2.9429200000000044E-2</v>
      </c>
      <c r="Q11" s="227">
        <f>1/$A$1*'[1]4403Imp'!P$79</f>
        <v>4.9266000000000032E-2</v>
      </c>
      <c r="R11" s="227">
        <f>1/$A$1*'[1]4403Imp'!Q$79</f>
        <v>4.3820999999999999E-2</v>
      </c>
      <c r="S11" s="227">
        <f>1/$A$1*'[1]4403Imp'!R$79</f>
        <v>2.3585999999999996E-2</v>
      </c>
      <c r="T11" s="227">
        <f>1/$A$1*'[1]4403Imp'!S$79</f>
        <v>0.298458</v>
      </c>
      <c r="U11" s="227">
        <f>1/$A$1*'[1]4403Imp'!T$79</f>
        <v>0.65089799999999987</v>
      </c>
      <c r="V11" s="227">
        <f>1/$A$1*'[1]4403Imp'!U$79</f>
        <v>0.41195893999999988</v>
      </c>
      <c r="W11" s="227">
        <f>1/$A$1*'[1]4403Imp'!V$79</f>
        <v>0.35747544800000003</v>
      </c>
      <c r="X11" s="227">
        <f>1/$A$1*'[1]4403Imp'!W$79</f>
        <v>0.50098757679999995</v>
      </c>
      <c r="Y11" s="227">
        <f>1/$A$1*'[1]4403Imp'!X$79</f>
        <v>0.80818299999999998</v>
      </c>
      <c r="Z11" s="227">
        <f>1/$A$1*'[1]4403Imp'!Y$79</f>
        <v>0.96830630099999992</v>
      </c>
      <c r="AA11" s="227">
        <f>1/$A$1*'[1]4403Imp'!Z$79</f>
        <v>0.90869</v>
      </c>
      <c r="AB11" s="227">
        <f>1/$A$1*'[1]4403Imp'!AA$79</f>
        <v>0.90869</v>
      </c>
      <c r="AC11" s="4"/>
      <c r="AD11" s="86">
        <f>1/1000*'[1]4403Imp'!AB$79</f>
        <v>3.6409501468328997E-2</v>
      </c>
      <c r="AE11" s="87">
        <f>1/1000*'[1]4403Imp'!AC$79</f>
        <v>3.2915225540000002E-2</v>
      </c>
      <c r="AF11" s="10">
        <f>1/1000*'[1]4403Imp'!AD$79</f>
        <v>1.0367459112E-2</v>
      </c>
      <c r="AG11" s="10">
        <f>1/1000*'[1]4403Imp'!AE$79</f>
        <v>1.0071488750400001E-2</v>
      </c>
      <c r="AH11" s="10">
        <f>1/1000*'[1]4403Imp'!AF$79</f>
        <v>7.5553640148000008E-3</v>
      </c>
      <c r="AI11" s="10">
        <f>1/1000*'[1]4403Imp'!AG$79</f>
        <v>4.5274242156E-3</v>
      </c>
      <c r="AJ11" s="10">
        <f>1/1000*'[1]4403Imp'!AH$79</f>
        <v>2.2337124000000002E-3</v>
      </c>
      <c r="AK11" s="10">
        <f>1/1000*'[1]4403Imp'!AI$79</f>
        <v>2.9360015925000002E-3</v>
      </c>
      <c r="AL11" s="10">
        <f>1/1000*'[1]4403Imp'!AJ$79</f>
        <v>7.6511104248000008E-3</v>
      </c>
      <c r="AM11" s="10">
        <f>1/1000*'[1]4403Imp'!AK$79</f>
        <v>1.0492173780000001E-3</v>
      </c>
      <c r="AN11" s="10">
        <f>1/1000*'[1]4403Imp'!AL$79</f>
        <v>4.4048052882000007E-3</v>
      </c>
      <c r="AO11" s="10">
        <f>1/1000*'[1]4403Imp'!AM$79</f>
        <v>1.636766496E-3</v>
      </c>
      <c r="AP11" s="10">
        <f>1/1000*'[1]4403Imp'!AN$79</f>
        <v>1.6007156176E-3</v>
      </c>
      <c r="AQ11" s="10">
        <f>1/1000*'[1]4403Imp'!AO$79</f>
        <v>1.7757839166000001E-3</v>
      </c>
      <c r="AR11" s="10">
        <f>1/1000*'[1]4403Imp'!AP$79</f>
        <v>3.1224625595E-3</v>
      </c>
      <c r="AS11" s="10">
        <f>1/1000*'[1]4403Imp'!AQ$79</f>
        <v>2.1752513054999999E-3</v>
      </c>
      <c r="AT11" s="10">
        <f>1/1000*'[1]4403Imp'!AR$79</f>
        <v>8.9924777380000003E-4</v>
      </c>
      <c r="AU11" s="10">
        <f>1/1000*'[1]4403Imp'!AS$79</f>
        <v>1.6371869971599999E-2</v>
      </c>
      <c r="AV11" s="10">
        <f>1/1000*'[1]4403Imp'!AT$79</f>
        <v>5.3695934138000001E-2</v>
      </c>
      <c r="AW11" s="10">
        <f>1/1000*'[1]4403Imp'!AU$79</f>
        <v>3.3469951223999997E-2</v>
      </c>
      <c r="AX11" s="10">
        <f>1/1000*'[1]4403Imp'!AV$79</f>
        <v>2.14913862004E-2</v>
      </c>
      <c r="AY11" s="10">
        <f>1/1000*'[1]4403Imp'!AW$79</f>
        <v>3.0971692507900002E-2</v>
      </c>
      <c r="AZ11" s="10">
        <f>1/1000*'[1]4403Imp'!AX$79</f>
        <v>7.7203963511999985E-2</v>
      </c>
      <c r="BA11" s="10">
        <f>1/1000*'[1]4403Imp'!AY$79</f>
        <v>8.7235897368399998E-2</v>
      </c>
      <c r="BB11" s="10">
        <f>1/1000*'[1]4403Imp'!AZ$79</f>
        <v>8.0882314511350001E-2</v>
      </c>
      <c r="BC11" s="10">
        <f>1/1000*'[1]4403Imp'!BA$79</f>
        <v>0</v>
      </c>
      <c r="BD11" s="269"/>
    </row>
    <row r="12" spans="1:56">
      <c r="B12" s="5" t="s">
        <v>28</v>
      </c>
      <c r="C12" s="86">
        <f>1/$A$1*'[1]4403Imp'!B$91</f>
        <v>0.10571001399999999</v>
      </c>
      <c r="D12" s="87">
        <f>1/$A$1*'[1]4403Imp'!C$91</f>
        <v>1.8863521000000001E-2</v>
      </c>
      <c r="E12" s="227">
        <f>1/$A$1*'[1]4403Imp'!D$91</f>
        <v>4.1389999999999986E-3</v>
      </c>
      <c r="F12" s="227">
        <f>1/$A$1*'[1]4403Imp'!E$91</f>
        <v>8.4399999999999753E-4</v>
      </c>
      <c r="G12" s="227">
        <f>1/$A$1*'[1]4403Imp'!F$91</f>
        <v>1.2660000000000015E-3</v>
      </c>
      <c r="H12" s="227">
        <f>1/$A$1*'[1]4403Imp'!G$91</f>
        <v>9.5311999999999827E-4</v>
      </c>
      <c r="I12" s="227">
        <f>1/$A$1*'[1]4403Imp'!H$91</f>
        <v>3.5599999999999911E-4</v>
      </c>
      <c r="J12" s="227">
        <f>1/$A$1*'[1]4403Imp'!I$91</f>
        <v>0.16158057000000003</v>
      </c>
      <c r="K12" s="227">
        <f>1/$A$1*'[1]4403Imp'!J$91</f>
        <v>5.8409516000000009E-2</v>
      </c>
      <c r="L12" s="227">
        <f>1/$A$1*'[1]4403Imp'!K$91</f>
        <v>6.1980000000000149E-5</v>
      </c>
      <c r="M12" s="227">
        <f>1/$A$1*'[1]4403Imp'!L$91</f>
        <v>1.6656000000000014E-4</v>
      </c>
      <c r="N12" s="227">
        <f>1/$A$1*'[1]4403Imp'!M$91</f>
        <v>1.0782000000000001E-4</v>
      </c>
      <c r="O12" s="227">
        <f>1/$A$1*'[1]4403Imp'!N$91</f>
        <v>8.6420000000000003E-5</v>
      </c>
      <c r="P12" s="227">
        <f>1/$A$1*'[1]4403Imp'!O$91</f>
        <v>8.9279999999999999E-5</v>
      </c>
      <c r="Q12" s="227">
        <f>1/$A$1*'[1]4403Imp'!P$91</f>
        <v>3.7355999999999999E-4</v>
      </c>
      <c r="R12" s="227">
        <f>1/$A$1*'[1]4403Imp'!Q$91</f>
        <v>1.3416956521739132E-4</v>
      </c>
      <c r="S12" s="227">
        <f>1/$A$1*'[1]4403Imp'!R$91</f>
        <v>1.1399999999999999E-6</v>
      </c>
      <c r="T12" s="227">
        <f>1/$A$1*'[1]4403Imp'!S$91</f>
        <v>9.1400000000000006E-6</v>
      </c>
      <c r="U12" s="227">
        <f>1/$A$1*'[1]4403Imp'!T$91</f>
        <v>1.611E-3</v>
      </c>
      <c r="V12" s="227">
        <f>1/$A$1*'[1]4403Imp'!U$91</f>
        <v>1.2699999999999998E-2</v>
      </c>
      <c r="W12" s="227">
        <f>1/$A$1*'[1]4403Imp'!V$91</f>
        <v>2.63E-4</v>
      </c>
      <c r="X12" s="227">
        <f>1/$A$1*'[1]4403Imp'!W$91</f>
        <v>1.7200000000000001E-4</v>
      </c>
      <c r="Y12" s="227">
        <f>1/$A$1*'[1]4403Imp'!X$91</f>
        <v>1.67832394E-2</v>
      </c>
      <c r="Z12" s="227">
        <f>1/$A$1*'[1]4403Imp'!Y$91</f>
        <v>8.7547880000000001E-4</v>
      </c>
      <c r="AA12" s="227">
        <f>1/$A$1*'[1]4403Imp'!Z$91</f>
        <v>3.8871970000000002E-3</v>
      </c>
      <c r="AB12" s="227">
        <f>1/$A$1*'[1]4403Imp'!AA$91</f>
        <v>3.8871970000000002E-3</v>
      </c>
      <c r="AC12" s="4"/>
      <c r="AD12" s="86">
        <f>1/1000*'[1]4403Imp'!AB$91</f>
        <v>3.8517525300299999E-3</v>
      </c>
      <c r="AE12" s="87">
        <f>1/1000*'[1]4403Imp'!AC$91</f>
        <v>1.0189706911999999E-3</v>
      </c>
      <c r="AF12" s="10">
        <f>1/1000*'[1]4403Imp'!AD$91</f>
        <v>4.5365254560000005E-4</v>
      </c>
      <c r="AG12" s="10">
        <f>1/1000*'[1]4403Imp'!AE$91</f>
        <v>6.9248104800000002E-4</v>
      </c>
      <c r="AH12" s="10">
        <f>1/1000*'[1]4403Imp'!AF$91</f>
        <v>1.0234933590000002E-3</v>
      </c>
      <c r="AI12" s="10">
        <f>1/1000*'[1]4403Imp'!AG$91</f>
        <v>7.8174516420000009E-4</v>
      </c>
      <c r="AJ12" s="10">
        <f>1/1000*'[1]4403Imp'!AH$91</f>
        <v>3.5156800000000007E-4</v>
      </c>
      <c r="AK12" s="10">
        <f>1/1000*'[1]4403Imp'!AI$91</f>
        <v>1.6274579230500002E-2</v>
      </c>
      <c r="AL12" s="10">
        <f>1/1000*'[1]4403Imp'!AJ$91</f>
        <v>6.9872354288000012E-3</v>
      </c>
      <c r="AM12" s="10">
        <f>1/1000*'[1]4403Imp'!AK$91</f>
        <v>1.2493363079999999E-4</v>
      </c>
      <c r="AN12" s="10">
        <f>1/1000*'[1]4403Imp'!AL$91</f>
        <v>1.837446714E-4</v>
      </c>
      <c r="AO12" s="10">
        <f>1/1000*'[1]4403Imp'!AM$91</f>
        <v>1.15637616E-4</v>
      </c>
      <c r="AP12" s="10">
        <f>1/1000*'[1]4403Imp'!AN$91</f>
        <v>8.8854198400000001E-5</v>
      </c>
      <c r="AQ12" s="10">
        <f>1/1000*'[1]4403Imp'!AO$91</f>
        <v>8.3452491600000006E-5</v>
      </c>
      <c r="AR12" s="10">
        <f>1/1000*'[1]4403Imp'!AP$91</f>
        <v>6.545280370000001E-4</v>
      </c>
      <c r="AS12" s="10">
        <f>1/1000*'[1]4403Imp'!AQ$91</f>
        <v>1.5433810700000002E-4</v>
      </c>
      <c r="AT12" s="10">
        <f>1/1000*'[1]4403Imp'!AR$91</f>
        <v>9.1097869999999996E-7</v>
      </c>
      <c r="AU12" s="10">
        <f>1/1000*'[1]4403Imp'!AS$91</f>
        <v>3.3631168999999999E-5</v>
      </c>
      <c r="AV12" s="10">
        <f>1/1000*'[1]4403Imp'!AT$91</f>
        <v>4.7738618199999998E-4</v>
      </c>
      <c r="AW12" s="10">
        <f>1/1000*'[1]4403Imp'!AU$91</f>
        <v>1.3243461100000001E-3</v>
      </c>
      <c r="AX12" s="10">
        <f>1/1000*'[1]4403Imp'!AV$91</f>
        <v>2.6113661720000001E-4</v>
      </c>
      <c r="AY12" s="10">
        <f>1/1000*'[1]4403Imp'!AW$91</f>
        <v>2.2658284870000003E-4</v>
      </c>
      <c r="AZ12" s="10">
        <f>1/1000*'[1]4403Imp'!AX$91</f>
        <v>1.224315729E-3</v>
      </c>
      <c r="BA12" s="10">
        <f>1/1000*'[1]4403Imp'!AY$91</f>
        <v>1.1901220319999999E-4</v>
      </c>
      <c r="BB12" s="10">
        <f>1/1000*'[1]4403Imp'!AZ$91</f>
        <v>4.5196254655000001E-4</v>
      </c>
      <c r="BC12" s="10">
        <f>1/1000*'[1]4403Imp'!BA$91</f>
        <v>0</v>
      </c>
      <c r="BD12" s="269"/>
    </row>
    <row r="13" spans="1:56">
      <c r="B13" s="5" t="s">
        <v>48</v>
      </c>
      <c r="C13" s="86">
        <f>1/$A$1*'[1]4403Imp'!B$126</f>
        <v>0.35785299999999998</v>
      </c>
      <c r="D13" s="87">
        <f>1/$A$1*'[1]4403Imp'!C$126</f>
        <v>0.47923093999999999</v>
      </c>
      <c r="E13" s="227">
        <f>1/$A$1*'[1]4403Imp'!D$126</f>
        <v>0.13109199999999996</v>
      </c>
      <c r="F13" s="227">
        <f>1/$A$1*'[1]4403Imp'!E$126</f>
        <v>0.11553999999999995</v>
      </c>
      <c r="G13" s="227">
        <f>1/$A$1*'[1]4403Imp'!F$126</f>
        <v>6.6622999999999988E-2</v>
      </c>
      <c r="H13" s="227">
        <f>1/$A$1*'[1]4403Imp'!G$126</f>
        <v>6.7192999999999947E-2</v>
      </c>
      <c r="I13" s="227">
        <f>1/$A$1*'[1]4403Imp'!H$126</f>
        <v>2.8278999999999999E-2</v>
      </c>
      <c r="J13" s="227">
        <f>1/$A$1*'[1]4403Imp'!I$126</f>
        <v>0.10049800000000003</v>
      </c>
      <c r="K13" s="227">
        <f>1/$A$1*'[1]4403Imp'!J$126</f>
        <v>0.10395399999999999</v>
      </c>
      <c r="L13" s="227">
        <f>1/$A$1*'[1]4403Imp'!K$126</f>
        <v>4.3105000000000004E-2</v>
      </c>
      <c r="M13" s="227">
        <f>1/$A$1*'[1]4403Imp'!L$126</f>
        <v>0.10634100000000002</v>
      </c>
      <c r="N13" s="227">
        <f>1/$A$1*'[1]4403Imp'!M$126</f>
        <v>6.9095000000000018E-2</v>
      </c>
      <c r="O13" s="227">
        <f>1/$A$1*'[1]4403Imp'!N$126</f>
        <v>5.0210000000000032E-2</v>
      </c>
      <c r="P13" s="227">
        <f>1/$A$1*'[1]4403Imp'!O$126</f>
        <v>6.7426000000000014E-2</v>
      </c>
      <c r="Q13" s="227">
        <f>1/$A$1*'[1]4403Imp'!P$126</f>
        <v>8.2171999999999995E-2</v>
      </c>
      <c r="R13" s="227">
        <f>1/$A$1*'[1]4403Imp'!Q$126</f>
        <v>3.0822000000000002E-2</v>
      </c>
      <c r="S13" s="227">
        <f>1/$A$1*'[1]4403Imp'!R$126</f>
        <v>2.2957000000000005E-2</v>
      </c>
      <c r="T13" s="227">
        <f>1/$A$1*'[1]4403Imp'!S$126</f>
        <v>0.10818899999999998</v>
      </c>
      <c r="U13" s="227">
        <f>1/$A$1*'[1]4403Imp'!T$126</f>
        <v>0.39993500000000004</v>
      </c>
      <c r="V13" s="227">
        <f>1/$A$1*'[1]4403Imp'!U$126</f>
        <v>0.15944800000000001</v>
      </c>
      <c r="W13" s="227">
        <f>1/$A$1*'[1]4403Imp'!V$126</f>
        <v>0.27203978680000002</v>
      </c>
      <c r="X13" s="227">
        <f>1/$A$1*'[1]4403Imp'!W$126</f>
        <v>0.22737500000000002</v>
      </c>
      <c r="Y13" s="227">
        <f>1/$A$1*'[1]4403Imp'!X$126</f>
        <v>0.69248299999999996</v>
      </c>
      <c r="Z13" s="227">
        <f>1/$A$1*'[1]4403Imp'!Y$126</f>
        <v>0.67878799999999995</v>
      </c>
      <c r="AA13" s="227">
        <f>1/$A$1*'[1]4403Imp'!Z$126</f>
        <v>1.0665119999999999</v>
      </c>
      <c r="AB13" s="227">
        <f>1/$A$1*'[1]4403Imp'!AA$126</f>
        <v>1.0665119999999999</v>
      </c>
      <c r="AC13" s="4"/>
      <c r="AD13" s="86">
        <f>1/1000*'[1]4403Imp'!AB$126</f>
        <v>1.3631523912668999E-2</v>
      </c>
      <c r="AE13" s="87">
        <f>1/1000*'[1]4403Imp'!AC$126</f>
        <v>1.5520380803999999E-2</v>
      </c>
      <c r="AF13" s="10">
        <f>1/1000*'[1]4403Imp'!AD$126</f>
        <v>4.1680289184E-3</v>
      </c>
      <c r="AG13" s="10">
        <f>1/1000*'[1]4403Imp'!AE$126</f>
        <v>4.1053646143999999E-3</v>
      </c>
      <c r="AH13" s="10">
        <f>1/1000*'[1]4403Imp'!AF$126</f>
        <v>2.3659288975000003E-3</v>
      </c>
      <c r="AI13" s="10">
        <f>1/1000*'[1]4403Imp'!AG$126</f>
        <v>3.1834876788000002E-3</v>
      </c>
      <c r="AJ13" s="10">
        <f>1/1000*'[1]4403Imp'!AH$126</f>
        <v>1.4075276000000002E-3</v>
      </c>
      <c r="AK13" s="10">
        <f>1/1000*'[1]4403Imp'!AI$126</f>
        <v>7.490192279500001E-3</v>
      </c>
      <c r="AL13" s="10">
        <f>1/1000*'[1]4403Imp'!AJ$126</f>
        <v>1.1300613818800001E-2</v>
      </c>
      <c r="AM13" s="10">
        <f>1/1000*'[1]4403Imp'!AK$126</f>
        <v>3.1444385148000002E-3</v>
      </c>
      <c r="AN13" s="10">
        <f>1/1000*'[1]4403Imp'!AL$126</f>
        <v>6.4887751971000008E-3</v>
      </c>
      <c r="AO13" s="10">
        <f>1/1000*'[1]4403Imp'!AM$126</f>
        <v>4.7878619520000006E-3</v>
      </c>
      <c r="AP13" s="10">
        <f>1/1000*'[1]4403Imp'!AN$126</f>
        <v>3.1662264304000002E-3</v>
      </c>
      <c r="AQ13" s="10">
        <f>1/1000*'[1]4403Imp'!AO$126</f>
        <v>3.7371990263999999E-3</v>
      </c>
      <c r="AR13" s="10">
        <f>1/1000*'[1]4403Imp'!AP$126</f>
        <v>4.7710619775000003E-3</v>
      </c>
      <c r="AS13" s="10">
        <f>1/1000*'[1]4403Imp'!AQ$126</f>
        <v>1.4033666079999998E-3</v>
      </c>
      <c r="AT13" s="10">
        <f>1/1000*'[1]4403Imp'!AR$126</f>
        <v>8.6987175470000001E-4</v>
      </c>
      <c r="AU13" s="10">
        <f>1/1000*'[1]4403Imp'!AS$126</f>
        <v>5.4146238575000002E-3</v>
      </c>
      <c r="AV13" s="10">
        <f>1/1000*'[1]4403Imp'!AT$126</f>
        <v>3.2202748616999996E-2</v>
      </c>
      <c r="AW13" s="10">
        <f>1/1000*'[1]4403Imp'!AU$126</f>
        <v>1.2365721603E-2</v>
      </c>
      <c r="AX13" s="10">
        <f>1/1000*'[1]4403Imp'!AV$126</f>
        <v>1.7287756678000001E-2</v>
      </c>
      <c r="AY13" s="10">
        <f>1/1000*'[1]4403Imp'!AW$126</f>
        <v>1.5100642638000003E-2</v>
      </c>
      <c r="AZ13" s="10">
        <f>1/1000*'[1]4403Imp'!AX$126</f>
        <v>7.3029802014E-2</v>
      </c>
      <c r="BA13" s="10">
        <f>1/1000*'[1]4403Imp'!AY$126</f>
        <v>6.5347697256600001E-2</v>
      </c>
      <c r="BB13" s="10">
        <f>1/1000*'[1]4403Imp'!AZ$126</f>
        <v>9.986630935690001E-2</v>
      </c>
      <c r="BC13" s="10">
        <f>1/1000*'[1]4403Imp'!BA$126</f>
        <v>0</v>
      </c>
      <c r="BD13" s="269"/>
    </row>
    <row r="14" spans="1:56">
      <c r="B14" s="5" t="s">
        <v>59</v>
      </c>
      <c r="C14" s="86">
        <f>1/$A$1*'[1]4403Imp'!B$132</f>
        <v>1.3833999999999999E-2</v>
      </c>
      <c r="D14" s="87">
        <f>1/$A$1*'[1]4403Imp'!C$132</f>
        <v>0.1526245</v>
      </c>
      <c r="E14" s="227">
        <f>1/$A$1*'[1]4403Imp'!D$132</f>
        <v>3.3881000000000001E-2</v>
      </c>
      <c r="F14" s="227">
        <f>1/$A$1*'[1]4403Imp'!E$132</f>
        <v>1.4017000000000002E-2</v>
      </c>
      <c r="G14" s="227">
        <f>1/$A$1*'[1]4403Imp'!F$132</f>
        <v>2.3849000000000002E-2</v>
      </c>
      <c r="H14" s="227">
        <f>1/$A$1*'[1]4403Imp'!G$132</f>
        <v>1.9395999999999997E-2</v>
      </c>
      <c r="I14" s="227">
        <f>1/$A$1*'[1]4403Imp'!H$132</f>
        <v>5.4749999999999938E-3</v>
      </c>
      <c r="J14" s="227">
        <f>1/$A$1*'[1]4403Imp'!I$132</f>
        <v>5.1784999999999984E-2</v>
      </c>
      <c r="K14" s="227">
        <f>1/$A$1*'[1]4403Imp'!J$132</f>
        <v>2.0896000000000026E-2</v>
      </c>
      <c r="L14" s="227">
        <f>1/$A$1*'[1]4403Imp'!K$132</f>
        <v>9.4999999999997864E-5</v>
      </c>
      <c r="M14" s="227">
        <f>1/$A$1*'[1]4403Imp'!L$132</f>
        <v>0</v>
      </c>
      <c r="N14" s="227">
        <f>1/$A$1*'[1]4403Imp'!M$132</f>
        <v>0</v>
      </c>
      <c r="O14" s="227">
        <f>1/$A$1*'[1]4403Imp'!N$132</f>
        <v>0</v>
      </c>
      <c r="P14" s="227">
        <f>1/$A$1*'[1]4403Imp'!O$132</f>
        <v>0</v>
      </c>
      <c r="Q14" s="227">
        <f>1/$A$1*'[1]4403Imp'!P$132</f>
        <v>0</v>
      </c>
      <c r="R14" s="227">
        <f>1/$A$1*'[1]4403Imp'!Q$132</f>
        <v>0</v>
      </c>
      <c r="S14" s="227">
        <f>1/$A$1*'[1]4403Imp'!R$132</f>
        <v>0</v>
      </c>
      <c r="T14" s="227">
        <f>1/$A$1*'[1]4403Imp'!S$132</f>
        <v>0</v>
      </c>
      <c r="U14" s="227">
        <f>1/$A$1*'[1]4403Imp'!T$132</f>
        <v>0.10867939999999998</v>
      </c>
      <c r="V14" s="227">
        <f>1/$A$1*'[1]4403Imp'!U$132</f>
        <v>3.9160999999999994E-2</v>
      </c>
      <c r="W14" s="227">
        <f>1/$A$1*'[1]4403Imp'!V$132</f>
        <v>5.5071999999999996E-2</v>
      </c>
      <c r="X14" s="227">
        <f>1/$A$1*'[1]4403Imp'!W$132</f>
        <v>4.8296999999999993E-2</v>
      </c>
      <c r="Y14" s="227">
        <f>1/$A$1*'[1]4403Imp'!X$132</f>
        <v>6.1512999999999998E-2</v>
      </c>
      <c r="Z14" s="227">
        <f>1/$A$1*'[1]4403Imp'!Y$132</f>
        <v>0.11607799999999999</v>
      </c>
      <c r="AA14" s="227">
        <f>1/$A$1*'[1]4403Imp'!Z$132</f>
        <v>0.13478200000000001</v>
      </c>
      <c r="AB14" s="227">
        <f>1/$A$1*'[1]4403Imp'!AA$132</f>
        <v>0.13478200000000001</v>
      </c>
      <c r="AC14" s="4"/>
      <c r="AD14" s="86">
        <f>1/1000*'[1]4403Imp'!AB$132</f>
        <v>4.5005075373600001E-4</v>
      </c>
      <c r="AE14" s="87">
        <f>1/1000*'[1]4403Imp'!AC$132</f>
        <v>5.0931473379999996E-3</v>
      </c>
      <c r="AF14" s="10">
        <f>1/1000*'[1]4403Imp'!AD$132</f>
        <v>1.0657725215999999E-3</v>
      </c>
      <c r="AG14" s="10">
        <f>1/1000*'[1]4403Imp'!AE$132</f>
        <v>4.1589020480000007E-4</v>
      </c>
      <c r="AH14" s="10">
        <f>1/1000*'[1]4403Imp'!AF$132</f>
        <v>8.7414077380000002E-4</v>
      </c>
      <c r="AI14" s="10">
        <f>1/1000*'[1]4403Imp'!AG$132</f>
        <v>1.1023136553000002E-3</v>
      </c>
      <c r="AJ14" s="10">
        <f>1/1000*'[1]4403Imp'!AH$132</f>
        <v>2.8502120000000006E-4</v>
      </c>
      <c r="AK14" s="10">
        <f>1/1000*'[1]4403Imp'!AI$132</f>
        <v>5.7459829690000002E-3</v>
      </c>
      <c r="AL14" s="10">
        <f>1/1000*'[1]4403Imp'!AJ$132</f>
        <v>3.0948132360000004E-3</v>
      </c>
      <c r="AM14" s="10">
        <f>1/1000*'[1]4403Imp'!AK$132</f>
        <v>8.0828659999999988E-6</v>
      </c>
      <c r="AN14" s="10">
        <f>1/1000*'[1]4403Imp'!AL$132</f>
        <v>0</v>
      </c>
      <c r="AO14" s="10">
        <f>1/1000*'[1]4403Imp'!AM$132</f>
        <v>0</v>
      </c>
      <c r="AP14" s="10">
        <f>1/1000*'[1]4403Imp'!AN$132</f>
        <v>0</v>
      </c>
      <c r="AQ14" s="10">
        <f>1/1000*'[1]4403Imp'!AO$132</f>
        <v>0</v>
      </c>
      <c r="AR14" s="10">
        <f>1/1000*'[1]4403Imp'!AP$132</f>
        <v>0</v>
      </c>
      <c r="AS14" s="10">
        <f>1/1000*'[1]4403Imp'!AQ$132</f>
        <v>0</v>
      </c>
      <c r="AT14" s="10">
        <f>1/1000*'[1]4403Imp'!AR$132</f>
        <v>0</v>
      </c>
      <c r="AU14" s="10">
        <f>1/1000*'[1]4403Imp'!AS$132</f>
        <v>0</v>
      </c>
      <c r="AV14" s="10">
        <f>1/1000*'[1]4403Imp'!AT$132</f>
        <v>9.0305247669999998E-3</v>
      </c>
      <c r="AW14" s="10">
        <f>1/1000*'[1]4403Imp'!AU$132</f>
        <v>3.4424904875000003E-3</v>
      </c>
      <c r="AX14" s="10">
        <f>1/1000*'[1]4403Imp'!AV$132</f>
        <v>3.2880945436000002E-3</v>
      </c>
      <c r="AY14" s="10">
        <f>1/1000*'[1]4403Imp'!AW$132</f>
        <v>2.9824429748000008E-3</v>
      </c>
      <c r="AZ14" s="10">
        <f>1/1000*'[1]4403Imp'!AX$132</f>
        <v>6.5697375509999991E-3</v>
      </c>
      <c r="BA14" s="10">
        <f>1/1000*'[1]4403Imp'!AY$132</f>
        <v>1.1280675225599999E-2</v>
      </c>
      <c r="BB14" s="10">
        <f>1/1000*'[1]4403Imp'!AZ$132</f>
        <v>1.3186056069000002E-2</v>
      </c>
      <c r="BC14" s="10">
        <f>1/1000*'[1]4403Imp'!BA$132</f>
        <v>0</v>
      </c>
      <c r="BD14" s="269"/>
    </row>
    <row r="15" spans="1:56">
      <c r="B15" s="566" t="s">
        <v>33</v>
      </c>
      <c r="C15" s="86">
        <f>1/$A$1*'[1]4403Imp'!B$188</f>
        <v>2.4000000000000001E-5</v>
      </c>
      <c r="D15" s="87">
        <f>1/$A$1*'[1]4403Imp'!C$188</f>
        <v>0</v>
      </c>
      <c r="E15" s="227">
        <f>1/$A$1*'[1]4403Imp'!D$188</f>
        <v>0</v>
      </c>
      <c r="F15" s="227">
        <f>1/$A$1*'[1]4403Imp'!E$188</f>
        <v>0</v>
      </c>
      <c r="G15" s="227">
        <f>1/$A$1*'[1]4403Imp'!F$188</f>
        <v>2.9999999999999997E-5</v>
      </c>
      <c r="H15" s="227">
        <f>1/$A$1*'[1]4403Imp'!G$188</f>
        <v>0</v>
      </c>
      <c r="I15" s="227">
        <f>1/$A$1*'[1]4403Imp'!H$188</f>
        <v>1.1899999999999999E-4</v>
      </c>
      <c r="J15" s="227">
        <f>1/$A$1*'[1]4403Imp'!I$188</f>
        <v>2.9E-5</v>
      </c>
      <c r="K15" s="227">
        <f>1/$A$1*'[1]4403Imp'!J$188</f>
        <v>0</v>
      </c>
      <c r="L15" s="227">
        <f>1/$A$1*'[1]4403Imp'!K$188</f>
        <v>0</v>
      </c>
      <c r="M15" s="227">
        <f>1/$A$1*'[1]4403Imp'!L$188</f>
        <v>7.1333333333333334E-6</v>
      </c>
      <c r="N15" s="227">
        <f>1/$A$1*'[1]4403Imp'!M$188</f>
        <v>0</v>
      </c>
      <c r="O15" s="227">
        <f>1/$A$1*'[1]4403Imp'!N$188</f>
        <v>2.3E-5</v>
      </c>
      <c r="P15" s="227">
        <f>1/$A$1*'[1]4403Imp'!O$188</f>
        <v>0</v>
      </c>
      <c r="Q15" s="227">
        <f>1/$A$1*'[1]4403Imp'!P$188</f>
        <v>0</v>
      </c>
      <c r="R15" s="227">
        <f>1/$A$1*'[1]4403Imp'!Q$188</f>
        <v>0</v>
      </c>
      <c r="S15" s="227">
        <f>1/$A$1*'[1]4403Imp'!R$188</f>
        <v>0</v>
      </c>
      <c r="T15" s="227">
        <f>1/$A$1*'[1]4403Imp'!S$188</f>
        <v>1.9599999999999986E-6</v>
      </c>
      <c r="U15" s="227">
        <f>1/$A$1*'[1]4403Imp'!T$188</f>
        <v>0.42794699999999997</v>
      </c>
      <c r="V15" s="227">
        <f>1/$A$1*'[1]4403Imp'!U$188</f>
        <v>0.16461699999999999</v>
      </c>
      <c r="W15" s="227">
        <f>1/$A$1*'[1]4403Imp'!V$188</f>
        <v>6.0000000000000002E-6</v>
      </c>
      <c r="X15" s="227">
        <f>1/$A$1*'[1]4403Imp'!W$188</f>
        <v>0</v>
      </c>
      <c r="Y15" s="227">
        <f>1/$A$1*'[1]4403Imp'!X$188</f>
        <v>5.4599999999999986E-8</v>
      </c>
      <c r="Z15" s="227">
        <f>1/$A$1*'[1]4403Imp'!Y$188</f>
        <v>3.0615E-2</v>
      </c>
      <c r="AA15" s="227">
        <f>1/$A$1*'[1]4403Imp'!Z$188</f>
        <v>7.4253999999999987E-2</v>
      </c>
      <c r="AB15" s="227">
        <f>1/$A$1*'[1]4403Imp'!AA$188</f>
        <v>7.4253999999999987E-2</v>
      </c>
      <c r="AC15" s="4"/>
      <c r="AD15" s="86">
        <f>1/1000*'[1]4403Imp'!AB$188</f>
        <v>1.9457755070999998E-5</v>
      </c>
      <c r="AE15" s="87">
        <f>1/1000*'[1]4403Imp'!AC$188</f>
        <v>0</v>
      </c>
      <c r="AF15" s="10">
        <f>1/1000*'[1]4403Imp'!AD$188</f>
        <v>0</v>
      </c>
      <c r="AG15" s="10">
        <f>1/1000*'[1]4403Imp'!AE$188</f>
        <v>0</v>
      </c>
      <c r="AH15" s="10">
        <f>1/1000*'[1]4403Imp'!AF$188</f>
        <v>2.8349724900000001E-5</v>
      </c>
      <c r="AI15" s="10">
        <f>1/1000*'[1]4403Imp'!AG$188</f>
        <v>0</v>
      </c>
      <c r="AJ15" s="10">
        <f>1/1000*'[1]4403Imp'!AH$188</f>
        <v>4.6457200000000006E-5</v>
      </c>
      <c r="AK15" s="10">
        <f>1/1000*'[1]4403Imp'!AI$188</f>
        <v>1.2112479000000001E-5</v>
      </c>
      <c r="AL15" s="10">
        <f>1/1000*'[1]4403Imp'!AJ$188</f>
        <v>0</v>
      </c>
      <c r="AM15" s="10">
        <f>1/1000*'[1]4403Imp'!AK$188</f>
        <v>0</v>
      </c>
      <c r="AN15" s="10">
        <f>1/1000*'[1]4403Imp'!AL$188</f>
        <v>1.1347992E-6</v>
      </c>
      <c r="AO15" s="10">
        <f>1/1000*'[1]4403Imp'!AM$188</f>
        <v>0</v>
      </c>
      <c r="AP15" s="10">
        <f>1/1000*'[1]4403Imp'!AN$188</f>
        <v>2.50536E-5</v>
      </c>
      <c r="AQ15" s="10">
        <f>1/1000*'[1]4403Imp'!AO$188</f>
        <v>0</v>
      </c>
      <c r="AR15" s="10">
        <f>1/1000*'[1]4403Imp'!AP$188</f>
        <v>0</v>
      </c>
      <c r="AS15" s="10">
        <f>1/1000*'[1]4403Imp'!AQ$188</f>
        <v>0</v>
      </c>
      <c r="AT15" s="10">
        <f>1/1000*'[1]4403Imp'!AR$188</f>
        <v>0</v>
      </c>
      <c r="AU15" s="10">
        <f>1/1000*'[1]4403Imp'!AS$188</f>
        <v>1.2396198100000001E-5</v>
      </c>
      <c r="AV15" s="10">
        <f>1/1000*'[1]4403Imp'!AT$188</f>
        <v>3.1254978401999998E-2</v>
      </c>
      <c r="AW15" s="10">
        <f>1/1000*'[1]4403Imp'!AU$188</f>
        <v>1.22806608735E-2</v>
      </c>
      <c r="AX15" s="10">
        <f>1/1000*'[1]4403Imp'!AV$188</f>
        <v>1.8860006400000002E-5</v>
      </c>
      <c r="AY15" s="10">
        <f>1/1000*'[1]4403Imp'!AW$188</f>
        <v>0</v>
      </c>
      <c r="AZ15" s="10">
        <f>1/1000*'[1]4403Imp'!AX$188</f>
        <v>4.6226699999999999E-7</v>
      </c>
      <c r="BA15" s="10">
        <f>1/1000*'[1]4403Imp'!AY$188</f>
        <v>3.2237813321999999E-3</v>
      </c>
      <c r="BB15" s="10">
        <f>1/1000*'[1]4403Imp'!AZ$188</f>
        <v>7.6468083962000014E-3</v>
      </c>
      <c r="BC15" s="10">
        <f>1/1000*'[1]4403Imp'!BA$188</f>
        <v>0</v>
      </c>
      <c r="BD15" s="269"/>
    </row>
    <row r="16" spans="1:56">
      <c r="B16" s="5" t="s">
        <v>34</v>
      </c>
      <c r="C16" s="86">
        <f>1/$A$1*'[1]4403Imp'!B$225</f>
        <v>7.0078254999999992E-2</v>
      </c>
      <c r="D16" s="87">
        <f>1/$A$1*'[1]4403Imp'!C$225</f>
        <v>0.10583364000000001</v>
      </c>
      <c r="E16" s="227">
        <f>1/$A$1*'[1]4403Imp'!D$225</f>
        <v>5.3752559999999991E-2</v>
      </c>
      <c r="F16" s="227">
        <f>1/$A$1*'[1]4403Imp'!E$225</f>
        <v>8.7106784999999992E-2</v>
      </c>
      <c r="G16" s="227">
        <f>1/$A$1*'[1]4403Imp'!F$225</f>
        <v>0.155824829</v>
      </c>
      <c r="H16" s="227">
        <f>1/$A$1*'[1]4403Imp'!G$225</f>
        <v>0.17075155200000003</v>
      </c>
      <c r="I16" s="227">
        <f>1/$A$1*'[1]4403Imp'!H$225</f>
        <v>0.11721562000000006</v>
      </c>
      <c r="J16" s="227">
        <f>1/$A$1*'[1]4403Imp'!I$225</f>
        <v>0.27214038599999996</v>
      </c>
      <c r="K16" s="227">
        <f>1/$A$1*'[1]4403Imp'!J$225</f>
        <v>0.15763215999999991</v>
      </c>
      <c r="L16" s="227">
        <f>1/$A$1*'[1]4403Imp'!K$225</f>
        <v>0.23191091999999996</v>
      </c>
      <c r="M16" s="227">
        <f>1/$A$1*'[1]4403Imp'!L$225</f>
        <v>6.1725799999999997E-2</v>
      </c>
      <c r="N16" s="227">
        <f>1/$A$1*'[1]4403Imp'!M$225</f>
        <v>8.2284259999999984E-2</v>
      </c>
      <c r="O16" s="227">
        <f>1/$A$1*'[1]4403Imp'!N$225</f>
        <v>0.12607545999999997</v>
      </c>
      <c r="P16" s="227">
        <f>1/$A$1*'[1]4403Imp'!O$225</f>
        <v>0.12571737999999999</v>
      </c>
      <c r="Q16" s="227">
        <f>1/$A$1*'[1]4403Imp'!P$225</f>
        <v>6.2117000000000006E-2</v>
      </c>
      <c r="R16" s="227">
        <f>1/$A$1*'[1]4403Imp'!Q$225</f>
        <v>7.1342879999999997E-2</v>
      </c>
      <c r="S16" s="227">
        <f>1/$A$1*'[1]4403Imp'!R$225</f>
        <v>5.607899999999999E-2</v>
      </c>
      <c r="T16" s="227">
        <f>1/$A$1*'[1]4403Imp'!S$225</f>
        <v>8.4322000000000008E-2</v>
      </c>
      <c r="U16" s="227">
        <f>1/$A$1*'[1]4403Imp'!T$225</f>
        <v>0.10153665999999999</v>
      </c>
      <c r="V16" s="227">
        <f>1/$A$1*'[1]4403Imp'!U$225</f>
        <v>8.0267000000000005E-2</v>
      </c>
      <c r="W16" s="227">
        <f>1/$A$1*'[1]4403Imp'!V$225</f>
        <v>0.17758899999999997</v>
      </c>
      <c r="X16" s="227">
        <f>1/$A$1*'[1]4403Imp'!W$225</f>
        <v>0.15530199999999997</v>
      </c>
      <c r="Y16" s="227">
        <f>1/$A$1*'[1]4403Imp'!X$225</f>
        <v>0.57882938340000001</v>
      </c>
      <c r="Z16" s="227">
        <f>1/$A$1*'[1]4403Imp'!Y$225</f>
        <v>0.70188400699999998</v>
      </c>
      <c r="AA16" s="227">
        <f>1/$A$1*'[1]4403Imp'!Z$225</f>
        <v>0.55526599999999993</v>
      </c>
      <c r="AB16" s="227">
        <f>1/$A$1*'[1]4403Imp'!AA$225</f>
        <v>0.55526599999999993</v>
      </c>
      <c r="AC16" s="4"/>
      <c r="AD16" s="86">
        <f>1/1000*'[1]4403Imp'!AB$225</f>
        <v>2.141679366078E-3</v>
      </c>
      <c r="AE16" s="87">
        <f>1/1000*'[1]4403Imp'!AC$225</f>
        <v>3.0667045639999999E-3</v>
      </c>
      <c r="AF16" s="10">
        <f>1/1000*'[1]4403Imp'!AD$225</f>
        <v>1.935983616E-3</v>
      </c>
      <c r="AG16" s="10">
        <f>1/1000*'[1]4403Imp'!AE$225</f>
        <v>3.5428844640000004E-3</v>
      </c>
      <c r="AH16" s="10">
        <f>1/1000*'[1]4403Imp'!AF$225</f>
        <v>7.6881640227000007E-3</v>
      </c>
      <c r="AI16" s="10">
        <f>1/1000*'[1]4403Imp'!AG$225</f>
        <v>9.1782830567999994E-3</v>
      </c>
      <c r="AJ16" s="10">
        <f>1/1000*'[1]4403Imp'!AH$225</f>
        <v>4.9608756000000002E-3</v>
      </c>
      <c r="AK16" s="10">
        <f>1/1000*'[1]4403Imp'!AI$225</f>
        <v>2.3089889342500003E-2</v>
      </c>
      <c r="AL16" s="10">
        <f>1/1000*'[1]4403Imp'!AJ$225</f>
        <v>1.4728794170400003E-2</v>
      </c>
      <c r="AM16" s="10">
        <f>1/1000*'[1]4403Imp'!AK$225</f>
        <v>1.9668883783999998E-2</v>
      </c>
      <c r="AN16" s="10">
        <f>1/1000*'[1]4403Imp'!AL$225</f>
        <v>5.5778098364999999E-3</v>
      </c>
      <c r="AO16" s="10">
        <f>1/1000*'[1]4403Imp'!AM$225</f>
        <v>8.6371372800000002E-3</v>
      </c>
      <c r="AP16" s="10">
        <f>1/1000*'[1]4403Imp'!AN$225</f>
        <v>1.1944876820799999E-2</v>
      </c>
      <c r="AQ16" s="10">
        <f>1/1000*'[1]4403Imp'!AO$225</f>
        <v>1.2217377834000001E-2</v>
      </c>
      <c r="AR16" s="10">
        <f>1/1000*'[1]4403Imp'!AP$225</f>
        <v>6.0927295020000004E-3</v>
      </c>
      <c r="AS16" s="10">
        <f>1/1000*'[1]4403Imp'!AQ$225</f>
        <v>6.4970689034999996E-3</v>
      </c>
      <c r="AT16" s="10">
        <f>1/1000*'[1]4403Imp'!AR$225</f>
        <v>4.1098853861000007E-3</v>
      </c>
      <c r="AU16" s="10">
        <f>1/1000*'[1]4403Imp'!AS$225</f>
        <v>5.4309660976999997E-3</v>
      </c>
      <c r="AV16" s="10">
        <f>1/1000*'[1]4403Imp'!AT$225</f>
        <v>7.2848473320000001E-3</v>
      </c>
      <c r="AW16" s="10">
        <f>1/1000*'[1]4403Imp'!AU$225</f>
        <v>5.5420825110000004E-3</v>
      </c>
      <c r="AX16" s="10">
        <f>1/1000*'[1]4403Imp'!AV$225</f>
        <v>1.20699392206E-2</v>
      </c>
      <c r="AY16" s="10">
        <f>1/1000*'[1]4403Imp'!AW$225</f>
        <v>1.1162050579E-2</v>
      </c>
      <c r="AZ16" s="10">
        <f>1/1000*'[1]4403Imp'!AX$225</f>
        <v>3.7458319508999999E-2</v>
      </c>
      <c r="BA16" s="10">
        <f>1/1000*'[1]4403Imp'!AY$225</f>
        <v>4.9534629812799998E-2</v>
      </c>
      <c r="BB16" s="10">
        <f>1/1000*'[1]4403Imp'!AZ$225</f>
        <v>4.2610016652600002E-2</v>
      </c>
      <c r="BC16" s="10">
        <f>1/1000*'[1]4403Imp'!BA$225</f>
        <v>0</v>
      </c>
      <c r="BD16" s="269"/>
    </row>
    <row r="17" spans="2:56">
      <c r="B17" s="5" t="s">
        <v>17</v>
      </c>
      <c r="C17" s="90">
        <f t="shared" ref="C17:AB17" si="2">SUM(C10:C10)-SUM(C11:C16)</f>
        <v>4.115676800000001E-2</v>
      </c>
      <c r="D17" s="91">
        <f t="shared" si="2"/>
        <v>3.1849070000000035E-2</v>
      </c>
      <c r="E17" s="262">
        <f t="shared" si="2"/>
        <v>1.965741700000001E-2</v>
      </c>
      <c r="F17" s="262">
        <f t="shared" si="2"/>
        <v>1.9700000000000273E-4</v>
      </c>
      <c r="G17" s="262">
        <f t="shared" si="2"/>
        <v>2.5419999999998222E-5</v>
      </c>
      <c r="H17" s="262">
        <f t="shared" si="2"/>
        <v>4.1000000000013248E-5</v>
      </c>
      <c r="I17" s="262">
        <f t="shared" si="2"/>
        <v>1.1100000000002774E-4</v>
      </c>
      <c r="J17" s="262">
        <f t="shared" si="2"/>
        <v>0</v>
      </c>
      <c r="K17" s="262">
        <f t="shared" si="2"/>
        <v>7.0000000000347562E-6</v>
      </c>
      <c r="L17" s="262">
        <f t="shared" si="2"/>
        <v>0</v>
      </c>
      <c r="M17" s="262">
        <f t="shared" si="2"/>
        <v>2.1975000000000189E-3</v>
      </c>
      <c r="N17" s="262">
        <f t="shared" si="2"/>
        <v>1.0000000000010001E-6</v>
      </c>
      <c r="O17" s="262">
        <f t="shared" si="2"/>
        <v>0</v>
      </c>
      <c r="P17" s="262">
        <f t="shared" si="2"/>
        <v>1.1500000000053134E-6</v>
      </c>
      <c r="Q17" s="262">
        <f t="shared" si="2"/>
        <v>4.6999999999963737E-6</v>
      </c>
      <c r="R17" s="262">
        <f t="shared" si="2"/>
        <v>3.5999999999980492E-5</v>
      </c>
      <c r="S17" s="262">
        <f t="shared" si="2"/>
        <v>0</v>
      </c>
      <c r="T17" s="262">
        <f t="shared" si="2"/>
        <v>1.7000000000000348E-4</v>
      </c>
      <c r="U17" s="262">
        <f t="shared" si="2"/>
        <v>1.6000000000016001E-5</v>
      </c>
      <c r="V17" s="262">
        <f t="shared" si="2"/>
        <v>4.0000000000040004E-6</v>
      </c>
      <c r="W17" s="262">
        <f t="shared" si="2"/>
        <v>8.0000000000080007E-6</v>
      </c>
      <c r="X17" s="262">
        <f t="shared" si="2"/>
        <v>3.7272599999971234E-5</v>
      </c>
      <c r="Y17" s="262">
        <f t="shared" si="2"/>
        <v>1.2015792400000169E-2</v>
      </c>
      <c r="Z17" s="262">
        <f t="shared" si="2"/>
        <v>2.6406200000383961E-5</v>
      </c>
      <c r="AA17" s="262">
        <f t="shared" si="2"/>
        <v>9.7009799999714375E-5</v>
      </c>
      <c r="AB17" s="262">
        <f t="shared" si="2"/>
        <v>9.7009799999714375E-5</v>
      </c>
      <c r="AC17" s="4"/>
      <c r="AD17" s="86">
        <f t="shared" ref="AD17:BC17" si="3">SUM(AD10:AD10)-SUM(AD11:AD16)</f>
        <v>1.456876666971009E-3</v>
      </c>
      <c r="AE17" s="87">
        <f t="shared" si="3"/>
        <v>1.2971341995999877E-3</v>
      </c>
      <c r="AF17" s="12">
        <f t="shared" si="3"/>
        <v>8.5941707040000648E-4</v>
      </c>
      <c r="AG17" s="12">
        <f t="shared" si="3"/>
        <v>1.2022393599999889E-4</v>
      </c>
      <c r="AH17" s="12">
        <f t="shared" si="3"/>
        <v>7.1317762599998336E-5</v>
      </c>
      <c r="AI17" s="12">
        <f t="shared" si="3"/>
        <v>2.0713020899999074E-5</v>
      </c>
      <c r="AJ17" s="12">
        <f t="shared" si="3"/>
        <v>6.5291200000001243E-5</v>
      </c>
      <c r="AK17" s="12">
        <f t="shared" si="3"/>
        <v>0</v>
      </c>
      <c r="AL17" s="12">
        <f t="shared" si="3"/>
        <v>8.6335960000072376E-6</v>
      </c>
      <c r="AM17" s="12">
        <f t="shared" si="3"/>
        <v>0</v>
      </c>
      <c r="AN17" s="12">
        <f t="shared" si="3"/>
        <v>1.7850020220000137E-4</v>
      </c>
      <c r="AO17" s="12">
        <f t="shared" si="3"/>
        <v>1.35023999998235E-7</v>
      </c>
      <c r="AP17" s="12">
        <f t="shared" si="3"/>
        <v>0</v>
      </c>
      <c r="AQ17" s="12">
        <f t="shared" si="3"/>
        <v>1.1952899999639888E-8</v>
      </c>
      <c r="AR17" s="12">
        <f t="shared" si="3"/>
        <v>7.3471363999998845E-5</v>
      </c>
      <c r="AS17" s="12">
        <f t="shared" si="3"/>
        <v>2.8847000000000247E-5</v>
      </c>
      <c r="AT17" s="12">
        <f t="shared" si="3"/>
        <v>0</v>
      </c>
      <c r="AU17" s="12">
        <f t="shared" si="3"/>
        <v>3.1409049099999711E-4</v>
      </c>
      <c r="AV17" s="12">
        <f t="shared" si="3"/>
        <v>2.2805109999995965E-5</v>
      </c>
      <c r="AW17" s="12">
        <f t="shared" si="3"/>
        <v>3.1249723000018048E-5</v>
      </c>
      <c r="AX17" s="12">
        <f t="shared" si="3"/>
        <v>6.8603958599998405E-5</v>
      </c>
      <c r="AY17" s="12">
        <f t="shared" si="3"/>
        <v>5.4155833000009423E-5</v>
      </c>
      <c r="AZ17" s="12">
        <f t="shared" si="3"/>
        <v>2.3574048029999795E-3</v>
      </c>
      <c r="BA17" s="12">
        <f t="shared" si="3"/>
        <v>1.4386696500001683E-5</v>
      </c>
      <c r="BB17" s="12">
        <f t="shared" si="3"/>
        <v>1.7364413784995425E-4</v>
      </c>
      <c r="BC17" s="12">
        <f t="shared" si="3"/>
        <v>0</v>
      </c>
      <c r="BD17" s="269"/>
    </row>
    <row r="18" spans="2:56" ht="17.149999999999999" customHeight="1">
      <c r="B18" s="20" t="s">
        <v>22</v>
      </c>
      <c r="C18" s="178">
        <f>1/$A$1*'[1]4403Imp'!B$194</f>
        <v>9.714359120000001</v>
      </c>
      <c r="D18" s="179">
        <f>1/$A$1*'[1]4403Imp'!C$194</f>
        <v>11.841718</v>
      </c>
      <c r="E18" s="270">
        <f>1/$A$1*'[1]4403Imp'!D$194</f>
        <v>4.939112999999999</v>
      </c>
      <c r="F18" s="270">
        <f>1/$A$1*'[1]4403Imp'!E$194</f>
        <v>4.9786830000000002</v>
      </c>
      <c r="G18" s="270">
        <f>1/$A$1*'[1]4403Imp'!F$194</f>
        <v>4.9009219999999987</v>
      </c>
      <c r="H18" s="270">
        <f>1/$A$1*'[1]4403Imp'!G$194</f>
        <v>5.0200259599999999</v>
      </c>
      <c r="I18" s="270">
        <f>1/$A$1*'[1]4403Imp'!H$194</f>
        <v>4.2521589999999989</v>
      </c>
      <c r="J18" s="270">
        <f>1/$A$1*'[1]4403Imp'!I$194</f>
        <v>2.429498999999999</v>
      </c>
      <c r="K18" s="270">
        <f>1/$A$1*'[1]4403Imp'!J$194</f>
        <v>1.7122980000000001</v>
      </c>
      <c r="L18" s="270">
        <f>1/$A$1*'[1]4403Imp'!K$194</f>
        <v>0.88122099999999959</v>
      </c>
      <c r="M18" s="270">
        <f>1/$A$1*'[1]4403Imp'!L$194</f>
        <v>0.7395170000000002</v>
      </c>
      <c r="N18" s="270">
        <f>1/$A$1*'[1]4403Imp'!M$194</f>
        <v>0.6011173649999999</v>
      </c>
      <c r="O18" s="270">
        <f>1/$A$1*'[1]4403Imp'!N$194</f>
        <v>0.53498299999999999</v>
      </c>
      <c r="P18" s="270">
        <f>1/$A$1*'[1]4403Imp'!O$194</f>
        <v>0.72179600000000033</v>
      </c>
      <c r="Q18" s="270">
        <f>1/$A$1*'[1]4403Imp'!P$194</f>
        <v>0.75570800000000027</v>
      </c>
      <c r="R18" s="270">
        <f>1/$A$1*'[1]4403Imp'!Q$194</f>
        <v>0.67873499999999964</v>
      </c>
      <c r="S18" s="270">
        <f>1/$A$1*'[1]4403Imp'!R$194</f>
        <v>0.88831214000000003</v>
      </c>
      <c r="T18" s="270">
        <f>1/$A$1*'[1]4403Imp'!S$194</f>
        <v>3.6005949999999993</v>
      </c>
      <c r="U18" s="270">
        <f>1/$A$1*'[1]4403Imp'!T$194</f>
        <v>4.2373259999999995</v>
      </c>
      <c r="V18" s="270">
        <f>1/$A$1*'[1]4403Imp'!U$194</f>
        <v>3.7585649999999999</v>
      </c>
      <c r="W18" s="270">
        <f>1/$A$1*'[1]4403Imp'!V$194</f>
        <v>4.1247689999999988</v>
      </c>
      <c r="X18" s="270">
        <f>1/$A$1*'[1]4403Imp'!W$194</f>
        <v>4.0129409999999996</v>
      </c>
      <c r="Y18" s="270">
        <f>1/$A$1*'[1]4403Imp'!X$194</f>
        <v>0.51019099999999995</v>
      </c>
      <c r="Z18" s="270">
        <f>1/$A$1*'[1]4403Imp'!Y$194</f>
        <v>0</v>
      </c>
      <c r="AA18" s="270">
        <f>1/$A$1*'[1]4403Imp'!Z$194</f>
        <v>0</v>
      </c>
      <c r="AB18" s="270">
        <f>1/$A$1*'[1]4403Imp'!AA$194</f>
        <v>0</v>
      </c>
      <c r="AC18" s="4"/>
      <c r="AD18" s="92">
        <f>1/1000*'[1]4403Imp'!AB$194</f>
        <v>0.29354220984653095</v>
      </c>
      <c r="AE18" s="93">
        <f>1/1000*'[1]4403Imp'!AC$194</f>
        <v>0.35356960452120001</v>
      </c>
      <c r="AF18" s="57">
        <f>1/1000*'[1]4403Imp'!AD$194</f>
        <v>0.19637338460640003</v>
      </c>
      <c r="AG18" s="57">
        <f>1/1000*'[1]4403Imp'!AE$194</f>
        <v>0.24021883341120004</v>
      </c>
      <c r="AH18" s="57">
        <f>1/1000*'[1]4403Imp'!AF$194</f>
        <v>0.27419578648210002</v>
      </c>
      <c r="AI18" s="57">
        <f>1/1000*'[1]4403Imp'!AG$194</f>
        <v>0.30917728134150002</v>
      </c>
      <c r="AJ18" s="57">
        <f>1/1000*'[1]4403Imp'!AH$194</f>
        <v>0.26808817839999999</v>
      </c>
      <c r="AK18" s="57">
        <f>1/1000*'[1]4403Imp'!AI$194</f>
        <v>0.20036482908150002</v>
      </c>
      <c r="AL18" s="57">
        <f>1/1000*'[1]4403Imp'!AJ$194</f>
        <v>0.18298213828120002</v>
      </c>
      <c r="AM18" s="57">
        <f>1/1000*'[1]4403Imp'!AK$194</f>
        <v>6.848111628600001E-2</v>
      </c>
      <c r="AN18" s="57">
        <f>1/1000*'[1]4403Imp'!AL$194</f>
        <v>5.7478136274000002E-2</v>
      </c>
      <c r="AO18" s="57">
        <f>1/1000*'[1]4403Imp'!AM$194</f>
        <v>5.1281096255999997E-2</v>
      </c>
      <c r="AP18" s="57">
        <f>1/1000*'[1]4403Imp'!AN$194</f>
        <v>4.1436948185600002E-2</v>
      </c>
      <c r="AQ18" s="57">
        <f>1/1000*'[1]4403Imp'!AO$194</f>
        <v>5.2116269594400001E-2</v>
      </c>
      <c r="AR18" s="57">
        <f>1/1000*'[1]4403Imp'!AP$194</f>
        <v>5.8883237021500001E-2</v>
      </c>
      <c r="AS18" s="57">
        <f>1/1000*'[1]4403Imp'!AQ$194</f>
        <v>4.1922123540499998E-2</v>
      </c>
      <c r="AT18" s="57">
        <f>1/1000*'[1]4403Imp'!AR$194</f>
        <v>5.6974630204299999E-2</v>
      </c>
      <c r="AU18" s="57">
        <f>1/1000*'[1]4403Imp'!AS$194</f>
        <v>0.17751845517120002</v>
      </c>
      <c r="AV18" s="57">
        <f>1/1000*'[1]4403Imp'!AT$194</f>
        <v>0.25986735573800002</v>
      </c>
      <c r="AW18" s="57">
        <f>1/1000*'[1]4403Imp'!AU$194</f>
        <v>0.1986620446165</v>
      </c>
      <c r="AX18" s="57">
        <f>1/1000*'[1]4403Imp'!AV$194</f>
        <v>0.20534512148100001</v>
      </c>
      <c r="AY18" s="57">
        <f>1/1000*'[1]4403Imp'!AW$194</f>
        <v>0.20776268788940003</v>
      </c>
      <c r="AZ18" s="57">
        <f>1/1000*'[1]4403Imp'!AX$194</f>
        <v>2.5083487727999999E-2</v>
      </c>
      <c r="BA18" s="57">
        <f>1/1000*'[1]4403Imp'!AY$194</f>
        <v>0</v>
      </c>
      <c r="BB18" s="57">
        <f>1/1000*'[1]4403Imp'!AZ$194</f>
        <v>0</v>
      </c>
      <c r="BC18" s="57">
        <f>1/1000*'[1]4403Imp'!BA$194</f>
        <v>0</v>
      </c>
      <c r="BD18" s="269"/>
    </row>
    <row r="19" spans="2:56" ht="17.149999999999999" customHeight="1">
      <c r="B19" s="139" t="s">
        <v>88</v>
      </c>
      <c r="C19" s="173">
        <f>1/$A$1*'[1]4403Imp'!B$273</f>
        <v>1.8268E-2</v>
      </c>
      <c r="D19" s="174">
        <f>1/$A$1*'[1]4403Imp'!C$273</f>
        <v>3.1904000000000002E-2</v>
      </c>
      <c r="E19" s="234">
        <f>1/$A$1*'[1]4403Imp'!D$273</f>
        <v>0</v>
      </c>
      <c r="F19" s="234">
        <f>1/$A$1*'[1]4403Imp'!E$273</f>
        <v>0</v>
      </c>
      <c r="G19" s="234">
        <f>1/$A$1*'[1]4403Imp'!F$273</f>
        <v>8.6000000000000003E-5</v>
      </c>
      <c r="H19" s="234">
        <f>1/$A$1*'[1]4403Imp'!G$273</f>
        <v>1.4020000000000005E-3</v>
      </c>
      <c r="I19" s="234">
        <f>1/$A$1*'[1]4403Imp'!H$273</f>
        <v>3.4999999999999997E-5</v>
      </c>
      <c r="J19" s="234">
        <f>1/$A$1*'[1]4403Imp'!I$273</f>
        <v>1.3628000000000003E-2</v>
      </c>
      <c r="K19" s="234">
        <f>1/$A$1*'[1]4403Imp'!J$273</f>
        <v>8.6427200000001002E-3</v>
      </c>
      <c r="L19" s="234">
        <f>1/$A$1*'[1]4403Imp'!K$273</f>
        <v>4.7500000000000043E-4</v>
      </c>
      <c r="M19" s="234">
        <f>1/$A$1*'[1]4403Imp'!L$273</f>
        <v>0</v>
      </c>
      <c r="N19" s="234">
        <f>1/$A$1*'[1]4403Imp'!M$273</f>
        <v>0</v>
      </c>
      <c r="O19" s="234">
        <f>1/$A$1*'[1]4403Imp'!N$273</f>
        <v>0</v>
      </c>
      <c r="P19" s="234">
        <f>1/$A$1*'[1]4403Imp'!O$273</f>
        <v>0</v>
      </c>
      <c r="Q19" s="234">
        <f>1/$A$1*'[1]4403Imp'!P$273</f>
        <v>0</v>
      </c>
      <c r="R19" s="234">
        <f>1/$A$1*'[1]4403Imp'!Q$273</f>
        <v>0</v>
      </c>
      <c r="S19" s="234">
        <f>1/$A$1*'[1]4403Imp'!R$273</f>
        <v>0</v>
      </c>
      <c r="T19" s="234">
        <f>1/$A$1*'[1]4403Imp'!S$273</f>
        <v>0</v>
      </c>
      <c r="U19" s="234">
        <f>1/$A$1*'[1]4403Imp'!T$273</f>
        <v>0</v>
      </c>
      <c r="V19" s="234">
        <f>1/$A$1*'[1]4403Imp'!U$273</f>
        <v>0</v>
      </c>
      <c r="W19" s="234">
        <f>1/$A$1*'[1]4403Imp'!V$273</f>
        <v>0</v>
      </c>
      <c r="X19" s="234">
        <f>1/$A$1*'[1]4403Imp'!W$273</f>
        <v>0</v>
      </c>
      <c r="Y19" s="234">
        <f>1/$A$1*'[1]4403Imp'!X$273</f>
        <v>0</v>
      </c>
      <c r="Z19" s="234">
        <f>1/$A$1*'[1]4403Imp'!Y$273</f>
        <v>0</v>
      </c>
      <c r="AA19" s="234">
        <f>1/$A$1*'[1]4403Imp'!Z$273</f>
        <v>0</v>
      </c>
      <c r="AB19" s="234">
        <f>1/$A$1*'[1]4403Imp'!AA$273</f>
        <v>0</v>
      </c>
      <c r="AC19" s="142"/>
      <c r="AD19" s="173">
        <f>1/1000*'[1]4403Imp'!AB$273</f>
        <v>4.94618775438E-4</v>
      </c>
      <c r="AE19" s="174">
        <f>1/1000*'[1]4403Imp'!AC$273</f>
        <v>8.4048746280000004E-4</v>
      </c>
      <c r="AF19" s="141">
        <f>1/1000*'[1]4403Imp'!AD$273</f>
        <v>0</v>
      </c>
      <c r="AG19" s="141">
        <f>1/1000*'[1]4403Imp'!AE$273</f>
        <v>0</v>
      </c>
      <c r="AH19" s="141">
        <f>1/1000*'[1]4403Imp'!AF$273</f>
        <v>2.0886324900000004E-5</v>
      </c>
      <c r="AI19" s="141">
        <f>1/1000*'[1]4403Imp'!AG$273</f>
        <v>8.7422907000000012E-5</v>
      </c>
      <c r="AJ19" s="141">
        <f>1/1000*'[1]4403Imp'!AH$273</f>
        <v>2.5112000000000002E-6</v>
      </c>
      <c r="AK19" s="141">
        <f>1/1000*'[1]4403Imp'!AI$273</f>
        <v>1.268488203E-3</v>
      </c>
      <c r="AL19" s="141">
        <f>1/1000*'[1]4403Imp'!AJ$273</f>
        <v>7.5093900200000005E-4</v>
      </c>
      <c r="AM19" s="141">
        <f>1/1000*'[1]4403Imp'!AK$273</f>
        <v>5.1410933199999993E-5</v>
      </c>
      <c r="AN19" s="141">
        <f>1/1000*'[1]4403Imp'!AL$273</f>
        <v>0</v>
      </c>
      <c r="AO19" s="141">
        <f>1/1000*'[1]4403Imp'!AM$273</f>
        <v>0</v>
      </c>
      <c r="AP19" s="141">
        <f>1/1000*'[1]4403Imp'!AN$273</f>
        <v>0</v>
      </c>
      <c r="AQ19" s="141">
        <f>1/1000*'[1]4403Imp'!AO$273</f>
        <v>0</v>
      </c>
      <c r="AR19" s="141">
        <f>1/1000*'[1]4403Imp'!AP$273</f>
        <v>0</v>
      </c>
      <c r="AS19" s="141">
        <f>1/1000*'[1]4403Imp'!AQ$273</f>
        <v>0</v>
      </c>
      <c r="AT19" s="141">
        <f>1/1000*'[1]4403Imp'!AR$273</f>
        <v>0</v>
      </c>
      <c r="AU19" s="141">
        <f>1/1000*'[1]4403Imp'!AS$273</f>
        <v>0</v>
      </c>
      <c r="AV19" s="141">
        <f>1/1000*'[1]4403Imp'!AT$273</f>
        <v>0</v>
      </c>
      <c r="AW19" s="141">
        <f>1/1000*'[1]4403Imp'!AU$273</f>
        <v>0</v>
      </c>
      <c r="AX19" s="141">
        <f>1/1000*'[1]4403Imp'!AV$273</f>
        <v>0</v>
      </c>
      <c r="AY19" s="141">
        <f>1/1000*'[1]4403Imp'!AW$273</f>
        <v>0</v>
      </c>
      <c r="AZ19" s="141">
        <f>1/1000*'[1]4403Imp'!AX$273</f>
        <v>0</v>
      </c>
      <c r="BA19" s="141">
        <f>1/1000*'[1]4403Imp'!AY$273</f>
        <v>0</v>
      </c>
      <c r="BB19" s="141">
        <f>1/1000*'[1]4403Imp'!AZ$273</f>
        <v>0</v>
      </c>
      <c r="BC19" s="141">
        <f>1/1000*'[1]4403Imp'!BA$273</f>
        <v>0</v>
      </c>
      <c r="BD19" s="269"/>
    </row>
    <row r="20" spans="2:56" ht="17.149999999999999" customHeight="1" thickBot="1">
      <c r="B20" s="143" t="s">
        <v>87</v>
      </c>
      <c r="C20" s="168">
        <f t="shared" ref="C20:AB20" si="4">C5-SUM(C6,C7,C8,C9,C10,C18,C19)</f>
        <v>8.5999999999586407E-5</v>
      </c>
      <c r="D20" s="169">
        <f t="shared" si="4"/>
        <v>1.7599999999973193E-4</v>
      </c>
      <c r="E20" s="271">
        <f t="shared" si="4"/>
        <v>8.5640000000886118E-5</v>
      </c>
      <c r="F20" s="271">
        <f t="shared" si="4"/>
        <v>6.9999999992020889E-6</v>
      </c>
      <c r="G20" s="271">
        <f t="shared" si="4"/>
        <v>0</v>
      </c>
      <c r="H20" s="271">
        <f t="shared" si="4"/>
        <v>1.0240000000827365E-5</v>
      </c>
      <c r="I20" s="271">
        <f t="shared" si="4"/>
        <v>6.0999999999644672E-5</v>
      </c>
      <c r="J20" s="271">
        <f t="shared" si="4"/>
        <v>4.0350000003464004E-6</v>
      </c>
      <c r="K20" s="271">
        <f t="shared" si="4"/>
        <v>4.2545999999532569E-5</v>
      </c>
      <c r="L20" s="271">
        <f t="shared" si="4"/>
        <v>0</v>
      </c>
      <c r="M20" s="271">
        <f t="shared" si="4"/>
        <v>2.100000000115898E-6</v>
      </c>
      <c r="N20" s="271">
        <f t="shared" si="4"/>
        <v>1.2220000000007225E-5</v>
      </c>
      <c r="O20" s="271">
        <f t="shared" si="4"/>
        <v>1.5527999999986886E-4</v>
      </c>
      <c r="P20" s="271">
        <f t="shared" si="4"/>
        <v>9.9999999991773336E-7</v>
      </c>
      <c r="Q20" s="271">
        <f t="shared" si="4"/>
        <v>9.9999999991773336E-7</v>
      </c>
      <c r="R20" s="271">
        <f t="shared" si="4"/>
        <v>0</v>
      </c>
      <c r="S20" s="271">
        <f t="shared" si="4"/>
        <v>0</v>
      </c>
      <c r="T20" s="271">
        <f t="shared" si="4"/>
        <v>6.3512288571434539E-3</v>
      </c>
      <c r="U20" s="271">
        <f t="shared" si="4"/>
        <v>1.5080000000002869E-3</v>
      </c>
      <c r="V20" s="271">
        <f t="shared" si="4"/>
        <v>2.4028000000075878E-4</v>
      </c>
      <c r="W20" s="271">
        <f t="shared" si="4"/>
        <v>1.1190000000009803E-3</v>
      </c>
      <c r="X20" s="271">
        <f t="shared" si="4"/>
        <v>8.7800420000050394E-4</v>
      </c>
      <c r="Y20" s="271">
        <f t="shared" si="4"/>
        <v>3.2390000000000363E-2</v>
      </c>
      <c r="Z20" s="271">
        <f t="shared" si="4"/>
        <v>2.7582002799999561E-2</v>
      </c>
      <c r="AA20" s="271">
        <f t="shared" si="4"/>
        <v>4.8817000000000554E-2</v>
      </c>
      <c r="AB20" s="271">
        <f t="shared" si="4"/>
        <v>4.8817000000000554E-2</v>
      </c>
      <c r="AC20" s="145"/>
      <c r="AD20" s="168">
        <f t="shared" ref="AD20:BC20" si="5">AD5-SUM(AD6,AD7,AD8,AD9,AD10,AD18,AD19)</f>
        <v>1.5341211930253174E-6</v>
      </c>
      <c r="AE20" s="169">
        <f t="shared" si="5"/>
        <v>4.1322983999614316E-6</v>
      </c>
      <c r="AF20" s="144">
        <f t="shared" si="5"/>
        <v>5.9364767999725565E-6</v>
      </c>
      <c r="AG20" s="144">
        <f t="shared" si="5"/>
        <v>4.0282032000571455E-6</v>
      </c>
      <c r="AH20" s="144">
        <f t="shared" si="5"/>
        <v>0</v>
      </c>
      <c r="AI20" s="144">
        <f t="shared" si="5"/>
        <v>9.8358546000709701E-6</v>
      </c>
      <c r="AJ20" s="144">
        <f t="shared" si="5"/>
        <v>2.1345199999966979E-5</v>
      </c>
      <c r="AK20" s="144">
        <f t="shared" si="5"/>
        <v>3.8511050000078484E-6</v>
      </c>
      <c r="AL20" s="144">
        <f t="shared" si="5"/>
        <v>5.7081748000009647E-6</v>
      </c>
      <c r="AM20" s="144">
        <f t="shared" si="5"/>
        <v>0</v>
      </c>
      <c r="AN20" s="144">
        <f t="shared" si="5"/>
        <v>3.3142500001359654E-7</v>
      </c>
      <c r="AO20" s="144">
        <f t="shared" si="5"/>
        <v>1.0030752000012022E-5</v>
      </c>
      <c r="AP20" s="144">
        <f t="shared" si="5"/>
        <v>1.8119534400000414E-5</v>
      </c>
      <c r="AQ20" s="144">
        <f t="shared" si="5"/>
        <v>9.9607500012033334E-8</v>
      </c>
      <c r="AR20" s="144">
        <f t="shared" si="5"/>
        <v>6.5627900000531092E-7</v>
      </c>
      <c r="AS20" s="144">
        <f t="shared" si="5"/>
        <v>0</v>
      </c>
      <c r="AT20" s="144">
        <f t="shared" si="5"/>
        <v>0</v>
      </c>
      <c r="AU20" s="144">
        <f t="shared" si="5"/>
        <v>1.9166365932999641E-3</v>
      </c>
      <c r="AV20" s="144">
        <f t="shared" si="5"/>
        <v>4.6450973900008519E-4</v>
      </c>
      <c r="AW20" s="144">
        <f t="shared" si="5"/>
        <v>1.3464226499998455E-4</v>
      </c>
      <c r="AX20" s="144">
        <f t="shared" si="5"/>
        <v>3.266086634000076E-4</v>
      </c>
      <c r="AY20" s="144">
        <f t="shared" si="5"/>
        <v>2.7553716709999287E-4</v>
      </c>
      <c r="AZ20" s="144">
        <f t="shared" si="5"/>
        <v>2.7419214420000282E-3</v>
      </c>
      <c r="BA20" s="144">
        <f t="shared" si="5"/>
        <v>2.972161740900009E-3</v>
      </c>
      <c r="BB20" s="144">
        <f t="shared" si="5"/>
        <v>4.83856403120006E-3</v>
      </c>
      <c r="BC20" s="144">
        <f t="shared" si="5"/>
        <v>0</v>
      </c>
      <c r="BD20" s="269"/>
    </row>
    <row r="21" spans="2:56" ht="13.5" thickTop="1">
      <c r="B21" s="188" t="s">
        <v>133</v>
      </c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67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[2]RWE!$A$7</f>
        <v>1.82</v>
      </c>
      <c r="B1" s="30"/>
    </row>
    <row r="2" spans="1:56" ht="16" thickTop="1">
      <c r="B2" s="614" t="s">
        <v>31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21">
        <f>1/$A$1*'[1]4407Imp'!B$263</f>
        <v>0.34099991800000001</v>
      </c>
      <c r="D5" s="122">
        <f>1/$A$1*'[1]4407Imp'!C$263</f>
        <v>0.27920188299999993</v>
      </c>
      <c r="E5" s="122">
        <f>1/$A$1*'[1]4407Imp'!D$263</f>
        <v>0.25676402800000003</v>
      </c>
      <c r="F5" s="122">
        <f>1/$A$1*'[1]4407Imp'!E$263</f>
        <v>0.33680744800000001</v>
      </c>
      <c r="G5" s="122">
        <f>1/$A$1*'[1]4407Imp'!F$263</f>
        <v>0.40340053200000003</v>
      </c>
      <c r="H5" s="122">
        <f>1/$A$1*'[1]4407Imp'!G$263</f>
        <v>0.50886717599999998</v>
      </c>
      <c r="I5" s="122">
        <f>1/$A$1*'[1]4407Imp'!H$263</f>
        <v>0.56686766</v>
      </c>
      <c r="J5" s="122">
        <f>1/$A$1*'[1]4407Imp'!I$263</f>
        <v>0.62355799099999976</v>
      </c>
      <c r="K5" s="122">
        <f>1/$A$1*'[1]4407Imp'!J$263</f>
        <v>0.46379635399999997</v>
      </c>
      <c r="L5" s="122">
        <f>1/$A$1*'[1]4407Imp'!K$263</f>
        <v>0.51721603084790202</v>
      </c>
      <c r="M5" s="122">
        <f>1/$A$1*'[1]4407Imp'!L$263</f>
        <v>0.62487129945081743</v>
      </c>
      <c r="N5" s="122">
        <f>1/$A$1*'[1]4407Imp'!M$263</f>
        <v>0.49216081452962962</v>
      </c>
      <c r="O5" s="122">
        <f>1/$A$1*'[1]4407Imp'!N$263</f>
        <v>0.44856046677777783</v>
      </c>
      <c r="P5" s="122">
        <f>1/$A$1*'[1]4407Imp'!O$263</f>
        <v>0.34221703018379296</v>
      </c>
      <c r="Q5" s="122">
        <f>1/$A$1*'[1]4407Imp'!P$263</f>
        <v>0.35052476547899153</v>
      </c>
      <c r="R5" s="122">
        <f>1/$A$1*'[1]4407Imp'!Q$263</f>
        <v>0.42368293791850159</v>
      </c>
      <c r="S5" s="122">
        <f>1/$A$1*'[1]4407Imp'!R$263</f>
        <v>0.48737990278251936</v>
      </c>
      <c r="T5" s="122">
        <f>1/$A$1*'[1]4407Imp'!S$263</f>
        <v>0.56009110353035663</v>
      </c>
      <c r="U5" s="122">
        <f>1/$A$1*'[1]4407Imp'!T$263</f>
        <v>0.5993500561031746</v>
      </c>
      <c r="V5" s="122">
        <f>1/$A$1*'[1]4407Imp'!U$263</f>
        <v>0.58302055776706641</v>
      </c>
      <c r="W5" s="122">
        <f>1/$A$1*'[1]4407Imp'!V$263</f>
        <v>0.5883000018500002</v>
      </c>
      <c r="X5" s="122">
        <f>1/$A$1*'[1]4407Imp'!W$263</f>
        <v>0.56160990713333336</v>
      </c>
      <c r="Y5" s="122">
        <f>1/$A$1*'[1]4407Imp'!X$263</f>
        <v>0.31298530520000001</v>
      </c>
      <c r="Z5" s="122">
        <f>1/$A$1*'[1]4407Imp'!Y$263</f>
        <v>3.6199208695238086E-2</v>
      </c>
      <c r="AA5" s="122">
        <f>1/$A$1*'[1]4407Imp'!Z$263</f>
        <v>4.4071847699999993E-2</v>
      </c>
      <c r="AB5" s="122">
        <f>1/$A$1*'[1]4407Imp'!AA$263</f>
        <v>4.4071847699999993E-2</v>
      </c>
      <c r="AC5" s="17"/>
      <c r="AD5" s="59">
        <f>1/1000*'[1]4407Imp'!AB$263</f>
        <v>7.8173839568435974E-2</v>
      </c>
      <c r="AE5" s="58">
        <f>1/1000*'[1]4407Imp'!AC$263</f>
        <v>6.8384511647599996E-2</v>
      </c>
      <c r="AF5" s="58">
        <f>1/1000*'[1]4407Imp'!AD$263</f>
        <v>6.1957058500800008E-2</v>
      </c>
      <c r="AG5" s="58">
        <f>1/1000*'[1]4407Imp'!AE$263</f>
        <v>8.6311366296000017E-2</v>
      </c>
      <c r="AH5" s="58">
        <f>1/1000*'[1]4407Imp'!AF$263</f>
        <v>0.10275038916240001</v>
      </c>
      <c r="AI5" s="58">
        <f>1/1000*'[1]4407Imp'!AG$263</f>
        <v>0.12820664734019999</v>
      </c>
      <c r="AJ5" s="58">
        <f>1/1000*'[1]4407Imp'!AH$263</f>
        <v>0.14646825120000004</v>
      </c>
      <c r="AK5" s="58">
        <f>1/1000*'[1]4407Imp'!AI$263</f>
        <v>0.21425980642100004</v>
      </c>
      <c r="AL5" s="58">
        <f>1/1000*'[1]4407Imp'!AJ$263</f>
        <v>0.15806960433400005</v>
      </c>
      <c r="AM5" s="58">
        <f>1/1000*'[1]4407Imp'!AK$263</f>
        <v>0.11879185356280002</v>
      </c>
      <c r="AN5" s="58">
        <f>1/1000*'[1]4407Imp'!AL$263</f>
        <v>0.15556143745620005</v>
      </c>
      <c r="AO5" s="58">
        <f>1/1000*'[1]4407Imp'!AM$263</f>
        <v>0.14144239785599999</v>
      </c>
      <c r="AP5" s="58">
        <f>1/1000*'[1]4407Imp'!AN$263</f>
        <v>0.11230184722239998</v>
      </c>
      <c r="AQ5" s="58">
        <f>1/1000*'[1]4407Imp'!AO$263</f>
        <v>9.0354900888600015E-2</v>
      </c>
      <c r="AR5" s="58">
        <f>1/1000*'[1]4407Imp'!AP$263</f>
        <v>9.9851003234999999E-2</v>
      </c>
      <c r="AS5" s="58">
        <f>1/1000*'[1]4407Imp'!AQ$263</f>
        <v>8.7607066403499995E-2</v>
      </c>
      <c r="AT5" s="58">
        <f>1/1000*'[1]4407Imp'!AR$263</f>
        <v>9.612604073299999E-2</v>
      </c>
      <c r="AU5" s="58">
        <f>1/1000*'[1]4407Imp'!AS$263</f>
        <v>0.1199179634081</v>
      </c>
      <c r="AV5" s="58">
        <f>1/1000*'[1]4407Imp'!AT$263</f>
        <v>0.14328330505299999</v>
      </c>
      <c r="AW5" s="58">
        <f>1/1000*'[1]4407Imp'!AU$263</f>
        <v>0.1294590953085</v>
      </c>
      <c r="AX5" s="58">
        <f>1/1000*'[1]4407Imp'!AV$263</f>
        <v>0.12757548646280001</v>
      </c>
      <c r="AY5" s="58">
        <f>1/1000*'[1]4407Imp'!AW$263</f>
        <v>0.18552401670049998</v>
      </c>
      <c r="AZ5" s="58">
        <f>1/1000*'[1]4407Imp'!AX$263</f>
        <v>0.11305688132700001</v>
      </c>
      <c r="BA5" s="58">
        <f>1/1000*'[1]4407Imp'!AY$263</f>
        <v>3.9230877779499997E-2</v>
      </c>
      <c r="BB5" s="58">
        <f>1/1000*'[1]4407Imp'!AZ$263</f>
        <v>3.8325557441799996E-2</v>
      </c>
      <c r="BC5" s="236">
        <f>1/1000*'[1]4407Imp'!BA$263</f>
        <v>0</v>
      </c>
      <c r="BD5" s="269"/>
    </row>
    <row r="6" spans="1:56" ht="17.149999999999999" customHeight="1" thickTop="1">
      <c r="B6" s="133" t="s">
        <v>93</v>
      </c>
      <c r="C6" s="134">
        <f>1/$A$1*'[1]4407Imp'!B$266</f>
        <v>4.4076000000000002E-3</v>
      </c>
      <c r="D6" s="135">
        <f>1/$A$1*'[1]4407Imp'!C$266</f>
        <v>4.5917000000000006E-3</v>
      </c>
      <c r="E6" s="135">
        <f>1/$A$1*'[1]4407Imp'!D$266</f>
        <v>2.0438600000000002E-3</v>
      </c>
      <c r="F6" s="135">
        <f>1/$A$1*'[1]4407Imp'!E$266</f>
        <v>3.2419799999999993E-3</v>
      </c>
      <c r="G6" s="135">
        <f>1/$A$1*'[1]4407Imp'!F$266</f>
        <v>2.1639599999999999E-3</v>
      </c>
      <c r="H6" s="135">
        <f>1/$A$1*'[1]4407Imp'!G$266</f>
        <v>1.4310000000000002E-3</v>
      </c>
      <c r="I6" s="135">
        <f>1/$A$1*'[1]4407Imp'!H$266</f>
        <v>2.8259800000000001E-3</v>
      </c>
      <c r="J6" s="135">
        <f>1/$A$1*'[1]4407Imp'!I$266</f>
        <v>1.74558E-3</v>
      </c>
      <c r="K6" s="135">
        <f>1/$A$1*'[1]4407Imp'!J$266</f>
        <v>9.6319999999999999E-4</v>
      </c>
      <c r="L6" s="135">
        <f>1/$A$1*'[1]4407Imp'!K$266</f>
        <v>3.9965999999999992E-4</v>
      </c>
      <c r="M6" s="135">
        <f>1/$A$1*'[1]4407Imp'!L$266</f>
        <v>3.9827999999999999E-4</v>
      </c>
      <c r="N6" s="135">
        <f>1/$A$1*'[1]4407Imp'!M$266</f>
        <v>3.2399999999999996E-4</v>
      </c>
      <c r="O6" s="135">
        <f>1/$A$1*'[1]4407Imp'!N$266</f>
        <v>2.1799999999999999E-4</v>
      </c>
      <c r="P6" s="135">
        <f>1/$A$1*'[1]4407Imp'!O$266</f>
        <v>8.1920000000000015E-5</v>
      </c>
      <c r="Q6" s="135">
        <f>1/$A$1*'[1]4407Imp'!P$266</f>
        <v>7.7000000000000001E-5</v>
      </c>
      <c r="R6" s="135">
        <f>1/$A$1*'[1]4407Imp'!Q$266</f>
        <v>4.2394727272727272E-4</v>
      </c>
      <c r="S6" s="135">
        <f>1/$A$1*'[1]4407Imp'!R$266</f>
        <v>8.7699999999999996E-4</v>
      </c>
      <c r="T6" s="135">
        <f>1/$A$1*'[1]4407Imp'!S$266</f>
        <v>9.0899999999999987E-4</v>
      </c>
      <c r="U6" s="135">
        <f>1/$A$1*'[1]4407Imp'!T$266</f>
        <v>5.9000000000000003E-4</v>
      </c>
      <c r="V6" s="135">
        <f>1/$A$1*'[1]4407Imp'!U$266</f>
        <v>1.7759999999999998E-3</v>
      </c>
      <c r="W6" s="135">
        <f>1/$A$1*'[1]4407Imp'!V$266</f>
        <v>2.8380000000000002E-3</v>
      </c>
      <c r="X6" s="135">
        <f>1/$A$1*'[1]4407Imp'!W$266</f>
        <v>2.0400000000000001E-3</v>
      </c>
      <c r="Y6" s="135">
        <f>1/$A$1*'[1]4407Imp'!X$266</f>
        <v>3.6270265999999995E-3</v>
      </c>
      <c r="Z6" s="135">
        <f>1/$A$1*'[1]4407Imp'!Y$266</f>
        <v>3.8869999999999998E-3</v>
      </c>
      <c r="AA6" s="135">
        <f>1/$A$1*'[1]4407Imp'!Z$266</f>
        <v>4.0160559999999996E-3</v>
      </c>
      <c r="AB6" s="135">
        <f>1/$A$1*'[1]4407Imp'!AA$266</f>
        <v>4.0160559999999996E-3</v>
      </c>
      <c r="AC6" s="108"/>
      <c r="AD6" s="136">
        <f>1/1000*'[1]4407Imp'!AB$266</f>
        <v>2.371765218573E-3</v>
      </c>
      <c r="AE6" s="135">
        <f>1/1000*'[1]4407Imp'!AC$266</f>
        <v>2.6671585963999999E-3</v>
      </c>
      <c r="AF6" s="135">
        <f>1/1000*'[1]4407Imp'!AD$266</f>
        <v>1.3631920896E-3</v>
      </c>
      <c r="AG6" s="135">
        <f>1/1000*'[1]4407Imp'!AE$266</f>
        <v>2.3755233936000003E-3</v>
      </c>
      <c r="AH6" s="135">
        <f>1/1000*'[1]4407Imp'!AF$266</f>
        <v>1.7595885986000002E-3</v>
      </c>
      <c r="AI6" s="135">
        <f>1/1000*'[1]4407Imp'!AG$266</f>
        <v>1.0901675070000001E-3</v>
      </c>
      <c r="AJ6" s="135">
        <f>1/1000*'[1]4407Imp'!AH$266</f>
        <v>2.5714687999999998E-3</v>
      </c>
      <c r="AK6" s="135">
        <f>1/1000*'[1]4407Imp'!AI$266</f>
        <v>1.9608182060000001E-3</v>
      </c>
      <c r="AL6" s="135">
        <f>1/1000*'[1]4407Imp'!AJ$266</f>
        <v>1.3397811360000001E-3</v>
      </c>
      <c r="AM6" s="135">
        <f>1/1000*'[1]4407Imp'!AK$266</f>
        <v>5.588614899999999E-4</v>
      </c>
      <c r="AN6" s="135">
        <f>1/1000*'[1]4407Imp'!AL$266</f>
        <v>3.3452713800000009E-4</v>
      </c>
      <c r="AO6" s="135">
        <f>1/1000*'[1]4407Imp'!AM$266</f>
        <v>3.4668455999999997E-4</v>
      </c>
      <c r="AP6" s="135">
        <f>1/1000*'[1]4407Imp'!AN$266</f>
        <v>2.1843784159999999E-4</v>
      </c>
      <c r="AQ6" s="135">
        <f>1/1000*'[1]4407Imp'!AO$266</f>
        <v>8.3072654999999992E-5</v>
      </c>
      <c r="AR6" s="135">
        <f>1/1000*'[1]4407Imp'!AP$266</f>
        <v>6.0401581000000003E-5</v>
      </c>
      <c r="AS6" s="135">
        <f>1/1000*'[1]4407Imp'!AQ$266</f>
        <v>3.0750791049999999E-4</v>
      </c>
      <c r="AT6" s="135">
        <f>1/1000*'[1]4407Imp'!AR$266</f>
        <v>6.8029188479999995E-4</v>
      </c>
      <c r="AU6" s="135">
        <f>1/1000*'[1]4407Imp'!AS$266</f>
        <v>6.5571403039999996E-4</v>
      </c>
      <c r="AV6" s="135">
        <f>1/1000*'[1]4407Imp'!AT$266</f>
        <v>4.3681883200000004E-4</v>
      </c>
      <c r="AW6" s="135">
        <f>1/1000*'[1]4407Imp'!AU$266</f>
        <v>1.3792407925000002E-3</v>
      </c>
      <c r="AX6" s="135">
        <f>1/1000*'[1]4407Imp'!AV$266</f>
        <v>2.4017747564000001E-3</v>
      </c>
      <c r="AY6" s="135">
        <f>1/1000*'[1]4407Imp'!AW$266</f>
        <v>1.6952833627000001E-3</v>
      </c>
      <c r="AZ6" s="135">
        <f>1/1000*'[1]4407Imp'!AX$266</f>
        <v>3.1706293319999999E-3</v>
      </c>
      <c r="BA6" s="135">
        <f>1/1000*'[1]4407Imp'!AY$266</f>
        <v>3.7061708882E-3</v>
      </c>
      <c r="BB6" s="135">
        <f>1/1000*'[1]4407Imp'!AZ$266</f>
        <v>3.8188271266000003E-3</v>
      </c>
      <c r="BC6" s="135">
        <f>1/1000*'[1]4407Imp'!BA$266</f>
        <v>0</v>
      </c>
      <c r="BD6" s="269"/>
    </row>
    <row r="7" spans="1:56" ht="17.149999999999999" customHeight="1">
      <c r="B7" s="15" t="s">
        <v>68</v>
      </c>
      <c r="C7" s="29">
        <f>1/$A$1*'[1]4407Imp'!B$268</f>
        <v>1.2143800000000001E-2</v>
      </c>
      <c r="D7" s="31">
        <f>1/$A$1*'[1]4407Imp'!C$268</f>
        <v>1.0964059999999999E-2</v>
      </c>
      <c r="E7" s="31">
        <f>1/$A$1*'[1]4407Imp'!D$268</f>
        <v>7.9771399999999989E-3</v>
      </c>
      <c r="F7" s="31">
        <f>1/$A$1*'[1]4407Imp'!E$268</f>
        <v>8.7451200000000003E-3</v>
      </c>
      <c r="G7" s="31">
        <f>1/$A$1*'[1]4407Imp'!F$268</f>
        <v>8.6709999999999999E-3</v>
      </c>
      <c r="H7" s="31">
        <f>1/$A$1*'[1]4407Imp'!G$268</f>
        <v>1.0046899999999999E-2</v>
      </c>
      <c r="I7" s="31">
        <f>1/$A$1*'[1]4407Imp'!H$268</f>
        <v>9.0608599999999987E-3</v>
      </c>
      <c r="J7" s="31">
        <f>1/$A$1*'[1]4407Imp'!I$268</f>
        <v>1.0073954999999999E-2</v>
      </c>
      <c r="K7" s="31">
        <f>1/$A$1*'[1]4407Imp'!J$268</f>
        <v>9.6028380000000007E-3</v>
      </c>
      <c r="L7" s="31">
        <f>1/$A$1*'[1]4407Imp'!K$268</f>
        <v>4.9865700000000001E-3</v>
      </c>
      <c r="M7" s="31">
        <f>1/$A$1*'[1]4407Imp'!L$268</f>
        <v>5.997362E-3</v>
      </c>
      <c r="N7" s="31">
        <f>1/$A$1*'[1]4407Imp'!M$268</f>
        <v>6.7293479999999996E-3</v>
      </c>
      <c r="O7" s="31">
        <f>1/$A$1*'[1]4407Imp'!N$268</f>
        <v>4.4217599999999994E-3</v>
      </c>
      <c r="P7" s="31">
        <f>1/$A$1*'[1]4407Imp'!O$268</f>
        <v>3.6320866666666664E-3</v>
      </c>
      <c r="Q7" s="31">
        <f>1/$A$1*'[1]4407Imp'!P$268</f>
        <v>3.7870657142857135E-3</v>
      </c>
      <c r="R7" s="31">
        <f>1/$A$1*'[1]4407Imp'!Q$268</f>
        <v>2.6755562115384616E-3</v>
      </c>
      <c r="S7" s="31">
        <f>1/$A$1*'[1]4407Imp'!R$268</f>
        <v>2.8662801587301585E-3</v>
      </c>
      <c r="T7" s="31">
        <f>1/$A$1*'[1]4407Imp'!S$268</f>
        <v>3.0189155555555556E-3</v>
      </c>
      <c r="U7" s="31">
        <f>1/$A$1*'[1]4407Imp'!T$268</f>
        <v>2.5825885714285714E-3</v>
      </c>
      <c r="V7" s="31">
        <f>1/$A$1*'[1]4407Imp'!U$268</f>
        <v>2.9333895357142857E-3</v>
      </c>
      <c r="W7" s="31">
        <f>1/$A$1*'[1]4407Imp'!V$268</f>
        <v>2.9950069999999996E-3</v>
      </c>
      <c r="X7" s="31">
        <f>1/$A$1*'[1]4407Imp'!W$268</f>
        <v>2.5449587333333337E-3</v>
      </c>
      <c r="Y7" s="31">
        <f>1/$A$1*'[1]4407Imp'!X$268</f>
        <v>2.3610609999999998E-3</v>
      </c>
      <c r="Z7" s="31">
        <f>1/$A$1*'[1]4407Imp'!Y$268</f>
        <v>2.1082150000000001E-3</v>
      </c>
      <c r="AA7" s="31">
        <f>1/$A$1*'[1]4407Imp'!Z$268</f>
        <v>1.7810281000000001E-3</v>
      </c>
      <c r="AB7" s="31">
        <f>1/$A$1*'[1]4407Imp'!AA$268</f>
        <v>1.7810281000000001E-3</v>
      </c>
      <c r="AC7" s="108"/>
      <c r="AD7" s="29">
        <f>1/1000*'[1]4407Imp'!AB$268</f>
        <v>1.3123392679041E-2</v>
      </c>
      <c r="AE7" s="31">
        <f>1/1000*'[1]4407Imp'!AC$268</f>
        <v>1.1882012968799999E-2</v>
      </c>
      <c r="AF7" s="31">
        <f>1/1000*'[1]4407Imp'!AD$268</f>
        <v>7.5325957008000001E-3</v>
      </c>
      <c r="AG7" s="31">
        <f>1/1000*'[1]4407Imp'!AE$268</f>
        <v>8.6750302687999999E-3</v>
      </c>
      <c r="AH7" s="31">
        <f>1/1000*'[1]4407Imp'!AF$268</f>
        <v>9.0051493672000001E-3</v>
      </c>
      <c r="AI7" s="31">
        <f>1/1000*'[1]4407Imp'!AG$268</f>
        <v>1.10690836542E-2</v>
      </c>
      <c r="AJ7" s="31">
        <f>1/1000*'[1]4407Imp'!AH$268</f>
        <v>9.6919764000000016E-3</v>
      </c>
      <c r="AK7" s="31">
        <f>1/1000*'[1]4407Imp'!AI$268</f>
        <v>1.1593995551500001E-2</v>
      </c>
      <c r="AL7" s="31">
        <f>1/1000*'[1]4407Imp'!AJ$268</f>
        <v>1.1807660352400001E-2</v>
      </c>
      <c r="AM7" s="31">
        <f>1/1000*'[1]4407Imp'!AK$268</f>
        <v>4.6658138251999999E-3</v>
      </c>
      <c r="AN7" s="31">
        <f>1/1000*'[1]4407Imp'!AL$268</f>
        <v>6.4073944512000004E-3</v>
      </c>
      <c r="AO7" s="31">
        <f>1/1000*'[1]4407Imp'!AM$268</f>
        <v>8.3898359519999997E-3</v>
      </c>
      <c r="AP7" s="31">
        <f>1/1000*'[1]4407Imp'!AN$268</f>
        <v>4.5969206095999998E-3</v>
      </c>
      <c r="AQ7" s="31">
        <f>1/1000*'[1]4407Imp'!AO$268</f>
        <v>3.5861024175000001E-3</v>
      </c>
      <c r="AR7" s="31">
        <f>1/1000*'[1]4407Imp'!AP$268</f>
        <v>4.2171970425000007E-3</v>
      </c>
      <c r="AS7" s="31">
        <f>1/1000*'[1]4407Imp'!AQ$268</f>
        <v>3.3038446910000001E-3</v>
      </c>
      <c r="AT7" s="31">
        <f>1/1000*'[1]4407Imp'!AR$268</f>
        <v>3.7902182005999999E-3</v>
      </c>
      <c r="AU7" s="31">
        <f>1/1000*'[1]4407Imp'!AS$268</f>
        <v>3.6046829104000003E-3</v>
      </c>
      <c r="AV7" s="31">
        <f>1/1000*'[1]4407Imp'!AT$268</f>
        <v>3.1718164239999997E-3</v>
      </c>
      <c r="AW7" s="31">
        <f>1/1000*'[1]4407Imp'!AU$268</f>
        <v>3.5716662340000002E-3</v>
      </c>
      <c r="AX7" s="31">
        <f>1/1000*'[1]4407Imp'!AV$268</f>
        <v>3.7007462752000004E-3</v>
      </c>
      <c r="AY7" s="31">
        <f>1/1000*'[1]4407Imp'!AW$268</f>
        <v>4.2379559003000002E-3</v>
      </c>
      <c r="AZ7" s="31">
        <f>1/1000*'[1]4407Imp'!AX$268</f>
        <v>4.5052815599999994E-3</v>
      </c>
      <c r="BA7" s="31">
        <f>1/1000*'[1]4407Imp'!AY$268</f>
        <v>2.9954572681000001E-3</v>
      </c>
      <c r="BB7" s="31">
        <f>1/1000*'[1]4407Imp'!AZ$268</f>
        <v>3.07534299725E-3</v>
      </c>
      <c r="BC7" s="31">
        <f>1/1000*'[1]4407Imp'!BA$268</f>
        <v>0</v>
      </c>
      <c r="BD7" s="269"/>
    </row>
    <row r="8" spans="1:56">
      <c r="B8" s="5" t="s">
        <v>70</v>
      </c>
      <c r="C8" s="39">
        <f>1/$A$1*'[1]4407Imp'!B$247</f>
        <v>5.7739600000000007E-3</v>
      </c>
      <c r="D8" s="10">
        <f>1/$A$1*'[1]4407Imp'!C$247</f>
        <v>6.1300599999999997E-3</v>
      </c>
      <c r="E8" s="10">
        <f>1/$A$1*'[1]4407Imp'!D$247</f>
        <v>5.2481399999999992E-3</v>
      </c>
      <c r="F8" s="10">
        <f>1/$A$1*'[1]4407Imp'!E$247</f>
        <v>5.5548400000000001E-3</v>
      </c>
      <c r="G8" s="10">
        <f>1/$A$1*'[1]4407Imp'!F$247</f>
        <v>5.9870000000000001E-3</v>
      </c>
      <c r="H8" s="10">
        <f>1/$A$1*'[1]4407Imp'!G$247</f>
        <v>7.0582499999999994E-3</v>
      </c>
      <c r="I8" s="10">
        <f>1/$A$1*'[1]4407Imp'!H$247</f>
        <v>6.216919999999999E-3</v>
      </c>
      <c r="J8" s="10">
        <f>1/$A$1*'[1]4407Imp'!I$247</f>
        <v>7.9031150000000005E-3</v>
      </c>
      <c r="K8" s="10">
        <f>1/$A$1*'[1]4407Imp'!J$247</f>
        <v>7.0055380000000004E-3</v>
      </c>
      <c r="L8" s="10">
        <f>1/$A$1*'[1]4407Imp'!K$247</f>
        <v>4.1420900000000002E-3</v>
      </c>
      <c r="M8" s="10">
        <f>1/$A$1*'[1]4407Imp'!L$247</f>
        <v>5.2150820000000002E-3</v>
      </c>
      <c r="N8" s="10">
        <f>1/$A$1*'[1]4407Imp'!M$247</f>
        <v>5.4363079999999999E-3</v>
      </c>
      <c r="O8" s="10">
        <f>1/$A$1*'[1]4407Imp'!N$247</f>
        <v>3.6817999999999994E-3</v>
      </c>
      <c r="P8" s="10">
        <f>1/$A$1*'[1]4407Imp'!O$247</f>
        <v>3.1617666666666666E-3</v>
      </c>
      <c r="Q8" s="10">
        <f>1/$A$1*'[1]4407Imp'!P$247</f>
        <v>3.249085714285714E-3</v>
      </c>
      <c r="R8" s="10">
        <f>1/$A$1*'[1]4407Imp'!Q$247</f>
        <v>2.4211474615384613E-3</v>
      </c>
      <c r="S8" s="10">
        <f>1/$A$1*'[1]4407Imp'!R$247</f>
        <v>2.819489444444444E-3</v>
      </c>
      <c r="T8" s="10">
        <f>1/$A$1*'[1]4407Imp'!S$247</f>
        <v>2.8209555555555555E-3</v>
      </c>
      <c r="U8" s="10">
        <f>1/$A$1*'[1]4407Imp'!T$247</f>
        <v>2.3375885714285714E-3</v>
      </c>
      <c r="V8" s="10">
        <f>1/$A$1*'[1]4407Imp'!U$247</f>
        <v>2.6469615357142856E-3</v>
      </c>
      <c r="W8" s="10">
        <f>1/$A$1*'[1]4407Imp'!V$247</f>
        <v>2.6370069999999998E-3</v>
      </c>
      <c r="X8" s="10">
        <f>1/$A$1*'[1]4407Imp'!W$247</f>
        <v>2.3234970000000003E-3</v>
      </c>
      <c r="Y8" s="10">
        <f>1/$A$1*'[1]4407Imp'!X$247</f>
        <v>2.2170609999999998E-3</v>
      </c>
      <c r="Z8" s="10">
        <f>1/$A$1*'[1]4407Imp'!Y$247</f>
        <v>1.9552150000000002E-3</v>
      </c>
      <c r="AA8" s="10">
        <f>1/$A$1*'[1]4407Imp'!Z$247</f>
        <v>1.7630224999999999E-3</v>
      </c>
      <c r="AB8" s="10">
        <f>1/$A$1*'[1]4407Imp'!AA$247</f>
        <v>1.7630224999999999E-3</v>
      </c>
      <c r="AC8" s="108"/>
      <c r="AD8" s="39">
        <f>1/1000*'[1]4407Imp'!AB$247</f>
        <v>5.205493027743E-3</v>
      </c>
      <c r="AE8" s="10">
        <f>1/1000*'[1]4407Imp'!AC$247</f>
        <v>5.7719790007999998E-3</v>
      </c>
      <c r="AF8" s="10">
        <f>1/1000*'[1]4407Imp'!AD$247</f>
        <v>4.4517959136000001E-3</v>
      </c>
      <c r="AG8" s="10">
        <f>1/1000*'[1]4407Imp'!AE$247</f>
        <v>4.930539947200001E-3</v>
      </c>
      <c r="AH8" s="10">
        <f>1/1000*'[1]4407Imp'!AF$247</f>
        <v>5.7627772369999997E-3</v>
      </c>
      <c r="AI8" s="10">
        <f>1/1000*'[1]4407Imp'!AG$247</f>
        <v>7.1064223659000007E-3</v>
      </c>
      <c r="AJ8" s="10">
        <f>1/1000*'[1]4407Imp'!AH$247</f>
        <v>6.3345020000000005E-3</v>
      </c>
      <c r="AK8" s="10">
        <f>1/1000*'[1]4407Imp'!AI$247</f>
        <v>8.6644682009999995E-3</v>
      </c>
      <c r="AL8" s="10">
        <f>1/1000*'[1]4407Imp'!AJ$247</f>
        <v>7.8200832828000007E-3</v>
      </c>
      <c r="AM8" s="10">
        <f>1/1000*'[1]4407Imp'!AK$247</f>
        <v>3.6121037964E-3</v>
      </c>
      <c r="AN8" s="10">
        <f>1/1000*'[1]4407Imp'!AL$247</f>
        <v>5.3977824279000004E-3</v>
      </c>
      <c r="AO8" s="10">
        <f>1/1000*'[1]4407Imp'!AM$247</f>
        <v>6.6329607360000008E-3</v>
      </c>
      <c r="AP8" s="10">
        <f>1/1000*'[1]4407Imp'!AN$247</f>
        <v>3.7896589279999998E-3</v>
      </c>
      <c r="AQ8" s="10">
        <f>1/1000*'[1]4407Imp'!AO$247</f>
        <v>3.0181537335000003E-3</v>
      </c>
      <c r="AR8" s="10">
        <f>1/1000*'[1]4407Imp'!AP$247</f>
        <v>3.4781963330000002E-3</v>
      </c>
      <c r="AS8" s="10">
        <f>1/1000*'[1]4407Imp'!AQ$247</f>
        <v>2.9801014670000001E-3</v>
      </c>
      <c r="AT8" s="10">
        <f>1/1000*'[1]4407Imp'!AR$247</f>
        <v>3.7055591678999997E-3</v>
      </c>
      <c r="AU8" s="10">
        <f>1/1000*'[1]4407Imp'!AS$247</f>
        <v>3.2918158845000002E-3</v>
      </c>
      <c r="AV8" s="10">
        <f>1/1000*'[1]4407Imp'!AT$247</f>
        <v>2.8768061669999997E-3</v>
      </c>
      <c r="AW8" s="10">
        <f>1/1000*'[1]4407Imp'!AU$247</f>
        <v>3.2047590650000003E-3</v>
      </c>
      <c r="AX8" s="10">
        <f>1/1000*'[1]4407Imp'!AV$247</f>
        <v>3.2438342935999999E-3</v>
      </c>
      <c r="AY8" s="10">
        <f>1/1000*'[1]4407Imp'!AW$247</f>
        <v>3.7831639904000003E-3</v>
      </c>
      <c r="AZ8" s="10">
        <f>1/1000*'[1]4407Imp'!AX$247</f>
        <v>4.2617689919999995E-3</v>
      </c>
      <c r="BA8" s="10">
        <f>1/1000*'[1]4407Imp'!AY$247</f>
        <v>2.6390661946E-3</v>
      </c>
      <c r="BB8" s="10">
        <f>1/1000*'[1]4407Imp'!AZ$247</f>
        <v>3.0381020824E-3</v>
      </c>
      <c r="BC8" s="10">
        <f>1/1000*'[1]4407Imp'!BA$247</f>
        <v>0</v>
      </c>
      <c r="BD8" s="269"/>
    </row>
    <row r="9" spans="1:56">
      <c r="B9" s="8" t="s">
        <v>17</v>
      </c>
      <c r="C9" s="54">
        <f t="shared" ref="C9:AB9" si="2">SUM(C7:C7)-SUM(C8:C8)</f>
        <v>6.3698400000000007E-3</v>
      </c>
      <c r="D9" s="37">
        <f t="shared" si="2"/>
        <v>4.8339999999999998E-3</v>
      </c>
      <c r="E9" s="37">
        <f t="shared" si="2"/>
        <v>2.7289999999999997E-3</v>
      </c>
      <c r="F9" s="37">
        <f t="shared" si="2"/>
        <v>3.1902800000000002E-3</v>
      </c>
      <c r="G9" s="37">
        <f t="shared" si="2"/>
        <v>2.6839999999999998E-3</v>
      </c>
      <c r="H9" s="37">
        <f t="shared" si="2"/>
        <v>2.9886499999999998E-3</v>
      </c>
      <c r="I9" s="37">
        <f t="shared" si="2"/>
        <v>2.8439399999999997E-3</v>
      </c>
      <c r="J9" s="37">
        <f t="shared" si="2"/>
        <v>2.1708399999999985E-3</v>
      </c>
      <c r="K9" s="37">
        <f t="shared" si="2"/>
        <v>2.5973000000000003E-3</v>
      </c>
      <c r="L9" s="37">
        <f t="shared" si="2"/>
        <v>8.4447999999999988E-4</v>
      </c>
      <c r="M9" s="37">
        <f t="shared" si="2"/>
        <v>7.8227999999999978E-4</v>
      </c>
      <c r="N9" s="37">
        <f t="shared" si="2"/>
        <v>1.2930399999999996E-3</v>
      </c>
      <c r="O9" s="37">
        <f t="shared" si="2"/>
        <v>7.3996000000000001E-4</v>
      </c>
      <c r="P9" s="37">
        <f t="shared" si="2"/>
        <v>4.7031999999999977E-4</v>
      </c>
      <c r="Q9" s="37">
        <f t="shared" si="2"/>
        <v>5.3797999999999953E-4</v>
      </c>
      <c r="R9" s="37">
        <f t="shared" si="2"/>
        <v>2.5440875000000028E-4</v>
      </c>
      <c r="S9" s="37">
        <f t="shared" si="2"/>
        <v>4.6790714285714456E-5</v>
      </c>
      <c r="T9" s="37">
        <f t="shared" si="2"/>
        <v>1.9796000000000006E-4</v>
      </c>
      <c r="U9" s="37">
        <f t="shared" si="2"/>
        <v>2.4499999999999999E-4</v>
      </c>
      <c r="V9" s="37">
        <f t="shared" si="2"/>
        <v>2.8642800000000003E-4</v>
      </c>
      <c r="W9" s="37">
        <f t="shared" si="2"/>
        <v>3.5799999999999981E-4</v>
      </c>
      <c r="X9" s="37">
        <f t="shared" si="2"/>
        <v>2.2146173333333335E-4</v>
      </c>
      <c r="Y9" s="37">
        <f t="shared" si="2"/>
        <v>1.4400000000000003E-4</v>
      </c>
      <c r="Z9" s="37">
        <f t="shared" si="2"/>
        <v>1.5299999999999992E-4</v>
      </c>
      <c r="AA9" s="37">
        <f t="shared" si="2"/>
        <v>1.8005600000000179E-5</v>
      </c>
      <c r="AB9" s="37">
        <f t="shared" si="2"/>
        <v>1.8005600000000179E-5</v>
      </c>
      <c r="AC9" s="108"/>
      <c r="AD9" s="54">
        <f t="shared" ref="AD9:BC9" si="3">SUM(AD7:AD7)-SUM(AD8:AD8)</f>
        <v>7.9178996512980007E-3</v>
      </c>
      <c r="AE9" s="37">
        <f t="shared" si="3"/>
        <v>6.1100339679999996E-3</v>
      </c>
      <c r="AF9" s="37">
        <f t="shared" si="3"/>
        <v>3.0807997872E-3</v>
      </c>
      <c r="AG9" s="37">
        <f t="shared" si="3"/>
        <v>3.7444903215999989E-3</v>
      </c>
      <c r="AH9" s="37">
        <f t="shared" si="3"/>
        <v>3.2423721302000004E-3</v>
      </c>
      <c r="AI9" s="37">
        <f t="shared" si="3"/>
        <v>3.9626612882999995E-3</v>
      </c>
      <c r="AJ9" s="37">
        <f t="shared" si="3"/>
        <v>3.3574744000000011E-3</v>
      </c>
      <c r="AK9" s="37">
        <f t="shared" si="3"/>
        <v>2.9295273505000018E-3</v>
      </c>
      <c r="AL9" s="37">
        <f t="shared" si="3"/>
        <v>3.9875770696000002E-3</v>
      </c>
      <c r="AM9" s="37">
        <f t="shared" si="3"/>
        <v>1.0537100287999999E-3</v>
      </c>
      <c r="AN9" s="37">
        <f t="shared" si="3"/>
        <v>1.0096120233E-3</v>
      </c>
      <c r="AO9" s="37">
        <f t="shared" si="3"/>
        <v>1.7568752159999989E-3</v>
      </c>
      <c r="AP9" s="37">
        <f t="shared" si="3"/>
        <v>8.0726168160000005E-4</v>
      </c>
      <c r="AQ9" s="37">
        <f t="shared" si="3"/>
        <v>5.6794868399999985E-4</v>
      </c>
      <c r="AR9" s="37">
        <f t="shared" si="3"/>
        <v>7.3900070950000049E-4</v>
      </c>
      <c r="AS9" s="37">
        <f t="shared" si="3"/>
        <v>3.2374322400000001E-4</v>
      </c>
      <c r="AT9" s="37">
        <f t="shared" si="3"/>
        <v>8.4659032700000209E-5</v>
      </c>
      <c r="AU9" s="37">
        <f t="shared" si="3"/>
        <v>3.1286702590000012E-4</v>
      </c>
      <c r="AV9" s="37">
        <f t="shared" si="3"/>
        <v>2.950102569999999E-4</v>
      </c>
      <c r="AW9" s="37">
        <f t="shared" si="3"/>
        <v>3.6690716899999984E-4</v>
      </c>
      <c r="AX9" s="37">
        <f t="shared" si="3"/>
        <v>4.5691198160000045E-4</v>
      </c>
      <c r="AY9" s="37">
        <f t="shared" si="3"/>
        <v>4.5479190989999993E-4</v>
      </c>
      <c r="AZ9" s="37">
        <f t="shared" si="3"/>
        <v>2.4351256799999988E-4</v>
      </c>
      <c r="BA9" s="37">
        <f t="shared" si="3"/>
        <v>3.563910735000001E-4</v>
      </c>
      <c r="BB9" s="37">
        <f t="shared" si="3"/>
        <v>3.7240914850000025E-5</v>
      </c>
      <c r="BC9" s="37">
        <f t="shared" si="3"/>
        <v>0</v>
      </c>
      <c r="BD9" s="269"/>
    </row>
    <row r="10" spans="1:56" ht="17.149999999999999" customHeight="1">
      <c r="B10" s="147" t="s">
        <v>94</v>
      </c>
      <c r="C10" s="131">
        <f>1/$A$1*'[1]4407Imp'!B$269</f>
        <v>3.3785999999999999E-4</v>
      </c>
      <c r="D10" s="132">
        <f>1/$A$1*'[1]4407Imp'!C$269</f>
        <v>7.4202000000000014E-4</v>
      </c>
      <c r="E10" s="132">
        <f>1/$A$1*'[1]4407Imp'!D$269</f>
        <v>1.50114E-3</v>
      </c>
      <c r="F10" s="132">
        <f>1/$A$1*'[1]4407Imp'!E$269</f>
        <v>1.12998E-3</v>
      </c>
      <c r="G10" s="132">
        <f>1/$A$1*'[1]4407Imp'!F$269</f>
        <v>1.6813400000000001E-3</v>
      </c>
      <c r="H10" s="132">
        <f>1/$A$1*'[1]4407Imp'!G$269</f>
        <v>1.43059E-3</v>
      </c>
      <c r="I10" s="132">
        <f>1/$A$1*'[1]4407Imp'!H$269</f>
        <v>2.2550999999999995E-3</v>
      </c>
      <c r="J10" s="132">
        <f>1/$A$1*'[1]4407Imp'!I$269</f>
        <v>5.6482199999999989E-3</v>
      </c>
      <c r="K10" s="132">
        <f>1/$A$1*'[1]4407Imp'!J$269</f>
        <v>1.0238999999999999E-3</v>
      </c>
      <c r="L10" s="132">
        <f>1/$A$1*'[1]4407Imp'!K$269</f>
        <v>1.3954599999999998E-3</v>
      </c>
      <c r="M10" s="132">
        <f>1/$A$1*'[1]4407Imp'!L$269</f>
        <v>7.8753999999999998E-4</v>
      </c>
      <c r="N10" s="132">
        <f>1/$A$1*'[1]4407Imp'!M$269</f>
        <v>7.8971999999999994E-4</v>
      </c>
      <c r="O10" s="132">
        <f>1/$A$1*'[1]4407Imp'!N$269</f>
        <v>5.844E-4</v>
      </c>
      <c r="P10" s="132">
        <f>1/$A$1*'[1]4407Imp'!O$269</f>
        <v>1.9199999999999995E-4</v>
      </c>
      <c r="Q10" s="132">
        <f>1/$A$1*'[1]4407Imp'!P$269</f>
        <v>1.6814E-4</v>
      </c>
      <c r="R10" s="132">
        <f>1/$A$1*'[1]4407Imp'!Q$269</f>
        <v>1.4839999999999998E-4</v>
      </c>
      <c r="S10" s="132">
        <f>1/$A$1*'[1]4407Imp'!R$269</f>
        <v>5.8539227799227787E-5</v>
      </c>
      <c r="T10" s="132">
        <f>1/$A$1*'[1]4407Imp'!S$269</f>
        <v>2.0619999999999996E-5</v>
      </c>
      <c r="U10" s="132">
        <f>1/$A$1*'[1]4407Imp'!T$269</f>
        <v>1.1860428571428568E-4</v>
      </c>
      <c r="V10" s="132">
        <f>1/$A$1*'[1]4407Imp'!U$269</f>
        <v>3.1571428571428567E-7</v>
      </c>
      <c r="W10" s="132">
        <f>1/$A$1*'[1]4407Imp'!V$269</f>
        <v>4.9139999999999986E-7</v>
      </c>
      <c r="X10" s="132">
        <f>1/$A$1*'[1]4407Imp'!W$269</f>
        <v>1.2293679999999998E-4</v>
      </c>
      <c r="Y10" s="132">
        <f>1/$A$1*'[1]4407Imp'!X$269</f>
        <v>1.2707379999999998E-4</v>
      </c>
      <c r="Z10" s="132">
        <f>1/$A$1*'[1]4407Imp'!Y$269</f>
        <v>5.5770999999999998E-5</v>
      </c>
      <c r="AA10" s="132">
        <f>1/$A$1*'[1]4407Imp'!Z$269</f>
        <v>8.3999999999999991E-9</v>
      </c>
      <c r="AB10" s="132">
        <f>1/$A$1*'[1]4407Imp'!AA$269</f>
        <v>8.3999999999999991E-9</v>
      </c>
      <c r="AC10" s="108"/>
      <c r="AD10" s="131">
        <f>1/1000*'[1]4407Imp'!AB$269</f>
        <v>4.9888863833699997E-4</v>
      </c>
      <c r="AE10" s="132">
        <f>1/1000*'[1]4407Imp'!AC$269</f>
        <v>7.2204346719999994E-4</v>
      </c>
      <c r="AF10" s="132">
        <f>1/1000*'[1]4407Imp'!AD$269</f>
        <v>9.5711173439999998E-4</v>
      </c>
      <c r="AG10" s="132">
        <f>1/1000*'[1]4407Imp'!AE$269</f>
        <v>9.3165179520000006E-4</v>
      </c>
      <c r="AH10" s="132">
        <f>1/1000*'[1]4407Imp'!AF$269</f>
        <v>1.1137992551000001E-3</v>
      </c>
      <c r="AI10" s="132">
        <f>1/1000*'[1]4407Imp'!AG$269</f>
        <v>1.1582745174000002E-3</v>
      </c>
      <c r="AJ10" s="132">
        <f>1/1000*'[1]4407Imp'!AH$269</f>
        <v>1.7277055999999999E-3</v>
      </c>
      <c r="AK10" s="132">
        <f>1/1000*'[1]4407Imp'!AI$269</f>
        <v>2.7464162160000002E-3</v>
      </c>
      <c r="AL10" s="132">
        <f>1/1000*'[1]4407Imp'!AJ$269</f>
        <v>1.1456737768E-3</v>
      </c>
      <c r="AM10" s="132">
        <f>1/1000*'[1]4407Imp'!AK$269</f>
        <v>1.0919624187999998E-3</v>
      </c>
      <c r="AN10" s="132">
        <f>1/1000*'[1]4407Imp'!AL$269</f>
        <v>9.4212991620000008E-4</v>
      </c>
      <c r="AO10" s="132">
        <f>1/1000*'[1]4407Imp'!AM$269</f>
        <v>7.9409702400000002E-4</v>
      </c>
      <c r="AP10" s="132">
        <f>1/1000*'[1]4407Imp'!AN$269</f>
        <v>6.712758800000001E-4</v>
      </c>
      <c r="AQ10" s="132">
        <f>1/1000*'[1]4407Imp'!AO$269</f>
        <v>5.0439511469999997E-4</v>
      </c>
      <c r="AR10" s="132">
        <f>1/1000*'[1]4407Imp'!AP$269</f>
        <v>4.6679105950000007E-4</v>
      </c>
      <c r="AS10" s="132">
        <f>1/1000*'[1]4407Imp'!AQ$269</f>
        <v>4.2825923349999994E-4</v>
      </c>
      <c r="AT10" s="132">
        <f>1/1000*'[1]4407Imp'!AR$269</f>
        <v>1.681779584E-4</v>
      </c>
      <c r="AU10" s="132">
        <f>1/1000*'[1]4407Imp'!AS$269</f>
        <v>6.1572039099999998E-5</v>
      </c>
      <c r="AV10" s="132">
        <f>1/1000*'[1]4407Imp'!AT$269</f>
        <v>3.3881000400000003E-4</v>
      </c>
      <c r="AW10" s="132">
        <f>1/1000*'[1]4407Imp'!AU$269</f>
        <v>4.1477475000000001E-6</v>
      </c>
      <c r="AX10" s="132">
        <f>1/1000*'[1]4407Imp'!AV$269</f>
        <v>9.7863696000000015E-6</v>
      </c>
      <c r="AY10" s="132">
        <f>1/1000*'[1]4407Imp'!AW$269</f>
        <v>7.351403006000002E-4</v>
      </c>
      <c r="AZ10" s="132">
        <f>1/1000*'[1]4407Imp'!AX$269</f>
        <v>7.4013474599999988E-4</v>
      </c>
      <c r="BA10" s="132">
        <f>1/1000*'[1]4407Imp'!AY$269</f>
        <v>1.2479932080000002E-4</v>
      </c>
      <c r="BB10" s="132">
        <f>1/1000*'[1]4407Imp'!AZ$269</f>
        <v>2.1641000000000004E-9</v>
      </c>
      <c r="BC10" s="132">
        <f>1/1000*'[1]4407Imp'!BA$269</f>
        <v>0</v>
      </c>
      <c r="BD10" s="269"/>
    </row>
    <row r="11" spans="1:56" ht="17.149999999999999" customHeight="1">
      <c r="B11" s="20" t="s">
        <v>92</v>
      </c>
      <c r="C11" s="56">
        <f>1/$A$1*'[1]4407Imp'!B$267</f>
        <v>1.266E-3</v>
      </c>
      <c r="D11" s="57">
        <f>1/$A$1*'[1]4407Imp'!C$267</f>
        <v>2.390826E-3</v>
      </c>
      <c r="E11" s="57">
        <f>1/$A$1*'[1]4407Imp'!D$267</f>
        <v>2.2125609999999996E-3</v>
      </c>
      <c r="F11" s="57">
        <f>1/$A$1*'[1]4407Imp'!E$267</f>
        <v>1.9549999999999997E-3</v>
      </c>
      <c r="G11" s="57">
        <f>1/$A$1*'[1]4407Imp'!F$267</f>
        <v>2.24135E-3</v>
      </c>
      <c r="H11" s="57">
        <f>1/$A$1*'[1]4407Imp'!G$267</f>
        <v>3.2843090000000004E-3</v>
      </c>
      <c r="I11" s="57">
        <f>1/$A$1*'[1]4407Imp'!H$267</f>
        <v>3.2736800000000002E-3</v>
      </c>
      <c r="J11" s="57">
        <f>1/$A$1*'[1]4407Imp'!I$267</f>
        <v>3.0143349999999999E-3</v>
      </c>
      <c r="K11" s="57">
        <f>1/$A$1*'[1]4407Imp'!J$267</f>
        <v>2.2756609999999996E-3</v>
      </c>
      <c r="L11" s="57">
        <f>1/$A$1*'[1]4407Imp'!K$267</f>
        <v>2.7673999999999998E-4</v>
      </c>
      <c r="M11" s="57">
        <f>1/$A$1*'[1]4407Imp'!L$267</f>
        <v>5.9418000000000003E-4</v>
      </c>
      <c r="N11" s="57">
        <f>1/$A$1*'[1]4407Imp'!M$267</f>
        <v>9.5482E-4</v>
      </c>
      <c r="O11" s="57">
        <f>1/$A$1*'[1]4407Imp'!N$267</f>
        <v>2.4437833333333333E-4</v>
      </c>
      <c r="P11" s="57">
        <f>1/$A$1*'[1]4407Imp'!O$267</f>
        <v>1.7806666666666669E-4</v>
      </c>
      <c r="Q11" s="57">
        <f>1/$A$1*'[1]4407Imp'!P$267</f>
        <v>1.9058000000000001E-4</v>
      </c>
      <c r="R11" s="57">
        <f>1/$A$1*'[1]4407Imp'!Q$267</f>
        <v>2.0804389610389612E-4</v>
      </c>
      <c r="S11" s="57">
        <f>1/$A$1*'[1]4407Imp'!R$267</f>
        <v>3.1557071428571433E-4</v>
      </c>
      <c r="T11" s="57">
        <f>1/$A$1*'[1]4407Imp'!S$267</f>
        <v>2.9784899999999999E-4</v>
      </c>
      <c r="U11" s="57">
        <f>1/$A$1*'[1]4407Imp'!T$267</f>
        <v>1.1695999999999999E-4</v>
      </c>
      <c r="V11" s="57">
        <f>1/$A$1*'[1]4407Imp'!U$267</f>
        <v>0</v>
      </c>
      <c r="W11" s="57">
        <f>1/$A$1*'[1]4407Imp'!V$267</f>
        <v>7.9309999999999991E-6</v>
      </c>
      <c r="X11" s="57">
        <f>1/$A$1*'[1]4407Imp'!W$267</f>
        <v>4.5126199999999988E-5</v>
      </c>
      <c r="Y11" s="57">
        <f>1/$A$1*'[1]4407Imp'!X$267</f>
        <v>2.1587999999999994E-5</v>
      </c>
      <c r="Z11" s="57">
        <f>1/$A$1*'[1]4407Imp'!Y$267</f>
        <v>7.5559800000000001E-5</v>
      </c>
      <c r="AA11" s="57">
        <f>1/$A$1*'[1]4407Imp'!Z$267</f>
        <v>3.7523599999999993E-4</v>
      </c>
      <c r="AB11" s="57">
        <f>1/$A$1*'[1]4407Imp'!AA$267</f>
        <v>3.7523599999999993E-4</v>
      </c>
      <c r="AC11" s="108"/>
      <c r="AD11" s="56">
        <f>1/1000*'[1]4407Imp'!AB$267</f>
        <v>2.3104530167939999E-3</v>
      </c>
      <c r="AE11" s="57">
        <f>1/1000*'[1]4407Imp'!AC$267</f>
        <v>2.247391772E-3</v>
      </c>
      <c r="AF11" s="57">
        <f>1/1000*'[1]4407Imp'!AD$267</f>
        <v>3.0644465808000007E-3</v>
      </c>
      <c r="AG11" s="57">
        <f>1/1000*'[1]4407Imp'!AE$267</f>
        <v>2.6880513296000004E-3</v>
      </c>
      <c r="AH11" s="57">
        <f>1/1000*'[1]4407Imp'!AF$267</f>
        <v>2.1289970450000003E-3</v>
      </c>
      <c r="AI11" s="57">
        <f>1/1000*'[1]4407Imp'!AG$267</f>
        <v>3.9518575239000002E-3</v>
      </c>
      <c r="AJ11" s="57">
        <f>1/1000*'[1]4407Imp'!AH$267</f>
        <v>4.6708320000000006E-3</v>
      </c>
      <c r="AK11" s="57">
        <f>1/1000*'[1]4407Imp'!AI$267</f>
        <v>6.2156492075E-3</v>
      </c>
      <c r="AL11" s="57">
        <f>1/1000*'[1]4407Imp'!AJ$267</f>
        <v>4.275247900000001E-3</v>
      </c>
      <c r="AM11" s="57">
        <f>1/1000*'[1]4407Imp'!AK$267</f>
        <v>5.4897793719999998E-4</v>
      </c>
      <c r="AN11" s="57">
        <f>1/1000*'[1]4407Imp'!AL$267</f>
        <v>1.0444792590000001E-3</v>
      </c>
      <c r="AO11" s="57">
        <f>1/1000*'[1]4407Imp'!AM$267</f>
        <v>1.9808702879999997E-3</v>
      </c>
      <c r="AP11" s="57">
        <f>1/1000*'[1]4407Imp'!AN$267</f>
        <v>4.0521178719999995E-4</v>
      </c>
      <c r="AQ11" s="57">
        <f>1/1000*'[1]4407Imp'!AO$267</f>
        <v>5.0180399160000002E-4</v>
      </c>
      <c r="AR11" s="57">
        <f>1/1000*'[1]4407Imp'!AP$267</f>
        <v>5.9127948050000014E-4</v>
      </c>
      <c r="AS11" s="57">
        <f>1/1000*'[1]4407Imp'!AQ$267</f>
        <v>5.4467573999999997E-4</v>
      </c>
      <c r="AT11" s="57">
        <f>1/1000*'[1]4407Imp'!AR$267</f>
        <v>1.1657040625E-3</v>
      </c>
      <c r="AU11" s="57">
        <f>1/1000*'[1]4407Imp'!AS$267</f>
        <v>1.1236018794E-3</v>
      </c>
      <c r="AV11" s="57">
        <f>1/1000*'[1]4407Imp'!AT$267</f>
        <v>5.5981407699999997E-4</v>
      </c>
      <c r="AW11" s="57">
        <f>1/1000*'[1]4407Imp'!AU$267</f>
        <v>0</v>
      </c>
      <c r="AX11" s="57">
        <f>1/1000*'[1]4407Imp'!AV$267</f>
        <v>3.1071266600000005E-5</v>
      </c>
      <c r="AY11" s="57">
        <f>1/1000*'[1]4407Imp'!AW$267</f>
        <v>8.5126015200000002E-5</v>
      </c>
      <c r="AZ11" s="57">
        <f>1/1000*'[1]4407Imp'!AX$267</f>
        <v>5.1778116000000002E-5</v>
      </c>
      <c r="BA11" s="57">
        <f>1/1000*'[1]4407Imp'!AY$267</f>
        <v>1.9020283259999998E-4</v>
      </c>
      <c r="BB11" s="57">
        <f>1/1000*'[1]4407Imp'!AZ$267</f>
        <v>2.2004027774999999E-4</v>
      </c>
      <c r="BC11" s="57">
        <f>1/1000*'[1]4407Imp'!BA$267</f>
        <v>0</v>
      </c>
      <c r="BD11" s="269"/>
    </row>
    <row r="12" spans="1:56" ht="17.149999999999999" customHeight="1">
      <c r="B12" s="15" t="s">
        <v>198</v>
      </c>
      <c r="C12" s="29">
        <f>1/$A$1*'[1]4407Imp'!B$264</f>
        <v>9.8096378000000012E-2</v>
      </c>
      <c r="D12" s="31">
        <f>1/$A$1*'[1]4407Imp'!C$264</f>
        <v>9.4364776999999983E-2</v>
      </c>
      <c r="E12" s="31">
        <f>1/$A$1*'[1]4407Imp'!D$264</f>
        <v>9.2418127000000003E-2</v>
      </c>
      <c r="F12" s="31">
        <f>1/$A$1*'[1]4407Imp'!E$264</f>
        <v>0.100079748</v>
      </c>
      <c r="G12" s="31">
        <f>1/$A$1*'[1]4407Imp'!F$264</f>
        <v>9.1345352000000019E-2</v>
      </c>
      <c r="H12" s="31">
        <f>1/$A$1*'[1]4407Imp'!G$264</f>
        <v>9.4022667000000018E-2</v>
      </c>
      <c r="I12" s="31">
        <f>1/$A$1*'[1]4407Imp'!H$264</f>
        <v>9.7628819999999991E-2</v>
      </c>
      <c r="J12" s="31">
        <f>1/$A$1*'[1]4407Imp'!I$264</f>
        <v>0.16403353000000001</v>
      </c>
      <c r="K12" s="31">
        <f>1/$A$1*'[1]4407Imp'!J$264</f>
        <v>0.10012533500000001</v>
      </c>
      <c r="L12" s="31">
        <f>1/$A$1*'[1]4407Imp'!K$264</f>
        <v>9.7360240847902096E-2</v>
      </c>
      <c r="M12" s="31">
        <f>1/$A$1*'[1]4407Imp'!L$264</f>
        <v>9.2070358191558441E-2</v>
      </c>
      <c r="N12" s="31">
        <f>1/$A$1*'[1]4407Imp'!M$264</f>
        <v>7.6987906529629627E-2</v>
      </c>
      <c r="O12" s="31">
        <f>1/$A$1*'[1]4407Imp'!N$264</f>
        <v>8.3897708444444441E-2</v>
      </c>
      <c r="P12" s="31">
        <f>1/$A$1*'[1]4407Imp'!O$264</f>
        <v>5.7575256850459479E-2</v>
      </c>
      <c r="Q12" s="31">
        <f>1/$A$1*'[1]4407Imp'!P$264</f>
        <v>5.7667799764705874E-2</v>
      </c>
      <c r="R12" s="31">
        <f>1/$A$1*'[1]4407Imp'!Q$264</f>
        <v>4.3233606609560646E-2</v>
      </c>
      <c r="S12" s="31">
        <f>1/$A$1*'[1]4407Imp'!R$264</f>
        <v>2.7990874085213033E-2</v>
      </c>
      <c r="T12" s="31">
        <f>1/$A$1*'[1]4407Imp'!S$264</f>
        <v>3.0952598974801071E-2</v>
      </c>
      <c r="U12" s="31">
        <f>1/$A$1*'[1]4407Imp'!T$264</f>
        <v>3.4485961579365079E-2</v>
      </c>
      <c r="V12" s="31">
        <f>1/$A$1*'[1]4407Imp'!U$264</f>
        <v>2.7726945590659337E-2</v>
      </c>
      <c r="W12" s="31">
        <f>1/$A$1*'[1]4407Imp'!V$264</f>
        <v>2.9934851599999996E-2</v>
      </c>
      <c r="X12" s="31">
        <f>1/$A$1*'[1]4407Imp'!W$264</f>
        <v>2.7498283000000002E-2</v>
      </c>
      <c r="Y12" s="31">
        <f>1/$A$1*'[1]4407Imp'!X$264</f>
        <v>2.7509513800000003E-2</v>
      </c>
      <c r="Z12" s="31">
        <f>1/$A$1*'[1]4407Imp'!Y$264</f>
        <v>2.7762291199999997E-2</v>
      </c>
      <c r="AA12" s="31">
        <f>1/$A$1*'[1]4407Imp'!Z$264</f>
        <v>3.5321730399999987E-2</v>
      </c>
      <c r="AB12" s="31">
        <f>1/$A$1*'[1]4407Imp'!AA$264</f>
        <v>3.5321730399999987E-2</v>
      </c>
      <c r="AC12" s="108"/>
      <c r="AD12" s="29">
        <f>1/1000*'[1]4407Imp'!AB$264</f>
        <v>3.6652384902552002E-2</v>
      </c>
      <c r="AE12" s="31">
        <f>1/1000*'[1]4407Imp'!AC$264</f>
        <v>3.3430735586800001E-2</v>
      </c>
      <c r="AF12" s="31">
        <f>1/1000*'[1]4407Imp'!AD$264</f>
        <v>3.1162575177600002E-2</v>
      </c>
      <c r="AG12" s="31">
        <f>1/1000*'[1]4407Imp'!AE$264</f>
        <v>3.8848755220800002E-2</v>
      </c>
      <c r="AH12" s="31">
        <f>1/1000*'[1]4407Imp'!AF$264</f>
        <v>4.0194251407099993E-2</v>
      </c>
      <c r="AI12" s="31">
        <f>1/1000*'[1]4407Imp'!AG$264</f>
        <v>4.4357286959700003E-2</v>
      </c>
      <c r="AJ12" s="31">
        <f>1/1000*'[1]4407Imp'!AH$264</f>
        <v>4.8021677599999993E-2</v>
      </c>
      <c r="AK12" s="31">
        <f>1/1000*'[1]4407Imp'!AI$264</f>
        <v>8.3927240904999992E-2</v>
      </c>
      <c r="AL12" s="31">
        <f>1/1000*'[1]4407Imp'!AJ$264</f>
        <v>5.5503928179600003E-2</v>
      </c>
      <c r="AM12" s="31">
        <f>1/1000*'[1]4407Imp'!AK$264</f>
        <v>3.830567833399999E-2</v>
      </c>
      <c r="AN12" s="31">
        <f>1/1000*'[1]4407Imp'!AL$264</f>
        <v>4.0732186853700003E-2</v>
      </c>
      <c r="AO12" s="31">
        <f>1/1000*'[1]4407Imp'!AM$264</f>
        <v>4.4862521616000003E-2</v>
      </c>
      <c r="AP12" s="31">
        <f>1/1000*'[1]4407Imp'!AN$264</f>
        <v>4.0458504891199995E-2</v>
      </c>
      <c r="AQ12" s="31">
        <f>1/1000*'[1]4407Imp'!AO$264</f>
        <v>3.1108930971599991E-2</v>
      </c>
      <c r="AR12" s="31">
        <f>1/1000*'[1]4407Imp'!AP$264</f>
        <v>3.4848930358000005E-2</v>
      </c>
      <c r="AS12" s="31">
        <f>1/1000*'[1]4407Imp'!AQ$264</f>
        <v>2.2365082428500001E-2</v>
      </c>
      <c r="AT12" s="31">
        <f>1/1000*'[1]4407Imp'!AR$264</f>
        <v>1.6635212685000005E-2</v>
      </c>
      <c r="AU12" s="31">
        <f>1/1000*'[1]4407Imp'!AS$264</f>
        <v>1.97790090212E-2</v>
      </c>
      <c r="AV12" s="31">
        <f>1/1000*'[1]4407Imp'!AT$264</f>
        <v>2.3274973212000002E-2</v>
      </c>
      <c r="AW12" s="31">
        <f>1/1000*'[1]4407Imp'!AU$264</f>
        <v>2.21612671185E-2</v>
      </c>
      <c r="AX12" s="31">
        <f>1/1000*'[1]4407Imp'!AV$264</f>
        <v>2.3207848952200003E-2</v>
      </c>
      <c r="AY12" s="31">
        <f>1/1000*'[1]4407Imp'!AW$264</f>
        <v>2.7682848626800007E-2</v>
      </c>
      <c r="AZ12" s="31">
        <f>1/1000*'[1]4407Imp'!AX$264</f>
        <v>3.012238125E-2</v>
      </c>
      <c r="BA12" s="31">
        <f>1/1000*'[1]4407Imp'!AY$264</f>
        <v>3.0621159529400005E-2</v>
      </c>
      <c r="BB12" s="31">
        <f>1/1000*'[1]4407Imp'!AZ$264</f>
        <v>2.9731302819450002E-2</v>
      </c>
      <c r="BC12" s="31">
        <f>1/1000*'[1]4407Imp'!BA$264</f>
        <v>0</v>
      </c>
      <c r="BD12" s="269"/>
    </row>
    <row r="13" spans="1:56">
      <c r="B13" s="5" t="s">
        <v>47</v>
      </c>
      <c r="C13" s="39">
        <f>1/$A$1*'[1]4407Imp'!B$79</f>
        <v>5.3531860000000001E-2</v>
      </c>
      <c r="D13" s="10">
        <f>1/$A$1*'[1]4407Imp'!C$79</f>
        <v>5.4988180000000005E-2</v>
      </c>
      <c r="E13" s="10">
        <f>1/$A$1*'[1]4407Imp'!D$79</f>
        <v>5.5637479999999996E-2</v>
      </c>
      <c r="F13" s="10">
        <f>1/$A$1*'[1]4407Imp'!E$79</f>
        <v>6.3319520000000004E-2</v>
      </c>
      <c r="G13" s="10">
        <f>1/$A$1*'[1]4407Imp'!F$79</f>
        <v>5.0151819999999993E-2</v>
      </c>
      <c r="H13" s="10">
        <f>1/$A$1*'[1]4407Imp'!G$79</f>
        <v>4.7369210000000002E-2</v>
      </c>
      <c r="I13" s="10">
        <f>1/$A$1*'[1]4407Imp'!H$79</f>
        <v>4.5495759999999996E-2</v>
      </c>
      <c r="J13" s="10">
        <f>1/$A$1*'[1]4407Imp'!I$79</f>
        <v>3.6799620000000005E-2</v>
      </c>
      <c r="K13" s="10">
        <f>1/$A$1*'[1]4407Imp'!J$79</f>
        <v>3.2265599999999998E-2</v>
      </c>
      <c r="L13" s="10">
        <f>1/$A$1*'[1]4407Imp'!K$79</f>
        <v>3.6980880000000001E-2</v>
      </c>
      <c r="M13" s="10">
        <f>1/$A$1*'[1]4407Imp'!L$79</f>
        <v>4.3670179999999989E-2</v>
      </c>
      <c r="N13" s="10">
        <f>1/$A$1*'[1]4407Imp'!M$79</f>
        <v>3.1285971899999994E-2</v>
      </c>
      <c r="O13" s="10">
        <f>1/$A$1*'[1]4407Imp'!N$79</f>
        <v>3.9313220000000003E-2</v>
      </c>
      <c r="P13" s="10">
        <f>1/$A$1*'[1]4407Imp'!O$79</f>
        <v>3.2420939999999995E-2</v>
      </c>
      <c r="Q13" s="10">
        <f>1/$A$1*'[1]4407Imp'!P$79</f>
        <v>2.9200399999999998E-2</v>
      </c>
      <c r="R13" s="10">
        <f>1/$A$1*'[1]4407Imp'!Q$79</f>
        <v>2.438152E-2</v>
      </c>
      <c r="S13" s="10">
        <f>1/$A$1*'[1]4407Imp'!R$79</f>
        <v>1.2212472982456139E-2</v>
      </c>
      <c r="T13" s="10">
        <f>1/$A$1*'[1]4407Imp'!S$79</f>
        <v>1.295546E-2</v>
      </c>
      <c r="U13" s="10">
        <f>1/$A$1*'[1]4407Imp'!T$79</f>
        <v>1.3591459999999998E-2</v>
      </c>
      <c r="V13" s="10">
        <f>1/$A$1*'[1]4407Imp'!U$79</f>
        <v>1.0781019999999999E-2</v>
      </c>
      <c r="W13" s="10">
        <f>1/$A$1*'[1]4407Imp'!V$79</f>
        <v>8.919622399999997E-3</v>
      </c>
      <c r="X13" s="10">
        <f>1/$A$1*'[1]4407Imp'!W$79</f>
        <v>8.8543792000000017E-3</v>
      </c>
      <c r="Y13" s="10">
        <f>1/$A$1*'[1]4407Imp'!X$79</f>
        <v>8.9339585999999999E-3</v>
      </c>
      <c r="Z13" s="10">
        <f>1/$A$1*'[1]4407Imp'!Y$79</f>
        <v>8.6143676000000006E-3</v>
      </c>
      <c r="AA13" s="10">
        <f>1/$A$1*'[1]4407Imp'!Z$79</f>
        <v>1.1403932799999999E-2</v>
      </c>
      <c r="AB13" s="10">
        <f>1/$A$1*'[1]4407Imp'!AA$79</f>
        <v>1.1403932799999999E-2</v>
      </c>
      <c r="AC13" s="4"/>
      <c r="AD13" s="39">
        <f>1/1000*'[1]4407Imp'!AB$79</f>
        <v>9.3764351272169998E-3</v>
      </c>
      <c r="AE13" s="10">
        <f>1/1000*'[1]4407Imp'!AC$79</f>
        <v>9.3322469335999983E-3</v>
      </c>
      <c r="AF13" s="10">
        <f>1/1000*'[1]4407Imp'!AD$79</f>
        <v>1.0238494401600001E-2</v>
      </c>
      <c r="AG13" s="10">
        <f>1/1000*'[1]4407Imp'!AE$79</f>
        <v>1.5169615977600002E-2</v>
      </c>
      <c r="AH13" s="10">
        <f>1/1000*'[1]4407Imp'!AF$79</f>
        <v>1.3765108107100002E-2</v>
      </c>
      <c r="AI13" s="10">
        <f>1/1000*'[1]4407Imp'!AG$79</f>
        <v>1.44150818955E-2</v>
      </c>
      <c r="AJ13" s="10">
        <f>1/1000*'[1]4407Imp'!AH$79</f>
        <v>1.4892671600000002E-2</v>
      </c>
      <c r="AK13" s="10">
        <f>1/1000*'[1]4407Imp'!AI$79</f>
        <v>1.7170680655499999E-2</v>
      </c>
      <c r="AL13" s="10">
        <f>1/1000*'[1]4407Imp'!AJ$79</f>
        <v>1.6014795504400003E-2</v>
      </c>
      <c r="AM13" s="10">
        <f>1/1000*'[1]4407Imp'!AK$79</f>
        <v>1.51694709936E-2</v>
      </c>
      <c r="AN13" s="10">
        <f>1/1000*'[1]4407Imp'!AL$79</f>
        <v>1.8685779945300001E-2</v>
      </c>
      <c r="AO13" s="10">
        <f>1/1000*'[1]4407Imp'!AM$79</f>
        <v>1.675823232E-2</v>
      </c>
      <c r="AP13" s="10">
        <f>1/1000*'[1]4407Imp'!AN$79</f>
        <v>1.88148835776E-2</v>
      </c>
      <c r="AQ13" s="10">
        <f>1/1000*'[1]4407Imp'!AO$79</f>
        <v>1.6803669705299999E-2</v>
      </c>
      <c r="AR13" s="10">
        <f>1/1000*'[1]4407Imp'!AP$79</f>
        <v>1.6291275935000002E-2</v>
      </c>
      <c r="AS13" s="10">
        <f>1/1000*'[1]4407Imp'!AQ$79</f>
        <v>1.13780745015E-2</v>
      </c>
      <c r="AT13" s="10">
        <f>1/1000*'[1]4407Imp'!AR$79</f>
        <v>6.1353419234999994E-3</v>
      </c>
      <c r="AU13" s="10">
        <f>1/1000*'[1]4407Imp'!AS$79</f>
        <v>7.2542307265999993E-3</v>
      </c>
      <c r="AV13" s="10">
        <f>1/1000*'[1]4407Imp'!AT$79</f>
        <v>7.9138313980000007E-3</v>
      </c>
      <c r="AW13" s="10">
        <f>1/1000*'[1]4407Imp'!AU$79</f>
        <v>7.2405431310000002E-3</v>
      </c>
      <c r="AX13" s="10">
        <f>1/1000*'[1]4407Imp'!AV$79</f>
        <v>6.2813392948000007E-3</v>
      </c>
      <c r="AY13" s="10">
        <f>1/1000*'[1]4407Imp'!AW$79</f>
        <v>7.3219384009000008E-3</v>
      </c>
      <c r="AZ13" s="10">
        <f>1/1000*'[1]4407Imp'!AX$79</f>
        <v>8.0589185819999985E-3</v>
      </c>
      <c r="BA13" s="10">
        <f>1/1000*'[1]4407Imp'!AY$79</f>
        <v>8.7462821149000003E-3</v>
      </c>
      <c r="BB13" s="10">
        <f>1/1000*'[1]4407Imp'!AZ$79</f>
        <v>7.634685108E-3</v>
      </c>
      <c r="BC13" s="10">
        <f>1/1000*'[1]4407Imp'!BA$79</f>
        <v>0</v>
      </c>
      <c r="BD13" s="269"/>
    </row>
    <row r="14" spans="1:56">
      <c r="B14" s="5" t="s">
        <v>28</v>
      </c>
      <c r="C14" s="39">
        <f>1/$A$1*'[1]4407Imp'!B$91</f>
        <v>6.2185520000000005E-3</v>
      </c>
      <c r="D14" s="10">
        <f>1/$A$1*'[1]4407Imp'!C$91</f>
        <v>5.6497009999999992E-3</v>
      </c>
      <c r="E14" s="10">
        <f>1/$A$1*'[1]4407Imp'!D$91</f>
        <v>4.7731590000000008E-3</v>
      </c>
      <c r="F14" s="10">
        <f>1/$A$1*'[1]4407Imp'!E$91</f>
        <v>3.2242199999999999E-3</v>
      </c>
      <c r="G14" s="10">
        <f>1/$A$1*'[1]4407Imp'!F$91</f>
        <v>2.7651200000000003E-3</v>
      </c>
      <c r="H14" s="10">
        <f>1/$A$1*'[1]4407Imp'!G$91</f>
        <v>2.5502059999999997E-3</v>
      </c>
      <c r="I14" s="10">
        <f>1/$A$1*'[1]4407Imp'!H$91</f>
        <v>3.04244E-3</v>
      </c>
      <c r="J14" s="10">
        <f>1/$A$1*'[1]4407Imp'!I$91</f>
        <v>6.6367567999999988E-2</v>
      </c>
      <c r="K14" s="10">
        <f>1/$A$1*'[1]4407Imp'!J$91</f>
        <v>2.5771024E-2</v>
      </c>
      <c r="L14" s="10">
        <f>1/$A$1*'[1]4407Imp'!K$91</f>
        <v>1.56752E-3</v>
      </c>
      <c r="M14" s="10">
        <f>1/$A$1*'[1]4407Imp'!L$91</f>
        <v>3.3181200000000004E-3</v>
      </c>
      <c r="N14" s="10">
        <f>1/$A$1*'[1]4407Imp'!M$91</f>
        <v>2.217422962962963E-3</v>
      </c>
      <c r="O14" s="10">
        <f>1/$A$1*'[1]4407Imp'!N$91</f>
        <v>1.6761599999999999E-3</v>
      </c>
      <c r="P14" s="10">
        <f>1/$A$1*'[1]4407Imp'!O$91</f>
        <v>1.4763622222222221E-3</v>
      </c>
      <c r="Q14" s="10">
        <f>1/$A$1*'[1]4407Imp'!P$91</f>
        <v>1.91888E-3</v>
      </c>
      <c r="R14" s="10">
        <f>1/$A$1*'[1]4407Imp'!Q$91</f>
        <v>2.1527878571428569E-3</v>
      </c>
      <c r="S14" s="10">
        <f>1/$A$1*'[1]4407Imp'!R$91</f>
        <v>2.4819999999999998E-3</v>
      </c>
      <c r="T14" s="10">
        <f>1/$A$1*'[1]4407Imp'!S$91</f>
        <v>3.0024569230769236E-3</v>
      </c>
      <c r="U14" s="10">
        <f>1/$A$1*'[1]4407Imp'!T$91</f>
        <v>1.9830099999999999E-3</v>
      </c>
      <c r="V14" s="10">
        <f>1/$A$1*'[1]4407Imp'!U$91</f>
        <v>1.9940799999999996E-3</v>
      </c>
      <c r="W14" s="10">
        <f>1/$A$1*'[1]4407Imp'!V$91</f>
        <v>2.0209987999999998E-3</v>
      </c>
      <c r="X14" s="10">
        <f>1/$A$1*'[1]4407Imp'!W$91</f>
        <v>2.6413459999999997E-3</v>
      </c>
      <c r="Y14" s="10">
        <f>1/$A$1*'[1]4407Imp'!X$91</f>
        <v>3.0891665999999993E-3</v>
      </c>
      <c r="Z14" s="10">
        <f>1/$A$1*'[1]4407Imp'!Y$91</f>
        <v>2.1787286000000002E-3</v>
      </c>
      <c r="AA14" s="10">
        <f>1/$A$1*'[1]4407Imp'!Z$91</f>
        <v>2.1567555999999996E-3</v>
      </c>
      <c r="AB14" s="10">
        <f>1/$A$1*'[1]4407Imp'!AA$91</f>
        <v>2.1567555999999996E-3</v>
      </c>
      <c r="AC14" s="4"/>
      <c r="AD14" s="39">
        <f>1/1000*'[1]4407Imp'!AB$91</f>
        <v>4.0610127566009999E-3</v>
      </c>
      <c r="AE14" s="10">
        <f>1/1000*'[1]4407Imp'!AC$91</f>
        <v>3.4511856439999999E-3</v>
      </c>
      <c r="AF14" s="10">
        <f>1/1000*'[1]4407Imp'!AD$91</f>
        <v>3.1196904240000001E-3</v>
      </c>
      <c r="AG14" s="10">
        <f>1/1000*'[1]4407Imp'!AE$91</f>
        <v>2.5713205392000004E-3</v>
      </c>
      <c r="AH14" s="10">
        <f>1/1000*'[1]4407Imp'!AF$91</f>
        <v>2.3221635199000001E-3</v>
      </c>
      <c r="AI14" s="10">
        <f>1/1000*'[1]4407Imp'!AG$91</f>
        <v>2.2185761597999999E-3</v>
      </c>
      <c r="AJ14" s="10">
        <f>1/1000*'[1]4407Imp'!AH$91</f>
        <v>2.9305704000000001E-3</v>
      </c>
      <c r="AK14" s="10">
        <f>1/1000*'[1]4407Imp'!AI$91</f>
        <v>2.3263416570500003E-2</v>
      </c>
      <c r="AL14" s="10">
        <f>1/1000*'[1]4407Imp'!AJ$91</f>
        <v>9.8135453000000022E-3</v>
      </c>
      <c r="AM14" s="10">
        <f>1/1000*'[1]4407Imp'!AK$91</f>
        <v>1.7153334088E-3</v>
      </c>
      <c r="AN14" s="10">
        <f>1/1000*'[1]4407Imp'!AL$91</f>
        <v>1.8768398895000001E-3</v>
      </c>
      <c r="AO14" s="10">
        <f>1/1000*'[1]4407Imp'!AM$91</f>
        <v>2.7315202079999999E-3</v>
      </c>
      <c r="AP14" s="10">
        <f>1/1000*'[1]4407Imp'!AN$91</f>
        <v>2.3366246463999998E-3</v>
      </c>
      <c r="AQ14" s="10">
        <f>1/1000*'[1]4407Imp'!AO$91</f>
        <v>2.1266944986E-3</v>
      </c>
      <c r="AR14" s="10">
        <f>1/1000*'[1]4407Imp'!AP$91</f>
        <v>3.0222670895000002E-3</v>
      </c>
      <c r="AS14" s="10">
        <f>1/1000*'[1]4407Imp'!AQ$91</f>
        <v>2.7943977949999995E-3</v>
      </c>
      <c r="AT14" s="10">
        <f>1/1000*'[1]4407Imp'!AR$91</f>
        <v>3.1318219046999997E-3</v>
      </c>
      <c r="AU14" s="10">
        <f>1/1000*'[1]4407Imp'!AS$91</f>
        <v>3.3248833332E-3</v>
      </c>
      <c r="AV14" s="10">
        <f>1/1000*'[1]4407Imp'!AT$91</f>
        <v>3.0632978770000004E-3</v>
      </c>
      <c r="AW14" s="10">
        <f>1/1000*'[1]4407Imp'!AU$91</f>
        <v>3.1097929995000002E-3</v>
      </c>
      <c r="AX14" s="10">
        <f>1/1000*'[1]4407Imp'!AV$91</f>
        <v>2.8095892710000001E-3</v>
      </c>
      <c r="AY14" s="10">
        <f>1/1000*'[1]4407Imp'!AW$91</f>
        <v>4.3733927908000004E-3</v>
      </c>
      <c r="AZ14" s="10">
        <f>1/1000*'[1]4407Imp'!AX$91</f>
        <v>4.7891029680000004E-3</v>
      </c>
      <c r="BA14" s="10">
        <f>1/1000*'[1]4407Imp'!AY$91</f>
        <v>3.8452217429999999E-3</v>
      </c>
      <c r="BB14" s="10">
        <f>1/1000*'[1]4407Imp'!AZ$91</f>
        <v>4.2556539577500007E-3</v>
      </c>
      <c r="BC14" s="10">
        <f>1/1000*'[1]4407Imp'!BA$91</f>
        <v>0</v>
      </c>
      <c r="BD14" s="269"/>
    </row>
    <row r="15" spans="1:56">
      <c r="B15" s="5" t="s">
        <v>34</v>
      </c>
      <c r="C15" s="39">
        <f>1/$A$1*'[1]4407Imp'!B$225</f>
        <v>4.6690659999999995E-3</v>
      </c>
      <c r="D15" s="10">
        <f>1/$A$1*'[1]4407Imp'!C$225</f>
        <v>5.6828239999999995E-3</v>
      </c>
      <c r="E15" s="10">
        <f>1/$A$1*'[1]4407Imp'!D$225</f>
        <v>6.6259019999999995E-3</v>
      </c>
      <c r="F15" s="10">
        <f>1/$A$1*'[1]4407Imp'!E$225</f>
        <v>7.2023379999999991E-3</v>
      </c>
      <c r="G15" s="10">
        <f>1/$A$1*'[1]4407Imp'!F$225</f>
        <v>8.5575499999999988E-3</v>
      </c>
      <c r="H15" s="10">
        <f>1/$A$1*'[1]4407Imp'!G$225</f>
        <v>1.1324525E-2</v>
      </c>
      <c r="I15" s="10">
        <f>1/$A$1*'[1]4407Imp'!H$225</f>
        <v>1.9482179999999995E-2</v>
      </c>
      <c r="J15" s="10">
        <f>1/$A$1*'[1]4407Imp'!I$225</f>
        <v>1.9175458999999999E-2</v>
      </c>
      <c r="K15" s="10">
        <f>1/$A$1*'[1]4407Imp'!J$225</f>
        <v>1.3808371E-2</v>
      </c>
      <c r="L15" s="10">
        <f>1/$A$1*'[1]4407Imp'!K$225</f>
        <v>4.4384757211538457E-2</v>
      </c>
      <c r="M15" s="10">
        <f>1/$A$1*'[1]4407Imp'!L$225</f>
        <v>2.9938390691558448E-2</v>
      </c>
      <c r="N15" s="10">
        <f>1/$A$1*'[1]4407Imp'!M$225</f>
        <v>2.9240311666666664E-2</v>
      </c>
      <c r="O15" s="10">
        <f>1/$A$1*'[1]4407Imp'!N$225</f>
        <v>3.334005444444444E-2</v>
      </c>
      <c r="P15" s="10">
        <f>1/$A$1*'[1]4407Imp'!O$225</f>
        <v>1.4849974628237259E-2</v>
      </c>
      <c r="Q15" s="10">
        <f>1/$A$1*'[1]4407Imp'!P$225</f>
        <v>1.105557176470588E-2</v>
      </c>
      <c r="R15" s="10">
        <f>1/$A$1*'[1]4407Imp'!Q$225</f>
        <v>8.6141332978723392E-3</v>
      </c>
      <c r="S15" s="10">
        <f>1/$A$1*'[1]4407Imp'!R$225</f>
        <v>4.7904331860902259E-3</v>
      </c>
      <c r="T15" s="10">
        <f>1/$A$1*'[1]4407Imp'!S$225</f>
        <v>5.1670155000000002E-3</v>
      </c>
      <c r="U15" s="10">
        <f>1/$A$1*'[1]4407Imp'!T$225</f>
        <v>7.5035847222222202E-3</v>
      </c>
      <c r="V15" s="10">
        <f>1/$A$1*'[1]4407Imp'!U$225</f>
        <v>3.7898445714285712E-3</v>
      </c>
      <c r="W15" s="10">
        <f>1/$A$1*'[1]4407Imp'!V$225</f>
        <v>7.4330361999999988E-3</v>
      </c>
      <c r="X15" s="10">
        <f>1/$A$1*'[1]4407Imp'!W$225</f>
        <v>5.059928E-3</v>
      </c>
      <c r="Y15" s="10">
        <f>1/$A$1*'[1]4407Imp'!X$225</f>
        <v>3.7953458000000002E-3</v>
      </c>
      <c r="Z15" s="10">
        <f>1/$A$1*'[1]4407Imp'!Y$225</f>
        <v>5.3772431999999995E-3</v>
      </c>
      <c r="AA15" s="10">
        <f>1/$A$1*'[1]4407Imp'!Z$225</f>
        <v>5.2761543999999983E-3</v>
      </c>
      <c r="AB15" s="10">
        <f>1/$A$1*'[1]4407Imp'!AA$225</f>
        <v>5.2761543999999983E-3</v>
      </c>
      <c r="AC15" s="4"/>
      <c r="AD15" s="39">
        <f>1/1000*'[1]4407Imp'!AB$225</f>
        <v>2.6297220169559997E-3</v>
      </c>
      <c r="AE15" s="10">
        <f>1/1000*'[1]4407Imp'!AC$225</f>
        <v>2.5579688355999997E-3</v>
      </c>
      <c r="AF15" s="10">
        <f>1/1000*'[1]4407Imp'!AD$225</f>
        <v>2.6969230656000002E-3</v>
      </c>
      <c r="AG15" s="10">
        <f>1/1000*'[1]4407Imp'!AE$225</f>
        <v>3.3024286736E-3</v>
      </c>
      <c r="AH15" s="10">
        <f>1/1000*'[1]4407Imp'!AF$225</f>
        <v>3.7539409320000005E-3</v>
      </c>
      <c r="AI15" s="10">
        <f>1/1000*'[1]4407Imp'!AG$225</f>
        <v>4.6011122586000009E-3</v>
      </c>
      <c r="AJ15" s="10">
        <f>1/1000*'[1]4407Imp'!AH$225</f>
        <v>6.7287604000000004E-3</v>
      </c>
      <c r="AK15" s="10">
        <f>1/1000*'[1]4407Imp'!AI$225</f>
        <v>9.2035091495000013E-3</v>
      </c>
      <c r="AL15" s="10">
        <f>1/1000*'[1]4407Imp'!AJ$225</f>
        <v>7.1010885860000013E-3</v>
      </c>
      <c r="AM15" s="10">
        <f>1/1000*'[1]4407Imp'!AK$225</f>
        <v>1.2140125795599999E-2</v>
      </c>
      <c r="AN15" s="10">
        <f>1/1000*'[1]4407Imp'!AL$225</f>
        <v>1.0449444471300001E-2</v>
      </c>
      <c r="AO15" s="10">
        <f>1/1000*'[1]4407Imp'!AM$225</f>
        <v>1.2302750736E-2</v>
      </c>
      <c r="AP15" s="10">
        <f>1/1000*'[1]4407Imp'!AN$225</f>
        <v>1.11652049344E-2</v>
      </c>
      <c r="AQ15" s="10">
        <f>1/1000*'[1]4407Imp'!AO$225</f>
        <v>5.8203278607000001E-3</v>
      </c>
      <c r="AR15" s="10">
        <f>1/1000*'[1]4407Imp'!AP$225</f>
        <v>4.3525711924999998E-3</v>
      </c>
      <c r="AS15" s="10">
        <f>1/1000*'[1]4407Imp'!AQ$225</f>
        <v>2.9776117489999998E-3</v>
      </c>
      <c r="AT15" s="10">
        <f>1/1000*'[1]4407Imp'!AR$225</f>
        <v>1.7116326769999999E-3</v>
      </c>
      <c r="AU15" s="10">
        <f>1/1000*'[1]4407Imp'!AS$225</f>
        <v>1.7551346812999999E-3</v>
      </c>
      <c r="AV15" s="10">
        <f>1/1000*'[1]4407Imp'!AT$225</f>
        <v>2.695601794E-3</v>
      </c>
      <c r="AW15" s="10">
        <f>1/1000*'[1]4407Imp'!AU$225</f>
        <v>1.7830959395000001E-3</v>
      </c>
      <c r="AX15" s="10">
        <f>1/1000*'[1]4407Imp'!AV$225</f>
        <v>3.0230436070000002E-3</v>
      </c>
      <c r="AY15" s="10">
        <f>1/1000*'[1]4407Imp'!AW$225</f>
        <v>3.2870615522000005E-3</v>
      </c>
      <c r="AZ15" s="10">
        <f>1/1000*'[1]4407Imp'!AX$225</f>
        <v>1.8344628899999999E-3</v>
      </c>
      <c r="BA15" s="10">
        <f>1/1000*'[1]4407Imp'!AY$225</f>
        <v>2.0554042431999999E-3</v>
      </c>
      <c r="BB15" s="10">
        <f>1/1000*'[1]4407Imp'!AZ$225</f>
        <v>2.23729743635E-3</v>
      </c>
      <c r="BC15" s="10">
        <f>1/1000*'[1]4407Imp'!BA$225</f>
        <v>0</v>
      </c>
      <c r="BD15" s="269"/>
    </row>
    <row r="16" spans="1:56">
      <c r="B16" s="5" t="s">
        <v>17</v>
      </c>
      <c r="C16" s="22">
        <f t="shared" ref="C16:AB16" si="4">SUM(C12:C12)-SUM(C13:C15)</f>
        <v>3.367690000000001E-2</v>
      </c>
      <c r="D16" s="16">
        <f t="shared" si="4"/>
        <v>2.8044071999999975E-2</v>
      </c>
      <c r="E16" s="16">
        <f t="shared" si="4"/>
        <v>2.5381586000000012E-2</v>
      </c>
      <c r="F16" s="16">
        <f t="shared" si="4"/>
        <v>2.633366999999999E-2</v>
      </c>
      <c r="G16" s="16">
        <f t="shared" si="4"/>
        <v>2.9870862000000026E-2</v>
      </c>
      <c r="H16" s="16">
        <f t="shared" si="4"/>
        <v>3.2778726000000015E-2</v>
      </c>
      <c r="I16" s="16">
        <f t="shared" si="4"/>
        <v>2.960844E-2</v>
      </c>
      <c r="J16" s="16">
        <f t="shared" si="4"/>
        <v>4.1690883000000012E-2</v>
      </c>
      <c r="K16" s="16">
        <f t="shared" si="4"/>
        <v>2.8280340000000015E-2</v>
      </c>
      <c r="L16" s="16">
        <f t="shared" si="4"/>
        <v>1.4427083636363636E-2</v>
      </c>
      <c r="M16" s="16">
        <f t="shared" si="4"/>
        <v>1.5143667499999999E-2</v>
      </c>
      <c r="N16" s="16">
        <f t="shared" si="4"/>
        <v>1.4244199999999999E-2</v>
      </c>
      <c r="O16" s="16">
        <f t="shared" si="4"/>
        <v>9.5682739999999877E-3</v>
      </c>
      <c r="P16" s="16">
        <f t="shared" si="4"/>
        <v>8.8279800000000061E-3</v>
      </c>
      <c r="Q16" s="16">
        <f t="shared" si="4"/>
        <v>1.5492947999999993E-2</v>
      </c>
      <c r="R16" s="16">
        <f t="shared" si="4"/>
        <v>8.0851654545454482E-3</v>
      </c>
      <c r="S16" s="16">
        <f t="shared" si="4"/>
        <v>8.5059679166666693E-3</v>
      </c>
      <c r="T16" s="16">
        <f t="shared" si="4"/>
        <v>9.8276665517241478E-3</v>
      </c>
      <c r="U16" s="16">
        <f t="shared" si="4"/>
        <v>1.1407906857142859E-2</v>
      </c>
      <c r="V16" s="16">
        <f t="shared" si="4"/>
        <v>1.1162001019230768E-2</v>
      </c>
      <c r="W16" s="16">
        <f t="shared" si="4"/>
        <v>1.15611942E-2</v>
      </c>
      <c r="X16" s="16">
        <f t="shared" si="4"/>
        <v>1.0942629800000003E-2</v>
      </c>
      <c r="Y16" s="16">
        <f t="shared" si="4"/>
        <v>1.1691042800000006E-2</v>
      </c>
      <c r="Z16" s="16">
        <f t="shared" si="4"/>
        <v>1.1591951799999996E-2</v>
      </c>
      <c r="AA16" s="16">
        <f t="shared" si="4"/>
        <v>1.6484887599999991E-2</v>
      </c>
      <c r="AB16" s="16">
        <f t="shared" si="4"/>
        <v>1.6484887599999991E-2</v>
      </c>
      <c r="AC16" s="4"/>
      <c r="AD16" s="23">
        <f t="shared" ref="AD16:BC16" si="5">SUM(AD12:AD12)-SUM(AD13:AD15)</f>
        <v>2.0585215001778002E-2</v>
      </c>
      <c r="AE16" s="12">
        <f t="shared" si="5"/>
        <v>1.8089334173600001E-2</v>
      </c>
      <c r="AF16" s="12">
        <f t="shared" si="5"/>
        <v>1.51074672864E-2</v>
      </c>
      <c r="AG16" s="12">
        <f t="shared" si="5"/>
        <v>1.7805390030399999E-2</v>
      </c>
      <c r="AH16" s="12">
        <f t="shared" si="5"/>
        <v>2.035303884809999E-2</v>
      </c>
      <c r="AI16" s="12">
        <f t="shared" si="5"/>
        <v>2.3122516645800003E-2</v>
      </c>
      <c r="AJ16" s="12">
        <f t="shared" si="5"/>
        <v>2.3469675199999991E-2</v>
      </c>
      <c r="AK16" s="12">
        <f t="shared" si="5"/>
        <v>3.4289634529499992E-2</v>
      </c>
      <c r="AL16" s="12">
        <f t="shared" si="5"/>
        <v>2.2574498789199995E-2</v>
      </c>
      <c r="AM16" s="12">
        <f t="shared" si="5"/>
        <v>9.2807481359999944E-3</v>
      </c>
      <c r="AN16" s="12">
        <f t="shared" si="5"/>
        <v>9.7201225476000012E-3</v>
      </c>
      <c r="AO16" s="12">
        <f t="shared" si="5"/>
        <v>1.3070018352000001E-2</v>
      </c>
      <c r="AP16" s="12">
        <f t="shared" si="5"/>
        <v>8.1417917327999967E-3</v>
      </c>
      <c r="AQ16" s="12">
        <f t="shared" si="5"/>
        <v>6.3582389069999912E-3</v>
      </c>
      <c r="AR16" s="12">
        <f t="shared" si="5"/>
        <v>1.1182816141000002E-2</v>
      </c>
      <c r="AS16" s="12">
        <f t="shared" si="5"/>
        <v>5.2149983830000017E-3</v>
      </c>
      <c r="AT16" s="12">
        <f t="shared" si="5"/>
        <v>5.6564161798000039E-3</v>
      </c>
      <c r="AU16" s="12">
        <f t="shared" si="5"/>
        <v>7.4447602801000021E-3</v>
      </c>
      <c r="AV16" s="12">
        <f t="shared" si="5"/>
        <v>9.6022421430000011E-3</v>
      </c>
      <c r="AW16" s="12">
        <f t="shared" si="5"/>
        <v>1.0027835048499998E-2</v>
      </c>
      <c r="AX16" s="12">
        <f t="shared" si="5"/>
        <v>1.1093876779400002E-2</v>
      </c>
      <c r="AY16" s="12">
        <f t="shared" si="5"/>
        <v>1.2700455882900006E-2</v>
      </c>
      <c r="AZ16" s="12">
        <f t="shared" si="5"/>
        <v>1.5439896810000003E-2</v>
      </c>
      <c r="BA16" s="12">
        <f t="shared" si="5"/>
        <v>1.5974251428300005E-2</v>
      </c>
      <c r="BB16" s="12">
        <f t="shared" si="5"/>
        <v>1.5603666317350001E-2</v>
      </c>
      <c r="BC16" s="12">
        <f t="shared" si="5"/>
        <v>0</v>
      </c>
      <c r="BD16" s="269"/>
    </row>
    <row r="17" spans="2:56" ht="17.149999999999999" customHeight="1">
      <c r="B17" s="20" t="s">
        <v>22</v>
      </c>
      <c r="C17" s="56">
        <f>1/$A$1*'[1]4407Imp'!B$194</f>
        <v>0.22320700000000002</v>
      </c>
      <c r="D17" s="57">
        <f>1/$A$1*'[1]4407Imp'!C$194</f>
        <v>0.16527955999999999</v>
      </c>
      <c r="E17" s="57">
        <f>1/$A$1*'[1]4407Imp'!D$194</f>
        <v>0.14946999999999999</v>
      </c>
      <c r="F17" s="57">
        <f>1/$A$1*'[1]4407Imp'!E$194</f>
        <v>0.22066047999999996</v>
      </c>
      <c r="G17" s="57">
        <f>1/$A$1*'[1]4407Imp'!F$194</f>
        <v>0.29614420000000008</v>
      </c>
      <c r="H17" s="57">
        <f>1/$A$1*'[1]4407Imp'!G$194</f>
        <v>0.39608599999999994</v>
      </c>
      <c r="I17" s="57">
        <f>1/$A$1*'[1]4407Imp'!H$194</f>
        <v>0.45015500000000003</v>
      </c>
      <c r="J17" s="57">
        <f>1/$A$1*'[1]4407Imp'!I$194</f>
        <v>0.43604217999999995</v>
      </c>
      <c r="K17" s="57">
        <f>1/$A$1*'[1]4407Imp'!J$194</f>
        <v>0.34702500000000003</v>
      </c>
      <c r="L17" s="57">
        <f>1/$A$1*'[1]4407Imp'!K$194</f>
        <v>0.41157299999999997</v>
      </c>
      <c r="M17" s="57">
        <f>1/$A$1*'[1]4407Imp'!L$194</f>
        <v>0.52206499999999989</v>
      </c>
      <c r="N17" s="57">
        <f>1/$A$1*'[1]4407Imp'!M$194</f>
        <v>0.40404213999999999</v>
      </c>
      <c r="O17" s="57">
        <f>1/$A$1*'[1]4407Imp'!N$194</f>
        <v>0.35795499999999997</v>
      </c>
      <c r="P17" s="57">
        <f>1/$A$1*'[1]4407Imp'!O$194</f>
        <v>0.27912500000000001</v>
      </c>
      <c r="Q17" s="57">
        <f>1/$A$1*'[1]4407Imp'!P$194</f>
        <v>0.28704200000000002</v>
      </c>
      <c r="R17" s="57">
        <f>1/$A$1*'[1]4407Imp'!Q$194</f>
        <v>0.37324099999999993</v>
      </c>
      <c r="S17" s="57">
        <f>1/$A$1*'[1]4407Imp'!R$194</f>
        <v>0.44833899999999999</v>
      </c>
      <c r="T17" s="57">
        <f>1/$A$1*'[1]4407Imp'!S$194</f>
        <v>0.51843000000000006</v>
      </c>
      <c r="U17" s="57">
        <f>1/$A$1*'[1]4407Imp'!T$194</f>
        <v>0.55055731999999991</v>
      </c>
      <c r="V17" s="57">
        <f>1/$A$1*'[1]4407Imp'!U$194</f>
        <v>0.54158500000000009</v>
      </c>
      <c r="W17" s="57">
        <f>1/$A$1*'[1]4407Imp'!V$194</f>
        <v>0.54614800000000008</v>
      </c>
      <c r="X17" s="57">
        <f>1/$A$1*'[1]4407Imp'!W$194</f>
        <v>0.52521699999999993</v>
      </c>
      <c r="Y17" s="57">
        <f>1/$A$1*'[1]4407Imp'!X$194</f>
        <v>0.276947</v>
      </c>
      <c r="Z17" s="57">
        <f>1/$A$1*'[1]4407Imp'!Y$194</f>
        <v>0</v>
      </c>
      <c r="AA17" s="57">
        <f>1/$A$1*'[1]4407Imp'!Z$194</f>
        <v>0</v>
      </c>
      <c r="AB17" s="57">
        <f>1/$A$1*'[1]4407Imp'!AA$194</f>
        <v>0</v>
      </c>
      <c r="AC17" s="4"/>
      <c r="AD17" s="56">
        <f>1/1000*'[1]4407Imp'!AB$194</f>
        <v>2.2362476393415001E-2</v>
      </c>
      <c r="AE17" s="57">
        <f>1/1000*'[1]4407Imp'!AC$194</f>
        <v>1.6958714404E-2</v>
      </c>
      <c r="AF17" s="57">
        <f>1/1000*'[1]4407Imp'!AD$194</f>
        <v>1.71116835072E-2</v>
      </c>
      <c r="AG17" s="57">
        <f>1/1000*'[1]4407Imp'!AE$194</f>
        <v>3.1970693843200004E-2</v>
      </c>
      <c r="AH17" s="57">
        <f>1/1000*'[1]4407Imp'!AF$194</f>
        <v>4.7685095572800006E-2</v>
      </c>
      <c r="AI17" s="57">
        <f>1/1000*'[1]4407Imp'!AG$194</f>
        <v>6.4434281640300003E-2</v>
      </c>
      <c r="AJ17" s="57">
        <f>1/1000*'[1]4407Imp'!AH$194</f>
        <v>7.8163611200000011E-2</v>
      </c>
      <c r="AK17" s="57">
        <f>1/1000*'[1]4407Imp'!AI$194</f>
        <v>0.10482317080450002</v>
      </c>
      <c r="AL17" s="57">
        <f>1/1000*'[1]4407Imp'!AJ$194</f>
        <v>8.0105401164000015E-2</v>
      </c>
      <c r="AM17" s="57">
        <f>1/1000*'[1]4407Imp'!AK$194</f>
        <v>7.2440808426800007E-2</v>
      </c>
      <c r="AN17" s="57">
        <f>1/1000*'[1]4407Imp'!AL$194</f>
        <v>0.10384447786560001</v>
      </c>
      <c r="AO17" s="57">
        <f>1/1000*'[1]4407Imp'!AM$194</f>
        <v>8.2891811280000005E-2</v>
      </c>
      <c r="AP17" s="57">
        <f>1/1000*'[1]4407Imp'!AN$194</f>
        <v>6.4937353465599992E-2</v>
      </c>
      <c r="AQ17" s="57">
        <f>1/1000*'[1]4407Imp'!AO$194</f>
        <v>5.3522198910600005E-2</v>
      </c>
      <c r="AR17" s="57">
        <f>1/1000*'[1]4407Imp'!AP$194</f>
        <v>5.8278366986000002E-2</v>
      </c>
      <c r="AS17" s="57">
        <f>1/1000*'[1]4407Imp'!AQ$194</f>
        <v>5.92130064645E-2</v>
      </c>
      <c r="AT17" s="57">
        <f>1/1000*'[1]4407Imp'!AR$194</f>
        <v>7.1009352908799991E-2</v>
      </c>
      <c r="AU17" s="57">
        <f>1/1000*'[1]4407Imp'!AS$194</f>
        <v>9.2238129697999993E-2</v>
      </c>
      <c r="AV17" s="57">
        <f>1/1000*'[1]4407Imp'!AT$194</f>
        <v>0.112097163598</v>
      </c>
      <c r="AW17" s="57">
        <f>1/1000*'[1]4407Imp'!AU$194</f>
        <v>9.9499664348000019E-2</v>
      </c>
      <c r="AX17" s="57">
        <f>1/1000*'[1]4407Imp'!AV$194</f>
        <v>9.5817338475400013E-2</v>
      </c>
      <c r="AY17" s="57">
        <f>1/1000*'[1]4407Imp'!AW$194</f>
        <v>0.14850408154700004</v>
      </c>
      <c r="AZ17" s="57">
        <f>1/1000*'[1]4407Imp'!AX$194</f>
        <v>7.2830961917999995E-2</v>
      </c>
      <c r="BA17" s="57">
        <f>1/1000*'[1]4407Imp'!AY$194</f>
        <v>0</v>
      </c>
      <c r="BB17" s="57">
        <f>1/1000*'[1]4407Imp'!AZ$194</f>
        <v>0</v>
      </c>
      <c r="BC17" s="57">
        <f>1/1000*'[1]4407Imp'!BA$194</f>
        <v>0</v>
      </c>
      <c r="BD17" s="269"/>
    </row>
    <row r="18" spans="2:56" ht="17.149999999999999" customHeight="1">
      <c r="B18" s="139" t="s">
        <v>88</v>
      </c>
      <c r="C18" s="140">
        <f>1/$A$1*'[1]4407Imp'!B$273</f>
        <v>4.3799999999999997E-4</v>
      </c>
      <c r="D18" s="141">
        <f>1/$A$1*'[1]4407Imp'!C$273</f>
        <v>3.0823999999999994E-4</v>
      </c>
      <c r="E18" s="141">
        <f>1/$A$1*'[1]4407Imp'!D$273</f>
        <v>2.3000000000000001E-4</v>
      </c>
      <c r="F18" s="141">
        <f>1/$A$1*'[1]4407Imp'!E$273</f>
        <v>1.6200000000000001E-4</v>
      </c>
      <c r="G18" s="141">
        <f>1/$A$1*'[1]4407Imp'!F$273</f>
        <v>6.5000000000000008E-4</v>
      </c>
      <c r="H18" s="141">
        <f>1/$A$1*'[1]4407Imp'!G$273</f>
        <v>1.8651999999999998E-3</v>
      </c>
      <c r="I18" s="141">
        <f>1/$A$1*'[1]4407Imp'!H$273</f>
        <v>8.6700000000000004E-4</v>
      </c>
      <c r="J18" s="141">
        <f>1/$A$1*'[1]4407Imp'!I$273</f>
        <v>2.4769200000000001E-3</v>
      </c>
      <c r="K18" s="141">
        <f>1/$A$1*'[1]4407Imp'!J$273</f>
        <v>2.0779999999999996E-3</v>
      </c>
      <c r="L18" s="141">
        <f>1/$A$1*'[1]4407Imp'!K$273</f>
        <v>9.2223999999999984E-4</v>
      </c>
      <c r="M18" s="141">
        <f>1/$A$1*'[1]4407Imp'!L$273</f>
        <v>1.2879199999999997E-3</v>
      </c>
      <c r="N18" s="141">
        <f>1/$A$1*'[1]4407Imp'!M$273</f>
        <v>7.3099999999999999E-4</v>
      </c>
      <c r="O18" s="141">
        <f>1/$A$1*'[1]4407Imp'!N$273</f>
        <v>6.3413999999999994E-4</v>
      </c>
      <c r="P18" s="141">
        <f>1/$A$1*'[1]4407Imp'!O$273</f>
        <v>6.6713999999999999E-4</v>
      </c>
      <c r="Q18" s="141">
        <f>1/$A$1*'[1]4407Imp'!P$273</f>
        <v>1.7400000000000003E-4</v>
      </c>
      <c r="R18" s="141">
        <f>1/$A$1*'[1]4407Imp'!Q$273</f>
        <v>2.519E-3</v>
      </c>
      <c r="S18" s="141">
        <f>1/$A$1*'[1]4407Imp'!R$273</f>
        <v>3.6969999999999998E-3</v>
      </c>
      <c r="T18" s="141">
        <f>1/$A$1*'[1]4407Imp'!S$273</f>
        <v>5.0202800000000002E-3</v>
      </c>
      <c r="U18" s="141">
        <f>1/$A$1*'[1]4407Imp'!T$273</f>
        <v>9.6690428571428576E-3</v>
      </c>
      <c r="V18" s="141">
        <f>1/$A$1*'[1]4407Imp'!U$273</f>
        <v>7.2309999999999996E-3</v>
      </c>
      <c r="W18" s="141">
        <f>1/$A$1*'[1]4407Imp'!V$273</f>
        <v>5.0479999999999995E-3</v>
      </c>
      <c r="X18" s="141">
        <f>1/$A$1*'[1]4407Imp'!W$273</f>
        <v>2.0261889999999999E-3</v>
      </c>
      <c r="Y18" s="141">
        <f>1/$A$1*'[1]4407Imp'!X$273</f>
        <v>3.21E-4</v>
      </c>
      <c r="Z18" s="141">
        <f>1/$A$1*'[1]4407Imp'!Y$273</f>
        <v>5.1299999999999989E-4</v>
      </c>
      <c r="AA18" s="141">
        <f>1/$A$1*'[1]4407Imp'!Z$273</f>
        <v>6.4265579999999984E-4</v>
      </c>
      <c r="AB18" s="141">
        <f>1/$A$1*'[1]4407Imp'!AA$273</f>
        <v>6.4265579999999984E-4</v>
      </c>
      <c r="AC18" s="142"/>
      <c r="AD18" s="140">
        <f>1/1000*'[1]4407Imp'!AB$273</f>
        <v>1.89328658031E-4</v>
      </c>
      <c r="AE18" s="141">
        <f>1/1000*'[1]4407Imp'!AC$273</f>
        <v>1.2007859599999999E-4</v>
      </c>
      <c r="AF18" s="141">
        <f>1/1000*'[1]4407Imp'!AD$273</f>
        <v>8.1116371199999992E-5</v>
      </c>
      <c r="AG18" s="141">
        <f>1/1000*'[1]4407Imp'!AE$273</f>
        <v>8.4618035200000001E-5</v>
      </c>
      <c r="AH18" s="141">
        <f>1/1000*'[1]4407Imp'!AF$273</f>
        <v>3.924081574E-4</v>
      </c>
      <c r="AI18" s="141">
        <f>1/1000*'[1]4407Imp'!AG$273</f>
        <v>1.3297649937000001E-3</v>
      </c>
      <c r="AJ18" s="141">
        <f>1/1000*'[1]4407Imp'!AH$273</f>
        <v>5.8385400000000008E-4</v>
      </c>
      <c r="AK18" s="141">
        <f>1/1000*'[1]4407Imp'!AI$273</f>
        <v>2.0375031630000002E-3</v>
      </c>
      <c r="AL18" s="141">
        <f>1/1000*'[1]4407Imp'!AJ$273</f>
        <v>2.0430529808000003E-3</v>
      </c>
      <c r="AM18" s="141">
        <f>1/1000*'[1]4407Imp'!AK$273</f>
        <v>6.1631051240000005E-4</v>
      </c>
      <c r="AN18" s="141">
        <f>1/1000*'[1]4407Imp'!AL$273</f>
        <v>6.7792586040000007E-4</v>
      </c>
      <c r="AO18" s="141">
        <f>1/1000*'[1]4407Imp'!AM$273</f>
        <v>5.3830310400000009E-4</v>
      </c>
      <c r="AP18" s="141">
        <f>1/1000*'[1]4407Imp'!AN$273</f>
        <v>4.1704351040000001E-4</v>
      </c>
      <c r="AQ18" s="141">
        <f>1/1000*'[1]4407Imp'!AO$273</f>
        <v>4.5151282890000001E-4</v>
      </c>
      <c r="AR18" s="141">
        <f>1/1000*'[1]4407Imp'!AP$273</f>
        <v>1.3071775750000001E-4</v>
      </c>
      <c r="AS18" s="141">
        <f>1/1000*'[1]4407Imp'!AQ$273</f>
        <v>5.6123280849999996E-4</v>
      </c>
      <c r="AT18" s="141">
        <f>1/1000*'[1]4407Imp'!AR$273</f>
        <v>8.761644811999999E-4</v>
      </c>
      <c r="AU18" s="141">
        <f>1/1000*'[1]4407Imp'!AS$273</f>
        <v>1.3869451167E-3</v>
      </c>
      <c r="AV18" s="141">
        <f>1/1000*'[1]4407Imp'!AT$273</f>
        <v>2.5423894830000002E-3</v>
      </c>
      <c r="AW18" s="141">
        <f>1/1000*'[1]4407Imp'!AU$273</f>
        <v>1.7526097155E-3</v>
      </c>
      <c r="AX18" s="141">
        <f>1/1000*'[1]4407Imp'!AV$273</f>
        <v>1.2665638782E-3</v>
      </c>
      <c r="AY18" s="141">
        <f>1/1000*'[1]4407Imp'!AW$273</f>
        <v>6.1058661550000013E-4</v>
      </c>
      <c r="AZ18" s="141">
        <f>1/1000*'[1]4407Imp'!AX$273</f>
        <v>1.1029753799999998E-4</v>
      </c>
      <c r="BA18" s="141">
        <f>1/1000*'[1]4407Imp'!AY$273</f>
        <v>2.3774759359999998E-4</v>
      </c>
      <c r="BB18" s="141">
        <f>1/1000*'[1]4407Imp'!AZ$273</f>
        <v>3.1210000970000002E-4</v>
      </c>
      <c r="BC18" s="141">
        <f>1/1000*'[1]4407Imp'!BA$273</f>
        <v>0</v>
      </c>
      <c r="BD18" s="269"/>
    </row>
    <row r="19" spans="2:56" ht="17.149999999999999" customHeight="1" thickBot="1">
      <c r="B19" s="146" t="s">
        <v>87</v>
      </c>
      <c r="C19" s="118">
        <f t="shared" ref="C19:AB19" si="6">C5-SUM(C6,C7,C10,C11,C12,C17,C18)</f>
        <v>1.1032799999999843E-3</v>
      </c>
      <c r="D19" s="119">
        <f t="shared" si="6"/>
        <v>5.6069999999991404E-4</v>
      </c>
      <c r="E19" s="119">
        <f t="shared" si="6"/>
        <v>9.112000000000009E-4</v>
      </c>
      <c r="F19" s="119">
        <f t="shared" si="6"/>
        <v>8.3314000000006549E-4</v>
      </c>
      <c r="G19" s="119">
        <f t="shared" si="6"/>
        <v>5.0332999999996852E-4</v>
      </c>
      <c r="H19" s="119">
        <f t="shared" si="6"/>
        <v>7.0051000000004304E-4</v>
      </c>
      <c r="I19" s="119">
        <f t="shared" si="6"/>
        <v>8.0122000000004689E-4</v>
      </c>
      <c r="J19" s="119">
        <f t="shared" si="6"/>
        <v>5.2327099999982529E-4</v>
      </c>
      <c r="K19" s="119">
        <f t="shared" si="6"/>
        <v>7.0241999999987037E-4</v>
      </c>
      <c r="L19" s="119">
        <f t="shared" si="6"/>
        <v>3.0211999999996131E-4</v>
      </c>
      <c r="M19" s="119">
        <f t="shared" si="6"/>
        <v>1.6706592592591329E-3</v>
      </c>
      <c r="N19" s="119">
        <f t="shared" si="6"/>
        <v>1.60188E-3</v>
      </c>
      <c r="O19" s="119">
        <f t="shared" si="6"/>
        <v>6.050800000000911E-4</v>
      </c>
      <c r="P19" s="119">
        <f t="shared" si="6"/>
        <v>7.6556000000010949E-4</v>
      </c>
      <c r="Q19" s="119">
        <f t="shared" si="6"/>
        <v>1.4181799999999356E-3</v>
      </c>
      <c r="R19" s="119">
        <f t="shared" si="6"/>
        <v>1.2333839285713633E-3</v>
      </c>
      <c r="S19" s="119">
        <f t="shared" si="6"/>
        <v>3.2356385964912304E-3</v>
      </c>
      <c r="T19" s="119">
        <f t="shared" si="6"/>
        <v>1.4418399999999165E-3</v>
      </c>
      <c r="U19" s="119">
        <f t="shared" si="6"/>
        <v>1.2295788095239013E-3</v>
      </c>
      <c r="V19" s="119">
        <f t="shared" si="6"/>
        <v>1.7679069264069369E-3</v>
      </c>
      <c r="W19" s="119">
        <f t="shared" si="6"/>
        <v>1.3277208500001025E-3</v>
      </c>
      <c r="X19" s="119">
        <f t="shared" si="6"/>
        <v>2.115413400000099E-3</v>
      </c>
      <c r="Y19" s="119">
        <f t="shared" si="6"/>
        <v>2.0710419999999674E-3</v>
      </c>
      <c r="Z19" s="119">
        <f t="shared" si="6"/>
        <v>1.7973716952380883E-3</v>
      </c>
      <c r="AA19" s="119">
        <f t="shared" si="6"/>
        <v>1.9351330000000055E-3</v>
      </c>
      <c r="AB19" s="119">
        <f t="shared" si="6"/>
        <v>1.9351330000000055E-3</v>
      </c>
      <c r="AC19" s="85"/>
      <c r="AD19" s="118">
        <f t="shared" ref="AD19:BC19" si="7">AD5-SUM(AD6,AD7,AD10,AD11,AD12,AD17,AD18)</f>
        <v>6.6515006169297342E-4</v>
      </c>
      <c r="AE19" s="119">
        <f t="shared" si="7"/>
        <v>3.5637625640000392E-4</v>
      </c>
      <c r="AF19" s="119">
        <f t="shared" si="7"/>
        <v>6.843373392000085E-4</v>
      </c>
      <c r="AG19" s="119">
        <f t="shared" si="7"/>
        <v>7.3704240960001388E-4</v>
      </c>
      <c r="AH19" s="119">
        <f t="shared" si="7"/>
        <v>4.7109975919999714E-4</v>
      </c>
      <c r="AI19" s="119">
        <f t="shared" si="7"/>
        <v>8.1593054399997644E-4</v>
      </c>
      <c r="AJ19" s="119">
        <f t="shared" si="7"/>
        <v>1.0371256000000495E-3</v>
      </c>
      <c r="AK19" s="119">
        <f t="shared" si="7"/>
        <v>9.5501236750003549E-4</v>
      </c>
      <c r="AL19" s="119">
        <f t="shared" si="7"/>
        <v>1.8488588444000309E-3</v>
      </c>
      <c r="AM19" s="119">
        <f t="shared" si="7"/>
        <v>5.6344061840002402E-4</v>
      </c>
      <c r="AN19" s="119">
        <f t="shared" si="7"/>
        <v>1.57831611210002E-3</v>
      </c>
      <c r="AO19" s="119">
        <f t="shared" si="7"/>
        <v>1.6382740319999811E-3</v>
      </c>
      <c r="AP19" s="119">
        <f t="shared" si="7"/>
        <v>5.9709923679999999E-4</v>
      </c>
      <c r="AQ19" s="119">
        <f t="shared" si="7"/>
        <v>5.9688399870001796E-4</v>
      </c>
      <c r="AR19" s="119">
        <f t="shared" si="7"/>
        <v>1.2573189700000043E-3</v>
      </c>
      <c r="AS19" s="119">
        <f t="shared" si="7"/>
        <v>8.8345712699999801E-4</v>
      </c>
      <c r="AT19" s="119">
        <f t="shared" si="7"/>
        <v>1.8009185516999898E-3</v>
      </c>
      <c r="AU19" s="119">
        <f t="shared" si="7"/>
        <v>1.0683087129000068E-3</v>
      </c>
      <c r="AV19" s="119">
        <f t="shared" si="7"/>
        <v>8.6151942299997342E-4</v>
      </c>
      <c r="AW19" s="119">
        <f t="shared" si="7"/>
        <v>1.0904993524999684E-3</v>
      </c>
      <c r="AX19" s="119">
        <f t="shared" si="7"/>
        <v>1.1403564891999951E-3</v>
      </c>
      <c r="AY19" s="119">
        <f t="shared" si="7"/>
        <v>1.9729943323999188E-3</v>
      </c>
      <c r="AZ19" s="119">
        <f t="shared" si="7"/>
        <v>1.5254168670000151E-3</v>
      </c>
      <c r="BA19" s="119">
        <f t="shared" si="7"/>
        <v>1.355340346799995E-3</v>
      </c>
      <c r="BB19" s="119">
        <f t="shared" si="7"/>
        <v>1.1679420469499907E-3</v>
      </c>
      <c r="BC19" s="119">
        <f t="shared" si="7"/>
        <v>0</v>
      </c>
      <c r="BD19" s="269"/>
    </row>
    <row r="20" spans="2:56" ht="13" thickTop="1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53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[2]RWE!$A$8</f>
        <v>1.9</v>
      </c>
      <c r="B1" s="30"/>
    </row>
    <row r="2" spans="1:56" ht="16" thickTop="1">
      <c r="B2" s="614" t="s">
        <v>31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96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1/$A$1*'[1]4408Imp'!B$263</f>
        <v>5.598437999999999E-3</v>
      </c>
      <c r="D5" s="82">
        <f>1/$A$1*'[1]4408Imp'!C$263</f>
        <v>1.2294473E-2</v>
      </c>
      <c r="E5" s="82">
        <f>1/$A$1*'[1]4408Imp'!D$263</f>
        <v>1.021298E-2</v>
      </c>
      <c r="F5" s="82">
        <f>1/$A$1*'[1]4408Imp'!E$263</f>
        <v>9.7292169999999966E-3</v>
      </c>
      <c r="G5" s="82">
        <f>1/$A$1*'[1]4408Imp'!F$263</f>
        <v>8.9591229999999977E-3</v>
      </c>
      <c r="H5" s="82">
        <f>1/$A$1*'[1]4408Imp'!G$263</f>
        <v>1.0800536999999999E-2</v>
      </c>
      <c r="I5" s="82">
        <f>1/$A$1*'[1]4408Imp'!H$263</f>
        <v>1.0785139999999999E-2</v>
      </c>
      <c r="J5" s="82">
        <f>1/$A$1*'[1]4408Imp'!I$263</f>
        <v>1.3022232999999994E-2</v>
      </c>
      <c r="K5" s="82">
        <f>1/$A$1*'[1]4408Imp'!J$263</f>
        <v>4.0410915999999991E-2</v>
      </c>
      <c r="L5" s="82">
        <f>1/$A$1*'[1]4408Imp'!K$263</f>
        <v>2.0350749395238097E-2</v>
      </c>
      <c r="M5" s="82">
        <f>1/$A$1*'[1]4408Imp'!L$263</f>
        <v>1.7785221864091882E-2</v>
      </c>
      <c r="N5" s="82">
        <f>1/$A$1*'[1]4408Imp'!M$263</f>
        <v>1.9952483928104572E-2</v>
      </c>
      <c r="O5" s="82">
        <f>1/$A$1*'[1]4408Imp'!N$263</f>
        <v>2.55961610792967E-2</v>
      </c>
      <c r="P5" s="82">
        <f>1/$A$1*'[1]4408Imp'!O$263</f>
        <v>1.2261428405627706E-2</v>
      </c>
      <c r="Q5" s="82">
        <f>1/$A$1*'[1]4408Imp'!P$263</f>
        <v>7.5658663043478257E-3</v>
      </c>
      <c r="R5" s="82">
        <f>1/$A$1*'[1]4408Imp'!Q$263</f>
        <v>1.0682263809903544E-2</v>
      </c>
      <c r="S5" s="82">
        <f>1/$A$1*'[1]4408Imp'!R$263</f>
        <v>1.1130345226717299E-2</v>
      </c>
      <c r="T5" s="82">
        <f>1/$A$1*'[1]4408Imp'!S$263</f>
        <v>2.0084513185714283E-2</v>
      </c>
      <c r="U5" s="82">
        <f>1/$A$1*'[1]4408Imp'!T$263</f>
        <v>2.1542799666666668E-2</v>
      </c>
      <c r="V5" s="82">
        <f>1/$A$1*'[1]4408Imp'!U$263</f>
        <v>6.963524271428571E-3</v>
      </c>
      <c r="W5" s="82">
        <f>1/$A$1*'[1]4408Imp'!V$263</f>
        <v>6.5901301333333327E-3</v>
      </c>
      <c r="X5" s="82">
        <f>1/$A$1*'[1]4408Imp'!W$263</f>
        <v>8.8574219655172415E-3</v>
      </c>
      <c r="Y5" s="82">
        <f>1/$A$1*'[1]4408Imp'!X$263</f>
        <v>6.1367721238095221E-3</v>
      </c>
      <c r="Z5" s="82">
        <f>1/$A$1*'[1]4408Imp'!Y$263</f>
        <v>9.1035885444444437E-3</v>
      </c>
      <c r="AA5" s="82">
        <f>1/$A$1*'[1]4408Imp'!Z$263</f>
        <v>4.1053098916666647E-3</v>
      </c>
      <c r="AB5" s="82">
        <f>1/$A$1*'[1]4408Imp'!AA$263</f>
        <v>4.1053098916666647E-3</v>
      </c>
      <c r="AC5" s="17"/>
      <c r="AD5" s="149">
        <f>'[1]4408Imp'!AB$263</f>
        <v>10.271172290384998</v>
      </c>
      <c r="AE5" s="110">
        <f>'[1]4408Imp'!AC$263</f>
        <v>10.888693157199999</v>
      </c>
      <c r="AF5" s="110">
        <f>'[1]4408Imp'!AD$263</f>
        <v>10.575959183999998</v>
      </c>
      <c r="AG5" s="110">
        <f>'[1]4408Imp'!AE$263</f>
        <v>12.150360599999999</v>
      </c>
      <c r="AH5" s="110">
        <f>'[1]4408Imp'!AF$263</f>
        <v>14.252067591299998</v>
      </c>
      <c r="AI5" s="110">
        <f>'[1]4408Imp'!AG$263</f>
        <v>15.266940803399997</v>
      </c>
      <c r="AJ5" s="110">
        <f>'[1]4408Imp'!AH$263</f>
        <v>15.740201600000002</v>
      </c>
      <c r="AK5" s="110">
        <f>'[1]4408Imp'!AI$263</f>
        <v>21.615845326500001</v>
      </c>
      <c r="AL5" s="110">
        <f>'[1]4408Imp'!AJ$263</f>
        <v>31.519714656000005</v>
      </c>
      <c r="AM5" s="110">
        <f>'[1]4408Imp'!AK$263</f>
        <v>19.309608410399992</v>
      </c>
      <c r="AN5" s="110">
        <f>'[1]4408Imp'!AL$263</f>
        <v>22.829308323300005</v>
      </c>
      <c r="AO5" s="110">
        <f>'[1]4408Imp'!AM$263</f>
        <v>27.977859504000001</v>
      </c>
      <c r="AP5" s="110">
        <f>'[1]4408Imp'!AN$263</f>
        <v>25.401087008000001</v>
      </c>
      <c r="AQ5" s="110">
        <f>'[1]4408Imp'!AO$263</f>
        <v>14.153180535300002</v>
      </c>
      <c r="AR5" s="110">
        <f>'[1]4408Imp'!AP$263</f>
        <v>6.8241404909999996</v>
      </c>
      <c r="AS5" s="110">
        <f>'[1]4408Imp'!AQ$263</f>
        <v>7.4439073274999998</v>
      </c>
      <c r="AT5" s="110">
        <f>'[1]4408Imp'!AR$263</f>
        <v>6.9857123140000006</v>
      </c>
      <c r="AU5" s="110">
        <f>'[1]4408Imp'!AS$263</f>
        <v>9.8558970653000006</v>
      </c>
      <c r="AV5" s="110">
        <f>'[1]4408Imp'!AT$263</f>
        <v>11.424449558999999</v>
      </c>
      <c r="AW5" s="110">
        <f>'[1]4408Imp'!AU$263</f>
        <v>7.5407247415000001</v>
      </c>
      <c r="AX5" s="110">
        <f>'[1]4408Imp'!AV$263</f>
        <v>5.9658750768000015</v>
      </c>
      <c r="AY5" s="110">
        <f>'[1]4408Imp'!AW$263</f>
        <v>7.0421470619000006</v>
      </c>
      <c r="AZ5" s="110">
        <f>'[1]4408Imp'!AX$263</f>
        <v>8.1394962479999986</v>
      </c>
      <c r="BA5" s="110">
        <f>'[1]4408Imp'!AY$263</f>
        <v>9.6658974884999989</v>
      </c>
      <c r="BB5" s="110">
        <f>'[1]4408Imp'!AZ$263</f>
        <v>6.8138105985500008</v>
      </c>
      <c r="BC5" s="111">
        <f>'[1]4408Imp'!BA$263</f>
        <v>0</v>
      </c>
      <c r="BD5" s="269"/>
    </row>
    <row r="6" spans="1:56" ht="17.149999999999999" customHeight="1" thickTop="1">
      <c r="B6" s="133" t="s">
        <v>89</v>
      </c>
      <c r="C6" s="134">
        <f>1/$A$1*'[1]4408Imp'!B$266</f>
        <v>5.4173999999999986E-4</v>
      </c>
      <c r="D6" s="135">
        <f>1/$A$1*'[1]4408Imp'!C$266</f>
        <v>2.1061999999999996E-4</v>
      </c>
      <c r="E6" s="135">
        <f>1/$A$1*'[1]4408Imp'!D$266</f>
        <v>2.7519999999999991E-4</v>
      </c>
      <c r="F6" s="135">
        <f>1/$A$1*'[1]4408Imp'!E$266</f>
        <v>3.5377999999999994E-4</v>
      </c>
      <c r="G6" s="135">
        <f>1/$A$1*'[1]4408Imp'!F$266</f>
        <v>4.2883999999999989E-4</v>
      </c>
      <c r="H6" s="135">
        <f>1/$A$1*'[1]4408Imp'!G$266</f>
        <v>6.2029999999999995E-4</v>
      </c>
      <c r="I6" s="135">
        <f>1/$A$1*'[1]4408Imp'!H$266</f>
        <v>4.3857999999999983E-4</v>
      </c>
      <c r="J6" s="135">
        <f>1/$A$1*'[1]4408Imp'!I$266</f>
        <v>5.7639999999999992E-4</v>
      </c>
      <c r="K6" s="135">
        <f>1/$A$1*'[1]4408Imp'!J$266</f>
        <v>4.5603999999999995E-4</v>
      </c>
      <c r="L6" s="135">
        <f>1/$A$1*'[1]4408Imp'!K$266</f>
        <v>1.8115999999999995E-4</v>
      </c>
      <c r="M6" s="135">
        <f>1/$A$1*'[1]4408Imp'!L$266</f>
        <v>4.0179999999999998E-5</v>
      </c>
      <c r="N6" s="135">
        <f>1/$A$1*'[1]4408Imp'!M$266</f>
        <v>7.9799999999999981E-6</v>
      </c>
      <c r="O6" s="135">
        <f>1/$A$1*'[1]4408Imp'!N$266</f>
        <v>1.0809999999999998E-4</v>
      </c>
      <c r="P6" s="135">
        <f>1/$A$1*'[1]4408Imp'!O$266</f>
        <v>8.9999999999999992E-5</v>
      </c>
      <c r="Q6" s="135">
        <f>1/$A$1*'[1]4408Imp'!P$266</f>
        <v>3.037999999999999E-5</v>
      </c>
      <c r="R6" s="135">
        <f>1/$A$1*'[1]4408Imp'!Q$266</f>
        <v>9.166666666666664E-8</v>
      </c>
      <c r="S6" s="135">
        <f>1/$A$1*'[1]4408Imp'!R$266</f>
        <v>0</v>
      </c>
      <c r="T6" s="135">
        <f>1/$A$1*'[1]4408Imp'!S$266</f>
        <v>0</v>
      </c>
      <c r="U6" s="135">
        <f>1/$A$1*'[1]4408Imp'!T$266</f>
        <v>2.5899999999999996E-5</v>
      </c>
      <c r="V6" s="135">
        <f>1/$A$1*'[1]4408Imp'!U$266</f>
        <v>1.9179999999999996E-5</v>
      </c>
      <c r="W6" s="135">
        <f>1/$A$1*'[1]4408Imp'!V$266</f>
        <v>1.3999999999999996E-5</v>
      </c>
      <c r="X6" s="135">
        <f>1/$A$1*'[1]4408Imp'!W$266</f>
        <v>1.9181399999999996E-5</v>
      </c>
      <c r="Y6" s="135">
        <f>1/$A$1*'[1]4408Imp'!X$266</f>
        <v>0</v>
      </c>
      <c r="Z6" s="135">
        <f>1/$A$1*'[1]4408Imp'!Y$266</f>
        <v>9.7999999999999991E-8</v>
      </c>
      <c r="AA6" s="135">
        <f>1/$A$1*'[1]4408Imp'!Z$266</f>
        <v>0</v>
      </c>
      <c r="AB6" s="135">
        <f>1/$A$1*'[1]4408Imp'!AA$266</f>
        <v>0</v>
      </c>
      <c r="AC6" s="142"/>
      <c r="AD6" s="150">
        <f>'[1]4408Imp'!AB$266</f>
        <v>0.42118045858199998</v>
      </c>
      <c r="AE6" s="151">
        <f>'[1]4408Imp'!AC$266</f>
        <v>0.23066984039999999</v>
      </c>
      <c r="AF6" s="151">
        <f>'[1]4408Imp'!AD$266</f>
        <v>0.29471609759999995</v>
      </c>
      <c r="AG6" s="151">
        <f>'[1]4408Imp'!AE$266</f>
        <v>0.44350279680000004</v>
      </c>
      <c r="AH6" s="151">
        <f>'[1]4408Imp'!AF$266</f>
        <v>0.57816472000000008</v>
      </c>
      <c r="AI6" s="151">
        <f>'[1]4408Imp'!AG$266</f>
        <v>0.73555546350000012</v>
      </c>
      <c r="AJ6" s="151">
        <f>'[1]4408Imp'!AH$266</f>
        <v>0.66295680000000012</v>
      </c>
      <c r="AK6" s="151">
        <f>'[1]4408Imp'!AI$266</f>
        <v>0.73030381700000002</v>
      </c>
      <c r="AL6" s="151">
        <f>'[1]4408Imp'!AJ$266</f>
        <v>0.64580474720000014</v>
      </c>
      <c r="AM6" s="151">
        <f>'[1]4408Imp'!AK$266</f>
        <v>0.2516191304</v>
      </c>
      <c r="AN6" s="151">
        <f>'[1]4408Imp'!AL$266</f>
        <v>6.9090181200000003E-2</v>
      </c>
      <c r="AO6" s="151">
        <f>'[1]4408Imp'!AM$266</f>
        <v>1.3127952E-2</v>
      </c>
      <c r="AP6" s="151">
        <f>'[1]4408Imp'!AN$266</f>
        <v>8.1435763199999997E-2</v>
      </c>
      <c r="AQ6" s="151">
        <f>'[1]4408Imp'!AO$266</f>
        <v>5.4163902300000004E-2</v>
      </c>
      <c r="AR6" s="151">
        <f>'[1]4408Imp'!AP$266</f>
        <v>5.3696641500000003E-2</v>
      </c>
      <c r="AS6" s="151">
        <f>'[1]4408Imp'!AQ$266</f>
        <v>6.1022499999999994E-5</v>
      </c>
      <c r="AT6" s="151">
        <f>'[1]4408Imp'!AR$266</f>
        <v>0</v>
      </c>
      <c r="AU6" s="151">
        <f>'[1]4408Imp'!AS$266</f>
        <v>0</v>
      </c>
      <c r="AV6" s="151">
        <f>'[1]4408Imp'!AT$266</f>
        <v>3.5980346000000003E-2</v>
      </c>
      <c r="AW6" s="151">
        <f>'[1]4408Imp'!AU$266</f>
        <v>2.5269354000000001E-2</v>
      </c>
      <c r="AX6" s="151">
        <f>'[1]4408Imp'!AV$266</f>
        <v>2.8657798E-3</v>
      </c>
      <c r="AY6" s="151">
        <f>'[1]4408Imp'!AW$266</f>
        <v>2.9977896900000002E-2</v>
      </c>
      <c r="AZ6" s="151">
        <f>'[1]4408Imp'!AX$266</f>
        <v>0</v>
      </c>
      <c r="BA6" s="151">
        <f>'[1]4408Imp'!AY$266</f>
        <v>2.8113799999999998E-5</v>
      </c>
      <c r="BB6" s="151">
        <f>'[1]4408Imp'!AZ$266</f>
        <v>0</v>
      </c>
      <c r="BC6" s="151">
        <f>'[1]4408Imp'!BA$266</f>
        <v>0</v>
      </c>
      <c r="BD6" s="269"/>
    </row>
    <row r="7" spans="1:56" ht="17.149999999999999" customHeight="1">
      <c r="B7" s="20" t="s">
        <v>90</v>
      </c>
      <c r="C7" s="56">
        <f>1/$A$1*'[1]4408Imp'!B$268</f>
        <v>3.8425999999999993E-4</v>
      </c>
      <c r="D7" s="57">
        <f>1/$A$1*'[1]4408Imp'!C$268</f>
        <v>3.4576799999999988E-4</v>
      </c>
      <c r="E7" s="57">
        <f>1/$A$1*'[1]4408Imp'!D$268</f>
        <v>2.1799999999999999E-4</v>
      </c>
      <c r="F7" s="57">
        <f>1/$A$1*'[1]4408Imp'!E$268</f>
        <v>2.4329999999999998E-4</v>
      </c>
      <c r="G7" s="57">
        <f>1/$A$1*'[1]4408Imp'!F$268</f>
        <v>4.1428799999999996E-4</v>
      </c>
      <c r="H7" s="57">
        <f>1/$A$1*'[1]4408Imp'!G$268</f>
        <v>4.2949999999999992E-4</v>
      </c>
      <c r="I7" s="57">
        <f>1/$A$1*'[1]4408Imp'!H$268</f>
        <v>1.8103999999999996E-4</v>
      </c>
      <c r="J7" s="57">
        <f>1/$A$1*'[1]4408Imp'!I$268</f>
        <v>3.4297999999999995E-4</v>
      </c>
      <c r="K7" s="57">
        <f>1/$A$1*'[1]4408Imp'!J$268</f>
        <v>3.0279999999999993E-4</v>
      </c>
      <c r="L7" s="57">
        <f>1/$A$1*'[1]4408Imp'!K$268</f>
        <v>1.2099999999999999E-4</v>
      </c>
      <c r="M7" s="57">
        <f>1/$A$1*'[1]4408Imp'!L$268</f>
        <v>2.0458E-4</v>
      </c>
      <c r="N7" s="57">
        <f>1/$A$1*'[1]4408Imp'!M$268</f>
        <v>2.4235999999999995E-4</v>
      </c>
      <c r="O7" s="57">
        <f>1/$A$1*'[1]4408Imp'!N$268</f>
        <v>7.8999999999999982E-5</v>
      </c>
      <c r="P7" s="57">
        <f>1/$A$1*'[1]4408Imp'!O$268</f>
        <v>4.9999999999999996E-5</v>
      </c>
      <c r="Q7" s="57">
        <f>1/$A$1*'[1]4408Imp'!P$268</f>
        <v>1.1015915331807778E-4</v>
      </c>
      <c r="R7" s="57">
        <f>1/$A$1*'[1]4408Imp'!Q$268</f>
        <v>9.4542777777777774E-5</v>
      </c>
      <c r="S7" s="57">
        <f>1/$A$1*'[1]4408Imp'!R$268</f>
        <v>4.6543727272727275E-5</v>
      </c>
      <c r="T7" s="57">
        <f>1/$A$1*'[1]4408Imp'!S$268</f>
        <v>4.4352314285714273E-5</v>
      </c>
      <c r="U7" s="57">
        <f>1/$A$1*'[1]4408Imp'!T$268</f>
        <v>3.9220000000000001E-5</v>
      </c>
      <c r="V7" s="57">
        <f>1/$A$1*'[1]4408Imp'!U$268</f>
        <v>3.181937142857142E-5</v>
      </c>
      <c r="W7" s="57">
        <f>1/$A$1*'[1]4408Imp'!V$268</f>
        <v>3.4121799999999996E-5</v>
      </c>
      <c r="X7" s="57">
        <f>1/$A$1*'[1]4408Imp'!W$268</f>
        <v>4.9215565517241375E-5</v>
      </c>
      <c r="Y7" s="57">
        <f>1/$A$1*'[1]4408Imp'!X$268</f>
        <v>3.0122199999999998E-5</v>
      </c>
      <c r="Z7" s="57">
        <f>1/$A$1*'[1]4408Imp'!Y$268</f>
        <v>3.9648899999999999E-5</v>
      </c>
      <c r="AA7" s="57">
        <f>1/$A$1*'[1]4408Imp'!Z$268</f>
        <v>2.6014891666666662E-5</v>
      </c>
      <c r="AB7" s="57">
        <f>1/$A$1*'[1]4408Imp'!AA$268</f>
        <v>2.6014891666666662E-5</v>
      </c>
      <c r="AC7" s="142"/>
      <c r="AD7" s="113">
        <f>'[1]4408Imp'!AB$268</f>
        <v>0.95855512701599999</v>
      </c>
      <c r="AE7" s="114">
        <f>'[1]4408Imp'!AC$268</f>
        <v>1.0528852719999999</v>
      </c>
      <c r="AF7" s="114">
        <f>'[1]4408Imp'!AD$268</f>
        <v>0.64617386880000005</v>
      </c>
      <c r="AG7" s="114">
        <f>'[1]4408Imp'!AE$268</f>
        <v>0.80125723999999998</v>
      </c>
      <c r="AH7" s="114">
        <f>'[1]4408Imp'!AF$268</f>
        <v>0.98033251680000011</v>
      </c>
      <c r="AI7" s="114">
        <f>'[1]4408Imp'!AG$268</f>
        <v>1.0733634483000001</v>
      </c>
      <c r="AJ7" s="114">
        <f>'[1]4408Imp'!AH$268</f>
        <v>0.75336000000000003</v>
      </c>
      <c r="AK7" s="114">
        <f>'[1]4408Imp'!AI$268</f>
        <v>1.322592802</v>
      </c>
      <c r="AL7" s="114">
        <f>'[1]4408Imp'!AJ$268</f>
        <v>1.2092682272000002</v>
      </c>
      <c r="AM7" s="114">
        <f>'[1]4408Imp'!AK$268</f>
        <v>0.47436729560000002</v>
      </c>
      <c r="AN7" s="114">
        <f>'[1]4408Imp'!AL$268</f>
        <v>0.76929840719999998</v>
      </c>
      <c r="AO7" s="114">
        <f>'[1]4408Imp'!AM$268</f>
        <v>1.17824448</v>
      </c>
      <c r="AP7" s="114">
        <f>'[1]4408Imp'!AN$268</f>
        <v>0.23864389119999999</v>
      </c>
      <c r="AQ7" s="114">
        <f>'[1]4408Imp'!AO$268</f>
        <v>0.1818593892</v>
      </c>
      <c r="AR7" s="114">
        <f>'[1]4408Imp'!AP$268</f>
        <v>0.31254556700000002</v>
      </c>
      <c r="AS7" s="114">
        <f>'[1]4408Imp'!AQ$268</f>
        <v>0.29453674599999996</v>
      </c>
      <c r="AT7" s="114">
        <f>'[1]4408Imp'!AR$268</f>
        <v>0.1427148308</v>
      </c>
      <c r="AU7" s="114">
        <f>'[1]4408Imp'!AS$268</f>
        <v>0.17242385159999998</v>
      </c>
      <c r="AV7" s="114">
        <f>'[1]4408Imp'!AT$268</f>
        <v>0.168571216</v>
      </c>
      <c r="AW7" s="114">
        <f>'[1]4408Imp'!AU$268</f>
        <v>0.11228808899999999</v>
      </c>
      <c r="AX7" s="114">
        <f>'[1]4408Imp'!AV$268</f>
        <v>0.1287693436</v>
      </c>
      <c r="AY7" s="114">
        <f>'[1]4408Imp'!AW$268</f>
        <v>0.21476531030000001</v>
      </c>
      <c r="AZ7" s="114">
        <f>'[1]4408Imp'!AX$268</f>
        <v>0.11483386199999999</v>
      </c>
      <c r="BA7" s="114">
        <f>'[1]4408Imp'!AY$268</f>
        <v>0.25198182679999998</v>
      </c>
      <c r="BB7" s="114">
        <f>'[1]4408Imp'!AZ$268</f>
        <v>0.16376934955000003</v>
      </c>
      <c r="BC7" s="114">
        <f>'[1]4408Imp'!BA$268</f>
        <v>0</v>
      </c>
      <c r="BD7" s="269"/>
    </row>
    <row r="8" spans="1:56" ht="17.149999999999999" customHeight="1">
      <c r="B8" s="20" t="s">
        <v>91</v>
      </c>
      <c r="C8" s="56">
        <f>1/$A$1*'[1]4408Imp'!B$269</f>
        <v>0</v>
      </c>
      <c r="D8" s="57">
        <f>1/$A$1*'[1]4408Imp'!C$269</f>
        <v>0</v>
      </c>
      <c r="E8" s="57">
        <f>1/$A$1*'[1]4408Imp'!D$269</f>
        <v>0</v>
      </c>
      <c r="F8" s="57">
        <f>1/$A$1*'[1]4408Imp'!E$269</f>
        <v>0</v>
      </c>
      <c r="G8" s="57">
        <f>1/$A$1*'[1]4408Imp'!F$269</f>
        <v>0</v>
      </c>
      <c r="H8" s="57">
        <f>1/$A$1*'[1]4408Imp'!G$269</f>
        <v>0</v>
      </c>
      <c r="I8" s="57">
        <f>1/$A$1*'[1]4408Imp'!H$269</f>
        <v>9.9999999999999974E-7</v>
      </c>
      <c r="J8" s="57">
        <f>1/$A$1*'[1]4408Imp'!I$269</f>
        <v>0</v>
      </c>
      <c r="K8" s="57">
        <f>1/$A$1*'[1]4408Imp'!J$269</f>
        <v>9.1995999999999983E-4</v>
      </c>
      <c r="L8" s="57">
        <f>1/$A$1*'[1]4408Imp'!K$269</f>
        <v>0</v>
      </c>
      <c r="M8" s="57">
        <f>1/$A$1*'[1]4408Imp'!L$269</f>
        <v>0</v>
      </c>
      <c r="N8" s="57">
        <f>1/$A$1*'[1]4408Imp'!M$269</f>
        <v>0</v>
      </c>
      <c r="O8" s="57">
        <f>1/$A$1*'[1]4408Imp'!N$269</f>
        <v>0</v>
      </c>
      <c r="P8" s="57">
        <f>1/$A$1*'[1]4408Imp'!O$269</f>
        <v>0</v>
      </c>
      <c r="Q8" s="57">
        <f>1/$A$1*'[1]4408Imp'!P$269</f>
        <v>0</v>
      </c>
      <c r="R8" s="57">
        <f>1/$A$1*'[1]4408Imp'!Q$269</f>
        <v>0</v>
      </c>
      <c r="S8" s="57">
        <f>1/$A$1*'[1]4408Imp'!R$269</f>
        <v>0</v>
      </c>
      <c r="T8" s="57">
        <f>1/$A$1*'[1]4408Imp'!S$269</f>
        <v>0</v>
      </c>
      <c r="U8" s="57">
        <f>1/$A$1*'[1]4408Imp'!T$269</f>
        <v>0</v>
      </c>
      <c r="V8" s="57">
        <f>1/$A$1*'[1]4408Imp'!U$269</f>
        <v>2.7999999999999991E-7</v>
      </c>
      <c r="W8" s="57">
        <f>1/$A$1*'[1]4408Imp'!V$269</f>
        <v>0</v>
      </c>
      <c r="X8" s="57">
        <f>1/$A$1*'[1]4408Imp'!W$269</f>
        <v>0</v>
      </c>
      <c r="Y8" s="57">
        <f>1/$A$1*'[1]4408Imp'!X$269</f>
        <v>0</v>
      </c>
      <c r="Z8" s="57">
        <f>1/$A$1*'[1]4408Imp'!Y$269</f>
        <v>0</v>
      </c>
      <c r="AA8" s="57">
        <f>1/$A$1*'[1]4408Imp'!Z$269</f>
        <v>1.5239399999999997E-5</v>
      </c>
      <c r="AB8" s="57">
        <f>1/$A$1*'[1]4408Imp'!AA$269</f>
        <v>1.5239399999999997E-5</v>
      </c>
      <c r="AC8" s="142"/>
      <c r="AD8" s="113">
        <f>'[1]4408Imp'!AB$269</f>
        <v>0</v>
      </c>
      <c r="AE8" s="114">
        <f>'[1]4408Imp'!AC$269</f>
        <v>0</v>
      </c>
      <c r="AF8" s="114">
        <f>'[1]4408Imp'!AD$269</f>
        <v>0</v>
      </c>
      <c r="AG8" s="114">
        <f>'[1]4408Imp'!AE$269</f>
        <v>0</v>
      </c>
      <c r="AH8" s="114">
        <f>'[1]4408Imp'!AF$269</f>
        <v>0</v>
      </c>
      <c r="AI8" s="114">
        <f>'[1]4408Imp'!AG$269</f>
        <v>0</v>
      </c>
      <c r="AJ8" s="114">
        <f>'[1]4408Imp'!AH$269</f>
        <v>1.2556000000000002E-3</v>
      </c>
      <c r="AK8" s="114">
        <f>'[1]4408Imp'!AI$269</f>
        <v>0</v>
      </c>
      <c r="AL8" s="114">
        <f>'[1]4408Imp'!AJ$269</f>
        <v>0.3495076748</v>
      </c>
      <c r="AM8" s="114">
        <f>'[1]4408Imp'!AK$269</f>
        <v>0</v>
      </c>
      <c r="AN8" s="114">
        <f>'[1]4408Imp'!AL$269</f>
        <v>0</v>
      </c>
      <c r="AO8" s="114">
        <f>'[1]4408Imp'!AM$269</f>
        <v>0</v>
      </c>
      <c r="AP8" s="114">
        <f>'[1]4408Imp'!AN$269</f>
        <v>0</v>
      </c>
      <c r="AQ8" s="114">
        <f>'[1]4408Imp'!AO$269</f>
        <v>0</v>
      </c>
      <c r="AR8" s="114">
        <f>'[1]4408Imp'!AP$269</f>
        <v>0</v>
      </c>
      <c r="AS8" s="114">
        <f>'[1]4408Imp'!AQ$269</f>
        <v>0</v>
      </c>
      <c r="AT8" s="114">
        <f>'[1]4408Imp'!AR$269</f>
        <v>0</v>
      </c>
      <c r="AU8" s="114">
        <f>'[1]4408Imp'!AS$269</f>
        <v>0</v>
      </c>
      <c r="AV8" s="114">
        <f>'[1]4408Imp'!AT$269</f>
        <v>0</v>
      </c>
      <c r="AW8" s="114">
        <f>'[1]4408Imp'!AU$269</f>
        <v>1.1530850000000001E-4</v>
      </c>
      <c r="AX8" s="114">
        <f>'[1]4408Imp'!AV$269</f>
        <v>0</v>
      </c>
      <c r="AY8" s="114">
        <f>'[1]4408Imp'!AW$269</f>
        <v>0</v>
      </c>
      <c r="AZ8" s="114">
        <f>'[1]4408Imp'!AX$269</f>
        <v>0</v>
      </c>
      <c r="BA8" s="114">
        <f>'[1]4408Imp'!AY$269</f>
        <v>0</v>
      </c>
      <c r="BB8" s="114">
        <f>'[1]4408Imp'!AZ$269</f>
        <v>1.3217240750000001E-2</v>
      </c>
      <c r="BC8" s="114">
        <f>'[1]4408Imp'!BA$269</f>
        <v>0</v>
      </c>
      <c r="BD8" s="269"/>
    </row>
    <row r="9" spans="1:56" ht="17.149999999999999" customHeight="1">
      <c r="B9" s="20" t="s">
        <v>95</v>
      </c>
      <c r="C9" s="56">
        <f>1/$A$1*'[1]4408Imp'!B$267</f>
        <v>5.9599999999999985E-5</v>
      </c>
      <c r="D9" s="57">
        <f>1/$A$1*'[1]4408Imp'!C$267</f>
        <v>7.0519999999999982E-5</v>
      </c>
      <c r="E9" s="57">
        <f>1/$A$1*'[1]4408Imp'!D$267</f>
        <v>9.4419999999999994E-5</v>
      </c>
      <c r="F9" s="57">
        <f>1/$A$1*'[1]4408Imp'!E$267</f>
        <v>9.5214999999999989E-5</v>
      </c>
      <c r="G9" s="57">
        <f>1/$A$1*'[1]4408Imp'!F$267</f>
        <v>8.5175999999999999E-5</v>
      </c>
      <c r="H9" s="57">
        <f>1/$A$1*'[1]4408Imp'!G$267</f>
        <v>6.1041999999999989E-5</v>
      </c>
      <c r="I9" s="57">
        <f>1/$A$1*'[1]4408Imp'!H$267</f>
        <v>7.567999999999998E-5</v>
      </c>
      <c r="J9" s="57">
        <f>1/$A$1*'[1]4408Imp'!I$267</f>
        <v>9.8632999999999962E-5</v>
      </c>
      <c r="K9" s="57">
        <f>1/$A$1*'[1]4408Imp'!J$267</f>
        <v>2.0882699999999997E-4</v>
      </c>
      <c r="L9" s="57">
        <f>1/$A$1*'[1]4408Imp'!K$267</f>
        <v>1.4880916666666665E-4</v>
      </c>
      <c r="M9" s="57">
        <f>1/$A$1*'[1]4408Imp'!L$267</f>
        <v>2.5853106382978715E-4</v>
      </c>
      <c r="N9" s="57">
        <f>1/$A$1*'[1]4408Imp'!M$267</f>
        <v>9.4878888888888868E-5</v>
      </c>
      <c r="O9" s="57">
        <f>1/$A$1*'[1]4408Imp'!N$267</f>
        <v>3.6813999999999998E-4</v>
      </c>
      <c r="P9" s="57">
        <f>1/$A$1*'[1]4408Imp'!O$267</f>
        <v>6.8494155844155838E-6</v>
      </c>
      <c r="Q9" s="57">
        <f>1/$A$1*'[1]4408Imp'!P$267</f>
        <v>1.4019929824561399E-5</v>
      </c>
      <c r="R9" s="57">
        <f>1/$A$1*'[1]4408Imp'!Q$267</f>
        <v>2.2242766005923897E-7</v>
      </c>
      <c r="S9" s="57">
        <f>1/$A$1*'[1]4408Imp'!R$267</f>
        <v>5.7999999999999997E-8</v>
      </c>
      <c r="T9" s="57">
        <f>1/$A$1*'[1]4408Imp'!S$267</f>
        <v>3.0749999999999991E-7</v>
      </c>
      <c r="U9" s="57">
        <f>1/$A$1*'[1]4408Imp'!T$267</f>
        <v>1.5077777777777775E-7</v>
      </c>
      <c r="V9" s="57">
        <f>1/$A$1*'[1]4408Imp'!U$267</f>
        <v>1.7012857142857145E-5</v>
      </c>
      <c r="W9" s="57">
        <f>1/$A$1*'[1]4408Imp'!V$267</f>
        <v>3.8999999999999999E-5</v>
      </c>
      <c r="X9" s="57">
        <f>1/$A$1*'[1]4408Imp'!W$267</f>
        <v>1.3999999999999997E-9</v>
      </c>
      <c r="Y9" s="57">
        <f>1/$A$1*'[1]4408Imp'!X$267</f>
        <v>6.999999999999999E-9</v>
      </c>
      <c r="Z9" s="57">
        <f>1/$A$1*'[1]4408Imp'!Y$267</f>
        <v>5.7399999999999985E-8</v>
      </c>
      <c r="AA9" s="57">
        <f>1/$A$1*'[1]4408Imp'!Z$267</f>
        <v>3.5139999999999993E-7</v>
      </c>
      <c r="AB9" s="57">
        <f>1/$A$1*'[1]4408Imp'!AA$267</f>
        <v>3.5139999999999993E-7</v>
      </c>
      <c r="AC9" s="142"/>
      <c r="AD9" s="113">
        <f>'[1]4408Imp'!AB$267</f>
        <v>0.68368143292500005</v>
      </c>
      <c r="AE9" s="114">
        <f>'[1]4408Imp'!AC$267</f>
        <v>0.91335885239999992</v>
      </c>
      <c r="AF9" s="114">
        <f>'[1]4408Imp'!AD$267</f>
        <v>1.2003068160000001</v>
      </c>
      <c r="AG9" s="114">
        <f>'[1]4408Imp'!AE$267</f>
        <v>1.0861906831999999</v>
      </c>
      <c r="AH9" s="114">
        <f>'[1]4408Imp'!AF$267</f>
        <v>1.0836757288000001</v>
      </c>
      <c r="AI9" s="114">
        <f>'[1]4408Imp'!AG$267</f>
        <v>0.95858402640000007</v>
      </c>
      <c r="AJ9" s="114">
        <f>'[1]4408Imp'!AH$267</f>
        <v>0.72573680000000007</v>
      </c>
      <c r="AK9" s="114">
        <f>'[1]4408Imp'!AI$267</f>
        <v>1.0613809839999999</v>
      </c>
      <c r="AL9" s="114">
        <f>'[1]4408Imp'!AJ$267</f>
        <v>3.8607426316000009</v>
      </c>
      <c r="AM9" s="114">
        <f>'[1]4408Imp'!AK$267</f>
        <v>0.30214576039999996</v>
      </c>
      <c r="AN9" s="114">
        <f>'[1]4408Imp'!AL$267</f>
        <v>0.96191731439999995</v>
      </c>
      <c r="AO9" s="114">
        <f>'[1]4408Imp'!AM$267</f>
        <v>0.39456379200000002</v>
      </c>
      <c r="AP9" s="114">
        <f>'[1]4408Imp'!AN$267</f>
        <v>0.30566933759999998</v>
      </c>
      <c r="AQ9" s="114">
        <f>'[1]4408Imp'!AO$267</f>
        <v>7.8501334800000003E-2</v>
      </c>
      <c r="AR9" s="114">
        <f>'[1]4408Imp'!AP$267</f>
        <v>4.0775650500000003E-2</v>
      </c>
      <c r="AS9" s="114">
        <f>'[1]4408Imp'!AQ$267</f>
        <v>2.1413349999999999E-4</v>
      </c>
      <c r="AT9" s="114">
        <f>'[1]4408Imp'!AR$267</f>
        <v>8.8552000000000002E-5</v>
      </c>
      <c r="AU9" s="114">
        <f>'[1]4408Imp'!AS$267</f>
        <v>1.0551397999999999E-3</v>
      </c>
      <c r="AV9" s="114">
        <f>'[1]4408Imp'!AT$267</f>
        <v>1.7478799999999999E-4</v>
      </c>
      <c r="AW9" s="114">
        <f>'[1]4408Imp'!AU$267</f>
        <v>1.4413562500000001E-2</v>
      </c>
      <c r="AX9" s="114">
        <f>'[1]4408Imp'!AV$267</f>
        <v>2.9218618200000001E-2</v>
      </c>
      <c r="AY9" s="114">
        <f>'[1]4408Imp'!AW$267</f>
        <v>6.2683100000000003E-5</v>
      </c>
      <c r="AZ9" s="114">
        <f>'[1]4408Imp'!AX$267</f>
        <v>9.792899999999999E-5</v>
      </c>
      <c r="BA9" s="114">
        <f>'[1]4408Imp'!AY$267</f>
        <v>3.2092983999999999E-3</v>
      </c>
      <c r="BB9" s="114">
        <f>'[1]4408Imp'!AZ$267</f>
        <v>1.2476036500000001E-3</v>
      </c>
      <c r="BC9" s="114">
        <f>'[1]4408Imp'!BA$267</f>
        <v>0</v>
      </c>
      <c r="BD9" s="269"/>
    </row>
    <row r="10" spans="1:56" ht="17.149999999999999" customHeight="1">
      <c r="B10" s="20" t="s">
        <v>199</v>
      </c>
      <c r="C10" s="56">
        <f>1/$A$1*'[1]4408Imp'!B$264</f>
        <v>3.8095979999999991E-3</v>
      </c>
      <c r="D10" s="57">
        <f>1/$A$1*'[1]4408Imp'!C$264</f>
        <v>1.0243124999999999E-2</v>
      </c>
      <c r="E10" s="57">
        <f>1/$A$1*'[1]4408Imp'!D$264</f>
        <v>3.6635509999999988E-3</v>
      </c>
      <c r="F10" s="57">
        <f>1/$A$1*'[1]4408Imp'!E$264</f>
        <v>3.2107819999999993E-3</v>
      </c>
      <c r="G10" s="57">
        <f>1/$A$1*'[1]4408Imp'!F$264</f>
        <v>2.8675309999999991E-3</v>
      </c>
      <c r="H10" s="57">
        <f>1/$A$1*'[1]4408Imp'!G$264</f>
        <v>3.7397949999999998E-3</v>
      </c>
      <c r="I10" s="57">
        <f>1/$A$1*'[1]4408Imp'!H$264</f>
        <v>4.7238600000000007E-3</v>
      </c>
      <c r="J10" s="57">
        <f>1/$A$1*'[1]4408Imp'!I$264</f>
        <v>4.3189669999999991E-3</v>
      </c>
      <c r="K10" s="57">
        <f>1/$A$1*'[1]4408Imp'!J$264</f>
        <v>3.360928999999999E-3</v>
      </c>
      <c r="L10" s="57">
        <f>1/$A$1*'[1]4408Imp'!K$264</f>
        <v>6.1830452285714281E-3</v>
      </c>
      <c r="M10" s="57">
        <f>1/$A$1*'[1]4408Imp'!L$264</f>
        <v>9.9307508002621035E-3</v>
      </c>
      <c r="N10" s="57">
        <f>1/$A$1*'[1]4408Imp'!M$264</f>
        <v>1.3467265039215682E-2</v>
      </c>
      <c r="O10" s="57">
        <f>1/$A$1*'[1]4408Imp'!N$264</f>
        <v>1.3086799079296708E-2</v>
      </c>
      <c r="P10" s="57">
        <f>1/$A$1*'[1]4408Imp'!O$264</f>
        <v>6.9385789900432886E-3</v>
      </c>
      <c r="Q10" s="57">
        <f>1/$A$1*'[1]4408Imp'!P$264</f>
        <v>1.3657498299008389E-3</v>
      </c>
      <c r="R10" s="57">
        <f>1/$A$1*'[1]4408Imp'!Q$264</f>
        <v>3.4234069377990432E-3</v>
      </c>
      <c r="S10" s="57">
        <f>1/$A$1*'[1]4408Imp'!R$264</f>
        <v>5.5399834994445743E-3</v>
      </c>
      <c r="T10" s="57">
        <f>1/$A$1*'[1]4408Imp'!S$264</f>
        <v>8.9547933714285693E-3</v>
      </c>
      <c r="U10" s="57">
        <f>1/$A$1*'[1]4408Imp'!T$264</f>
        <v>8.8962288888888887E-3</v>
      </c>
      <c r="V10" s="57">
        <f>1/$A$1*'[1]4408Imp'!U$264</f>
        <v>2.6901923999999994E-3</v>
      </c>
      <c r="W10" s="57">
        <f>1/$A$1*'[1]4408Imp'!V$264</f>
        <v>3.2169821999999998E-3</v>
      </c>
      <c r="X10" s="57">
        <f>1/$A$1*'[1]4408Imp'!W$264</f>
        <v>4.012012399999999E-3</v>
      </c>
      <c r="Y10" s="57">
        <f>1/$A$1*'[1]4408Imp'!X$264</f>
        <v>5.5202369238095223E-3</v>
      </c>
      <c r="Z10" s="57">
        <f>1/$A$1*'[1]4408Imp'!Y$264</f>
        <v>9.0587744444444434E-3</v>
      </c>
      <c r="AA10" s="57">
        <f>1/$A$1*'[1]4408Imp'!Z$264</f>
        <v>4.0606439999999987E-3</v>
      </c>
      <c r="AB10" s="57">
        <f>1/$A$1*'[1]4408Imp'!AA$264</f>
        <v>4.0606439999999987E-3</v>
      </c>
      <c r="AC10" s="142"/>
      <c r="AD10" s="113">
        <f>'[1]4408Imp'!AB$264</f>
        <v>7.9696284445890004</v>
      </c>
      <c r="AE10" s="114">
        <f>'[1]4408Imp'!AC$264</f>
        <v>8.3157194391999987</v>
      </c>
      <c r="AF10" s="114">
        <f>'[1]4408Imp'!AD$264</f>
        <v>7.1200039439999987</v>
      </c>
      <c r="AG10" s="114">
        <f>'[1]4408Imp'!AE$264</f>
        <v>6.5838204208000004</v>
      </c>
      <c r="AH10" s="114">
        <f>'[1]4408Imp'!AF$264</f>
        <v>5.8262783320000011</v>
      </c>
      <c r="AI10" s="114">
        <f>'[1]4408Imp'!AG$264</f>
        <v>5.7235940189999992</v>
      </c>
      <c r="AJ10" s="114">
        <f>'[1]4408Imp'!AH$264</f>
        <v>7.7420296000000004</v>
      </c>
      <c r="AK10" s="114">
        <f>'[1]4408Imp'!AI$264</f>
        <v>9.4404932684999991</v>
      </c>
      <c r="AL10" s="114">
        <f>'[1]4408Imp'!AJ$264</f>
        <v>8.3162547212000018</v>
      </c>
      <c r="AM10" s="114">
        <f>'[1]4408Imp'!AK$264</f>
        <v>11.384586347200001</v>
      </c>
      <c r="AN10" s="114">
        <f>'[1]4408Imp'!AL$264</f>
        <v>17.386188281100001</v>
      </c>
      <c r="AO10" s="114">
        <f>'[1]4408Imp'!AM$264</f>
        <v>23.848749024</v>
      </c>
      <c r="AP10" s="114">
        <f>'[1]4408Imp'!AN$264</f>
        <v>19.727677446400001</v>
      </c>
      <c r="AQ10" s="114">
        <f>'[1]4408Imp'!AO$264</f>
        <v>11.332754329800002</v>
      </c>
      <c r="AR10" s="114">
        <f>'[1]4408Imp'!AP$264</f>
        <v>3.9603528235000001</v>
      </c>
      <c r="AS10" s="114">
        <f>'[1]4408Imp'!AQ$264</f>
        <v>4.1444107670000001</v>
      </c>
      <c r="AT10" s="114">
        <f>'[1]4408Imp'!AR$264</f>
        <v>5.2731265961</v>
      </c>
      <c r="AU10" s="114">
        <f>'[1]4408Imp'!AS$264</f>
        <v>6.2900024043999991</v>
      </c>
      <c r="AV10" s="114">
        <f>'[1]4408Imp'!AT$264</f>
        <v>7.1261469140000004</v>
      </c>
      <c r="AW10" s="114">
        <f>'[1]4408Imp'!AU$264</f>
        <v>5.7947122394999999</v>
      </c>
      <c r="AX10" s="114">
        <f>'[1]4408Imp'!AV$264</f>
        <v>4.5439719986</v>
      </c>
      <c r="AY10" s="114">
        <f>'[1]4408Imp'!AW$264</f>
        <v>5.1045308346000002</v>
      </c>
      <c r="AZ10" s="114">
        <f>'[1]4408Imp'!AX$264</f>
        <v>7.7319178559999999</v>
      </c>
      <c r="BA10" s="114">
        <f>'[1]4408Imp'!AY$264</f>
        <v>9.371046441899999</v>
      </c>
      <c r="BB10" s="114">
        <f>'[1]4408Imp'!AZ$264</f>
        <v>6.6065807107500012</v>
      </c>
      <c r="BC10" s="114">
        <f>'[1]4408Imp'!BA$264</f>
        <v>0</v>
      </c>
      <c r="BD10" s="269"/>
    </row>
    <row r="11" spans="1:56" ht="17.149999999999999" customHeight="1">
      <c r="B11" s="20" t="s">
        <v>22</v>
      </c>
      <c r="C11" s="56">
        <f>1/$A$1*'[1]4408Imp'!B$194</f>
        <v>7.9599999999999994E-4</v>
      </c>
      <c r="D11" s="57">
        <f>1/$A$1*'[1]4408Imp'!C$194</f>
        <v>1.4162599999999997E-3</v>
      </c>
      <c r="E11" s="57">
        <f>1/$A$1*'[1]4408Imp'!D$194</f>
        <v>5.9599999999999992E-3</v>
      </c>
      <c r="F11" s="57">
        <f>1/$A$1*'[1]4408Imp'!E$194</f>
        <v>5.6699999999999997E-3</v>
      </c>
      <c r="G11" s="57">
        <f>1/$A$1*'[1]4408Imp'!F$194</f>
        <v>5.030999999999999E-3</v>
      </c>
      <c r="H11" s="57">
        <f>1/$A$1*'[1]4408Imp'!G$194</f>
        <v>5.7599999999999995E-3</v>
      </c>
      <c r="I11" s="57">
        <f>1/$A$1*'[1]4408Imp'!H$194</f>
        <v>5.1069999999999987E-3</v>
      </c>
      <c r="J11" s="57">
        <f>1/$A$1*'[1]4408Imp'!I$194</f>
        <v>7.402999999999999E-3</v>
      </c>
      <c r="K11" s="57">
        <f>1/$A$1*'[1]4408Imp'!J$194</f>
        <v>3.4892999999999993E-2</v>
      </c>
      <c r="L11" s="57">
        <f>1/$A$1*'[1]4408Imp'!K$194</f>
        <v>1.3705999999999999E-2</v>
      </c>
      <c r="M11" s="57">
        <f>1/$A$1*'[1]4408Imp'!L$194</f>
        <v>7.2809999999999993E-3</v>
      </c>
      <c r="N11" s="57">
        <f>1/$A$1*'[1]4408Imp'!M$194</f>
        <v>6.095999999999999E-3</v>
      </c>
      <c r="O11" s="57">
        <f>1/$A$1*'[1]4408Imp'!N$194</f>
        <v>1.1807999999999999E-2</v>
      </c>
      <c r="P11" s="57">
        <f>1/$A$1*'[1]4408Imp'!O$194</f>
        <v>5.0689999999999989E-3</v>
      </c>
      <c r="Q11" s="57">
        <f>1/$A$1*'[1]4408Imp'!P$194</f>
        <v>6.0446199999999997E-3</v>
      </c>
      <c r="R11" s="57">
        <f>1/$A$1*'[1]4408Imp'!Q$194</f>
        <v>7.1639999999999985E-3</v>
      </c>
      <c r="S11" s="57">
        <f>1/$A$1*'[1]4408Imp'!R$194</f>
        <v>5.5422799999999993E-3</v>
      </c>
      <c r="T11" s="57">
        <f>1/$A$1*'[1]4408Imp'!S$194</f>
        <v>1.1084999999999998E-2</v>
      </c>
      <c r="U11" s="57">
        <f>1/$A$1*'[1]4408Imp'!T$194</f>
        <v>1.2572999999999999E-2</v>
      </c>
      <c r="V11" s="57">
        <f>1/$A$1*'[1]4408Imp'!U$194</f>
        <v>4.1619999999999999E-3</v>
      </c>
      <c r="W11" s="57">
        <f>1/$A$1*'[1]4408Imp'!V$194</f>
        <v>3.2409999999999995E-3</v>
      </c>
      <c r="X11" s="57">
        <f>1/$A$1*'[1]4408Imp'!W$194</f>
        <v>4.7459999999999985E-3</v>
      </c>
      <c r="Y11" s="57">
        <f>1/$A$1*'[1]4408Imp'!X$194</f>
        <v>5.6299999999999992E-4</v>
      </c>
      <c r="Z11" s="57">
        <f>1/$A$1*'[1]4408Imp'!Y$194</f>
        <v>0</v>
      </c>
      <c r="AA11" s="57">
        <f>1/$A$1*'[1]4408Imp'!Z$194</f>
        <v>0</v>
      </c>
      <c r="AB11" s="57">
        <f>1/$A$1*'[1]4408Imp'!AA$194</f>
        <v>0</v>
      </c>
      <c r="AC11" s="148"/>
      <c r="AD11" s="113">
        <f>'[1]4408Imp'!AB$194</f>
        <v>0.22852956458999998</v>
      </c>
      <c r="AE11" s="114">
        <f>'[1]4408Imp'!AC$194</f>
        <v>0.3587854204</v>
      </c>
      <c r="AF11" s="114">
        <f>'[1]4408Imp'!AD$194</f>
        <v>1.3058348304</v>
      </c>
      <c r="AG11" s="114">
        <f>'[1]4408Imp'!AE$194</f>
        <v>3.1390211776000001</v>
      </c>
      <c r="AH11" s="114">
        <f>'[1]4408Imp'!AF$194</f>
        <v>5.7294469365000005</v>
      </c>
      <c r="AI11" s="114">
        <f>'[1]4408Imp'!AG$194</f>
        <v>6.3011400738000001</v>
      </c>
      <c r="AJ11" s="114">
        <f>'[1]4408Imp'!AH$194</f>
        <v>5.2119956000000007</v>
      </c>
      <c r="AK11" s="114">
        <f>'[1]4408Imp'!AI$194</f>
        <v>7.6741229730000002</v>
      </c>
      <c r="AL11" s="114">
        <f>'[1]4408Imp'!AJ$194</f>
        <v>15.827056709200003</v>
      </c>
      <c r="AM11" s="114">
        <f>'[1]4408Imp'!AK$194</f>
        <v>6.8382901444000002</v>
      </c>
      <c r="AN11" s="114">
        <f>'[1]4408Imp'!AL$194</f>
        <v>3.5043195861000003</v>
      </c>
      <c r="AO11" s="114">
        <f>'[1]4408Imp'!AM$194</f>
        <v>2.355998976</v>
      </c>
      <c r="AP11" s="114">
        <f>'[1]4408Imp'!AN$194</f>
        <v>4.2063683903999998</v>
      </c>
      <c r="AQ11" s="114">
        <f>'[1]4408Imp'!AO$194</f>
        <v>1.7995396413</v>
      </c>
      <c r="AR11" s="114">
        <f>'[1]4408Imp'!AP$194</f>
        <v>2.4407082435</v>
      </c>
      <c r="AS11" s="114">
        <f>'[1]4408Imp'!AQ$194</f>
        <v>3.0046846585</v>
      </c>
      <c r="AT11" s="114">
        <f>'[1]4408Imp'!AR$194</f>
        <v>1.5686610453999998</v>
      </c>
      <c r="AU11" s="114">
        <f>'[1]4408Imp'!AS$194</f>
        <v>3.3923682221</v>
      </c>
      <c r="AV11" s="114">
        <f>'[1]4408Imp'!AT$194</f>
        <v>4.0556000589999996</v>
      </c>
      <c r="AW11" s="114">
        <f>'[1]4408Imp'!AU$194</f>
        <v>1.37076058</v>
      </c>
      <c r="AX11" s="114">
        <f>'[1]4408Imp'!AV$194</f>
        <v>1.0011280202000001</v>
      </c>
      <c r="AY11" s="114">
        <f>'[1]4408Imp'!AW$194</f>
        <v>1.5123326824000001</v>
      </c>
      <c r="AZ11" s="114">
        <f>'[1]4408Imp'!AX$194</f>
        <v>0.15958530899999998</v>
      </c>
      <c r="BA11" s="114">
        <f>'[1]4408Imp'!AY$194</f>
        <v>0</v>
      </c>
      <c r="BB11" s="114">
        <f>'[1]4408Imp'!AZ$194</f>
        <v>0</v>
      </c>
      <c r="BC11" s="114">
        <f>'[1]4408Imp'!BA$194</f>
        <v>0</v>
      </c>
      <c r="BD11" s="269"/>
    </row>
    <row r="12" spans="1:56" ht="17.149999999999999" customHeight="1">
      <c r="B12" s="20" t="s">
        <v>88</v>
      </c>
      <c r="C12" s="56">
        <f>1/$A$1*'[1]4408Imp'!B$273</f>
        <v>0</v>
      </c>
      <c r="D12" s="57">
        <f>1/$A$1*'[1]4408Imp'!C$273</f>
        <v>0</v>
      </c>
      <c r="E12" s="57">
        <f>1/$A$1*'[1]4408Imp'!D$273</f>
        <v>0</v>
      </c>
      <c r="F12" s="57">
        <f>1/$A$1*'[1]4408Imp'!E$273</f>
        <v>3.1999999999999992E-5</v>
      </c>
      <c r="G12" s="57">
        <f>1/$A$1*'[1]4408Imp'!F$273</f>
        <v>1.2799999999999997E-4</v>
      </c>
      <c r="H12" s="57">
        <f>1/$A$1*'[1]4408Imp'!G$273</f>
        <v>1.8899999999999996E-4</v>
      </c>
      <c r="I12" s="57">
        <f>1/$A$1*'[1]4408Imp'!H$273</f>
        <v>2.4728E-4</v>
      </c>
      <c r="J12" s="57">
        <f>1/$A$1*'[1]4408Imp'!I$273</f>
        <v>2.7799999999999993E-4</v>
      </c>
      <c r="K12" s="57">
        <f>1/$A$1*'[1]4408Imp'!J$273</f>
        <v>2.6199999999999997E-4</v>
      </c>
      <c r="L12" s="57">
        <f>1/$A$1*'[1]4408Imp'!K$273</f>
        <v>1.0439999999999998E-5</v>
      </c>
      <c r="M12" s="57">
        <f>1/$A$1*'[1]4408Imp'!L$273</f>
        <v>6.9199999999999988E-5</v>
      </c>
      <c r="N12" s="57">
        <f>1/$A$1*'[1]4408Imp'!M$273</f>
        <v>2.1999999999999996E-5</v>
      </c>
      <c r="O12" s="57">
        <f>1/$A$1*'[1]4408Imp'!N$273</f>
        <v>1.4202199999999995E-4</v>
      </c>
      <c r="P12" s="57">
        <f>1/$A$1*'[1]4408Imp'!O$273</f>
        <v>1.0699999999999999E-4</v>
      </c>
      <c r="Q12" s="57">
        <f>1/$A$1*'[1]4408Imp'!P$273</f>
        <v>2.7999999999999991E-7</v>
      </c>
      <c r="R12" s="57">
        <f>1/$A$1*'[1]4408Imp'!Q$273</f>
        <v>0</v>
      </c>
      <c r="S12" s="57">
        <f>1/$A$1*'[1]4408Imp'!R$273</f>
        <v>1.2799999999999998E-6</v>
      </c>
      <c r="T12" s="57">
        <f>1/$A$1*'[1]4408Imp'!S$273</f>
        <v>5.9999999999999995E-8</v>
      </c>
      <c r="U12" s="57">
        <f>1/$A$1*'[1]4408Imp'!T$273</f>
        <v>6.9999999999999982E-6</v>
      </c>
      <c r="V12" s="57">
        <f>1/$A$1*'[1]4408Imp'!U$273</f>
        <v>4.3019642857142847E-5</v>
      </c>
      <c r="W12" s="57">
        <f>1/$A$1*'[1]4408Imp'!V$273</f>
        <v>4.4999999999999996E-5</v>
      </c>
      <c r="X12" s="57">
        <f>1/$A$1*'[1]4408Imp'!W$273</f>
        <v>3.0999999999999995E-5</v>
      </c>
      <c r="Y12" s="57">
        <f>1/$A$1*'[1]4408Imp'!X$273</f>
        <v>2.2999999999999993E-5</v>
      </c>
      <c r="Z12" s="57">
        <f>1/$A$1*'[1]4408Imp'!Y$273</f>
        <v>4.9999999999999987E-6</v>
      </c>
      <c r="AA12" s="57">
        <f>1/$A$1*'[1]4408Imp'!Z$273</f>
        <v>3.0559999999999996E-6</v>
      </c>
      <c r="AB12" s="57">
        <f>1/$A$1*'[1]4408Imp'!AA$273</f>
        <v>3.0559999999999996E-6</v>
      </c>
      <c r="AC12" s="142"/>
      <c r="AD12" s="113">
        <f>'[1]4408Imp'!AB$273</f>
        <v>0</v>
      </c>
      <c r="AE12" s="114">
        <f>'[1]4408Imp'!AC$273</f>
        <v>0</v>
      </c>
      <c r="AF12" s="114">
        <f>'[1]4408Imp'!AD$273</f>
        <v>0</v>
      </c>
      <c r="AG12" s="114">
        <f>'[1]4408Imp'!AE$273</f>
        <v>7.9613856000000007E-3</v>
      </c>
      <c r="AH12" s="114">
        <f>'[1]4408Imp'!AF$273</f>
        <v>3.74899021E-2</v>
      </c>
      <c r="AI12" s="114">
        <f>'[1]4408Imp'!AG$273</f>
        <v>0.47114564640000001</v>
      </c>
      <c r="AJ12" s="114">
        <f>'[1]4408Imp'!AH$273</f>
        <v>0.6139884000000001</v>
      </c>
      <c r="AK12" s="114">
        <f>'[1]4408Imp'!AI$273</f>
        <v>1.3215608155</v>
      </c>
      <c r="AL12" s="114">
        <f>'[1]4408Imp'!AJ$273</f>
        <v>1.2300741640000001</v>
      </c>
      <c r="AM12" s="114">
        <f>'[1]4408Imp'!AK$273</f>
        <v>5.83528528E-2</v>
      </c>
      <c r="AN12" s="114">
        <f>'[1]4408Imp'!AL$273</f>
        <v>0.12979000709999999</v>
      </c>
      <c r="AO12" s="114">
        <f>'[1]4408Imp'!AM$273</f>
        <v>9.7426079999999998E-2</v>
      </c>
      <c r="AP12" s="114">
        <f>'[1]4408Imp'!AN$273</f>
        <v>0.77498493599999996</v>
      </c>
      <c r="AQ12" s="114">
        <f>'[1]4408Imp'!AO$273</f>
        <v>0.70636193790000001</v>
      </c>
      <c r="AR12" s="114">
        <f>'[1]4408Imp'!AP$273</f>
        <v>8.1835600000000001E-4</v>
      </c>
      <c r="AS12" s="114">
        <f>'[1]4408Imp'!AQ$273</f>
        <v>0</v>
      </c>
      <c r="AT12" s="114">
        <f>'[1]4408Imp'!AR$273</f>
        <v>1.0105996999999999E-3</v>
      </c>
      <c r="AU12" s="114">
        <f>'[1]4408Imp'!AS$273</f>
        <v>4.7447399999999996E-5</v>
      </c>
      <c r="AV12" s="114">
        <f>'[1]4408Imp'!AT$273</f>
        <v>3.3672672000000001E-2</v>
      </c>
      <c r="AW12" s="114">
        <f>'[1]4408Imp'!AU$273</f>
        <v>0.22310403549999999</v>
      </c>
      <c r="AX12" s="114">
        <f>'[1]4408Imp'!AV$273</f>
        <v>0.25964033520000002</v>
      </c>
      <c r="AY12" s="114">
        <f>'[1]4408Imp'!AW$273</f>
        <v>0.17984372740000001</v>
      </c>
      <c r="AZ12" s="114">
        <f>'[1]4408Imp'!AX$273</f>
        <v>0.132146235</v>
      </c>
      <c r="BA12" s="114">
        <f>'[1]4408Imp'!AY$273</f>
        <v>3.96264011E-2</v>
      </c>
      <c r="BB12" s="114">
        <f>'[1]4408Imp'!AZ$273</f>
        <v>2.8990283600000003E-2</v>
      </c>
      <c r="BC12" s="114">
        <f>'[1]4408Imp'!BA$273</f>
        <v>0</v>
      </c>
      <c r="BD12" s="269"/>
    </row>
    <row r="13" spans="1:56" ht="17.149999999999999" customHeight="1" thickBot="1">
      <c r="B13" s="146" t="s">
        <v>87</v>
      </c>
      <c r="C13" s="118">
        <f t="shared" ref="C13:AB13" si="2">C5-SUM(C6,C7,C8,C9,C10,C11,C12)</f>
        <v>7.2400000000003711E-6</v>
      </c>
      <c r="D13" s="119">
        <f t="shared" si="2"/>
        <v>8.1800000000017276E-6</v>
      </c>
      <c r="E13" s="119">
        <f t="shared" si="2"/>
        <v>1.8090000000019202E-6</v>
      </c>
      <c r="F13" s="119">
        <f t="shared" si="2"/>
        <v>1.2413999999999654E-4</v>
      </c>
      <c r="G13" s="119">
        <f t="shared" si="2"/>
        <v>4.2879999999998614E-6</v>
      </c>
      <c r="H13" s="119">
        <f t="shared" si="2"/>
        <v>8.9999999999985925E-7</v>
      </c>
      <c r="I13" s="119">
        <f t="shared" si="2"/>
        <v>1.0699999999998905E-5</v>
      </c>
      <c r="J13" s="119">
        <f t="shared" si="2"/>
        <v>4.2529999999957324E-6</v>
      </c>
      <c r="K13" s="119">
        <f t="shared" si="2"/>
        <v>7.3599999999979238E-6</v>
      </c>
      <c r="L13" s="119">
        <f t="shared" si="2"/>
        <v>2.9500000000085014E-7</v>
      </c>
      <c r="M13" s="119">
        <f t="shared" si="2"/>
        <v>9.7999999999417997E-7</v>
      </c>
      <c r="N13" s="119">
        <f t="shared" si="2"/>
        <v>2.2000000000001185E-5</v>
      </c>
      <c r="O13" s="119">
        <f t="shared" si="2"/>
        <v>4.0999999999929981E-6</v>
      </c>
      <c r="P13" s="119">
        <f t="shared" si="2"/>
        <v>0</v>
      </c>
      <c r="Q13" s="119">
        <f t="shared" si="2"/>
        <v>6.5739130434769311E-7</v>
      </c>
      <c r="R13" s="119">
        <f t="shared" si="2"/>
        <v>0</v>
      </c>
      <c r="S13" s="119">
        <f t="shared" si="2"/>
        <v>1.9999999999881224E-7</v>
      </c>
      <c r="T13" s="119">
        <f t="shared" si="2"/>
        <v>0</v>
      </c>
      <c r="U13" s="119">
        <f t="shared" si="2"/>
        <v>1.3000000000026879E-6</v>
      </c>
      <c r="V13" s="119">
        <f t="shared" si="2"/>
        <v>2.0000000000748586E-8</v>
      </c>
      <c r="W13" s="119">
        <f t="shared" si="2"/>
        <v>2.6133333333282216E-8</v>
      </c>
      <c r="X13" s="119">
        <f t="shared" si="2"/>
        <v>1.1200000002084542E-8</v>
      </c>
      <c r="Y13" s="119">
        <f t="shared" si="2"/>
        <v>4.0599999999967051E-7</v>
      </c>
      <c r="Z13" s="119">
        <f t="shared" si="2"/>
        <v>9.8000000007397725E-9</v>
      </c>
      <c r="AA13" s="119">
        <f t="shared" si="2"/>
        <v>4.1999999988301395E-9</v>
      </c>
      <c r="AB13" s="119">
        <f t="shared" si="2"/>
        <v>4.1999999988301395E-9</v>
      </c>
      <c r="AC13" s="85"/>
      <c r="AD13" s="152">
        <f t="shared" ref="AD13:BC13" si="3">AD5-SUM(AD6,AD7,AD8,AD9,AD10,AD11,AD12)</f>
        <v>9.5972626829983199E-3</v>
      </c>
      <c r="AE13" s="153">
        <f t="shared" si="3"/>
        <v>1.727433279999957E-2</v>
      </c>
      <c r="AF13" s="153">
        <f t="shared" si="3"/>
        <v>8.9236271999997285E-3</v>
      </c>
      <c r="AG13" s="153">
        <f t="shared" si="3"/>
        <v>8.8606895999999935E-2</v>
      </c>
      <c r="AH13" s="153">
        <f t="shared" si="3"/>
        <v>1.6679455099994911E-2</v>
      </c>
      <c r="AI13" s="153">
        <f t="shared" si="3"/>
        <v>3.5581259999979409E-3</v>
      </c>
      <c r="AJ13" s="153">
        <f t="shared" si="3"/>
        <v>2.8878800000001092E-2</v>
      </c>
      <c r="AK13" s="153">
        <f t="shared" si="3"/>
        <v>6.5390666500000805E-2</v>
      </c>
      <c r="AL13" s="153">
        <f t="shared" si="3"/>
        <v>8.1005780799998206E-2</v>
      </c>
      <c r="AM13" s="153">
        <f t="shared" si="3"/>
        <v>2.4687959999170062E-4</v>
      </c>
      <c r="AN13" s="153">
        <f t="shared" si="3"/>
        <v>8.7045462000041596E-3</v>
      </c>
      <c r="AO13" s="153">
        <f t="shared" si="3"/>
        <v>8.9749199999999973E-2</v>
      </c>
      <c r="AP13" s="153">
        <f t="shared" si="3"/>
        <v>6.6307243200000698E-2</v>
      </c>
      <c r="AQ13" s="153">
        <f t="shared" si="3"/>
        <v>0</v>
      </c>
      <c r="AR13" s="153">
        <f t="shared" si="3"/>
        <v>1.5243208999999425E-2</v>
      </c>
      <c r="AS13" s="153">
        <f t="shared" si="3"/>
        <v>0</v>
      </c>
      <c r="AT13" s="153">
        <f t="shared" si="3"/>
        <v>1.1069000000052398E-4</v>
      </c>
      <c r="AU13" s="153">
        <f t="shared" si="3"/>
        <v>0</v>
      </c>
      <c r="AV13" s="153">
        <f t="shared" si="3"/>
        <v>4.3035639999988717E-3</v>
      </c>
      <c r="AW13" s="153">
        <f t="shared" si="3"/>
        <v>6.1572500000828256E-5</v>
      </c>
      <c r="AX13" s="153">
        <f t="shared" si="3"/>
        <v>2.809812000004186E-4</v>
      </c>
      <c r="AY13" s="153">
        <f t="shared" si="3"/>
        <v>6.3392719999999514E-4</v>
      </c>
      <c r="AZ13" s="153">
        <f t="shared" si="3"/>
        <v>9.150569999984981E-4</v>
      </c>
      <c r="BA13" s="153">
        <f t="shared" si="3"/>
        <v>5.4064999996938923E-6</v>
      </c>
      <c r="BB13" s="153">
        <f t="shared" si="3"/>
        <v>5.4102500000041687E-6</v>
      </c>
      <c r="BC13" s="153">
        <f t="shared" si="3"/>
        <v>0</v>
      </c>
      <c r="BD13" s="269"/>
    </row>
    <row r="14" spans="1:56" ht="13" thickTop="1"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</row>
    <row r="15" spans="1:56"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</row>
    <row r="16" spans="1:56"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30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30:55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30:55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30:55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30:55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30:55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30:55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62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[2]RWE!$A$12</f>
        <v>2.2999999999999998</v>
      </c>
      <c r="B1" s="30"/>
    </row>
    <row r="2" spans="1:56" ht="16" thickTop="1">
      <c r="B2" s="614" t="s">
        <v>31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96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1/$A$1*'[1]4412Imp'!B$263</f>
        <v>3.3968548000000001E-2</v>
      </c>
      <c r="D5" s="82">
        <f>1/$A$1*'[1]4412Imp'!C$263</f>
        <v>5.8907617999999995E-2</v>
      </c>
      <c r="E5" s="82">
        <f>1/$A$1*'[1]4412Imp'!D$263</f>
        <v>7.0456886999999996E-2</v>
      </c>
      <c r="F5" s="82">
        <f>1/$A$1*'[1]4412Imp'!E$263</f>
        <v>6.7277316000000004E-2</v>
      </c>
      <c r="G5" s="82">
        <f>1/$A$1*'[1]4412Imp'!F$263</f>
        <v>7.5460204000000017E-2</v>
      </c>
      <c r="H5" s="82">
        <f>1/$A$1*'[1]4412Imp'!G$263</f>
        <v>9.5710977000000003E-2</v>
      </c>
      <c r="I5" s="82">
        <f>1/$A$1*'[1]4412Imp'!H$263</f>
        <v>0.10007088</v>
      </c>
      <c r="J5" s="82">
        <f>1/$A$1*'[1]4412Imp'!I$263</f>
        <v>0.11521502900000002</v>
      </c>
      <c r="K5" s="82">
        <f>1/$A$1*'[1]4412Imp'!J$263</f>
        <v>0.12118024499999999</v>
      </c>
      <c r="L5" s="82">
        <f>1/$A$1*'[1]4412Imp'!K$263</f>
        <v>9.0123179727272726E-2</v>
      </c>
      <c r="M5" s="82">
        <f>1/$A$1*'[1]4412Imp'!L$263</f>
        <v>0.10787279116666665</v>
      </c>
      <c r="N5" s="82">
        <f>1/$A$1*'[1]4412Imp'!M$263</f>
        <v>0.12009409527260179</v>
      </c>
      <c r="O5" s="82">
        <f>1/$A$1*'[1]4412Imp'!N$263</f>
        <v>0.10587282637385566</v>
      </c>
      <c r="P5" s="82">
        <f>1/$A$1*'[1]4412Imp'!O$263</f>
        <v>9.1108804593413986E-2</v>
      </c>
      <c r="Q5" s="82">
        <f>1/$A$1*'[1]4412Imp'!P$263</f>
        <v>8.8381255199392231E-2</v>
      </c>
      <c r="R5" s="82">
        <f>1/$A$1*'[1]4412Imp'!Q$263</f>
        <v>8.1226245965892618E-2</v>
      </c>
      <c r="S5" s="82">
        <f>1/$A$1*'[1]4412Imp'!R$263</f>
        <v>9.3298717793812089E-2</v>
      </c>
      <c r="T5" s="82">
        <f>1/$A$1*'[1]4412Imp'!S$263</f>
        <v>9.6984481065476233E-2</v>
      </c>
      <c r="U5" s="82">
        <f>1/$A$1*'[1]4412Imp'!T$263</f>
        <v>0.10727106581447904</v>
      </c>
      <c r="V5" s="82">
        <f>1/$A$1*'[1]4412Imp'!U$263</f>
        <v>0.11619686941412971</v>
      </c>
      <c r="W5" s="82">
        <f>1/$A$1*'[1]4412Imp'!V$263</f>
        <v>0.12720689120000003</v>
      </c>
      <c r="X5" s="82">
        <f>1/$A$1*'[1]4412Imp'!W$263</f>
        <v>0.12079940833333337</v>
      </c>
      <c r="Y5" s="82">
        <f>1/$A$1*'[1]4412Imp'!X$263</f>
        <v>8.5809250000000004E-2</v>
      </c>
      <c r="Z5" s="82">
        <f>1/$A$1*'[1]4412Imp'!Y$263</f>
        <v>5.3476492066666673E-2</v>
      </c>
      <c r="AA5" s="82">
        <f>1/$A$1*'[1]4412Imp'!Z$263</f>
        <v>5.9996822400000011E-2</v>
      </c>
      <c r="AB5" s="82">
        <f>1/$A$1*'[1]4412Imp'!AA$263</f>
        <v>5.9996822400000011E-2</v>
      </c>
      <c r="AC5" s="17"/>
      <c r="AD5" s="149">
        <f>'[1]4412Imp'!AB$263</f>
        <v>11.658649600148998</v>
      </c>
      <c r="AE5" s="110">
        <f>'[1]4412Imp'!AC$263</f>
        <v>19.833993423999996</v>
      </c>
      <c r="AF5" s="110">
        <f>'[1]4412Imp'!AD$263</f>
        <v>25.9014988512</v>
      </c>
      <c r="AG5" s="110">
        <f>'[1]4412Imp'!AE$263</f>
        <v>28.389294281600002</v>
      </c>
      <c r="AH5" s="110">
        <f>'[1]4412Imp'!AF$263</f>
        <v>35.49455091490001</v>
      </c>
      <c r="AI5" s="110">
        <f>'[1]4412Imp'!AG$263</f>
        <v>47.827911674400006</v>
      </c>
      <c r="AJ5" s="110">
        <f>'[1]4412Imp'!AH$263</f>
        <v>50.988660400000008</v>
      </c>
      <c r="AK5" s="110">
        <f>'[1]4412Imp'!AI$263</f>
        <v>73.132179698999991</v>
      </c>
      <c r="AL5" s="110">
        <f>'[1]4412Imp'!AJ$263</f>
        <v>84.657466861200021</v>
      </c>
      <c r="AM5" s="110">
        <f>'[1]4412Imp'!AK$263</f>
        <v>46.551939574799995</v>
      </c>
      <c r="AN5" s="110">
        <f>'[1]4412Imp'!AL$263</f>
        <v>57.186522045000018</v>
      </c>
      <c r="AO5" s="110">
        <f>'[1]4412Imp'!AM$263</f>
        <v>74.005575600000014</v>
      </c>
      <c r="AP5" s="110">
        <f>'[1]4412Imp'!AN$263</f>
        <v>63.314608667199998</v>
      </c>
      <c r="AQ5" s="110">
        <f>'[1]4412Imp'!AO$263</f>
        <v>57.765192869100012</v>
      </c>
      <c r="AR5" s="110">
        <f>'[1]4412Imp'!AP$263</f>
        <v>57.194903497000013</v>
      </c>
      <c r="AS5" s="110">
        <f>'[1]4412Imp'!AQ$263</f>
        <v>43.336304444999989</v>
      </c>
      <c r="AT5" s="110">
        <f>'[1]4412Imp'!AR$263</f>
        <v>43.542535959899993</v>
      </c>
      <c r="AU5" s="110">
        <f>'[1]4412Imp'!AS$263</f>
        <v>51.571451188399998</v>
      </c>
      <c r="AV5" s="110">
        <f>'[1]4412Imp'!AT$263</f>
        <v>63.730437633999998</v>
      </c>
      <c r="AW5" s="110">
        <f>'[1]4412Imp'!AU$263</f>
        <v>62.448605027000006</v>
      </c>
      <c r="AX5" s="110">
        <f>'[1]4412Imp'!AV$263</f>
        <v>64.765485848800012</v>
      </c>
      <c r="AY5" s="110">
        <f>'[1]4412Imp'!AW$263</f>
        <v>86.130721215399987</v>
      </c>
      <c r="AZ5" s="110">
        <f>'[1]4412Imp'!AX$263</f>
        <v>66.87408194999999</v>
      </c>
      <c r="BA5" s="110">
        <f>'[1]4412Imp'!AY$263</f>
        <v>45.792207260799998</v>
      </c>
      <c r="BB5" s="110">
        <f>'[1]4412Imp'!AZ$263</f>
        <v>44.437339410600003</v>
      </c>
      <c r="BC5" s="111">
        <f>'[1]4412Imp'!BA$263</f>
        <v>0</v>
      </c>
      <c r="BD5" s="269"/>
    </row>
    <row r="6" spans="1:56" ht="17.149999999999999" customHeight="1" thickTop="1">
      <c r="B6" s="133" t="s">
        <v>89</v>
      </c>
      <c r="C6" s="134">
        <f>1/$A$1*'[1]4412Imp'!B$266</f>
        <v>0</v>
      </c>
      <c r="D6" s="135">
        <f>1/$A$1*'[1]4412Imp'!C$266</f>
        <v>0</v>
      </c>
      <c r="E6" s="135">
        <f>1/$A$1*'[1]4412Imp'!D$266</f>
        <v>0</v>
      </c>
      <c r="F6" s="135">
        <f>1/$A$1*'[1]4412Imp'!E$266</f>
        <v>0</v>
      </c>
      <c r="G6" s="135">
        <f>1/$A$1*'[1]4412Imp'!F$266</f>
        <v>0</v>
      </c>
      <c r="H6" s="135">
        <f>1/$A$1*'[1]4412Imp'!G$266</f>
        <v>0</v>
      </c>
      <c r="I6" s="135">
        <f>1/$A$1*'[1]4412Imp'!H$266</f>
        <v>0</v>
      </c>
      <c r="J6" s="135">
        <f>1/$A$1*'[1]4412Imp'!I$266</f>
        <v>1.2000000000000002E-5</v>
      </c>
      <c r="K6" s="135">
        <f>1/$A$1*'[1]4412Imp'!J$266</f>
        <v>5.7400000000000001E-6</v>
      </c>
      <c r="L6" s="135">
        <f>1/$A$1*'[1]4412Imp'!K$266</f>
        <v>0</v>
      </c>
      <c r="M6" s="135">
        <f>1/$A$1*'[1]4412Imp'!L$266</f>
        <v>0</v>
      </c>
      <c r="N6" s="135">
        <f>1/$A$1*'[1]4412Imp'!M$266</f>
        <v>0</v>
      </c>
      <c r="O6" s="135">
        <f>1/$A$1*'[1]4412Imp'!N$266</f>
        <v>0</v>
      </c>
      <c r="P6" s="135">
        <f>1/$A$1*'[1]4412Imp'!O$266</f>
        <v>0</v>
      </c>
      <c r="Q6" s="135">
        <f>1/$A$1*'[1]4412Imp'!P$266</f>
        <v>0</v>
      </c>
      <c r="R6" s="135">
        <f>1/$A$1*'[1]4412Imp'!Q$266</f>
        <v>0</v>
      </c>
      <c r="S6" s="135">
        <f>1/$A$1*'[1]4412Imp'!R$266</f>
        <v>0</v>
      </c>
      <c r="T6" s="135">
        <f>1/$A$1*'[1]4412Imp'!S$266</f>
        <v>0</v>
      </c>
      <c r="U6" s="135">
        <f>1/$A$1*'[1]4412Imp'!T$266</f>
        <v>0</v>
      </c>
      <c r="V6" s="135">
        <f>1/$A$1*'[1]4412Imp'!U$266</f>
        <v>0</v>
      </c>
      <c r="W6" s="135">
        <f>1/$A$1*'[1]4412Imp'!V$266</f>
        <v>0</v>
      </c>
      <c r="X6" s="135">
        <f>1/$A$1*'[1]4412Imp'!W$266</f>
        <v>0</v>
      </c>
      <c r="Y6" s="135">
        <f>1/$A$1*'[1]4412Imp'!X$266</f>
        <v>0</v>
      </c>
      <c r="Z6" s="135">
        <f>1/$A$1*'[1]4412Imp'!Y$266</f>
        <v>3.7434000000000001E-5</v>
      </c>
      <c r="AA6" s="135">
        <f>1/$A$1*'[1]4412Imp'!Z$266</f>
        <v>1.0633333333333336E-8</v>
      </c>
      <c r="AB6" s="135">
        <f>1/$A$1*'[1]4412Imp'!AA$266</f>
        <v>1.0633333333333336E-8</v>
      </c>
      <c r="AC6" s="108"/>
      <c r="AD6" s="150">
        <f>'[1]4412Imp'!AB$266</f>
        <v>0</v>
      </c>
      <c r="AE6" s="151">
        <f>'[1]4412Imp'!AC$266</f>
        <v>0</v>
      </c>
      <c r="AF6" s="151">
        <f>'[1]4412Imp'!AD$266</f>
        <v>0</v>
      </c>
      <c r="AG6" s="151">
        <f>'[1]4412Imp'!AE$266</f>
        <v>0</v>
      </c>
      <c r="AH6" s="151">
        <f>'[1]4412Imp'!AF$266</f>
        <v>0</v>
      </c>
      <c r="AI6" s="151">
        <f>'[1]4412Imp'!AG$266</f>
        <v>0</v>
      </c>
      <c r="AJ6" s="151">
        <f>'[1]4412Imp'!AH$266</f>
        <v>0</v>
      </c>
      <c r="AK6" s="151">
        <f>'[1]4412Imp'!AI$266</f>
        <v>9.6099460000000012E-3</v>
      </c>
      <c r="AL6" s="151">
        <f>'[1]4412Imp'!AJ$266</f>
        <v>8.696840400000001E-3</v>
      </c>
      <c r="AM6" s="151">
        <f>'[1]4412Imp'!AK$266</f>
        <v>0</v>
      </c>
      <c r="AN6" s="151">
        <f>'[1]4412Imp'!AL$266</f>
        <v>0</v>
      </c>
      <c r="AO6" s="151">
        <f>'[1]4412Imp'!AM$266</f>
        <v>0</v>
      </c>
      <c r="AP6" s="151">
        <f>'[1]4412Imp'!AN$266</f>
        <v>0</v>
      </c>
      <c r="AQ6" s="151">
        <f>'[1]4412Imp'!AO$266</f>
        <v>0</v>
      </c>
      <c r="AR6" s="151">
        <f>'[1]4412Imp'!AP$266</f>
        <v>0</v>
      </c>
      <c r="AS6" s="151">
        <f>'[1]4412Imp'!AQ$266</f>
        <v>0</v>
      </c>
      <c r="AT6" s="151">
        <f>'[1]4412Imp'!AR$266</f>
        <v>0</v>
      </c>
      <c r="AU6" s="151">
        <f>'[1]4412Imp'!AS$266</f>
        <v>0</v>
      </c>
      <c r="AV6" s="151">
        <f>'[1]4412Imp'!AT$266</f>
        <v>0</v>
      </c>
      <c r="AW6" s="151">
        <f>'[1]4412Imp'!AU$266</f>
        <v>0</v>
      </c>
      <c r="AX6" s="151">
        <f>'[1]4412Imp'!AV$266</f>
        <v>0</v>
      </c>
      <c r="AY6" s="151">
        <f>'[1]4412Imp'!AW$266</f>
        <v>0</v>
      </c>
      <c r="AZ6" s="151">
        <f>'[1]4412Imp'!AX$266</f>
        <v>0</v>
      </c>
      <c r="BA6" s="151">
        <f>'[1]4412Imp'!AY$266</f>
        <v>2.5407306099999999E-2</v>
      </c>
      <c r="BB6" s="151">
        <f>'[1]4412Imp'!AZ$266</f>
        <v>1.0820500000000001E-5</v>
      </c>
      <c r="BC6" s="151">
        <f>'[1]4412Imp'!BA$266</f>
        <v>0</v>
      </c>
      <c r="BD6" s="269"/>
    </row>
    <row r="7" spans="1:56" ht="17.149999999999999" customHeight="1">
      <c r="B7" s="20" t="s">
        <v>90</v>
      </c>
      <c r="C7" s="56">
        <f>1/$A$1*'[1]4412Imp'!B$268</f>
        <v>6.5200000000000011E-6</v>
      </c>
      <c r="D7" s="57">
        <f>1/$A$1*'[1]4412Imp'!C$268</f>
        <v>2.2399999999999997E-6</v>
      </c>
      <c r="E7" s="57">
        <f>1/$A$1*'[1]4412Imp'!D$268</f>
        <v>1.0000000000000002E-6</v>
      </c>
      <c r="F7" s="57">
        <f>1/$A$1*'[1]4412Imp'!E$268</f>
        <v>2.7000000000000004E-6</v>
      </c>
      <c r="G7" s="57">
        <f>1/$A$1*'[1]4412Imp'!F$268</f>
        <v>2.67E-7</v>
      </c>
      <c r="H7" s="57">
        <f>1/$A$1*'[1]4412Imp'!G$268</f>
        <v>1.4960000000000001E-5</v>
      </c>
      <c r="I7" s="57">
        <f>1/$A$1*'[1]4412Imp'!H$268</f>
        <v>5.0700000000000013E-5</v>
      </c>
      <c r="J7" s="57">
        <f>1/$A$1*'[1]4412Imp'!I$268</f>
        <v>4.0214100000000007E-4</v>
      </c>
      <c r="K7" s="57">
        <f>1/$A$1*'[1]4412Imp'!J$268</f>
        <v>4.356000000000001E-5</v>
      </c>
      <c r="L7" s="57">
        <f>1/$A$1*'[1]4412Imp'!K$268</f>
        <v>6.4200000000000012E-6</v>
      </c>
      <c r="M7" s="57">
        <f>1/$A$1*'[1]4412Imp'!L$268</f>
        <v>4.2E-7</v>
      </c>
      <c r="N7" s="57">
        <f>1/$A$1*'[1]4412Imp'!M$268</f>
        <v>1.3100000000000001E-4</v>
      </c>
      <c r="O7" s="57">
        <f>1/$A$1*'[1]4412Imp'!N$268</f>
        <v>7.7401600000000009E-4</v>
      </c>
      <c r="P7" s="57">
        <f>1/$A$1*'[1]4412Imp'!O$268</f>
        <v>2.3705333333333336E-4</v>
      </c>
      <c r="Q7" s="57">
        <f>1/$A$1*'[1]4412Imp'!P$268</f>
        <v>4.7645199999999998E-4</v>
      </c>
      <c r="R7" s="57">
        <f>1/$A$1*'[1]4412Imp'!Q$268</f>
        <v>2.0769230769230768E-5</v>
      </c>
      <c r="S7" s="57">
        <f>1/$A$1*'[1]4412Imp'!R$268</f>
        <v>2.6972248062015504E-6</v>
      </c>
      <c r="T7" s="57">
        <f>1/$A$1*'[1]4412Imp'!S$268</f>
        <v>1.1407738095238095E-6</v>
      </c>
      <c r="U7" s="57">
        <f>1/$A$1*'[1]4412Imp'!T$268</f>
        <v>2.0236147186147191E-6</v>
      </c>
      <c r="V7" s="57">
        <f>1/$A$1*'[1]4412Imp'!U$268</f>
        <v>4.8921052631578953E-7</v>
      </c>
      <c r="W7" s="57">
        <f>1/$A$1*'[1]4412Imp'!V$268</f>
        <v>1.0880000000000001E-7</v>
      </c>
      <c r="X7" s="57">
        <f>1/$A$1*'[1]4412Imp'!W$268</f>
        <v>5.0043400000000009E-5</v>
      </c>
      <c r="Y7" s="57">
        <f>1/$A$1*'[1]4412Imp'!X$268</f>
        <v>1.4419999999999998E-7</v>
      </c>
      <c r="Z7" s="57">
        <f>1/$A$1*'[1]4412Imp'!Y$268</f>
        <v>8.1344000000000013E-6</v>
      </c>
      <c r="AA7" s="57">
        <f>1/$A$1*'[1]4412Imp'!Z$268</f>
        <v>3.0005599999999999E-5</v>
      </c>
      <c r="AB7" s="57">
        <f>1/$A$1*'[1]4412Imp'!AA$268</f>
        <v>3.0005599999999999E-5</v>
      </c>
      <c r="AC7" s="108"/>
      <c r="AD7" s="113">
        <f>'[1]4412Imp'!AB$268</f>
        <v>1.1828711690999999E-2</v>
      </c>
      <c r="AE7" s="114">
        <f>'[1]4412Imp'!AC$268</f>
        <v>4.0104968E-3</v>
      </c>
      <c r="AF7" s="114">
        <f>'[1]4412Imp'!AD$268</f>
        <v>2.2401264E-3</v>
      </c>
      <c r="AG7" s="114">
        <f>'[1]4412Imp'!AE$268</f>
        <v>2.6605824E-3</v>
      </c>
      <c r="AH7" s="114">
        <f>'[1]4412Imp'!AF$268</f>
        <v>5.5229159999999999E-4</v>
      </c>
      <c r="AI7" s="114">
        <f>'[1]4412Imp'!AG$268</f>
        <v>1.4119290900000001E-2</v>
      </c>
      <c r="AJ7" s="114">
        <f>'[1]4412Imp'!AH$268</f>
        <v>3.6412400000000004E-2</v>
      </c>
      <c r="AK7" s="114">
        <f>'[1]4412Imp'!AI$268</f>
        <v>0.2361165925</v>
      </c>
      <c r="AL7" s="114">
        <f>'[1]4412Imp'!AJ$268</f>
        <v>2.3023903200000001E-2</v>
      </c>
      <c r="AM7" s="114">
        <f>'[1]4412Imp'!AK$268</f>
        <v>1.70988532E-2</v>
      </c>
      <c r="AN7" s="114">
        <f>'[1]4412Imp'!AL$268</f>
        <v>2.439288E-4</v>
      </c>
      <c r="AO7" s="114">
        <f>'[1]4412Imp'!AM$268</f>
        <v>0.155091072</v>
      </c>
      <c r="AP7" s="114">
        <f>'[1]4412Imp'!AN$268</f>
        <v>0.57131715520000004</v>
      </c>
      <c r="AQ7" s="114">
        <f>'[1]4412Imp'!AO$268</f>
        <v>0.140659071</v>
      </c>
      <c r="AR7" s="114">
        <f>'[1]4412Imp'!AP$268</f>
        <v>0.26249831500000004</v>
      </c>
      <c r="AS7" s="114">
        <f>'[1]4412Imp'!AQ$268</f>
        <v>9.640445499999999E-3</v>
      </c>
      <c r="AT7" s="114">
        <f>'[1]4412Imp'!AR$268</f>
        <v>3.2808515999999998E-3</v>
      </c>
      <c r="AU7" s="114">
        <f>'[1]4412Imp'!AS$268</f>
        <v>3.603743E-4</v>
      </c>
      <c r="AV7" s="114">
        <f>'[1]4412Imp'!AT$268</f>
        <v>9.0393739999999993E-3</v>
      </c>
      <c r="AW7" s="114">
        <f>'[1]4412Imp'!AU$268</f>
        <v>3.280135E-4</v>
      </c>
      <c r="AX7" s="114">
        <f>'[1]4412Imp'!AV$268</f>
        <v>2.7035874000000001E-3</v>
      </c>
      <c r="AY7" s="114">
        <f>'[1]4412Imp'!AW$268</f>
        <v>3.8185834900000007E-2</v>
      </c>
      <c r="AZ7" s="114">
        <f>'[1]4412Imp'!AX$268</f>
        <v>2.2807979999999997E-3</v>
      </c>
      <c r="BA7" s="114">
        <f>'[1]4412Imp'!AY$268</f>
        <v>5.7752233E-3</v>
      </c>
      <c r="BB7" s="114">
        <f>'[1]4412Imp'!AZ$268</f>
        <v>3.6061480350000001E-2</v>
      </c>
      <c r="BC7" s="114">
        <f>'[1]4412Imp'!BA$268</f>
        <v>0</v>
      </c>
      <c r="BD7" s="269"/>
    </row>
    <row r="8" spans="1:56" ht="17.149999999999999" customHeight="1">
      <c r="B8" s="15" t="s">
        <v>67</v>
      </c>
      <c r="C8" s="29">
        <f>1/$A$1*'[1]4412Imp'!B$269</f>
        <v>7.0600000000000003E-4</v>
      </c>
      <c r="D8" s="31">
        <f>1/$A$1*'[1]4412Imp'!C$269</f>
        <v>5.5800000000000012E-4</v>
      </c>
      <c r="E8" s="31">
        <f>1/$A$1*'[1]4412Imp'!D$269</f>
        <v>6.150000000000001E-4</v>
      </c>
      <c r="F8" s="31">
        <f>1/$A$1*'[1]4412Imp'!E$269</f>
        <v>5.5600000000000007E-4</v>
      </c>
      <c r="G8" s="31">
        <f>1/$A$1*'[1]4412Imp'!F$269</f>
        <v>4.5570000000000007E-4</v>
      </c>
      <c r="H8" s="31">
        <f>1/$A$1*'[1]4412Imp'!G$269</f>
        <v>7.2199999999999999E-4</v>
      </c>
      <c r="I8" s="31">
        <f>1/$A$1*'[1]4412Imp'!H$269</f>
        <v>2.261E-3</v>
      </c>
      <c r="J8" s="31">
        <f>1/$A$1*'[1]4412Imp'!I$269</f>
        <v>9.9410000000000019E-3</v>
      </c>
      <c r="K8" s="31">
        <f>1/$A$1*'[1]4412Imp'!J$269</f>
        <v>2.1716000000000003E-2</v>
      </c>
      <c r="L8" s="31">
        <f>1/$A$1*'[1]4412Imp'!K$269</f>
        <v>1.3900000000000001E-2</v>
      </c>
      <c r="M8" s="31">
        <f>1/$A$1*'[1]4412Imp'!L$269</f>
        <v>1.4078440000000001E-2</v>
      </c>
      <c r="N8" s="31">
        <f>1/$A$1*'[1]4412Imp'!M$269</f>
        <v>1.7859E-2</v>
      </c>
      <c r="O8" s="31">
        <f>1/$A$1*'[1]4412Imp'!N$269</f>
        <v>1.0878000000000001E-2</v>
      </c>
      <c r="P8" s="31">
        <f>1/$A$1*'[1]4412Imp'!O$269</f>
        <v>8.3374199999999999E-3</v>
      </c>
      <c r="Q8" s="31">
        <f>1/$A$1*'[1]4412Imp'!P$269</f>
        <v>1.2553260000000002E-2</v>
      </c>
      <c r="R8" s="31">
        <f>1/$A$1*'[1]4412Imp'!Q$269</f>
        <v>1.1036000000000001E-2</v>
      </c>
      <c r="S8" s="31">
        <f>1/$A$1*'[1]4412Imp'!R$269</f>
        <v>1.2721280000000001E-2</v>
      </c>
      <c r="T8" s="31">
        <f>1/$A$1*'[1]4412Imp'!S$269</f>
        <v>1.172E-2</v>
      </c>
      <c r="U8" s="31">
        <f>1/$A$1*'[1]4412Imp'!T$269</f>
        <v>1.1665420000000001E-2</v>
      </c>
      <c r="V8" s="31">
        <f>1/$A$1*'[1]4412Imp'!U$269</f>
        <v>1.3913E-2</v>
      </c>
      <c r="W8" s="31">
        <f>1/$A$1*'[1]4412Imp'!V$269</f>
        <v>1.3335E-2</v>
      </c>
      <c r="X8" s="31">
        <f>1/$A$1*'[1]4412Imp'!W$269</f>
        <v>5.7110028000000009E-3</v>
      </c>
      <c r="Y8" s="31">
        <f>1/$A$1*'[1]4412Imp'!X$269</f>
        <v>1.7348081200000004E-2</v>
      </c>
      <c r="Z8" s="31">
        <f>1/$A$1*'[1]4412Imp'!Y$269</f>
        <v>8.2660000000000025E-3</v>
      </c>
      <c r="AA8" s="31">
        <f>1/$A$1*'[1]4412Imp'!Z$269</f>
        <v>1.2137E-2</v>
      </c>
      <c r="AB8" s="31">
        <f>1/$A$1*'[1]4412Imp'!AA$269</f>
        <v>1.2137E-2</v>
      </c>
      <c r="AC8" s="108"/>
      <c r="AD8" s="154">
        <f>'[1]4412Imp'!AB$269</f>
        <v>0.22001754718200001</v>
      </c>
      <c r="AE8" s="155">
        <f>'[1]4412Imp'!AC$269</f>
        <v>0.17165338279999998</v>
      </c>
      <c r="AF8" s="155">
        <f>'[1]4412Imp'!AD$269</f>
        <v>0.19191519360000001</v>
      </c>
      <c r="AG8" s="155">
        <f>'[1]4412Imp'!AE$269</f>
        <v>0.18754504160000002</v>
      </c>
      <c r="AH8" s="155">
        <f>'[1]4412Imp'!AF$269</f>
        <v>0.2257728256</v>
      </c>
      <c r="AI8" s="155">
        <f>'[1]4412Imp'!AG$269</f>
        <v>0.323105211</v>
      </c>
      <c r="AJ8" s="155">
        <f>'[1]4412Imp'!AH$269</f>
        <v>0.83748520000000004</v>
      </c>
      <c r="AK8" s="155">
        <f>'[1]4412Imp'!AI$269</f>
        <v>4.1343462349999998</v>
      </c>
      <c r="AL8" s="155">
        <f>'[1]4412Imp'!AJ$269</f>
        <v>9.8854218252000017</v>
      </c>
      <c r="AM8" s="155">
        <f>'[1]4412Imp'!AK$269</f>
        <v>5.8530843228</v>
      </c>
      <c r="AN8" s="155">
        <f>'[1]4412Imp'!AL$269</f>
        <v>5.6711788875000009</v>
      </c>
      <c r="AO8" s="155">
        <f>'[1]4412Imp'!AM$269</f>
        <v>7.650622703999999</v>
      </c>
      <c r="AP8" s="155">
        <f>'[1]4412Imp'!AN$269</f>
        <v>4.3865821471999995</v>
      </c>
      <c r="AQ8" s="155">
        <f>'[1]4412Imp'!AO$269</f>
        <v>3.3722305059000002</v>
      </c>
      <c r="AR8" s="155">
        <f>'[1]4412Imp'!AP$269</f>
        <v>5.0454556815</v>
      </c>
      <c r="AS8" s="155">
        <f>'[1]4412Imp'!AQ$269</f>
        <v>4.2104515354999998</v>
      </c>
      <c r="AT8" s="155">
        <f>'[1]4412Imp'!AR$269</f>
        <v>4.1400395558999996</v>
      </c>
      <c r="AU8" s="155">
        <f>'[1]4412Imp'!AS$269</f>
        <v>4.1624530804999997</v>
      </c>
      <c r="AV8" s="155">
        <f>'[1]4412Imp'!AT$269</f>
        <v>4.8662195629999996</v>
      </c>
      <c r="AW8" s="155">
        <f>'[1]4412Imp'!AU$269</f>
        <v>4.9931771075000002</v>
      </c>
      <c r="AX8" s="155">
        <f>'[1]4412Imp'!AV$269</f>
        <v>4.3873101310000004</v>
      </c>
      <c r="AY8" s="155">
        <f>'[1]4412Imp'!AW$269</f>
        <v>2.4411093578000003</v>
      </c>
      <c r="AZ8" s="155">
        <f>'[1]4412Imp'!AX$269</f>
        <v>10.142528642999999</v>
      </c>
      <c r="BA8" s="155">
        <f>'[1]4412Imp'!AY$269</f>
        <v>4.1234553711999995</v>
      </c>
      <c r="BB8" s="155">
        <f>'[1]4412Imp'!AZ$269</f>
        <v>4.4429081205000003</v>
      </c>
      <c r="BC8" s="155">
        <f>'[1]4412Imp'!BA$269</f>
        <v>0</v>
      </c>
      <c r="BD8" s="269"/>
    </row>
    <row r="9" spans="1:56">
      <c r="B9" s="5" t="s">
        <v>23</v>
      </c>
      <c r="C9" s="39">
        <f>1/$A$1*'[1]4412Imp'!B$31</f>
        <v>7.0600000000000003E-4</v>
      </c>
      <c r="D9" s="10">
        <f>1/$A$1*'[1]4412Imp'!C$31</f>
        <v>5.5800000000000012E-4</v>
      </c>
      <c r="E9" s="10">
        <f>1/$A$1*'[1]4412Imp'!D$31</f>
        <v>6.150000000000001E-4</v>
      </c>
      <c r="F9" s="10">
        <f>1/$A$1*'[1]4412Imp'!E$31</f>
        <v>5.5600000000000007E-4</v>
      </c>
      <c r="G9" s="10">
        <f>1/$A$1*'[1]4412Imp'!F$31</f>
        <v>4.5570000000000007E-4</v>
      </c>
      <c r="H9" s="10">
        <f>1/$A$1*'[1]4412Imp'!G$31</f>
        <v>7.2199999999999999E-4</v>
      </c>
      <c r="I9" s="10">
        <f>1/$A$1*'[1]4412Imp'!H$31</f>
        <v>2.261E-3</v>
      </c>
      <c r="J9" s="10">
        <f>1/$A$1*'[1]4412Imp'!I$31</f>
        <v>8.6620000000000013E-3</v>
      </c>
      <c r="K9" s="10">
        <f>1/$A$1*'[1]4412Imp'!J$31</f>
        <v>2.1123000000000003E-2</v>
      </c>
      <c r="L9" s="10">
        <f>1/$A$1*'[1]4412Imp'!K$31</f>
        <v>1.2150999999999999E-2</v>
      </c>
      <c r="M9" s="10">
        <f>1/$A$1*'[1]4412Imp'!L$31</f>
        <v>1.1872000000000001E-2</v>
      </c>
      <c r="N9" s="10">
        <f>1/$A$1*'[1]4412Imp'!M$31</f>
        <v>1.1471E-2</v>
      </c>
      <c r="O9" s="10">
        <f>1/$A$1*'[1]4412Imp'!N$31</f>
        <v>7.5920000000000007E-3</v>
      </c>
      <c r="P9" s="10">
        <f>1/$A$1*'[1]4412Imp'!O$31</f>
        <v>7.9310000000000005E-3</v>
      </c>
      <c r="Q9" s="10">
        <f>1/$A$1*'[1]4412Imp'!P$31</f>
        <v>1.1532000000000002E-2</v>
      </c>
      <c r="R9" s="10">
        <f>1/$A$1*'[1]4412Imp'!Q$31</f>
        <v>1.0262000000000002E-2</v>
      </c>
      <c r="S9" s="10">
        <f>1/$A$1*'[1]4412Imp'!R$31</f>
        <v>1.2059000000000002E-2</v>
      </c>
      <c r="T9" s="10">
        <f>1/$A$1*'[1]4412Imp'!S$31</f>
        <v>1.1294E-2</v>
      </c>
      <c r="U9" s="10">
        <f>1/$A$1*'[1]4412Imp'!T$31</f>
        <v>1.0811000000000001E-2</v>
      </c>
      <c r="V9" s="10">
        <f>1/$A$1*'[1]4412Imp'!U$31</f>
        <v>1.3193999999999999E-2</v>
      </c>
      <c r="W9" s="10">
        <f>1/$A$1*'[1]4412Imp'!V$31</f>
        <v>1.2043E-2</v>
      </c>
      <c r="X9" s="10">
        <f>1/$A$1*'[1]4412Imp'!W$31</f>
        <v>5.5260000000000005E-3</v>
      </c>
      <c r="Y9" s="10">
        <f>1/$A$1*'[1]4412Imp'!X$31</f>
        <v>1.5878081200000001E-2</v>
      </c>
      <c r="Z9" s="10">
        <f>1/$A$1*'[1]4412Imp'!Y$31</f>
        <v>8.1720000000000022E-3</v>
      </c>
      <c r="AA9" s="10">
        <f>1/$A$1*'[1]4412Imp'!Z$31</f>
        <v>1.2077000000000001E-2</v>
      </c>
      <c r="AB9" s="10">
        <f>1/$A$1*'[1]4412Imp'!AA$31</f>
        <v>1.2077000000000001E-2</v>
      </c>
      <c r="AC9" s="108"/>
      <c r="AD9" s="101">
        <f>'[1]4412Imp'!AB$31</f>
        <v>0.22001754718200001</v>
      </c>
      <c r="AE9" s="102">
        <f>'[1]4412Imp'!AC$31</f>
        <v>0.17165338279999998</v>
      </c>
      <c r="AF9" s="102">
        <f>'[1]4412Imp'!AD$31</f>
        <v>0.19191519360000001</v>
      </c>
      <c r="AG9" s="102">
        <f>'[1]4412Imp'!AE$31</f>
        <v>0.18754504160000002</v>
      </c>
      <c r="AH9" s="102">
        <f>'[1]4412Imp'!AF$31</f>
        <v>0.2257728256</v>
      </c>
      <c r="AI9" s="102">
        <f>'[1]4412Imp'!AG$31</f>
        <v>0.323105211</v>
      </c>
      <c r="AJ9" s="102">
        <f>'[1]4412Imp'!AH$31</f>
        <v>0.83748520000000004</v>
      </c>
      <c r="AK9" s="102">
        <f>'[1]4412Imp'!AI$31</f>
        <v>3.571514777</v>
      </c>
      <c r="AL9" s="102">
        <f>'[1]4412Imp'!AJ$31</f>
        <v>9.6014471152000009</v>
      </c>
      <c r="AM9" s="102">
        <f>'[1]4412Imp'!AK$31</f>
        <v>5.1779899644</v>
      </c>
      <c r="AN9" s="102">
        <f>'[1]4412Imp'!AL$31</f>
        <v>4.6017791199000007</v>
      </c>
      <c r="AO9" s="102">
        <f>'[1]4412Imp'!AM$31</f>
        <v>4.8839322239999996</v>
      </c>
      <c r="AP9" s="102">
        <f>'[1]4412Imp'!AN$31</f>
        <v>2.9381487343999999</v>
      </c>
      <c r="AQ9" s="102">
        <f>'[1]4412Imp'!AO$31</f>
        <v>3.1697709575999999</v>
      </c>
      <c r="AR9" s="102">
        <f>'[1]4412Imp'!AP$31</f>
        <v>4.6512126785000003</v>
      </c>
      <c r="AS9" s="102">
        <f>'[1]4412Imp'!AQ$31</f>
        <v>3.8746424989999997</v>
      </c>
      <c r="AT9" s="102">
        <f>'[1]4412Imp'!AR$31</f>
        <v>3.8665323141999997</v>
      </c>
      <c r="AU9" s="102">
        <f>'[1]4412Imp'!AS$31</f>
        <v>3.9732961124999999</v>
      </c>
      <c r="AV9" s="102">
        <f>'[1]4412Imp'!AT$31</f>
        <v>4.4643146339999999</v>
      </c>
      <c r="AW9" s="102">
        <f>'[1]4412Imp'!AU$31</f>
        <v>4.6549582455000005</v>
      </c>
      <c r="AX9" s="102">
        <f>'[1]4412Imp'!AV$31</f>
        <v>3.8349227936000001</v>
      </c>
      <c r="AY9" s="102">
        <f>'[1]4412Imp'!AW$31</f>
        <v>2.3332069060000005</v>
      </c>
      <c r="AZ9" s="102">
        <f>'[1]4412Imp'!AX$31</f>
        <v>9.2781219959999994</v>
      </c>
      <c r="BA9" s="102">
        <f>'[1]4412Imp'!AY$31</f>
        <v>4.0492306139999998</v>
      </c>
      <c r="BB9" s="102">
        <f>'[1]4412Imp'!AZ$31</f>
        <v>4.40752833165</v>
      </c>
      <c r="BC9" s="102">
        <f>'[1]4412Imp'!BA$31</f>
        <v>0</v>
      </c>
      <c r="BD9" s="269"/>
    </row>
    <row r="10" spans="1:56">
      <c r="B10" s="8" t="s">
        <v>17</v>
      </c>
      <c r="C10" s="41">
        <f t="shared" ref="C10:AB10" si="2">SUM(C8:C8)-SUM(C9:C9)</f>
        <v>0</v>
      </c>
      <c r="D10" s="37">
        <f t="shared" si="2"/>
        <v>0</v>
      </c>
      <c r="E10" s="37">
        <f t="shared" si="2"/>
        <v>0</v>
      </c>
      <c r="F10" s="37">
        <f t="shared" si="2"/>
        <v>0</v>
      </c>
      <c r="G10" s="37">
        <f t="shared" si="2"/>
        <v>0</v>
      </c>
      <c r="H10" s="37">
        <f t="shared" si="2"/>
        <v>0</v>
      </c>
      <c r="I10" s="37">
        <f t="shared" si="2"/>
        <v>0</v>
      </c>
      <c r="J10" s="37">
        <f t="shared" si="2"/>
        <v>1.2790000000000006E-3</v>
      </c>
      <c r="K10" s="37">
        <f t="shared" si="2"/>
        <v>5.9299999999999978E-4</v>
      </c>
      <c r="L10" s="37">
        <f t="shared" si="2"/>
        <v>1.7490000000000023E-3</v>
      </c>
      <c r="M10" s="37">
        <f t="shared" si="2"/>
        <v>2.2064400000000005E-3</v>
      </c>
      <c r="N10" s="37">
        <f t="shared" si="2"/>
        <v>6.3879999999999996E-3</v>
      </c>
      <c r="O10" s="37">
        <f t="shared" si="2"/>
        <v>3.2859999999999999E-3</v>
      </c>
      <c r="P10" s="37">
        <f t="shared" si="2"/>
        <v>4.0641999999999935E-4</v>
      </c>
      <c r="Q10" s="37">
        <f t="shared" si="2"/>
        <v>1.0212599999999995E-3</v>
      </c>
      <c r="R10" s="37">
        <f t="shared" si="2"/>
        <v>7.7399999999999865E-4</v>
      </c>
      <c r="S10" s="37">
        <f t="shared" si="2"/>
        <v>6.6227999999999947E-4</v>
      </c>
      <c r="T10" s="37">
        <f t="shared" si="2"/>
        <v>4.259999999999993E-4</v>
      </c>
      <c r="U10" s="37">
        <f t="shared" si="2"/>
        <v>8.5441999999999983E-4</v>
      </c>
      <c r="V10" s="37">
        <f t="shared" si="2"/>
        <v>7.1900000000000089E-4</v>
      </c>
      <c r="W10" s="37">
        <f t="shared" si="2"/>
        <v>1.2919999999999997E-3</v>
      </c>
      <c r="X10" s="37">
        <f t="shared" si="2"/>
        <v>1.8500280000000036E-4</v>
      </c>
      <c r="Y10" s="37">
        <f t="shared" si="2"/>
        <v>1.4700000000000026E-3</v>
      </c>
      <c r="Z10" s="37">
        <f t="shared" si="2"/>
        <v>9.4000000000000333E-5</v>
      </c>
      <c r="AA10" s="37">
        <f t="shared" si="2"/>
        <v>5.999999999999929E-5</v>
      </c>
      <c r="AB10" s="37">
        <f t="shared" si="2"/>
        <v>5.999999999999929E-5</v>
      </c>
      <c r="AC10" s="108"/>
      <c r="AD10" s="156">
        <f t="shared" ref="AD10:BC10" si="3">SUM(AD8:AD8)-SUM(AD9:AD9)</f>
        <v>0</v>
      </c>
      <c r="AE10" s="157">
        <f t="shared" si="3"/>
        <v>0</v>
      </c>
      <c r="AF10" s="157">
        <f t="shared" si="3"/>
        <v>0</v>
      </c>
      <c r="AG10" s="157">
        <f t="shared" si="3"/>
        <v>0</v>
      </c>
      <c r="AH10" s="157">
        <f t="shared" si="3"/>
        <v>0</v>
      </c>
      <c r="AI10" s="157">
        <f t="shared" si="3"/>
        <v>0</v>
      </c>
      <c r="AJ10" s="157">
        <f t="shared" si="3"/>
        <v>0</v>
      </c>
      <c r="AK10" s="157">
        <f t="shared" si="3"/>
        <v>0.56283145799999978</v>
      </c>
      <c r="AL10" s="157">
        <f t="shared" si="3"/>
        <v>0.28397471000000074</v>
      </c>
      <c r="AM10" s="157">
        <f t="shared" si="3"/>
        <v>0.67509435839999998</v>
      </c>
      <c r="AN10" s="157">
        <f t="shared" si="3"/>
        <v>1.0693997676000002</v>
      </c>
      <c r="AO10" s="157">
        <f t="shared" si="3"/>
        <v>2.7666904799999994</v>
      </c>
      <c r="AP10" s="157">
        <f t="shared" si="3"/>
        <v>1.4484334127999996</v>
      </c>
      <c r="AQ10" s="157">
        <f t="shared" si="3"/>
        <v>0.20245954830000024</v>
      </c>
      <c r="AR10" s="157">
        <f t="shared" si="3"/>
        <v>0.3942430029999997</v>
      </c>
      <c r="AS10" s="157">
        <f t="shared" si="3"/>
        <v>0.33580903650000016</v>
      </c>
      <c r="AT10" s="157">
        <f t="shared" si="3"/>
        <v>0.27350724169999996</v>
      </c>
      <c r="AU10" s="157">
        <f t="shared" si="3"/>
        <v>0.18915696799999981</v>
      </c>
      <c r="AV10" s="157">
        <f t="shared" si="3"/>
        <v>0.40190492899999963</v>
      </c>
      <c r="AW10" s="157">
        <f t="shared" si="3"/>
        <v>0.33821886199999973</v>
      </c>
      <c r="AX10" s="157">
        <f t="shared" si="3"/>
        <v>0.55238733740000034</v>
      </c>
      <c r="AY10" s="157">
        <f t="shared" si="3"/>
        <v>0.1079024517999998</v>
      </c>
      <c r="AZ10" s="157">
        <f t="shared" si="3"/>
        <v>0.86440664699999914</v>
      </c>
      <c r="BA10" s="157">
        <f t="shared" si="3"/>
        <v>7.4224757199999658E-2</v>
      </c>
      <c r="BB10" s="157">
        <f t="shared" si="3"/>
        <v>3.537978885000026E-2</v>
      </c>
      <c r="BC10" s="157">
        <f t="shared" si="3"/>
        <v>0</v>
      </c>
      <c r="BD10" s="269"/>
    </row>
    <row r="11" spans="1:56" ht="17.149999999999999" customHeight="1">
      <c r="B11" s="15" t="s">
        <v>75</v>
      </c>
      <c r="C11" s="29">
        <f>1/$A$1*'[1]4412Imp'!B$267</f>
        <v>4.5474000000000008E-4</v>
      </c>
      <c r="D11" s="31">
        <f>1/$A$1*'[1]4412Imp'!C$267</f>
        <v>3.6442000000000001E-4</v>
      </c>
      <c r="E11" s="31">
        <f>1/$A$1*'[1]4412Imp'!D$267</f>
        <v>3.8962000000000003E-4</v>
      </c>
      <c r="F11" s="31">
        <f>1/$A$1*'[1]4412Imp'!E$267</f>
        <v>4.1714000000000009E-4</v>
      </c>
      <c r="G11" s="31">
        <f>1/$A$1*'[1]4412Imp'!F$267</f>
        <v>1.1210000000000003E-3</v>
      </c>
      <c r="H11" s="31">
        <f>1/$A$1*'[1]4412Imp'!G$267</f>
        <v>3.7606100000000002E-3</v>
      </c>
      <c r="I11" s="31">
        <f>1/$A$1*'[1]4412Imp'!H$267</f>
        <v>3.8068799999999999E-3</v>
      </c>
      <c r="J11" s="31">
        <f>1/$A$1*'[1]4412Imp'!I$267</f>
        <v>1.1321054000000001E-2</v>
      </c>
      <c r="K11" s="31">
        <f>1/$A$1*'[1]4412Imp'!J$267</f>
        <v>1.6253E-2</v>
      </c>
      <c r="L11" s="31">
        <f>1/$A$1*'[1]4412Imp'!K$267</f>
        <v>2.0820810000000004E-3</v>
      </c>
      <c r="M11" s="31">
        <f>1/$A$1*'[1]4412Imp'!L$267</f>
        <v>5.2168400000000004E-3</v>
      </c>
      <c r="N11" s="31">
        <f>1/$A$1*'[1]4412Imp'!M$267</f>
        <v>8.1125600000000013E-3</v>
      </c>
      <c r="O11" s="31">
        <f>1/$A$1*'[1]4412Imp'!N$267</f>
        <v>7.3925600000000029E-3</v>
      </c>
      <c r="P11" s="31">
        <f>1/$A$1*'[1]4412Imp'!O$267</f>
        <v>3.7876200000000007E-3</v>
      </c>
      <c r="Q11" s="31">
        <f>1/$A$1*'[1]4412Imp'!P$267</f>
        <v>4.0555600000000006E-3</v>
      </c>
      <c r="R11" s="31">
        <f>1/$A$1*'[1]4412Imp'!Q$267</f>
        <v>4.6254120000000015E-3</v>
      </c>
      <c r="S11" s="31">
        <f>1/$A$1*'[1]4412Imp'!R$267</f>
        <v>3.6691720255063775E-3</v>
      </c>
      <c r="T11" s="31">
        <f>1/$A$1*'[1]4412Imp'!S$267</f>
        <v>2.6993390000000007E-3</v>
      </c>
      <c r="U11" s="31">
        <f>1/$A$1*'[1]4412Imp'!T$267</f>
        <v>4.269635454545455E-3</v>
      </c>
      <c r="V11" s="31">
        <f>1/$A$1*'[1]4412Imp'!U$267</f>
        <v>3.8841537673729785E-3</v>
      </c>
      <c r="W11" s="31">
        <f>1/$A$1*'[1]4412Imp'!V$267</f>
        <v>2.9911064000000005E-3</v>
      </c>
      <c r="X11" s="31">
        <f>1/$A$1*'[1]4412Imp'!W$267</f>
        <v>1.0501064E-3</v>
      </c>
      <c r="Y11" s="31">
        <f>1/$A$1*'[1]4412Imp'!X$267</f>
        <v>3.4317412000000008E-3</v>
      </c>
      <c r="Z11" s="31">
        <f>1/$A$1*'[1]4412Imp'!Y$267</f>
        <v>7.4311288000000024E-3</v>
      </c>
      <c r="AA11" s="31">
        <f>1/$A$1*'[1]4412Imp'!Z$267</f>
        <v>9.9750946000000014E-3</v>
      </c>
      <c r="AB11" s="31">
        <f>1/$A$1*'[1]4412Imp'!AA$267</f>
        <v>9.9750946000000014E-3</v>
      </c>
      <c r="AC11" s="13"/>
      <c r="AD11" s="154">
        <f>'[1]4412Imp'!AB$267</f>
        <v>0.43613467666499994</v>
      </c>
      <c r="AE11" s="155">
        <f>'[1]4412Imp'!AC$267</f>
        <v>0.32184550280000002</v>
      </c>
      <c r="AF11" s="155">
        <f>'[1]4412Imp'!AD$267</f>
        <v>0.3291955104</v>
      </c>
      <c r="AG11" s="155">
        <f>'[1]4412Imp'!AE$267</f>
        <v>0.36222607680000002</v>
      </c>
      <c r="AH11" s="155">
        <f>'[1]4412Imp'!AF$267</f>
        <v>0.60431522970000007</v>
      </c>
      <c r="AI11" s="155">
        <f>'[1]4412Imp'!AG$267</f>
        <v>1.7101274190000002</v>
      </c>
      <c r="AJ11" s="155">
        <f>'[1]4412Imp'!AH$267</f>
        <v>1.8419652000000002</v>
      </c>
      <c r="AK11" s="155">
        <f>'[1]4412Imp'!AI$267</f>
        <v>7.1354589120000007</v>
      </c>
      <c r="AL11" s="155">
        <f>'[1]4412Imp'!AJ$267</f>
        <v>11.063932682800001</v>
      </c>
      <c r="AM11" s="155">
        <f>'[1]4412Imp'!AK$267</f>
        <v>1.1197328868</v>
      </c>
      <c r="AN11" s="155">
        <f>'[1]4412Imp'!AL$267</f>
        <v>3.0447564012000004</v>
      </c>
      <c r="AO11" s="155">
        <f>'[1]4412Imp'!AM$267</f>
        <v>4.3719518399999995</v>
      </c>
      <c r="AP11" s="155">
        <f>'[1]4412Imp'!AN$267</f>
        <v>4.4496683968000008</v>
      </c>
      <c r="AQ11" s="155">
        <f>'[1]4412Imp'!AO$267</f>
        <v>2.0937098070000002</v>
      </c>
      <c r="AR11" s="155">
        <f>'[1]4412Imp'!AP$267</f>
        <v>2.2310350740000002</v>
      </c>
      <c r="AS11" s="155">
        <f>'[1]4412Imp'!AQ$267</f>
        <v>2.6473724025000003</v>
      </c>
      <c r="AT11" s="155">
        <f>'[1]4412Imp'!AR$267</f>
        <v>2.2720705366999998</v>
      </c>
      <c r="AU11" s="155">
        <f>'[1]4412Imp'!AS$267</f>
        <v>1.6597744449</v>
      </c>
      <c r="AV11" s="155">
        <f>'[1]4412Imp'!AT$267</f>
        <v>2.43584793</v>
      </c>
      <c r="AW11" s="155">
        <f>'[1]4412Imp'!AU$267</f>
        <v>2.1225261005</v>
      </c>
      <c r="AX11" s="155">
        <f>'[1]4412Imp'!AV$267</f>
        <v>1.6080691140000001</v>
      </c>
      <c r="AY11" s="155">
        <f>'[1]4412Imp'!AW$267</f>
        <v>0.62040775630000011</v>
      </c>
      <c r="AZ11" s="155">
        <f>'[1]4412Imp'!AX$267</f>
        <v>2.6800103069999999</v>
      </c>
      <c r="BA11" s="155">
        <f>'[1]4412Imp'!AY$267</f>
        <v>4.0728072791999992</v>
      </c>
      <c r="BB11" s="155">
        <f>'[1]4412Imp'!AZ$267</f>
        <v>5.6998628465999994</v>
      </c>
      <c r="BC11" s="155">
        <f>'[1]4412Imp'!BA$267</f>
        <v>0</v>
      </c>
      <c r="BD11" s="269"/>
    </row>
    <row r="12" spans="1:56">
      <c r="B12" s="44" t="s">
        <v>30</v>
      </c>
      <c r="C12" s="11">
        <f>1/$A$1*(SUM('[1]4412Imp'!B$47:B$47)+SUM('[1]4412Imp'!B$105:B$105))</f>
        <v>0</v>
      </c>
      <c r="D12" s="23">
        <f>1/$A$1*(SUM('[1]4412Imp'!C$47:C$47)+SUM('[1]4412Imp'!C$105:C$105))</f>
        <v>4.2E-7</v>
      </c>
      <c r="E12" s="23">
        <f>1/$A$1*(SUM('[1]4412Imp'!D$47:D$47)+SUM('[1]4412Imp'!D$105:D$105))</f>
        <v>3.6620000000000005E-5</v>
      </c>
      <c r="F12" s="23">
        <f>1/$A$1*(SUM('[1]4412Imp'!E$47:E$47)+SUM('[1]4412Imp'!E$105:E$105))</f>
        <v>9.3000000000000024E-5</v>
      </c>
      <c r="G12" s="23">
        <f>1/$A$1*(SUM('[1]4412Imp'!F$47:F$47)+SUM('[1]4412Imp'!F$105:F$105))</f>
        <v>1.0060000000000004E-3</v>
      </c>
      <c r="H12" s="23">
        <f>1/$A$1*(SUM('[1]4412Imp'!G$47:G$47)+SUM('[1]4412Imp'!G$105:G$105))</f>
        <v>3.5160000000000005E-3</v>
      </c>
      <c r="I12" s="23">
        <f>1/$A$1*(SUM('[1]4412Imp'!H$47:H$47)+SUM('[1]4412Imp'!H$105:H$105))</f>
        <v>3.5266799999999999E-3</v>
      </c>
      <c r="J12" s="23">
        <f>1/$A$1*(SUM('[1]4412Imp'!I$47:I$47)+SUM('[1]4412Imp'!I$105:I$105))</f>
        <v>1.1065999999999999E-2</v>
      </c>
      <c r="K12" s="23">
        <f>1/$A$1*(SUM('[1]4412Imp'!J$47:J$47)+SUM('[1]4412Imp'!J$105:J$105))</f>
        <v>1.5855000000000001E-2</v>
      </c>
      <c r="L12" s="23">
        <f>1/$A$1*(SUM('[1]4412Imp'!K$47:K$47)+SUM('[1]4412Imp'!K$105:K$105))</f>
        <v>2.0296400000000001E-3</v>
      </c>
      <c r="M12" s="23">
        <f>1/$A$1*(SUM('[1]4412Imp'!L$47:L$47)+SUM('[1]4412Imp'!L$105:L$105))</f>
        <v>5.0940000000000004E-3</v>
      </c>
      <c r="N12" s="23">
        <f>1/$A$1*(SUM('[1]4412Imp'!M$47:M$47)+SUM('[1]4412Imp'!M$105:M$105))</f>
        <v>7.7780000000000011E-3</v>
      </c>
      <c r="O12" s="23">
        <f>1/$A$1*(SUM('[1]4412Imp'!N$47:N$47)+SUM('[1]4412Imp'!N$105:N$105))</f>
        <v>7.0940000000000022E-3</v>
      </c>
      <c r="P12" s="23">
        <f>1/$A$1*(SUM('[1]4412Imp'!O$47:O$47)+SUM('[1]4412Imp'!O$105:O$105))</f>
        <v>3.6090000000000007E-3</v>
      </c>
      <c r="Q12" s="23">
        <f>1/$A$1*(SUM('[1]4412Imp'!P$47:P$47)+SUM('[1]4412Imp'!P$105:P$105))</f>
        <v>3.9680000000000002E-3</v>
      </c>
      <c r="R12" s="23">
        <f>1/$A$1*(SUM('[1]4412Imp'!Q$47:Q$47)+SUM('[1]4412Imp'!Q$105:Q$105))</f>
        <v>4.5330060000000009E-3</v>
      </c>
      <c r="S12" s="23">
        <f>1/$A$1*(SUM('[1]4412Imp'!R$47:R$47)+SUM('[1]4412Imp'!R$105:R$105))</f>
        <v>3.562022258064517E-3</v>
      </c>
      <c r="T12" s="23">
        <f>1/$A$1*(SUM('[1]4412Imp'!S$47:S$47)+SUM('[1]4412Imp'!S$105:S$105))</f>
        <v>2.6530600000000005E-3</v>
      </c>
      <c r="U12" s="23">
        <f>1/$A$1*(SUM('[1]4412Imp'!T$47:T$47)+SUM('[1]4412Imp'!T$105:T$105))</f>
        <v>4.0341500000000002E-3</v>
      </c>
      <c r="V12" s="23">
        <f>1/$A$1*(SUM('[1]4412Imp'!U$47:U$47)+SUM('[1]4412Imp'!U$105:U$105))</f>
        <v>3.5430000000000006E-3</v>
      </c>
      <c r="W12" s="23">
        <f>1/$A$1*(SUM('[1]4412Imp'!V$47:V$47)+SUM('[1]4412Imp'!V$105:V$105))</f>
        <v>2.8260476000000001E-3</v>
      </c>
      <c r="X12" s="23">
        <f>1/$A$1*(SUM('[1]4412Imp'!W$47:W$47)+SUM('[1]4412Imp'!W$105:W$105))</f>
        <v>9.6602100000000007E-4</v>
      </c>
      <c r="Y12" s="23">
        <f>1/$A$1*(SUM('[1]4412Imp'!X$47:X$47)+SUM('[1]4412Imp'!X$105:X$105))</f>
        <v>3.2656726000000005E-3</v>
      </c>
      <c r="Z12" s="23">
        <f>1/$A$1*(SUM('[1]4412Imp'!Y$47:Y$47)+SUM('[1]4412Imp'!Y$105:Y$105))</f>
        <v>7.2250392000000009E-3</v>
      </c>
      <c r="AA12" s="23">
        <f>1/$A$1*(SUM('[1]4412Imp'!Z$47:Z$47)+SUM('[1]4412Imp'!Z$105:Z$105))</f>
        <v>9.752837000000002E-3</v>
      </c>
      <c r="AB12" s="23">
        <f>1/$A$1*(SUM('[1]4412Imp'!AA$47:AA$47)+SUM('[1]4412Imp'!AA$105:AA$105))</f>
        <v>9.752837000000002E-3</v>
      </c>
      <c r="AC12" s="34"/>
      <c r="AD12" s="105">
        <f>(SUM('[1]4412Imp'!AB$47:AB$47)+SUM('[1]4412Imp'!AB$105:AB$105))</f>
        <v>0</v>
      </c>
      <c r="AE12" s="105">
        <f>(SUM('[1]4412Imp'!AC$47:AC$47)+SUM('[1]4412Imp'!AC$105:AC$105))</f>
        <v>1.1302471999999999E-3</v>
      </c>
      <c r="AF12" s="105">
        <f>(SUM('[1]4412Imp'!AD$47:AD$47)+SUM('[1]4412Imp'!AD$105:AD$105))</f>
        <v>2.3553004799999999E-2</v>
      </c>
      <c r="AG12" s="105">
        <f>(SUM('[1]4412Imp'!AE$47:AE$47)+SUM('[1]4412Imp'!AE$105:AE$105))</f>
        <v>0.12497384480000001</v>
      </c>
      <c r="AH12" s="105">
        <f>(SUM('[1]4412Imp'!AF$47:AF$47)+SUM('[1]4412Imp'!AF$105:AF$105))</f>
        <v>0.47138088060000005</v>
      </c>
      <c r="AI12" s="105">
        <f>(SUM('[1]4412Imp'!AG$47:AG$47)+SUM('[1]4412Imp'!AG$105:AG$105))</f>
        <v>1.5112779396</v>
      </c>
      <c r="AJ12" s="105">
        <f>(SUM('[1]4412Imp'!AH$47:AH$47)+SUM('[1]4412Imp'!AH$105:AH$105))</f>
        <v>1.5468992000000001</v>
      </c>
      <c r="AK12" s="105">
        <f>(SUM('[1]4412Imp'!AI$47:AI$47)+SUM('[1]4412Imp'!AI$105:AI$105))</f>
        <v>6.900607291</v>
      </c>
      <c r="AL12" s="105">
        <f>(SUM('[1]4412Imp'!AJ$47:AJ$47)+SUM('[1]4412Imp'!AJ$105:AJ$105))</f>
        <v>10.630462919200001</v>
      </c>
      <c r="AM12" s="105">
        <f>(SUM('[1]4412Imp'!AK$47:AK$47)+SUM('[1]4412Imp'!AK$105:AK$105))</f>
        <v>1.0663831816</v>
      </c>
      <c r="AN12" s="105">
        <f>(SUM('[1]4412Imp'!AL$47:AL$47)+SUM('[1]4412Imp'!AL$105:AL$105))</f>
        <v>2.9093030037000003</v>
      </c>
      <c r="AO12" s="105">
        <f>(SUM('[1]4412Imp'!AM$47:AM$47)+SUM('[1]4412Imp'!AM$105:AM$105))</f>
        <v>4.0301866080000002</v>
      </c>
      <c r="AP12" s="105">
        <f>(SUM('[1]4412Imp'!AN$47:AN$47)+SUM('[1]4412Imp'!AN$105:AN$105))</f>
        <v>4.1456872864000003</v>
      </c>
      <c r="AQ12" s="105">
        <f>(SUM('[1]4412Imp'!AO$47:AO$47)+SUM('[1]4412Imp'!AO$105:AO$105))</f>
        <v>1.8647878662000001</v>
      </c>
      <c r="AR12" s="105">
        <f>(SUM('[1]4412Imp'!AP$47:AP$47)+SUM('[1]4412Imp'!AP$105:AP$105))</f>
        <v>2.1216065290000001</v>
      </c>
      <c r="AS12" s="105">
        <f>(SUM('[1]4412Imp'!AQ$47:AQ$47)+SUM('[1]4412Imp'!AQ$105:AQ$105))</f>
        <v>2.5058556775</v>
      </c>
      <c r="AT12" s="105">
        <f>(SUM('[1]4412Imp'!AR$47:AR$47)+SUM('[1]4412Imp'!AR$105:AR$105))</f>
        <v>2.1396808690999998</v>
      </c>
      <c r="AU12" s="105">
        <f>(SUM('[1]4412Imp'!AS$47:AS$47)+SUM('[1]4412Imp'!AS$105:AS$105))</f>
        <v>1.6027008711999999</v>
      </c>
      <c r="AV12" s="105">
        <f>(SUM('[1]4412Imp'!AT$47:AT$47)+SUM('[1]4412Imp'!AT$105:AT$105))</f>
        <v>2.2566264559999998</v>
      </c>
      <c r="AW12" s="105">
        <f>(SUM('[1]4412Imp'!AU$47:AU$47)+SUM('[1]4412Imp'!AU$105:AU$105))</f>
        <v>1.9141468485000002</v>
      </c>
      <c r="AX12" s="105">
        <f>(SUM('[1]4412Imp'!AV$47:AV$47)+SUM('[1]4412Imp'!AV$105:AV$105))</f>
        <v>1.4902568950000001</v>
      </c>
      <c r="AY12" s="105">
        <f>(SUM('[1]4412Imp'!AW$47:AW$47)+SUM('[1]4412Imp'!AW$105:AW$105))</f>
        <v>0.54624063930000011</v>
      </c>
      <c r="AZ12" s="105">
        <f>(SUM('[1]4412Imp'!AX$47:AX$47)+SUM('[1]4412Imp'!AX$105:AX$105))</f>
        <v>2.5316099639999998</v>
      </c>
      <c r="BA12" s="105">
        <f>(SUM('[1]4412Imp'!AY$47:AY$47)+SUM('[1]4412Imp'!AY$105:AY$105))</f>
        <v>3.9655066362999998</v>
      </c>
      <c r="BB12" s="105">
        <f>(SUM('[1]4412Imp'!AZ$47:AZ$47)+SUM('[1]4412Imp'!AZ$105:AZ$105))</f>
        <v>5.5372025983000004</v>
      </c>
      <c r="BC12" s="105">
        <f>(SUM('[1]4412Imp'!BA$47:BA$47)+SUM('[1]4412Imp'!BA$105:BA$105))</f>
        <v>0</v>
      </c>
      <c r="BD12" s="269"/>
    </row>
    <row r="13" spans="1:56">
      <c r="B13" s="8" t="s">
        <v>17</v>
      </c>
      <c r="C13" s="40">
        <f t="shared" ref="C13:AB13" si="4">SUM(C11:C11)-SUM(C12:C12)</f>
        <v>4.5474000000000008E-4</v>
      </c>
      <c r="D13" s="36">
        <f t="shared" si="4"/>
        <v>3.6400000000000001E-4</v>
      </c>
      <c r="E13" s="36">
        <f t="shared" si="4"/>
        <v>3.5300000000000002E-4</v>
      </c>
      <c r="F13" s="36">
        <f t="shared" si="4"/>
        <v>3.2414000000000005E-4</v>
      </c>
      <c r="G13" s="36">
        <f t="shared" si="4"/>
        <v>1.1499999999999987E-4</v>
      </c>
      <c r="H13" s="36">
        <f t="shared" si="4"/>
        <v>2.4460999999999971E-4</v>
      </c>
      <c r="I13" s="36">
        <f t="shared" si="4"/>
        <v>2.8019999999999998E-4</v>
      </c>
      <c r="J13" s="36">
        <f t="shared" si="4"/>
        <v>2.5505400000000109E-4</v>
      </c>
      <c r="K13" s="36">
        <f t="shared" si="4"/>
        <v>3.9799999999999905E-4</v>
      </c>
      <c r="L13" s="36">
        <f t="shared" si="4"/>
        <v>5.2441000000000293E-5</v>
      </c>
      <c r="M13" s="36">
        <f t="shared" si="4"/>
        <v>1.2283999999999993E-4</v>
      </c>
      <c r="N13" s="36">
        <f t="shared" si="4"/>
        <v>3.3456000000000024E-4</v>
      </c>
      <c r="O13" s="36">
        <f t="shared" si="4"/>
        <v>2.9856000000000067E-4</v>
      </c>
      <c r="P13" s="36">
        <f t="shared" si="4"/>
        <v>1.7861999999999999E-4</v>
      </c>
      <c r="Q13" s="36">
        <f t="shared" si="4"/>
        <v>8.7560000000000415E-5</v>
      </c>
      <c r="R13" s="36">
        <f t="shared" si="4"/>
        <v>9.2406000000000606E-5</v>
      </c>
      <c r="S13" s="36">
        <f t="shared" si="4"/>
        <v>1.0714976744186045E-4</v>
      </c>
      <c r="T13" s="36">
        <f t="shared" si="4"/>
        <v>4.6279000000000198E-5</v>
      </c>
      <c r="U13" s="36">
        <f t="shared" si="4"/>
        <v>2.3548545454545478E-4</v>
      </c>
      <c r="V13" s="36">
        <f t="shared" si="4"/>
        <v>3.4115376737297795E-4</v>
      </c>
      <c r="W13" s="36">
        <f t="shared" si="4"/>
        <v>1.6505880000000032E-4</v>
      </c>
      <c r="X13" s="36">
        <f t="shared" si="4"/>
        <v>8.4085399999999939E-5</v>
      </c>
      <c r="Y13" s="36">
        <f t="shared" si="4"/>
        <v>1.6606860000000032E-4</v>
      </c>
      <c r="Z13" s="36">
        <f t="shared" si="4"/>
        <v>2.0608960000000152E-4</v>
      </c>
      <c r="AA13" s="36">
        <f t="shared" si="4"/>
        <v>2.2225759999999935E-4</v>
      </c>
      <c r="AB13" s="36">
        <f t="shared" si="4"/>
        <v>2.2225759999999935E-4</v>
      </c>
      <c r="AC13" s="4"/>
      <c r="AD13" s="156">
        <f t="shared" ref="AD13:BC13" si="5">SUM(AD11:AD11)-SUM(AD12:AD12)</f>
        <v>0.43613467666499994</v>
      </c>
      <c r="AE13" s="157">
        <f t="shared" si="5"/>
        <v>0.32071525560000003</v>
      </c>
      <c r="AF13" s="157">
        <f t="shared" si="5"/>
        <v>0.3056425056</v>
      </c>
      <c r="AG13" s="157">
        <f t="shared" si="5"/>
        <v>0.23725223200000001</v>
      </c>
      <c r="AH13" s="157">
        <f t="shared" si="5"/>
        <v>0.13293434910000002</v>
      </c>
      <c r="AI13" s="157">
        <f t="shared" si="5"/>
        <v>0.1988494794000002</v>
      </c>
      <c r="AJ13" s="157">
        <f t="shared" si="5"/>
        <v>0.29506600000000005</v>
      </c>
      <c r="AK13" s="157">
        <f t="shared" si="5"/>
        <v>0.23485162100000068</v>
      </c>
      <c r="AL13" s="157">
        <f t="shared" si="5"/>
        <v>0.43346976359999978</v>
      </c>
      <c r="AM13" s="157">
        <f t="shared" si="5"/>
        <v>5.3349705200000042E-2</v>
      </c>
      <c r="AN13" s="157">
        <f t="shared" si="5"/>
        <v>0.13545339750000007</v>
      </c>
      <c r="AO13" s="157">
        <f t="shared" si="5"/>
        <v>0.34176523199999931</v>
      </c>
      <c r="AP13" s="157">
        <f t="shared" si="5"/>
        <v>0.30398111040000053</v>
      </c>
      <c r="AQ13" s="157">
        <f t="shared" si="5"/>
        <v>0.22892194080000006</v>
      </c>
      <c r="AR13" s="157">
        <f t="shared" si="5"/>
        <v>0.1094285450000001</v>
      </c>
      <c r="AS13" s="157">
        <f t="shared" si="5"/>
        <v>0.14151672500000023</v>
      </c>
      <c r="AT13" s="157">
        <f t="shared" si="5"/>
        <v>0.13238966760000004</v>
      </c>
      <c r="AU13" s="157">
        <f t="shared" si="5"/>
        <v>5.7073573700000102E-2</v>
      </c>
      <c r="AV13" s="157">
        <f t="shared" si="5"/>
        <v>0.17922147400000021</v>
      </c>
      <c r="AW13" s="157">
        <f t="shared" si="5"/>
        <v>0.20837925199999985</v>
      </c>
      <c r="AX13" s="157">
        <f t="shared" si="5"/>
        <v>0.11781221899999994</v>
      </c>
      <c r="AY13" s="157">
        <f t="shared" si="5"/>
        <v>7.4167117000000005E-2</v>
      </c>
      <c r="AZ13" s="157">
        <f t="shared" si="5"/>
        <v>0.14840034300000005</v>
      </c>
      <c r="BA13" s="157">
        <f t="shared" si="5"/>
        <v>0.10730064289999941</v>
      </c>
      <c r="BB13" s="157">
        <f t="shared" si="5"/>
        <v>0.16266024829999903</v>
      </c>
      <c r="BC13" s="157">
        <f t="shared" si="5"/>
        <v>0</v>
      </c>
      <c r="BD13" s="269"/>
    </row>
    <row r="14" spans="1:56" ht="17.149999999999999" customHeight="1">
      <c r="B14" s="15" t="s">
        <v>198</v>
      </c>
      <c r="C14" s="29">
        <f>1/$A$1*'[1]4412Imp'!B$264</f>
        <v>1.2533588E-2</v>
      </c>
      <c r="D14" s="31">
        <f>1/$A$1*'[1]4412Imp'!C$264</f>
        <v>1.8611818000000002E-2</v>
      </c>
      <c r="E14" s="31">
        <f>1/$A$1*'[1]4412Imp'!D$264</f>
        <v>2.2043847000000002E-2</v>
      </c>
      <c r="F14" s="31">
        <f>1/$A$1*'[1]4412Imp'!E$264</f>
        <v>1.6668812000000002E-2</v>
      </c>
      <c r="G14" s="31">
        <f>1/$A$1*'[1]4412Imp'!F$264</f>
        <v>1.4428607999999999E-2</v>
      </c>
      <c r="H14" s="31">
        <f>1/$A$1*'[1]4412Imp'!G$264</f>
        <v>1.7464501000000004E-2</v>
      </c>
      <c r="I14" s="31">
        <f>1/$A$1*'[1]4412Imp'!H$264</f>
        <v>2.0096680000000002E-2</v>
      </c>
      <c r="J14" s="31">
        <f>1/$A$1*'[1]4412Imp'!I$264</f>
        <v>2.3186865000000004E-2</v>
      </c>
      <c r="K14" s="31">
        <f>1/$A$1*'[1]4412Imp'!J$264</f>
        <v>2.4239888000000001E-2</v>
      </c>
      <c r="L14" s="31">
        <f>1/$A$1*'[1]4412Imp'!K$264</f>
        <v>2.3958396727272728E-2</v>
      </c>
      <c r="M14" s="31">
        <f>1/$A$1*'[1]4412Imp'!L$264</f>
        <v>2.4458886666666672E-2</v>
      </c>
      <c r="N14" s="31">
        <f>1/$A$1*'[1]4412Imp'!M$264</f>
        <v>2.7127137415458937E-2</v>
      </c>
      <c r="O14" s="31">
        <f>1/$A$1*'[1]4412Imp'!N$264</f>
        <v>2.8031970373855655E-2</v>
      </c>
      <c r="P14" s="31">
        <f>1/$A$1*'[1]4412Imp'!O$264</f>
        <v>2.2433188135080651E-2</v>
      </c>
      <c r="Q14" s="31">
        <f>1/$A$1*'[1]4412Imp'!P$264</f>
        <v>1.9328148166712484E-2</v>
      </c>
      <c r="R14" s="31">
        <f>1/$A$1*'[1]4412Imp'!Q$264</f>
        <v>1.4872506273584905E-2</v>
      </c>
      <c r="S14" s="31">
        <f>1/$A$1*'[1]4412Imp'!R$264</f>
        <v>1.8176329687194528E-2</v>
      </c>
      <c r="T14" s="31">
        <f>1/$A$1*'[1]4412Imp'!S$264</f>
        <v>2.0598492928571431E-2</v>
      </c>
      <c r="U14" s="31">
        <f>1/$A$1*'[1]4412Imp'!T$264</f>
        <v>2.9363503649976863E-2</v>
      </c>
      <c r="V14" s="31">
        <f>1/$A$1*'[1]4412Imp'!U$264</f>
        <v>2.4430674315018316E-2</v>
      </c>
      <c r="W14" s="31">
        <f>1/$A$1*'[1]4412Imp'!V$264</f>
        <v>3.3800573999999993E-2</v>
      </c>
      <c r="X14" s="31">
        <f>1/$A$1*'[1]4412Imp'!W$264</f>
        <v>2.5671384066666671E-2</v>
      </c>
      <c r="Y14" s="31">
        <f>1/$A$1*'[1]4412Imp'!X$264</f>
        <v>3.1471551600000001E-2</v>
      </c>
      <c r="Z14" s="31">
        <f>1/$A$1*'[1]4412Imp'!Y$264</f>
        <v>3.6673357066666669E-2</v>
      </c>
      <c r="AA14" s="31">
        <f>1/$A$1*'[1]4412Imp'!Z$264</f>
        <v>3.6704346166666686E-2</v>
      </c>
      <c r="AB14" s="31">
        <f>1/$A$1*'[1]4412Imp'!AA$264</f>
        <v>3.6704346166666686E-2</v>
      </c>
      <c r="AC14" s="13"/>
      <c r="AD14" s="154">
        <f>'[1]4412Imp'!AB$264</f>
        <v>5.5975399614659995</v>
      </c>
      <c r="AE14" s="155">
        <f>'[1]4412Imp'!AC$264</f>
        <v>7.0813247064000002</v>
      </c>
      <c r="AF14" s="155">
        <f>'[1]4412Imp'!AD$264</f>
        <v>9.3815926271999999</v>
      </c>
      <c r="AG14" s="155">
        <f>'[1]4412Imp'!AE$264</f>
        <v>9.1016250192000001</v>
      </c>
      <c r="AH14" s="155">
        <f>'[1]4412Imp'!AF$264</f>
        <v>8.8226866518000016</v>
      </c>
      <c r="AI14" s="155">
        <f>'[1]4412Imp'!AG$264</f>
        <v>12.256560930900001</v>
      </c>
      <c r="AJ14" s="155">
        <f>'[1]4412Imp'!AH$264</f>
        <v>13.971061199999999</v>
      </c>
      <c r="AK14" s="155">
        <f>'[1]4412Imp'!AI$264</f>
        <v>19.055089375000001</v>
      </c>
      <c r="AL14" s="155">
        <f>'[1]4412Imp'!AJ$264</f>
        <v>22.1195347544</v>
      </c>
      <c r="AM14" s="155">
        <f>'[1]4412Imp'!AK$264</f>
        <v>15.926201601200001</v>
      </c>
      <c r="AN14" s="155">
        <f>'[1]4412Imp'!AL$264</f>
        <v>17.456142818700002</v>
      </c>
      <c r="AO14" s="155">
        <f>'[1]4412Imp'!AM$264</f>
        <v>22.108381535999992</v>
      </c>
      <c r="AP14" s="155">
        <f>'[1]4412Imp'!AN$264</f>
        <v>21.571071227199997</v>
      </c>
      <c r="AQ14" s="155">
        <f>'[1]4412Imp'!AO$264</f>
        <v>17.667206965799998</v>
      </c>
      <c r="AR14" s="155">
        <f>'[1]4412Imp'!AP$264</f>
        <v>17.311266350999997</v>
      </c>
      <c r="AS14" s="155">
        <f>'[1]4412Imp'!AQ$264</f>
        <v>10.363762944499998</v>
      </c>
      <c r="AT14" s="155">
        <f>'[1]4412Imp'!AR$264</f>
        <v>11.753611008599998</v>
      </c>
      <c r="AU14" s="155">
        <f>'[1]4412Imp'!AS$264</f>
        <v>14.999340956600001</v>
      </c>
      <c r="AV14" s="155">
        <f>'[1]4412Imp'!AT$264</f>
        <v>22.851486689000001</v>
      </c>
      <c r="AW14" s="155">
        <f>'[1]4412Imp'!AU$264</f>
        <v>20.542804848999999</v>
      </c>
      <c r="AX14" s="155">
        <f>'[1]4412Imp'!AV$264</f>
        <v>24.074044317600002</v>
      </c>
      <c r="AY14" s="155">
        <f>'[1]4412Imp'!AW$264</f>
        <v>24.649692658700005</v>
      </c>
      <c r="AZ14" s="155">
        <f>'[1]4412Imp'!AX$264</f>
        <v>30.644553419999998</v>
      </c>
      <c r="BA14" s="155">
        <f>'[1]4412Imp'!AY$264</f>
        <v>36.074503608000001</v>
      </c>
      <c r="BB14" s="155">
        <f>'[1]4412Imp'!AZ$264</f>
        <v>32.846407908050004</v>
      </c>
      <c r="BC14" s="155">
        <f>'[1]4412Imp'!BA$264</f>
        <v>0</v>
      </c>
      <c r="BD14" s="269"/>
    </row>
    <row r="15" spans="1:56">
      <c r="B15" s="5" t="s">
        <v>47</v>
      </c>
      <c r="C15" s="39">
        <f>1/$A$1*'[1]4412Imp'!B$79</f>
        <v>3.0292000000000001E-3</v>
      </c>
      <c r="D15" s="10">
        <f>1/$A$1*'[1]4412Imp'!C$79</f>
        <v>5.9500800000000008E-3</v>
      </c>
      <c r="E15" s="10">
        <f>1/$A$1*'[1]4412Imp'!D$79</f>
        <v>6.6418809999999997E-3</v>
      </c>
      <c r="F15" s="10">
        <f>1/$A$1*'[1]4412Imp'!E$79</f>
        <v>4.9168850000000002E-3</v>
      </c>
      <c r="G15" s="10">
        <f>1/$A$1*'[1]4412Imp'!F$79</f>
        <v>2.7797799999999999E-3</v>
      </c>
      <c r="H15" s="10">
        <f>1/$A$1*'[1]4412Imp'!G$79</f>
        <v>2.4778000000000005E-3</v>
      </c>
      <c r="I15" s="10">
        <f>1/$A$1*'[1]4412Imp'!H$79</f>
        <v>4.490420000000001E-3</v>
      </c>
      <c r="J15" s="10">
        <f>1/$A$1*'[1]4412Imp'!I$79</f>
        <v>4.1706400000000006E-3</v>
      </c>
      <c r="K15" s="10">
        <f>1/$A$1*'[1]4412Imp'!J$79</f>
        <v>5.2314100000000014E-3</v>
      </c>
      <c r="L15" s="10">
        <f>1/$A$1*'[1]4412Imp'!K$79</f>
        <v>2.029243E-3</v>
      </c>
      <c r="M15" s="10">
        <f>1/$A$1*'[1]4412Imp'!L$79</f>
        <v>3.975740000000001E-3</v>
      </c>
      <c r="N15" s="10">
        <f>1/$A$1*'[1]4412Imp'!M$79</f>
        <v>5.4539200000000001E-3</v>
      </c>
      <c r="O15" s="10">
        <f>1/$A$1*'[1]4412Imp'!N$79</f>
        <v>4.1576200000000008E-3</v>
      </c>
      <c r="P15" s="10">
        <f>1/$A$1*'[1]4412Imp'!O$79</f>
        <v>2.2959000000000005E-3</v>
      </c>
      <c r="Q15" s="10">
        <f>1/$A$1*'[1]4412Imp'!P$79</f>
        <v>2.1350600000000003E-3</v>
      </c>
      <c r="R15" s="10">
        <f>1/$A$1*'[1]4412Imp'!Q$79</f>
        <v>2.0595399999999999E-3</v>
      </c>
      <c r="S15" s="10">
        <f>1/$A$1*'[1]4412Imp'!R$79</f>
        <v>4.014732E-3</v>
      </c>
      <c r="T15" s="10">
        <f>1/$A$1*'[1]4412Imp'!S$79</f>
        <v>7.1346404285714303E-3</v>
      </c>
      <c r="U15" s="10">
        <f>1/$A$1*'[1]4412Imp'!T$79</f>
        <v>1.2558495353535353E-2</v>
      </c>
      <c r="V15" s="10">
        <f>1/$A$1*'[1]4412Imp'!U$79</f>
        <v>7.1611800000000014E-3</v>
      </c>
      <c r="W15" s="10">
        <f>1/$A$1*'[1]4412Imp'!V$79</f>
        <v>7.5287522000000006E-3</v>
      </c>
      <c r="X15" s="10">
        <f>1/$A$1*'[1]4412Imp'!W$79</f>
        <v>9.0100140000000002E-3</v>
      </c>
      <c r="Y15" s="10">
        <f>1/$A$1*'[1]4412Imp'!X$79</f>
        <v>1.0683866200000001E-2</v>
      </c>
      <c r="Z15" s="10">
        <f>1/$A$1*'[1]4412Imp'!Y$79</f>
        <v>1.0362421600000001E-2</v>
      </c>
      <c r="AA15" s="10">
        <f>1/$A$1*'[1]4412Imp'!Z$79</f>
        <v>1.03809382E-2</v>
      </c>
      <c r="AB15" s="10">
        <f>1/$A$1*'[1]4412Imp'!AA$79</f>
        <v>1.03809382E-2</v>
      </c>
      <c r="AC15" s="4"/>
      <c r="AD15" s="101">
        <f>'[1]4412Imp'!AB$79</f>
        <v>0.88048766180399995</v>
      </c>
      <c r="AE15" s="102">
        <f>'[1]4412Imp'!AC$79</f>
        <v>1.9439150251999999</v>
      </c>
      <c r="AF15" s="102">
        <f>'[1]4412Imp'!AD$79</f>
        <v>2.1812788751999999</v>
      </c>
      <c r="AG15" s="102">
        <f>'[1]4412Imp'!AE$79</f>
        <v>1.9597519648000001</v>
      </c>
      <c r="AH15" s="102">
        <f>'[1]4412Imp'!AF$79</f>
        <v>1.2391495459000001</v>
      </c>
      <c r="AI15" s="102">
        <f>'[1]4412Imp'!AG$79</f>
        <v>1.4179194315000001</v>
      </c>
      <c r="AJ15" s="102">
        <f>'[1]4412Imp'!AH$79</f>
        <v>2.3956848000000002</v>
      </c>
      <c r="AK15" s="102">
        <f>'[1]4412Imp'!AI$79</f>
        <v>2.9200626775000003</v>
      </c>
      <c r="AL15" s="102">
        <f>'[1]4412Imp'!AJ$79</f>
        <v>4.4386346596000008</v>
      </c>
      <c r="AM15" s="102">
        <f>'[1]4412Imp'!AK$79</f>
        <v>1.5232666591999999</v>
      </c>
      <c r="AN15" s="102">
        <f>'[1]4412Imp'!AL$79</f>
        <v>2.5848657684000003</v>
      </c>
      <c r="AO15" s="102">
        <f>'[1]4412Imp'!AM$79</f>
        <v>3.944561904</v>
      </c>
      <c r="AP15" s="102">
        <f>'[1]4412Imp'!AN$79</f>
        <v>2.9691856479999998</v>
      </c>
      <c r="AQ15" s="102">
        <f>'[1]4412Imp'!AO$79</f>
        <v>1.7435190551999999</v>
      </c>
      <c r="AR15" s="102">
        <f>'[1]4412Imp'!AP$79</f>
        <v>1.7308255970000002</v>
      </c>
      <c r="AS15" s="102">
        <f>'[1]4412Imp'!AQ$79</f>
        <v>1.3813752085</v>
      </c>
      <c r="AT15" s="102">
        <f>'[1]4412Imp'!AR$79</f>
        <v>2.2753679918</v>
      </c>
      <c r="AU15" s="102">
        <f>'[1]4412Imp'!AS$79</f>
        <v>4.6944751281999997</v>
      </c>
      <c r="AV15" s="102">
        <f>'[1]4412Imp'!AT$79</f>
        <v>9.8258692169999993</v>
      </c>
      <c r="AW15" s="102">
        <f>'[1]4412Imp'!AU$79</f>
        <v>6.5600293074999998</v>
      </c>
      <c r="AX15" s="102">
        <f>'[1]4412Imp'!AV$79</f>
        <v>5.8070887172000001</v>
      </c>
      <c r="AY15" s="102">
        <f>'[1]4412Imp'!AW$79</f>
        <v>7.7803292669000008</v>
      </c>
      <c r="AZ15" s="102">
        <f>'[1]4412Imp'!AX$79</f>
        <v>8.7703885619999991</v>
      </c>
      <c r="BA15" s="102">
        <f>'[1]4412Imp'!AY$79</f>
        <v>8.2746039167000003</v>
      </c>
      <c r="BB15" s="102">
        <f>'[1]4412Imp'!AZ$79</f>
        <v>7.6484033379000005</v>
      </c>
      <c r="BC15" s="102">
        <f>'[1]4412Imp'!BA$79</f>
        <v>0</v>
      </c>
      <c r="BD15" s="269"/>
    </row>
    <row r="16" spans="1:56">
      <c r="B16" s="5" t="s">
        <v>48</v>
      </c>
      <c r="C16" s="39">
        <f>1/$A$1*'[1]4412Imp'!B$126</f>
        <v>6.6286600000000006E-3</v>
      </c>
      <c r="D16" s="10">
        <f>1/$A$1*'[1]4412Imp'!C$126</f>
        <v>9.6261000000000003E-3</v>
      </c>
      <c r="E16" s="10">
        <f>1/$A$1*'[1]4412Imp'!D$126</f>
        <v>8.5460000000000015E-3</v>
      </c>
      <c r="F16" s="10">
        <f>1/$A$1*'[1]4412Imp'!E$126</f>
        <v>7.3109999999999998E-3</v>
      </c>
      <c r="G16" s="10">
        <f>1/$A$1*'[1]4412Imp'!F$126</f>
        <v>7.4949999999999991E-3</v>
      </c>
      <c r="H16" s="10">
        <f>1/$A$1*'[1]4412Imp'!G$126</f>
        <v>1.0739E-2</v>
      </c>
      <c r="I16" s="10">
        <f>1/$A$1*'[1]4412Imp'!H$126</f>
        <v>9.3020000000000012E-3</v>
      </c>
      <c r="J16" s="10">
        <f>1/$A$1*'[1]4412Imp'!I$126</f>
        <v>1.1542E-2</v>
      </c>
      <c r="K16" s="10">
        <f>1/$A$1*'[1]4412Imp'!J$126</f>
        <v>1.1745000000000002E-2</v>
      </c>
      <c r="L16" s="10">
        <f>1/$A$1*'[1]4412Imp'!K$126</f>
        <v>1.5900000000000001E-2</v>
      </c>
      <c r="M16" s="10">
        <f>1/$A$1*'[1]4412Imp'!L$126</f>
        <v>1.5459420000000001E-2</v>
      </c>
      <c r="N16" s="10">
        <f>1/$A$1*'[1]4412Imp'!M$126</f>
        <v>1.6170000000000004E-2</v>
      </c>
      <c r="O16" s="10">
        <f>1/$A$1*'[1]4412Imp'!N$126</f>
        <v>1.5516E-2</v>
      </c>
      <c r="P16" s="10">
        <f>1/$A$1*'[1]4412Imp'!O$126</f>
        <v>1.3512000000000001E-2</v>
      </c>
      <c r="Q16" s="10">
        <f>1/$A$1*'[1]4412Imp'!P$126</f>
        <v>1.1654000000000001E-2</v>
      </c>
      <c r="R16" s="10">
        <f>1/$A$1*'[1]4412Imp'!Q$126</f>
        <v>6.9658400000000001E-3</v>
      </c>
      <c r="S16" s="10">
        <f>1/$A$1*'[1]4412Imp'!R$126</f>
        <v>7.9340000000000001E-3</v>
      </c>
      <c r="T16" s="10">
        <f>1/$A$1*'[1]4412Imp'!S$126</f>
        <v>6.9398600000000008E-3</v>
      </c>
      <c r="U16" s="10">
        <f>1/$A$1*'[1]4412Imp'!T$126</f>
        <v>9.9970000000000024E-3</v>
      </c>
      <c r="V16" s="10">
        <f>1/$A$1*'[1]4412Imp'!U$126</f>
        <v>1.1112E-2</v>
      </c>
      <c r="W16" s="10">
        <f>1/$A$1*'[1]4412Imp'!V$126</f>
        <v>1.3012000000000001E-2</v>
      </c>
      <c r="X16" s="10">
        <f>1/$A$1*'[1]4412Imp'!W$126</f>
        <v>8.2750000000000011E-3</v>
      </c>
      <c r="Y16" s="10">
        <f>1/$A$1*'[1]4412Imp'!X$126</f>
        <v>1.1711000000000003E-2</v>
      </c>
      <c r="Z16" s="10">
        <f>1/$A$1*'[1]4412Imp'!Y$126</f>
        <v>1.5389849400000002E-2</v>
      </c>
      <c r="AA16" s="10">
        <f>1/$A$1*'[1]4412Imp'!Z$126</f>
        <v>1.5294691400000003E-2</v>
      </c>
      <c r="AB16" s="10">
        <f>1/$A$1*'[1]4412Imp'!AA$126</f>
        <v>1.5294691400000003E-2</v>
      </c>
      <c r="AC16" s="4"/>
      <c r="AD16" s="101">
        <f>'[1]4412Imp'!AB$126</f>
        <v>2.37531096888</v>
      </c>
      <c r="AE16" s="102">
        <f>'[1]4412Imp'!AC$126</f>
        <v>3.2789922143999997</v>
      </c>
      <c r="AF16" s="102">
        <f>'[1]4412Imp'!AD$126</f>
        <v>3.1745323872000002</v>
      </c>
      <c r="AG16" s="102">
        <f>'[1]4412Imp'!AE$126</f>
        <v>3.4196176</v>
      </c>
      <c r="AH16" s="102">
        <f>'[1]4412Imp'!AF$126</f>
        <v>3.8335716783000002</v>
      </c>
      <c r="AI16" s="102">
        <f>'[1]4412Imp'!AG$126</f>
        <v>6.2730097287000008</v>
      </c>
      <c r="AJ16" s="102">
        <f>'[1]4412Imp'!AH$126</f>
        <v>5.5246400000000007</v>
      </c>
      <c r="AK16" s="102">
        <f>'[1]4412Imp'!AI$126</f>
        <v>8.8358464850000011</v>
      </c>
      <c r="AL16" s="102">
        <f>'[1]4412Imp'!AJ$126</f>
        <v>9.8090564184000009</v>
      </c>
      <c r="AM16" s="102">
        <f>'[1]4412Imp'!AK$126</f>
        <v>9.7786150220000003</v>
      </c>
      <c r="AN16" s="102">
        <f>'[1]4412Imp'!AL$126</f>
        <v>10.411905950100001</v>
      </c>
      <c r="AO16" s="102">
        <f>'[1]4412Imp'!AM$126</f>
        <v>13.330829039999999</v>
      </c>
      <c r="AP16" s="102">
        <f>'[1]4412Imp'!AN$126</f>
        <v>12.706178636799999</v>
      </c>
      <c r="AQ16" s="102">
        <f>'[1]4412Imp'!AO$126</f>
        <v>10.8703763148</v>
      </c>
      <c r="AR16" s="102">
        <f>'[1]4412Imp'!AP$126</f>
        <v>10.425878024500001</v>
      </c>
      <c r="AS16" s="102">
        <f>'[1]4412Imp'!AQ$126</f>
        <v>4.2686403724999993</v>
      </c>
      <c r="AT16" s="102">
        <f>'[1]4412Imp'!AR$126</f>
        <v>4.5964144258999999</v>
      </c>
      <c r="AU16" s="102">
        <f>'[1]4412Imp'!AS$126</f>
        <v>4.408835002</v>
      </c>
      <c r="AV16" s="102">
        <f>'[1]4412Imp'!AT$126</f>
        <v>6.8125193729999998</v>
      </c>
      <c r="AW16" s="102">
        <f>'[1]4412Imp'!AU$126</f>
        <v>7.6163570420000006</v>
      </c>
      <c r="AX16" s="102">
        <f>'[1]4412Imp'!AV$126</f>
        <v>8.2956923753999998</v>
      </c>
      <c r="AY16" s="102">
        <f>'[1]4412Imp'!AW$126</f>
        <v>6.8013670824000005</v>
      </c>
      <c r="AZ16" s="102">
        <f>'[1]4412Imp'!AX$126</f>
        <v>10.402753374</v>
      </c>
      <c r="BA16" s="102">
        <f>'[1]4412Imp'!AY$126</f>
        <v>16.478579480000001</v>
      </c>
      <c r="BB16" s="102">
        <f>'[1]4412Imp'!AZ$126</f>
        <v>13.728616497950002</v>
      </c>
      <c r="BC16" s="102">
        <f>'[1]4412Imp'!BA$126</f>
        <v>0</v>
      </c>
      <c r="BD16" s="269"/>
    </row>
    <row r="17" spans="2:56">
      <c r="B17" s="5" t="s">
        <v>17</v>
      </c>
      <c r="C17" s="22">
        <f t="shared" ref="C17:AB17" si="6">SUM(C14:C14)-SUM(C15:C16)</f>
        <v>2.8757279999999993E-3</v>
      </c>
      <c r="D17" s="16">
        <f t="shared" si="6"/>
        <v>3.0356380000000002E-3</v>
      </c>
      <c r="E17" s="16">
        <f t="shared" si="6"/>
        <v>6.8559660000000015E-3</v>
      </c>
      <c r="F17" s="16">
        <f t="shared" si="6"/>
        <v>4.4409270000000008E-3</v>
      </c>
      <c r="G17" s="16">
        <f t="shared" si="6"/>
        <v>4.153828E-3</v>
      </c>
      <c r="H17" s="16">
        <f t="shared" si="6"/>
        <v>4.247701000000003E-3</v>
      </c>
      <c r="I17" s="16">
        <f t="shared" si="6"/>
        <v>6.304259999999999E-3</v>
      </c>
      <c r="J17" s="16">
        <f t="shared" si="6"/>
        <v>7.4742250000000045E-3</v>
      </c>
      <c r="K17" s="16">
        <f t="shared" si="6"/>
        <v>7.2634779999999968E-3</v>
      </c>
      <c r="L17" s="16">
        <f t="shared" si="6"/>
        <v>6.0291537272727271E-3</v>
      </c>
      <c r="M17" s="16">
        <f t="shared" si="6"/>
        <v>5.023726666666669E-3</v>
      </c>
      <c r="N17" s="16">
        <f t="shared" si="6"/>
        <v>5.5032174154589324E-3</v>
      </c>
      <c r="O17" s="16">
        <f t="shared" si="6"/>
        <v>8.3583503738556518E-3</v>
      </c>
      <c r="P17" s="16">
        <f t="shared" si="6"/>
        <v>6.6252881350806481E-3</v>
      </c>
      <c r="Q17" s="16">
        <f t="shared" si="6"/>
        <v>5.5390881667124817E-3</v>
      </c>
      <c r="R17" s="16">
        <f t="shared" si="6"/>
        <v>5.8471262735849058E-3</v>
      </c>
      <c r="S17" s="16">
        <f t="shared" si="6"/>
        <v>6.2275976871945284E-3</v>
      </c>
      <c r="T17" s="16">
        <f t="shared" si="6"/>
        <v>6.523992499999999E-3</v>
      </c>
      <c r="U17" s="16">
        <f t="shared" si="6"/>
        <v>6.8080082964415076E-3</v>
      </c>
      <c r="V17" s="16">
        <f t="shared" si="6"/>
        <v>6.1574943150183165E-3</v>
      </c>
      <c r="W17" s="16">
        <f t="shared" si="6"/>
        <v>1.3259821799999991E-2</v>
      </c>
      <c r="X17" s="16">
        <f t="shared" si="6"/>
        <v>8.3863700666666693E-3</v>
      </c>
      <c r="Y17" s="16">
        <f t="shared" si="6"/>
        <v>9.0766853999999994E-3</v>
      </c>
      <c r="Z17" s="16">
        <f t="shared" si="6"/>
        <v>1.0921086066666665E-2</v>
      </c>
      <c r="AA17" s="16">
        <f t="shared" si="6"/>
        <v>1.1028716566666683E-2</v>
      </c>
      <c r="AB17" s="16">
        <f t="shared" si="6"/>
        <v>1.1028716566666683E-2</v>
      </c>
      <c r="AC17" s="4"/>
      <c r="AD17" s="105">
        <f t="shared" ref="AD17:BC17" si="7">SUM(AD14:AD14)-SUM(AD15:AD16)</f>
        <v>2.3417413307819994</v>
      </c>
      <c r="AE17" s="104">
        <f t="shared" si="7"/>
        <v>1.8584174668000006</v>
      </c>
      <c r="AF17" s="104">
        <f t="shared" si="7"/>
        <v>4.0257813648000003</v>
      </c>
      <c r="AG17" s="104">
        <f t="shared" si="7"/>
        <v>3.7222554543999999</v>
      </c>
      <c r="AH17" s="104">
        <f t="shared" si="7"/>
        <v>3.7499654276000012</v>
      </c>
      <c r="AI17" s="104">
        <f t="shared" si="7"/>
        <v>4.5656317706999996</v>
      </c>
      <c r="AJ17" s="104">
        <f t="shared" si="7"/>
        <v>6.0507363999999981</v>
      </c>
      <c r="AK17" s="104">
        <f t="shared" si="7"/>
        <v>7.2991802124999996</v>
      </c>
      <c r="AL17" s="104">
        <f t="shared" si="7"/>
        <v>7.8718436763999975</v>
      </c>
      <c r="AM17" s="104">
        <f t="shared" si="7"/>
        <v>4.6243199199999996</v>
      </c>
      <c r="AN17" s="104">
        <f t="shared" si="7"/>
        <v>4.4593711002000003</v>
      </c>
      <c r="AO17" s="104">
        <f t="shared" si="7"/>
        <v>4.8329905919999945</v>
      </c>
      <c r="AP17" s="104">
        <f t="shared" si="7"/>
        <v>5.8957069423999986</v>
      </c>
      <c r="AQ17" s="104">
        <f t="shared" si="7"/>
        <v>5.0533115957999986</v>
      </c>
      <c r="AR17" s="104">
        <f t="shared" si="7"/>
        <v>5.1545627294999949</v>
      </c>
      <c r="AS17" s="104">
        <f t="shared" si="7"/>
        <v>4.7137473634999987</v>
      </c>
      <c r="AT17" s="104">
        <f t="shared" si="7"/>
        <v>4.8818285908999979</v>
      </c>
      <c r="AU17" s="104">
        <f t="shared" si="7"/>
        <v>5.8960308264000005</v>
      </c>
      <c r="AV17" s="104">
        <f t="shared" si="7"/>
        <v>6.2130980990000033</v>
      </c>
      <c r="AW17" s="104">
        <f t="shared" si="7"/>
        <v>6.3664184994999999</v>
      </c>
      <c r="AX17" s="104">
        <f t="shared" si="7"/>
        <v>9.9712632250000013</v>
      </c>
      <c r="AY17" s="104">
        <f t="shared" si="7"/>
        <v>10.067996309400003</v>
      </c>
      <c r="AZ17" s="104">
        <f t="shared" si="7"/>
        <v>11.471411483999997</v>
      </c>
      <c r="BA17" s="104">
        <f t="shared" si="7"/>
        <v>11.321320211299998</v>
      </c>
      <c r="BB17" s="104">
        <f t="shared" si="7"/>
        <v>11.469388072200001</v>
      </c>
      <c r="BC17" s="104">
        <f t="shared" si="7"/>
        <v>0</v>
      </c>
      <c r="BD17" s="269"/>
    </row>
    <row r="18" spans="2:56" ht="17.149999999999999" customHeight="1">
      <c r="B18" s="20" t="s">
        <v>22</v>
      </c>
      <c r="C18" s="56">
        <f>1/$A$1*'[1]4412Imp'!B$194</f>
        <v>1.9816160000000003E-2</v>
      </c>
      <c r="D18" s="57">
        <f>1/$A$1*'[1]4412Imp'!C$194</f>
        <v>3.8566000000000003E-2</v>
      </c>
      <c r="E18" s="57">
        <f>1/$A$1*'[1]4412Imp'!D$194</f>
        <v>4.691E-2</v>
      </c>
      <c r="F18" s="57">
        <f>1/$A$1*'[1]4412Imp'!E$194</f>
        <v>4.8975700000000004E-2</v>
      </c>
      <c r="G18" s="57">
        <f>1/$A$1*'[1]4412Imp'!F$194</f>
        <v>5.9255000000000009E-2</v>
      </c>
      <c r="H18" s="57">
        <f>1/$A$1*'[1]4412Imp'!G$194</f>
        <v>7.3641999999999999E-2</v>
      </c>
      <c r="I18" s="57">
        <f>1/$A$1*'[1]4412Imp'!H$194</f>
        <v>7.3648000000000005E-2</v>
      </c>
      <c r="J18" s="57">
        <f>1/$A$1*'[1]4412Imp'!I$194</f>
        <v>6.9659420000000014E-2</v>
      </c>
      <c r="K18" s="57">
        <f>1/$A$1*'[1]4412Imp'!J$194</f>
        <v>5.8814999999999999E-2</v>
      </c>
      <c r="L18" s="57">
        <f>1/$A$1*'[1]4412Imp'!K$194</f>
        <v>4.9975000000000006E-2</v>
      </c>
      <c r="M18" s="57">
        <f>1/$A$1*'[1]4412Imp'!L$194</f>
        <v>6.3335011999999996E-2</v>
      </c>
      <c r="N18" s="57">
        <f>1/$A$1*'[1]4412Imp'!M$194</f>
        <v>6.6408000000000009E-2</v>
      </c>
      <c r="O18" s="57">
        <f>1/$A$1*'[1]4412Imp'!N$194</f>
        <v>5.8413000000000007E-2</v>
      </c>
      <c r="P18" s="57">
        <f>1/$A$1*'[1]4412Imp'!O$194</f>
        <v>5.6190000000000004E-2</v>
      </c>
      <c r="Q18" s="57">
        <f>1/$A$1*'[1]4412Imp'!P$194</f>
        <v>5.158200000000001E-2</v>
      </c>
      <c r="R18" s="57">
        <f>1/$A$1*'[1]4412Imp'!Q$194</f>
        <v>5.0102000000000008E-2</v>
      </c>
      <c r="S18" s="57">
        <f>1/$A$1*'[1]4412Imp'!R$194</f>
        <v>5.8285000000000003E-2</v>
      </c>
      <c r="T18" s="57">
        <f>1/$A$1*'[1]4412Imp'!S$194</f>
        <v>6.1523023125000006E-2</v>
      </c>
      <c r="U18" s="57">
        <f>1/$A$1*'[1]4412Imp'!T$194</f>
        <v>6.1467000000000008E-2</v>
      </c>
      <c r="V18" s="57">
        <f>1/$A$1*'[1]4412Imp'!U$194</f>
        <v>7.3229000000000016E-2</v>
      </c>
      <c r="W18" s="57">
        <f>1/$A$1*'[1]4412Imp'!V$194</f>
        <v>7.6501000000000013E-2</v>
      </c>
      <c r="X18" s="57">
        <f>1/$A$1*'[1]4412Imp'!W$194</f>
        <v>8.7259286999999991E-2</v>
      </c>
      <c r="Y18" s="57">
        <f>1/$A$1*'[1]4412Imp'!X$194</f>
        <v>3.2252172199999998E-2</v>
      </c>
      <c r="Z18" s="57">
        <f>1/$A$1*'[1]4412Imp'!Y$194</f>
        <v>0</v>
      </c>
      <c r="AA18" s="57">
        <f>1/$A$1*'[1]4412Imp'!Z$194</f>
        <v>0</v>
      </c>
      <c r="AB18" s="57">
        <f>1/$A$1*'[1]4412Imp'!AA$194</f>
        <v>0</v>
      </c>
      <c r="AC18" s="4"/>
      <c r="AD18" s="113">
        <f>'[1]4412Imp'!AB$194</f>
        <v>5.0019656670629997</v>
      </c>
      <c r="AE18" s="114">
        <f>'[1]4412Imp'!AC$194</f>
        <v>11.7680389128</v>
      </c>
      <c r="AF18" s="114">
        <f>'[1]4412Imp'!AD$194</f>
        <v>15.7428991392</v>
      </c>
      <c r="AG18" s="114">
        <f>'[1]4412Imp'!AE$194</f>
        <v>18.396877542400002</v>
      </c>
      <c r="AH18" s="114">
        <f>'[1]4412Imp'!AF$194</f>
        <v>25.4101578346</v>
      </c>
      <c r="AI18" s="114">
        <f>'[1]4412Imp'!AG$194</f>
        <v>33.400112588700004</v>
      </c>
      <c r="AJ18" s="114">
        <f>'[1]4412Imp'!AH$194</f>
        <v>34.051872000000003</v>
      </c>
      <c r="AK18" s="114">
        <f>'[1]4412Imp'!AI$194</f>
        <v>41.991046898500002</v>
      </c>
      <c r="AL18" s="114">
        <f>'[1]4412Imp'!AJ$194</f>
        <v>41.449653184800006</v>
      </c>
      <c r="AM18" s="114">
        <f>'[1]4412Imp'!AK$194</f>
        <v>23.539559788799998</v>
      </c>
      <c r="AN18" s="114">
        <f>'[1]4412Imp'!AL$194</f>
        <v>30.556117630800003</v>
      </c>
      <c r="AO18" s="114">
        <f>'[1]4412Imp'!AM$194</f>
        <v>39.392487791999997</v>
      </c>
      <c r="AP18" s="114">
        <f>'[1]4412Imp'!AN$194</f>
        <v>31.961269383999998</v>
      </c>
      <c r="AQ18" s="114">
        <f>'[1]4412Imp'!AO$194</f>
        <v>34.176637444200004</v>
      </c>
      <c r="AR18" s="114">
        <f>'[1]4412Imp'!AP$194</f>
        <v>31.685662921000002</v>
      </c>
      <c r="AS18" s="114">
        <f>'[1]4412Imp'!AQ$194</f>
        <v>25.324388536999997</v>
      </c>
      <c r="AT18" s="114">
        <f>'[1]4412Imp'!AR$194</f>
        <v>24.657863384499997</v>
      </c>
      <c r="AU18" s="114">
        <f>'[1]4412Imp'!AS$194</f>
        <v>29.969950253099999</v>
      </c>
      <c r="AV18" s="114">
        <f>'[1]4412Imp'!AT$194</f>
        <v>32.638845858000003</v>
      </c>
      <c r="AW18" s="114">
        <f>'[1]4412Imp'!AU$194</f>
        <v>33.634122540500002</v>
      </c>
      <c r="AX18" s="114">
        <f>'[1]4412Imp'!AV$194</f>
        <v>33.834537376600004</v>
      </c>
      <c r="AY18" s="114">
        <f>'[1]4412Imp'!AW$194</f>
        <v>57.191705630000008</v>
      </c>
      <c r="AZ18" s="114">
        <f>'[1]4412Imp'!AX$194</f>
        <v>21.739447196999997</v>
      </c>
      <c r="BA18" s="114">
        <f>'[1]4412Imp'!AY$194</f>
        <v>0</v>
      </c>
      <c r="BB18" s="114">
        <f>'[1]4412Imp'!AZ$194</f>
        <v>0</v>
      </c>
      <c r="BC18" s="114">
        <f>'[1]4412Imp'!BA$194</f>
        <v>0</v>
      </c>
      <c r="BD18" s="269"/>
    </row>
    <row r="19" spans="2:56" ht="17.149999999999999" customHeight="1">
      <c r="B19" s="139" t="s">
        <v>88</v>
      </c>
      <c r="C19" s="140">
        <f>1/$A$1*'[1]4412Imp'!B$273</f>
        <v>2.8653999999999995E-4</v>
      </c>
      <c r="D19" s="141">
        <f>1/$A$1*'[1]4412Imp'!C$273</f>
        <v>5.5100000000000006E-4</v>
      </c>
      <c r="E19" s="141">
        <f>1/$A$1*'[1]4412Imp'!D$273</f>
        <v>4.2800000000000005E-4</v>
      </c>
      <c r="F19" s="141">
        <f>1/$A$1*'[1]4412Imp'!E$273</f>
        <v>6.1700000000000004E-4</v>
      </c>
      <c r="G19" s="141">
        <f>1/$A$1*'[1]4412Imp'!F$273</f>
        <v>6.000000000000001E-6</v>
      </c>
      <c r="H19" s="141">
        <f>1/$A$1*'[1]4412Imp'!G$273</f>
        <v>0</v>
      </c>
      <c r="I19" s="141">
        <f>1/$A$1*'[1]4412Imp'!H$273</f>
        <v>8.9000000000000008E-5</v>
      </c>
      <c r="J19" s="141">
        <f>1/$A$1*'[1]4412Imp'!I$273</f>
        <v>6.2E-4</v>
      </c>
      <c r="K19" s="141">
        <f>1/$A$1*'[1]4412Imp'!J$273</f>
        <v>8.7000000000000001E-5</v>
      </c>
      <c r="L19" s="141">
        <f>1/$A$1*'[1]4412Imp'!K$273</f>
        <v>1.9400000000000003E-4</v>
      </c>
      <c r="M19" s="141">
        <f>1/$A$1*'[1]4412Imp'!L$273</f>
        <v>7.1000000000000002E-4</v>
      </c>
      <c r="N19" s="141">
        <f>1/$A$1*'[1]4412Imp'!M$273</f>
        <v>4.0728000000000004E-4</v>
      </c>
      <c r="O19" s="141">
        <f>1/$A$1*'[1]4412Imp'!N$273</f>
        <v>1.15E-4</v>
      </c>
      <c r="P19" s="141">
        <f>1/$A$1*'[1]4412Imp'!O$273</f>
        <v>0</v>
      </c>
      <c r="Q19" s="141">
        <f>1/$A$1*'[1]4412Imp'!P$273</f>
        <v>0</v>
      </c>
      <c r="R19" s="141">
        <f>1/$A$1*'[1]4412Imp'!Q$273</f>
        <v>1.3999999999999998E-7</v>
      </c>
      <c r="S19" s="141">
        <f>1/$A$1*'[1]4412Imp'!R$273</f>
        <v>0</v>
      </c>
      <c r="T19" s="141">
        <f>1/$A$1*'[1]4412Imp'!S$273</f>
        <v>0</v>
      </c>
      <c r="U19" s="141">
        <f>1/$A$1*'[1]4412Imp'!T$273</f>
        <v>8.7000000000000001E-5</v>
      </c>
      <c r="V19" s="141">
        <f>1/$A$1*'[1]4412Imp'!U$273</f>
        <v>2.9E-5</v>
      </c>
      <c r="W19" s="141">
        <f>1/$A$1*'[1]4412Imp'!V$273</f>
        <v>1.230294E-4</v>
      </c>
      <c r="X19" s="141">
        <f>1/$A$1*'[1]4412Imp'!W$273</f>
        <v>6.2800000000000019E-4</v>
      </c>
      <c r="Y19" s="141">
        <f>1/$A$1*'[1]4412Imp'!X$273</f>
        <v>7.4836260000000002E-4</v>
      </c>
      <c r="Z19" s="141">
        <f>1/$A$1*'[1]4412Imp'!Y$273</f>
        <v>6.6700000000000006E-4</v>
      </c>
      <c r="AA19" s="141">
        <f>1/$A$1*'[1]4412Imp'!Z$273</f>
        <v>6.29E-4</v>
      </c>
      <c r="AB19" s="141">
        <f>1/$A$1*'[1]4412Imp'!AA$273</f>
        <v>6.29E-4</v>
      </c>
      <c r="AC19" s="142"/>
      <c r="AD19" s="158">
        <f>'[1]4412Imp'!AB$273</f>
        <v>0.102909884073</v>
      </c>
      <c r="AE19" s="159">
        <f>'[1]4412Imp'!AC$273</f>
        <v>0.2550561328</v>
      </c>
      <c r="AF19" s="159">
        <f>'[1]4412Imp'!AD$273</f>
        <v>0.18907272</v>
      </c>
      <c r="AG19" s="159">
        <f>'[1]4412Imp'!AE$273</f>
        <v>0.30378149760000001</v>
      </c>
      <c r="AH19" s="159">
        <f>'[1]4412Imp'!AF$273</f>
        <v>1.6257773E-3</v>
      </c>
      <c r="AI19" s="159">
        <f>'[1]4412Imp'!AG$273</f>
        <v>0</v>
      </c>
      <c r="AJ19" s="159">
        <f>'[1]4412Imp'!AH$273</f>
        <v>6.4035600000000012E-2</v>
      </c>
      <c r="AK19" s="159">
        <f>'[1]4412Imp'!AI$273</f>
        <v>0.4570713435</v>
      </c>
      <c r="AL19" s="159">
        <f>'[1]4412Imp'!AJ$273</f>
        <v>7.7267007200000015E-2</v>
      </c>
      <c r="AM19" s="159">
        <f>'[1]4412Imp'!AK$273</f>
        <v>9.0938170400000004E-2</v>
      </c>
      <c r="AN19" s="159">
        <f>'[1]4412Imp'!AL$273</f>
        <v>0.25447739490000004</v>
      </c>
      <c r="AO19" s="159">
        <f>'[1]4412Imp'!AM$273</f>
        <v>0.17797276799999998</v>
      </c>
      <c r="AP19" s="159">
        <f>'[1]4412Imp'!AN$273</f>
        <v>4.7915331200000001E-2</v>
      </c>
      <c r="AQ19" s="159">
        <f>'[1]4412Imp'!AO$273</f>
        <v>0</v>
      </c>
      <c r="AR19" s="159">
        <f>'[1]4412Imp'!AP$273</f>
        <v>0</v>
      </c>
      <c r="AS19" s="159">
        <f>'[1]4412Imp'!AQ$273</f>
        <v>5.6806399999999996E-4</v>
      </c>
      <c r="AT19" s="159">
        <f>'[1]4412Imp'!AR$273</f>
        <v>0</v>
      </c>
      <c r="AU19" s="159">
        <f>'[1]4412Imp'!AS$273</f>
        <v>0</v>
      </c>
      <c r="AV19" s="159">
        <f>'[1]4412Imp'!AT$273</f>
        <v>7.8308566999999996E-2</v>
      </c>
      <c r="AW19" s="159">
        <f>'[1]4412Imp'!AU$273</f>
        <v>1.62383475E-2</v>
      </c>
      <c r="AX19" s="159">
        <f>'[1]4412Imp'!AV$273</f>
        <v>6.7521153E-2</v>
      </c>
      <c r="AY19" s="159">
        <f>'[1]4412Imp'!AW$273</f>
        <v>0.27471045980000003</v>
      </c>
      <c r="AZ19" s="159">
        <f>'[1]4412Imp'!AX$273</f>
        <v>0.48730733999999998</v>
      </c>
      <c r="BA19" s="159">
        <f>'[1]4412Imp'!AY$273</f>
        <v>0.5550496721</v>
      </c>
      <c r="BB19" s="159">
        <f>'[1]4412Imp'!AZ$273</f>
        <v>0.48913853840000004</v>
      </c>
      <c r="BC19" s="159">
        <f>'[1]4412Imp'!BA$273</f>
        <v>0</v>
      </c>
      <c r="BD19" s="269"/>
    </row>
    <row r="20" spans="2:56" ht="17.149999999999999" customHeight="1" thickBot="1">
      <c r="B20" s="146" t="s">
        <v>87</v>
      </c>
      <c r="C20" s="118">
        <f t="shared" ref="C20:AB20" si="8">C5-SUM(C6,C7,C8,C11,C14,C18,C19)</f>
        <v>1.6499999999999848E-4</v>
      </c>
      <c r="D20" s="119">
        <f t="shared" si="8"/>
        <v>2.5413999999998604E-4</v>
      </c>
      <c r="E20" s="119">
        <f t="shared" si="8"/>
        <v>6.9420000000000592E-5</v>
      </c>
      <c r="F20" s="119">
        <f t="shared" si="8"/>
        <v>3.9963999999989563E-5</v>
      </c>
      <c r="G20" s="119">
        <f t="shared" si="8"/>
        <v>1.9362900000000072E-4</v>
      </c>
      <c r="H20" s="119">
        <f t="shared" si="8"/>
        <v>1.0690600000000383E-4</v>
      </c>
      <c r="I20" s="119">
        <f t="shared" si="8"/>
        <v>1.1861999999998596E-4</v>
      </c>
      <c r="J20" s="119">
        <f t="shared" si="8"/>
        <v>7.2549000000005082E-5</v>
      </c>
      <c r="K20" s="119">
        <f t="shared" si="8"/>
        <v>2.0056999999989999E-5</v>
      </c>
      <c r="L20" s="119">
        <f t="shared" si="8"/>
        <v>7.2819999999834684E-6</v>
      </c>
      <c r="M20" s="119">
        <f t="shared" si="8"/>
        <v>7.3192499999971683E-5</v>
      </c>
      <c r="N20" s="119">
        <f t="shared" si="8"/>
        <v>4.9117857142844112E-5</v>
      </c>
      <c r="O20" s="119">
        <f t="shared" si="8"/>
        <v>2.6827999999999574E-4</v>
      </c>
      <c r="P20" s="119">
        <f t="shared" si="8"/>
        <v>1.2352312499999685E-4</v>
      </c>
      <c r="Q20" s="119">
        <f t="shared" si="8"/>
        <v>3.8583503267973496E-4</v>
      </c>
      <c r="R20" s="119">
        <f t="shared" si="8"/>
        <v>5.6941846153847619E-4</v>
      </c>
      <c r="S20" s="119">
        <f t="shared" si="8"/>
        <v>4.4423885630497095E-4</v>
      </c>
      <c r="T20" s="119">
        <f t="shared" si="8"/>
        <v>4.4248523809527207E-4</v>
      </c>
      <c r="U20" s="119">
        <f t="shared" si="8"/>
        <v>4.1648309523809046E-4</v>
      </c>
      <c r="V20" s="119">
        <f t="shared" si="8"/>
        <v>7.1055212121208522E-4</v>
      </c>
      <c r="W20" s="119">
        <f t="shared" si="8"/>
        <v>4.560726000000237E-4</v>
      </c>
      <c r="X20" s="119">
        <f t="shared" si="8"/>
        <v>4.295846666667047E-4</v>
      </c>
      <c r="Y20" s="119">
        <f t="shared" si="8"/>
        <v>5.5719700000000927E-4</v>
      </c>
      <c r="Z20" s="119">
        <f t="shared" si="8"/>
        <v>3.9343780000000023E-4</v>
      </c>
      <c r="AA20" s="119">
        <f t="shared" si="8"/>
        <v>5.2136539999999426E-4</v>
      </c>
      <c r="AB20" s="119">
        <f t="shared" si="8"/>
        <v>5.2136539999999426E-4</v>
      </c>
      <c r="AC20" s="85"/>
      <c r="AD20" s="152">
        <f t="shared" ref="AD20:BC20" si="9">AD5-SUM(AD6,AD7,AD8,AD11,AD14,AD18,AD19)</f>
        <v>0.28825315200899837</v>
      </c>
      <c r="AE20" s="153">
        <f t="shared" si="9"/>
        <v>0.2320642895999967</v>
      </c>
      <c r="AF20" s="153">
        <f t="shared" si="9"/>
        <v>6.4583534400000531E-2</v>
      </c>
      <c r="AG20" s="153">
        <f t="shared" si="9"/>
        <v>3.45785216000003E-2</v>
      </c>
      <c r="AH20" s="153">
        <f t="shared" si="9"/>
        <v>0.42944030430000879</v>
      </c>
      <c r="AI20" s="153">
        <f t="shared" si="9"/>
        <v>0.1238862339000022</v>
      </c>
      <c r="AJ20" s="153">
        <f t="shared" si="9"/>
        <v>0.18582880000001012</v>
      </c>
      <c r="AK20" s="153">
        <f t="shared" si="9"/>
        <v>0.11344039649998194</v>
      </c>
      <c r="AL20" s="153">
        <f t="shared" si="9"/>
        <v>2.9936663200004432E-2</v>
      </c>
      <c r="AM20" s="153">
        <f t="shared" si="9"/>
        <v>5.3239515999905507E-3</v>
      </c>
      <c r="AN20" s="153">
        <f t="shared" si="9"/>
        <v>0.20360498310001418</v>
      </c>
      <c r="AO20" s="153">
        <f t="shared" si="9"/>
        <v>0.14906788800001891</v>
      </c>
      <c r="AP20" s="153">
        <f t="shared" si="9"/>
        <v>0.326785025599996</v>
      </c>
      <c r="AQ20" s="153">
        <f t="shared" si="9"/>
        <v>0.31474907520000528</v>
      </c>
      <c r="AR20" s="153">
        <f t="shared" si="9"/>
        <v>0.65898515450001582</v>
      </c>
      <c r="AS20" s="153">
        <f t="shared" si="9"/>
        <v>0.78012051599999666</v>
      </c>
      <c r="AT20" s="153">
        <f t="shared" si="9"/>
        <v>0.71567062260000114</v>
      </c>
      <c r="AU20" s="153">
        <f t="shared" si="9"/>
        <v>0.77957207899999759</v>
      </c>
      <c r="AV20" s="153">
        <f t="shared" si="9"/>
        <v>0.85068965299999633</v>
      </c>
      <c r="AW20" s="153">
        <f t="shared" si="9"/>
        <v>1.1394080685000034</v>
      </c>
      <c r="AX20" s="153">
        <f t="shared" si="9"/>
        <v>0.79130016919999946</v>
      </c>
      <c r="AY20" s="153">
        <f t="shared" si="9"/>
        <v>0.91490951789997155</v>
      </c>
      <c r="AZ20" s="153">
        <f t="shared" si="9"/>
        <v>1.1779542449999951</v>
      </c>
      <c r="BA20" s="153">
        <f t="shared" si="9"/>
        <v>0.93520880089999991</v>
      </c>
      <c r="BB20" s="153">
        <f t="shared" si="9"/>
        <v>0.92294969619999989</v>
      </c>
      <c r="BC20" s="153">
        <f t="shared" si="9"/>
        <v>0</v>
      </c>
      <c r="BD20" s="269"/>
    </row>
    <row r="21" spans="2:56" ht="13" thickTop="1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31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31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1/$A$1*'[1]44104411Imp'!B$263</f>
        <v>0.22212323599999995</v>
      </c>
      <c r="D5" s="82">
        <f>1/$A$1*'[1]44104411Imp'!C$263</f>
        <v>0.22324341880000004</v>
      </c>
      <c r="E5" s="82">
        <f>1/$A$1*'[1]44104411Imp'!D$263</f>
        <v>0.23684786539999997</v>
      </c>
      <c r="F5" s="82">
        <f>1/$A$1*'[1]44104411Imp'!E$263</f>
        <v>0.27062636039999999</v>
      </c>
      <c r="G5" s="82">
        <f>1/$A$1*'[1]44104411Imp'!F$263</f>
        <v>0.32481707677285077</v>
      </c>
      <c r="H5" s="82">
        <f>1/$A$1*'[1]44104411Imp'!G$263</f>
        <v>0.3426188797638009</v>
      </c>
      <c r="I5" s="82">
        <f>1/$A$1*'[1]44104411Imp'!H$263</f>
        <v>0.33023744799999993</v>
      </c>
      <c r="J5" s="82">
        <f>1/$A$1*'[1]44104411Imp'!I$263</f>
        <v>0.36364832400000002</v>
      </c>
      <c r="K5" s="82">
        <f>1/$A$1*'[1]44104411Imp'!J$263</f>
        <v>0.35233372420000003</v>
      </c>
      <c r="L5" s="82">
        <f>1/$A$1*'[1]44104411Imp'!K$263</f>
        <v>0.3129149197777778</v>
      </c>
      <c r="M5" s="82">
        <f>1/$A$1*'[1]44104411Imp'!L$263</f>
        <v>0.38133151614543126</v>
      </c>
      <c r="N5" s="82">
        <f>1/$A$1*'[1]44104411Imp'!M$263</f>
        <v>0.39490407075631317</v>
      </c>
      <c r="O5" s="82">
        <f>1/$A$1*'[1]44104411Imp'!N$263</f>
        <v>0.39189445393507344</v>
      </c>
      <c r="P5" s="82">
        <f>1/$A$1*'[1]44104411Imp'!O$263</f>
        <v>0.37583095025723406</v>
      </c>
      <c r="Q5" s="82">
        <f>1/$A$1*'[1]44104411Imp'!P$263</f>
        <v>0.3648819674396136</v>
      </c>
      <c r="R5" s="82">
        <f>1/$A$1*'[1]44104411Imp'!Q$263</f>
        <v>0.36759515339081994</v>
      </c>
      <c r="S5" s="82">
        <f>1/$A$1*'[1]44104411Imp'!R$263</f>
        <v>0.38545603762083996</v>
      </c>
      <c r="T5" s="82">
        <f>1/$A$1*'[1]44104411Imp'!S$263</f>
        <v>0.38931087351622951</v>
      </c>
      <c r="U5" s="82">
        <f>1/$A$1*'[1]44104411Imp'!T$263</f>
        <v>0.40122252807569608</v>
      </c>
      <c r="V5" s="82">
        <f>1/$A$1*'[1]44104411Imp'!U$263</f>
        <v>0.3488332488648635</v>
      </c>
      <c r="W5" s="82">
        <f>1/$A$1*'[1]44104411Imp'!V$263</f>
        <v>0.37756340815714273</v>
      </c>
      <c r="X5" s="82">
        <f>1/$A$1*'[1]44104411Imp'!W$263</f>
        <v>0.39614246116137752</v>
      </c>
      <c r="Y5" s="82">
        <f>1/$A$1*'[1]44104411Imp'!X$263</f>
        <v>0.37312737276054048</v>
      </c>
      <c r="Z5" s="82">
        <f>1/$A$1*'[1]44104411Imp'!Y$263</f>
        <v>0.2971807951397285</v>
      </c>
      <c r="AA5" s="82">
        <f>1/$A$1*'[1]44104411Imp'!Z$263</f>
        <v>0.27253055940000004</v>
      </c>
      <c r="AB5" s="82">
        <f>1/$A$1*'[1]44104411Imp'!AA$263</f>
        <v>0.27253055940000004</v>
      </c>
      <c r="AC5" s="17"/>
      <c r="AD5" s="59">
        <f>1/1000*'[1]44104411Imp'!AB$263</f>
        <v>4.0633970635604998E-2</v>
      </c>
      <c r="AE5" s="58">
        <f>1/1000*'[1]44104411Imp'!AC$263</f>
        <v>4.1700536718400003E-2</v>
      </c>
      <c r="AF5" s="58">
        <f>1/1000*'[1]44104411Imp'!AD$263</f>
        <v>4.9810093694400003E-2</v>
      </c>
      <c r="AG5" s="58">
        <f>1/1000*'[1]44104411Imp'!AE$263</f>
        <v>6.9176633321600026E-2</v>
      </c>
      <c r="AH5" s="58">
        <f>1/1000*'[1]44104411Imp'!AF$263</f>
        <v>8.3240458270900028E-2</v>
      </c>
      <c r="AI5" s="58">
        <f>1/1000*'[1]44104411Imp'!AG$263</f>
        <v>8.6260197266100042E-2</v>
      </c>
      <c r="AJ5" s="58">
        <f>1/1000*'[1]44104411Imp'!AH$263</f>
        <v>9.3979148799999995E-2</v>
      </c>
      <c r="AK5" s="58">
        <f>1/1000*'[1]44104411Imp'!AI$263</f>
        <v>0.11940739041050003</v>
      </c>
      <c r="AL5" s="58">
        <f>1/1000*'[1]44104411Imp'!AJ$263</f>
        <v>0.1263559338112</v>
      </c>
      <c r="AM5" s="58">
        <f>1/1000*'[1]44104411Imp'!AK$263</f>
        <v>9.4518552260000013E-2</v>
      </c>
      <c r="AN5" s="58">
        <f>1/1000*'[1]44104411Imp'!AL$263</f>
        <v>0.1094667463773</v>
      </c>
      <c r="AO5" s="58">
        <f>1/1000*'[1]44104411Imp'!AM$263</f>
        <v>0.13083642273599994</v>
      </c>
      <c r="AP5" s="58">
        <f>1/1000*'[1]44104411Imp'!AN$263</f>
        <v>0.1185445914928</v>
      </c>
      <c r="AQ5" s="58">
        <f>1/1000*'[1]44104411Imp'!AO$263</f>
        <v>0.11716984284600003</v>
      </c>
      <c r="AR5" s="58">
        <f>1/1000*'[1]44104411Imp'!AP$263</f>
        <v>0.12049890893</v>
      </c>
      <c r="AS5" s="58">
        <f>1/1000*'[1]44104411Imp'!AQ$263</f>
        <v>0.10101799565199998</v>
      </c>
      <c r="AT5" s="58">
        <f>1/1000*'[1]44104411Imp'!AR$263</f>
        <v>9.5902218911600015E-2</v>
      </c>
      <c r="AU5" s="58">
        <f>1/1000*'[1]44104411Imp'!AS$263</f>
        <v>9.6382714313600001E-2</v>
      </c>
      <c r="AV5" s="58">
        <f>1/1000*'[1]44104411Imp'!AT$263</f>
        <v>0.107817866786</v>
      </c>
      <c r="AW5" s="58">
        <f>1/1000*'[1]44104411Imp'!AU$263</f>
        <v>9.4209876835000012E-2</v>
      </c>
      <c r="AX5" s="58">
        <f>1/1000*'[1]44104411Imp'!AV$263</f>
        <v>9.5736161179200016E-2</v>
      </c>
      <c r="AY5" s="58">
        <f>1/1000*'[1]44104411Imp'!AW$263</f>
        <v>0.1220907336386</v>
      </c>
      <c r="AZ5" s="58">
        <f>1/1000*'[1]44104411Imp'!AX$263</f>
        <v>0.12538146289499999</v>
      </c>
      <c r="BA5" s="58">
        <f>1/1000*'[1]44104411Imp'!AY$263</f>
        <v>9.9502656559899982E-2</v>
      </c>
      <c r="BB5" s="58">
        <f>1/1000*'[1]44104411Imp'!AZ$263</f>
        <v>8.5633453230750001E-2</v>
      </c>
      <c r="BC5" s="236">
        <f>1/1000*'[1]44104411Imp'!BA$263</f>
        <v>0</v>
      </c>
      <c r="BD5" s="269"/>
    </row>
    <row r="6" spans="1:56" ht="17.149999999999999" customHeight="1" thickTop="1">
      <c r="B6" s="160" t="s">
        <v>89</v>
      </c>
      <c r="C6" s="161">
        <f>1/$A$1*'[1]44104411Imp'!B$266</f>
        <v>2.4780000000000001E-4</v>
      </c>
      <c r="D6" s="162">
        <f>1/$A$1*'[1]44104411Imp'!C$266</f>
        <v>0</v>
      </c>
      <c r="E6" s="162">
        <f>1/$A$1*'[1]44104411Imp'!D$266</f>
        <v>0</v>
      </c>
      <c r="F6" s="162">
        <f>1/$A$1*'[1]44104411Imp'!E$266</f>
        <v>0</v>
      </c>
      <c r="G6" s="162">
        <f>1/$A$1*'[1]44104411Imp'!F$266</f>
        <v>0</v>
      </c>
      <c r="H6" s="162">
        <f>1/$A$1*'[1]44104411Imp'!G$266</f>
        <v>0</v>
      </c>
      <c r="I6" s="162">
        <f>1/$A$1*'[1]44104411Imp'!H$266</f>
        <v>0</v>
      </c>
      <c r="J6" s="162">
        <f>1/$A$1*'[1]44104411Imp'!I$266</f>
        <v>0</v>
      </c>
      <c r="K6" s="162">
        <f>1/$A$1*'[1]44104411Imp'!J$266</f>
        <v>0</v>
      </c>
      <c r="L6" s="162">
        <f>1/$A$1*'[1]44104411Imp'!K$266</f>
        <v>0</v>
      </c>
      <c r="M6" s="162">
        <f>1/$A$1*'[1]44104411Imp'!L$266</f>
        <v>0</v>
      </c>
      <c r="N6" s="162">
        <f>1/$A$1*'[1]44104411Imp'!M$266</f>
        <v>0</v>
      </c>
      <c r="O6" s="162">
        <f>1/$A$1*'[1]44104411Imp'!N$266</f>
        <v>0</v>
      </c>
      <c r="P6" s="162">
        <f>1/$A$1*'[1]44104411Imp'!O$266</f>
        <v>0</v>
      </c>
      <c r="Q6" s="162">
        <f>1/$A$1*'[1]44104411Imp'!P$266</f>
        <v>0</v>
      </c>
      <c r="R6" s="162">
        <f>1/$A$1*'[1]44104411Imp'!Q$266</f>
        <v>0</v>
      </c>
      <c r="S6" s="162">
        <f>1/$A$1*'[1]44104411Imp'!R$266</f>
        <v>0</v>
      </c>
      <c r="T6" s="162">
        <f>1/$A$1*'[1]44104411Imp'!S$266</f>
        <v>0</v>
      </c>
      <c r="U6" s="162">
        <f>1/$A$1*'[1]44104411Imp'!T$266</f>
        <v>0</v>
      </c>
      <c r="V6" s="162">
        <f>1/$A$1*'[1]44104411Imp'!U$266</f>
        <v>0</v>
      </c>
      <c r="W6" s="162">
        <f>1/$A$1*'[1]44104411Imp'!V$266</f>
        <v>0</v>
      </c>
      <c r="X6" s="162">
        <f>1/$A$1*'[1]44104411Imp'!W$266</f>
        <v>0</v>
      </c>
      <c r="Y6" s="162">
        <f>1/$A$1*'[1]44104411Imp'!X$266</f>
        <v>0</v>
      </c>
      <c r="Z6" s="162">
        <f>1/$A$1*'[1]44104411Imp'!Y$266</f>
        <v>0</v>
      </c>
      <c r="AA6" s="162">
        <f>1/$A$1*'[1]44104411Imp'!Z$266</f>
        <v>0</v>
      </c>
      <c r="AB6" s="162">
        <f>1/$A$1*'[1]44104411Imp'!AA$266</f>
        <v>0</v>
      </c>
      <c r="AC6" s="167"/>
      <c r="AD6" s="163">
        <f>1/1000*'[1]44104411Imp'!AB$266</f>
        <v>9.4777471607999998E-5</v>
      </c>
      <c r="AE6" s="162">
        <f>1/1000*'[1]44104411Imp'!AC$266</f>
        <v>0</v>
      </c>
      <c r="AF6" s="162">
        <f>1/1000*'[1]44104411Imp'!AD$266</f>
        <v>0</v>
      </c>
      <c r="AG6" s="162">
        <f>1/1000*'[1]44104411Imp'!AE$266</f>
        <v>0</v>
      </c>
      <c r="AH6" s="162">
        <f>1/1000*'[1]44104411Imp'!AF$266</f>
        <v>0</v>
      </c>
      <c r="AI6" s="162">
        <f>1/1000*'[1]44104411Imp'!AG$266</f>
        <v>0</v>
      </c>
      <c r="AJ6" s="162">
        <f>1/1000*'[1]44104411Imp'!AH$266</f>
        <v>0</v>
      </c>
      <c r="AK6" s="162">
        <f>1/1000*'[1]44104411Imp'!AI$266</f>
        <v>0</v>
      </c>
      <c r="AL6" s="162">
        <f>1/1000*'[1]44104411Imp'!AJ$266</f>
        <v>0</v>
      </c>
      <c r="AM6" s="162">
        <f>1/1000*'[1]44104411Imp'!AK$266</f>
        <v>0</v>
      </c>
      <c r="AN6" s="162">
        <f>1/1000*'[1]44104411Imp'!AL$266</f>
        <v>0</v>
      </c>
      <c r="AO6" s="162">
        <f>1/1000*'[1]44104411Imp'!AM$266</f>
        <v>0</v>
      </c>
      <c r="AP6" s="162">
        <f>1/1000*'[1]44104411Imp'!AN$266</f>
        <v>0</v>
      </c>
      <c r="AQ6" s="162">
        <f>1/1000*'[1]44104411Imp'!AO$266</f>
        <v>0</v>
      </c>
      <c r="AR6" s="162">
        <f>1/1000*'[1]44104411Imp'!AP$266</f>
        <v>0</v>
      </c>
      <c r="AS6" s="162">
        <f>1/1000*'[1]44104411Imp'!AQ$266</f>
        <v>0</v>
      </c>
      <c r="AT6" s="162">
        <f>1/1000*'[1]44104411Imp'!AR$266</f>
        <v>0</v>
      </c>
      <c r="AU6" s="162">
        <f>1/1000*'[1]44104411Imp'!AS$266</f>
        <v>0</v>
      </c>
      <c r="AV6" s="162">
        <f>1/1000*'[1]44104411Imp'!AT$266</f>
        <v>0</v>
      </c>
      <c r="AW6" s="162">
        <f>1/1000*'[1]44104411Imp'!AU$266</f>
        <v>0</v>
      </c>
      <c r="AX6" s="162">
        <f>1/1000*'[1]44104411Imp'!AV$266</f>
        <v>0</v>
      </c>
      <c r="AY6" s="162">
        <f>1/1000*'[1]44104411Imp'!AW$266</f>
        <v>0</v>
      </c>
      <c r="AZ6" s="162">
        <f>1/1000*'[1]44104411Imp'!AX$266</f>
        <v>0</v>
      </c>
      <c r="BA6" s="162">
        <f>1/1000*'[1]44104411Imp'!AY$266</f>
        <v>0</v>
      </c>
      <c r="BB6" s="162">
        <f>1/1000*'[1]44104411Imp'!AZ$266</f>
        <v>0</v>
      </c>
      <c r="BC6" s="162">
        <f>1/1000*'[1]44104411Imp'!BA$266</f>
        <v>0</v>
      </c>
      <c r="BD6" s="269"/>
    </row>
    <row r="7" spans="1:56" ht="17.149999999999999" customHeight="1">
      <c r="B7" s="164" t="s">
        <v>90</v>
      </c>
      <c r="C7" s="165">
        <f>1/$A$1*'[1]44104411Imp'!B$268</f>
        <v>4.2882839999999998E-3</v>
      </c>
      <c r="D7" s="166">
        <f>1/$A$1*'[1]44104411Imp'!C$268</f>
        <v>1.157688E-3</v>
      </c>
      <c r="E7" s="166">
        <f>1/$A$1*'[1]44104411Imp'!D$268</f>
        <v>4.9417199999999997E-4</v>
      </c>
      <c r="F7" s="166">
        <f>1/$A$1*'[1]44104411Imp'!E$268</f>
        <v>1.7070479999999999E-3</v>
      </c>
      <c r="G7" s="166">
        <f>1/$A$1*'[1]44104411Imp'!F$268</f>
        <v>1.8814803076923077E-3</v>
      </c>
      <c r="H7" s="166">
        <f>1/$A$1*'[1]44104411Imp'!G$268</f>
        <v>2.3837538461538459E-3</v>
      </c>
      <c r="I7" s="166">
        <f>1/$A$1*'[1]44104411Imp'!H$268</f>
        <v>2.5174519999999999E-3</v>
      </c>
      <c r="J7" s="166">
        <f>1/$A$1*'[1]44104411Imp'!I$268</f>
        <v>7.1773617999999996E-3</v>
      </c>
      <c r="K7" s="166">
        <f>1/$A$1*'[1]44104411Imp'!J$268</f>
        <v>2.5845400000000002E-3</v>
      </c>
      <c r="L7" s="166">
        <f>1/$A$1*'[1]44104411Imp'!K$268</f>
        <v>3.7143555555555554E-4</v>
      </c>
      <c r="M7" s="166">
        <f>1/$A$1*'[1]44104411Imp'!L$268</f>
        <v>7.0171314285714286E-4</v>
      </c>
      <c r="N7" s="166">
        <f>1/$A$1*'[1]44104411Imp'!M$268</f>
        <v>9.5890899999999998E-4</v>
      </c>
      <c r="O7" s="166">
        <f>1/$A$1*'[1]44104411Imp'!N$268</f>
        <v>5.3044241758241765E-4</v>
      </c>
      <c r="P7" s="166">
        <f>1/$A$1*'[1]44104411Imp'!O$268</f>
        <v>4.0200000000000007E-4</v>
      </c>
      <c r="Q7" s="166">
        <f>1/$A$1*'[1]44104411Imp'!P$268</f>
        <v>2.8759600000000004E-4</v>
      </c>
      <c r="R7" s="166">
        <f>1/$A$1*'[1]44104411Imp'!Q$268</f>
        <v>1.3821818181818181E-5</v>
      </c>
      <c r="S7" s="166">
        <f>1/$A$1*'[1]44104411Imp'!R$268</f>
        <v>1.5272727272727275E-7</v>
      </c>
      <c r="T7" s="166">
        <f>1/$A$1*'[1]44104411Imp'!S$268</f>
        <v>5.2161038961038963E-7</v>
      </c>
      <c r="U7" s="166">
        <f>1/$A$1*'[1]44104411Imp'!T$268</f>
        <v>6.4414158798312599E-6</v>
      </c>
      <c r="V7" s="166">
        <f>1/$A$1*'[1]44104411Imp'!U$268</f>
        <v>9.0999999999999994E-8</v>
      </c>
      <c r="W7" s="166">
        <f>1/$A$1*'[1]44104411Imp'!V$268</f>
        <v>3.3319999999999997E-8</v>
      </c>
      <c r="X7" s="166">
        <f>1/$A$1*'[1]44104411Imp'!W$268</f>
        <v>7.1393657142857141E-6</v>
      </c>
      <c r="Y7" s="166">
        <f>1/$A$1*'[1]44104411Imp'!X$268</f>
        <v>9.3839999999999999E-8</v>
      </c>
      <c r="Z7" s="166">
        <f>1/$A$1*'[1]44104411Imp'!Y$268</f>
        <v>2.6851999999999997E-7</v>
      </c>
      <c r="AA7" s="166">
        <f>1/$A$1*'[1]44104411Imp'!Z$268</f>
        <v>6.9454800000000001E-6</v>
      </c>
      <c r="AB7" s="166">
        <f>1/$A$1*'[1]44104411Imp'!AA$268</f>
        <v>6.9454800000000001E-6</v>
      </c>
      <c r="AC7" s="167"/>
      <c r="AD7" s="165">
        <f>1/1000*'[1]44104411Imp'!AB$268</f>
        <v>5.29069540338E-4</v>
      </c>
      <c r="AE7" s="166">
        <f>1/1000*'[1]44104411Imp'!AC$268</f>
        <v>1.6330549519999999E-4</v>
      </c>
      <c r="AF7" s="166">
        <f>1/1000*'[1]44104411Imp'!AD$268</f>
        <v>8.9451868800000009E-5</v>
      </c>
      <c r="AG7" s="166">
        <f>1/1000*'[1]44104411Imp'!AE$268</f>
        <v>2.6016921280000004E-4</v>
      </c>
      <c r="AH7" s="166">
        <f>1/1000*'[1]44104411Imp'!AF$268</f>
        <v>2.6786640160000001E-4</v>
      </c>
      <c r="AI7" s="166">
        <f>1/1000*'[1]44104411Imp'!AG$268</f>
        <v>4.4077094490000004E-4</v>
      </c>
      <c r="AJ7" s="166">
        <f>1/1000*'[1]44104411Imp'!AH$268</f>
        <v>5.3488560000000012E-4</v>
      </c>
      <c r="AK7" s="166">
        <f>1/1000*'[1]44104411Imp'!AI$268</f>
        <v>1.3745059715000001E-3</v>
      </c>
      <c r="AL7" s="166">
        <f>1/1000*'[1]44104411Imp'!AJ$268</f>
        <v>5.3443282960000007E-4</v>
      </c>
      <c r="AM7" s="166">
        <f>1/1000*'[1]44104411Imp'!AK$268</f>
        <v>2.0157789079999999E-4</v>
      </c>
      <c r="AN7" s="166">
        <f>1/1000*'[1]44104411Imp'!AL$268</f>
        <v>3.3147405090000004E-4</v>
      </c>
      <c r="AO7" s="166">
        <f>1/1000*'[1]44104411Imp'!AM$268</f>
        <v>4.0860628799999999E-4</v>
      </c>
      <c r="AP7" s="166">
        <f>1/1000*'[1]44104411Imp'!AN$268</f>
        <v>1.9342150080000001E-4</v>
      </c>
      <c r="AQ7" s="166">
        <f>1/1000*'[1]44104411Imp'!AO$268</f>
        <v>1.4617467029999997E-4</v>
      </c>
      <c r="AR7" s="166">
        <f>1/1000*'[1]44104411Imp'!AP$268</f>
        <v>9.8489675999999994E-5</v>
      </c>
      <c r="AS7" s="166">
        <f>1/1000*'[1]44104411Imp'!AQ$268</f>
        <v>2.0322711499999996E-5</v>
      </c>
      <c r="AT7" s="166">
        <f>1/1000*'[1]44104411Imp'!AR$268</f>
        <v>3.0993200000000003E-8</v>
      </c>
      <c r="AU7" s="166">
        <f>1/1000*'[1]44104411Imp'!AS$268</f>
        <v>1.163591E-7</v>
      </c>
      <c r="AV7" s="166">
        <f>1/1000*'[1]44104411Imp'!AT$268</f>
        <v>1.7758697000000002E-5</v>
      </c>
      <c r="AW7" s="166">
        <f>1/1000*'[1]44104411Imp'!AU$268</f>
        <v>4.3660500000000002E-8</v>
      </c>
      <c r="AX7" s="166">
        <f>1/1000*'[1]44104411Imp'!AV$268</f>
        <v>2.3415100000000002E-7</v>
      </c>
      <c r="AY7" s="166">
        <f>1/1000*'[1]44104411Imp'!AW$268</f>
        <v>1.1210813300000002E-5</v>
      </c>
      <c r="AZ7" s="166">
        <f>1/1000*'[1]44104411Imp'!AX$268</f>
        <v>1.0793249999999998E-6</v>
      </c>
      <c r="BA7" s="166">
        <f>1/1000*'[1]44104411Imp'!AY$268</f>
        <v>1.9701286E-6</v>
      </c>
      <c r="BB7" s="166">
        <f>1/1000*'[1]44104411Imp'!AZ$268</f>
        <v>1.5767632600000002E-5</v>
      </c>
      <c r="BC7" s="166">
        <f>1/1000*'[1]44104411Imp'!BA$268</f>
        <v>0</v>
      </c>
      <c r="BD7" s="269"/>
    </row>
    <row r="8" spans="1:56" ht="17.149999999999999" customHeight="1">
      <c r="B8" s="164" t="s">
        <v>91</v>
      </c>
      <c r="C8" s="165">
        <f>1/$A$1*'[1]44104411Imp'!B$269</f>
        <v>0</v>
      </c>
      <c r="D8" s="166">
        <f>1/$A$1*'[1]44104411Imp'!C$269</f>
        <v>5.8799999999999992E-7</v>
      </c>
      <c r="E8" s="166">
        <f>1/$A$1*'[1]44104411Imp'!D$269</f>
        <v>0</v>
      </c>
      <c r="F8" s="166">
        <f>1/$A$1*'[1]44104411Imp'!E$269</f>
        <v>0</v>
      </c>
      <c r="G8" s="166">
        <f>1/$A$1*'[1]44104411Imp'!F$269</f>
        <v>0</v>
      </c>
      <c r="H8" s="166">
        <f>1/$A$1*'[1]44104411Imp'!G$269</f>
        <v>0</v>
      </c>
      <c r="I8" s="166">
        <f>1/$A$1*'[1]44104411Imp'!H$269</f>
        <v>0</v>
      </c>
      <c r="J8" s="166">
        <f>1/$A$1*'[1]44104411Imp'!I$269</f>
        <v>4.0543999999999997E-5</v>
      </c>
      <c r="K8" s="166">
        <f>1/$A$1*'[1]44104411Imp'!J$269</f>
        <v>0</v>
      </c>
      <c r="L8" s="166">
        <f>1/$A$1*'[1]44104411Imp'!K$269</f>
        <v>0</v>
      </c>
      <c r="M8" s="166">
        <f>1/$A$1*'[1]44104411Imp'!L$269</f>
        <v>0</v>
      </c>
      <c r="N8" s="166">
        <f>1/$A$1*'[1]44104411Imp'!M$269</f>
        <v>0</v>
      </c>
      <c r="O8" s="166">
        <f>1/$A$1*'[1]44104411Imp'!N$269</f>
        <v>0</v>
      </c>
      <c r="P8" s="166">
        <f>1/$A$1*'[1]44104411Imp'!O$269</f>
        <v>0</v>
      </c>
      <c r="Q8" s="166">
        <f>1/$A$1*'[1]44104411Imp'!P$269</f>
        <v>0</v>
      </c>
      <c r="R8" s="166">
        <f>1/$A$1*'[1]44104411Imp'!Q$269</f>
        <v>0</v>
      </c>
      <c r="S8" s="166">
        <f>1/$A$1*'[1]44104411Imp'!R$269</f>
        <v>0</v>
      </c>
      <c r="T8" s="166">
        <f>1/$A$1*'[1]44104411Imp'!S$269</f>
        <v>9.4500000000000006E-8</v>
      </c>
      <c r="U8" s="166">
        <f>1/$A$1*'[1]44104411Imp'!T$269</f>
        <v>0</v>
      </c>
      <c r="V8" s="166">
        <f>1/$A$1*'[1]44104411Imp'!U$269</f>
        <v>0</v>
      </c>
      <c r="W8" s="166">
        <f>1/$A$1*'[1]44104411Imp'!V$269</f>
        <v>0</v>
      </c>
      <c r="X8" s="166">
        <f>1/$A$1*'[1]44104411Imp'!W$269</f>
        <v>0</v>
      </c>
      <c r="Y8" s="166">
        <f>1/$A$1*'[1]44104411Imp'!X$269</f>
        <v>0</v>
      </c>
      <c r="Z8" s="166">
        <f>1/$A$1*'[1]44104411Imp'!Y$269</f>
        <v>4.3200000000000007E-5</v>
      </c>
      <c r="AA8" s="166">
        <f>1/$A$1*'[1]44104411Imp'!Z$269</f>
        <v>5.5800000000000001E-5</v>
      </c>
      <c r="AB8" s="166">
        <f>1/$A$1*'[1]44104411Imp'!AA$269</f>
        <v>5.5800000000000001E-5</v>
      </c>
      <c r="AC8" s="167"/>
      <c r="AD8" s="165">
        <f>1/1000*'[1]44104411Imp'!AB$269</f>
        <v>0</v>
      </c>
      <c r="AE8" s="166">
        <f>1/1000*'[1]44104411Imp'!AC$269</f>
        <v>5.3735999999999999E-7</v>
      </c>
      <c r="AF8" s="166">
        <f>1/1000*'[1]44104411Imp'!AD$269</f>
        <v>0</v>
      </c>
      <c r="AG8" s="166">
        <f>1/1000*'[1]44104411Imp'!AE$269</f>
        <v>0</v>
      </c>
      <c r="AH8" s="166">
        <f>1/1000*'[1]44104411Imp'!AF$269</f>
        <v>0</v>
      </c>
      <c r="AI8" s="166">
        <f>1/1000*'[1]44104411Imp'!AG$269</f>
        <v>0</v>
      </c>
      <c r="AJ8" s="166">
        <f>1/1000*'[1]44104411Imp'!AH$269</f>
        <v>0</v>
      </c>
      <c r="AK8" s="166">
        <f>1/1000*'[1]44104411Imp'!AI$269</f>
        <v>8.7150095000000014E-6</v>
      </c>
      <c r="AL8" s="166">
        <f>1/1000*'[1]44104411Imp'!AJ$269</f>
        <v>0</v>
      </c>
      <c r="AM8" s="166">
        <f>1/1000*'[1]44104411Imp'!AK$269</f>
        <v>0</v>
      </c>
      <c r="AN8" s="166">
        <f>1/1000*'[1]44104411Imp'!AL$269</f>
        <v>0</v>
      </c>
      <c r="AO8" s="166">
        <f>1/1000*'[1]44104411Imp'!AM$269</f>
        <v>0</v>
      </c>
      <c r="AP8" s="166">
        <f>1/1000*'[1]44104411Imp'!AN$269</f>
        <v>0</v>
      </c>
      <c r="AQ8" s="166">
        <f>1/1000*'[1]44104411Imp'!AO$269</f>
        <v>0</v>
      </c>
      <c r="AR8" s="166">
        <f>1/1000*'[1]44104411Imp'!AP$269</f>
        <v>0</v>
      </c>
      <c r="AS8" s="166">
        <f>1/1000*'[1]44104411Imp'!AQ$269</f>
        <v>0</v>
      </c>
      <c r="AT8" s="166">
        <f>1/1000*'[1]44104411Imp'!AR$269</f>
        <v>0</v>
      </c>
      <c r="AU8" s="166">
        <f>1/1000*'[1]44104411Imp'!AS$269</f>
        <v>2.3723699999999998E-8</v>
      </c>
      <c r="AV8" s="166">
        <f>1/1000*'[1]44104411Imp'!AT$269</f>
        <v>0</v>
      </c>
      <c r="AW8" s="166">
        <f>1/1000*'[1]44104411Imp'!AU$269</f>
        <v>0</v>
      </c>
      <c r="AX8" s="166">
        <f>1/1000*'[1]44104411Imp'!AV$269</f>
        <v>0</v>
      </c>
      <c r="AY8" s="166">
        <f>1/1000*'[1]44104411Imp'!AW$269</f>
        <v>0</v>
      </c>
      <c r="AZ8" s="166">
        <f>1/1000*'[1]44104411Imp'!AX$269</f>
        <v>0</v>
      </c>
      <c r="BA8" s="166">
        <f>1/1000*'[1]44104411Imp'!AY$269</f>
        <v>1.30480471E-5</v>
      </c>
      <c r="BB8" s="166">
        <f>1/1000*'[1]44104411Imp'!AZ$269</f>
        <v>1.3181533100000003E-5</v>
      </c>
      <c r="BC8" s="166">
        <f>1/1000*'[1]44104411Imp'!BA$269</f>
        <v>0</v>
      </c>
      <c r="BD8" s="269"/>
    </row>
    <row r="9" spans="1:56" ht="17.149999999999999" customHeight="1">
      <c r="B9" s="164" t="s">
        <v>95</v>
      </c>
      <c r="C9" s="165">
        <f>1/$A$1*'[1]44104411Imp'!B$267</f>
        <v>0</v>
      </c>
      <c r="D9" s="166">
        <f>1/$A$1*'[1]44104411Imp'!C$267</f>
        <v>0</v>
      </c>
      <c r="E9" s="166">
        <f>1/$A$1*'[1]44104411Imp'!D$267</f>
        <v>0</v>
      </c>
      <c r="F9" s="166">
        <f>1/$A$1*'[1]44104411Imp'!E$267</f>
        <v>0</v>
      </c>
      <c r="G9" s="166">
        <f>1/$A$1*'[1]44104411Imp'!F$267</f>
        <v>2.7008144796380093E-5</v>
      </c>
      <c r="H9" s="166">
        <f>1/$A$1*'[1]44104411Imp'!G$267</f>
        <v>1.3719600000000002E-4</v>
      </c>
      <c r="I9" s="166">
        <f>1/$A$1*'[1]44104411Imp'!H$267</f>
        <v>3.5103599999999999E-4</v>
      </c>
      <c r="J9" s="166">
        <f>1/$A$1*'[1]44104411Imp'!I$267</f>
        <v>3.8985239999999996E-3</v>
      </c>
      <c r="K9" s="166">
        <f>1/$A$1*'[1]44104411Imp'!J$267</f>
        <v>9.2275819999999983E-4</v>
      </c>
      <c r="L9" s="166">
        <f>1/$A$1*'[1]44104411Imp'!K$267</f>
        <v>5.27768888888889E-4</v>
      </c>
      <c r="M9" s="166">
        <f>1/$A$1*'[1]44104411Imp'!L$267</f>
        <v>4.2764400000000003E-4</v>
      </c>
      <c r="N9" s="166">
        <f>1/$A$1*'[1]44104411Imp'!M$267</f>
        <v>5.4205200000000001E-4</v>
      </c>
      <c r="O9" s="166">
        <f>1/$A$1*'[1]44104411Imp'!N$267</f>
        <v>1.0631344927536233E-4</v>
      </c>
      <c r="P9" s="166">
        <f>1/$A$1*'[1]44104411Imp'!O$267</f>
        <v>7.671714942528736E-5</v>
      </c>
      <c r="Q9" s="166">
        <f>1/$A$1*'[1]44104411Imp'!P$267</f>
        <v>1.6533000000000002E-4</v>
      </c>
      <c r="R9" s="166">
        <f>1/$A$1*'[1]44104411Imp'!Q$267</f>
        <v>2.0676800000000002E-4</v>
      </c>
      <c r="S9" s="166">
        <f>1/$A$1*'[1]44104411Imp'!R$267</f>
        <v>2.9394E-5</v>
      </c>
      <c r="T9" s="166">
        <f>1/$A$1*'[1]44104411Imp'!S$267</f>
        <v>1.4583129696969696E-4</v>
      </c>
      <c r="U9" s="166">
        <f>1/$A$1*'[1]44104411Imp'!T$267</f>
        <v>9.7741684210526315E-5</v>
      </c>
      <c r="V9" s="166">
        <f>1/$A$1*'[1]44104411Imp'!U$267</f>
        <v>3.7137298534798533E-5</v>
      </c>
      <c r="W9" s="166">
        <f>1/$A$1*'[1]44104411Imp'!V$267</f>
        <v>2.9599946571428574E-4</v>
      </c>
      <c r="X9" s="166">
        <f>1/$A$1*'[1]44104411Imp'!W$267</f>
        <v>1.2300156137755097E-4</v>
      </c>
      <c r="Y9" s="166">
        <f>1/$A$1*'[1]44104411Imp'!X$267</f>
        <v>2.2795604864864864E-5</v>
      </c>
      <c r="Z9" s="166">
        <f>1/$A$1*'[1]44104411Imp'!Y$267</f>
        <v>6.1824559999999995E-5</v>
      </c>
      <c r="AA9" s="166">
        <f>1/$A$1*'[1]44104411Imp'!Z$267</f>
        <v>1.8577800000000004E-5</v>
      </c>
      <c r="AB9" s="166">
        <f>1/$A$1*'[1]44104411Imp'!AA$267</f>
        <v>1.8577800000000004E-5</v>
      </c>
      <c r="AC9" s="167"/>
      <c r="AD9" s="165">
        <f>1/1000*'[1]44104411Imp'!AB$267</f>
        <v>0</v>
      </c>
      <c r="AE9" s="166">
        <f>1/1000*'[1]44104411Imp'!AC$267</f>
        <v>0</v>
      </c>
      <c r="AF9" s="166">
        <f>1/1000*'[1]44104411Imp'!AD$267</f>
        <v>0</v>
      </c>
      <c r="AG9" s="166">
        <f>1/1000*'[1]44104411Imp'!AE$267</f>
        <v>0</v>
      </c>
      <c r="AH9" s="166">
        <f>1/1000*'[1]44104411Imp'!AF$267</f>
        <v>1.9348864500000003E-5</v>
      </c>
      <c r="AI9" s="166">
        <f>1/1000*'[1]44104411Imp'!AG$267</f>
        <v>4.4311109700000003E-5</v>
      </c>
      <c r="AJ9" s="166">
        <f>1/1000*'[1]44104411Imp'!AH$267</f>
        <v>9.5425600000000003E-5</v>
      </c>
      <c r="AK9" s="166">
        <f>1/1000*'[1]44104411Imp'!AI$267</f>
        <v>2.1156038465000001E-3</v>
      </c>
      <c r="AL9" s="166">
        <f>1/1000*'[1]44104411Imp'!AJ$267</f>
        <v>4.5218275200000006E-4</v>
      </c>
      <c r="AM9" s="166">
        <f>1/1000*'[1]44104411Imp'!AK$267</f>
        <v>1.7013770400000001E-4</v>
      </c>
      <c r="AN9" s="166">
        <f>1/1000*'[1]44104411Imp'!AL$267</f>
        <v>1.6349990669999999E-4</v>
      </c>
      <c r="AO9" s="166">
        <f>1/1000*'[1]44104411Imp'!AM$267</f>
        <v>1.75128912E-4</v>
      </c>
      <c r="AP9" s="166">
        <f>1/1000*'[1]44104411Imp'!AN$267</f>
        <v>4.3678060800000001E-5</v>
      </c>
      <c r="AQ9" s="166">
        <f>1/1000*'[1]44104411Imp'!AO$267</f>
        <v>3.8391386700000003E-5</v>
      </c>
      <c r="AR9" s="166">
        <f>1/1000*'[1]44104411Imp'!AP$267</f>
        <v>1.4439200800000002E-4</v>
      </c>
      <c r="AS9" s="166">
        <f>1/1000*'[1]44104411Imp'!AQ$267</f>
        <v>8.4361941999999991E-5</v>
      </c>
      <c r="AT9" s="166">
        <f>1/1000*'[1]44104411Imp'!AR$267</f>
        <v>9.7672856000000008E-6</v>
      </c>
      <c r="AU9" s="166">
        <f>1/1000*'[1]44104411Imp'!AS$267</f>
        <v>9.3605812299999992E-5</v>
      </c>
      <c r="AV9" s="166">
        <f>1/1000*'[1]44104411Imp'!AT$267</f>
        <v>5.7721374999999998E-5</v>
      </c>
      <c r="AW9" s="166">
        <f>1/1000*'[1]44104411Imp'!AU$267</f>
        <v>1.7361206000000002E-5</v>
      </c>
      <c r="AX9" s="166">
        <f>1/1000*'[1]44104411Imp'!AV$267</f>
        <v>1.082954086E-4</v>
      </c>
      <c r="AY9" s="166">
        <f>1/1000*'[1]44104411Imp'!AW$267</f>
        <v>6.343411450000002E-5</v>
      </c>
      <c r="AZ9" s="166">
        <f>1/1000*'[1]44104411Imp'!AX$267</f>
        <v>1.7008055999999997E-5</v>
      </c>
      <c r="BA9" s="166">
        <f>1/1000*'[1]44104411Imp'!AY$267</f>
        <v>3.1913488200000002E-5</v>
      </c>
      <c r="BB9" s="166">
        <f>1/1000*'[1]44104411Imp'!AZ$267</f>
        <v>1.2988928200000002E-5</v>
      </c>
      <c r="BC9" s="166">
        <f>1/1000*'[1]44104411Imp'!BA$267</f>
        <v>0</v>
      </c>
      <c r="BD9" s="269"/>
    </row>
    <row r="10" spans="1:56" ht="17.149999999999999" customHeight="1">
      <c r="B10" s="15" t="s">
        <v>198</v>
      </c>
      <c r="C10" s="29">
        <f>1/$A$1*'[1]44104411Imp'!B$264</f>
        <v>0.20964414419999997</v>
      </c>
      <c r="D10" s="31">
        <f>1/$A$1*'[1]44104411Imp'!C$264</f>
        <v>0.21399794919999998</v>
      </c>
      <c r="E10" s="31">
        <f>1/$A$1*'[1]44104411Imp'!D$264</f>
        <v>0.22452781539999997</v>
      </c>
      <c r="F10" s="31">
        <f>1/$A$1*'[1]44104411Imp'!E$264</f>
        <v>0.2585836514</v>
      </c>
      <c r="G10" s="31">
        <f>1/$A$1*'[1]44104411Imp'!F$264</f>
        <v>0.31368522005882354</v>
      </c>
      <c r="H10" s="31">
        <f>1/$A$1*'[1]44104411Imp'!G$264</f>
        <v>0.33178394322533933</v>
      </c>
      <c r="I10" s="31">
        <f>1/$A$1*'[1]44104411Imp'!H$264</f>
        <v>0.31926829199999995</v>
      </c>
      <c r="J10" s="31">
        <f>1/$A$1*'[1]44104411Imp'!I$264</f>
        <v>0.33942597859999996</v>
      </c>
      <c r="K10" s="31">
        <f>1/$A$1*'[1]44104411Imp'!J$264</f>
        <v>0.33637377600000001</v>
      </c>
      <c r="L10" s="31">
        <f>1/$A$1*'[1]44104411Imp'!K$264</f>
        <v>0.297385338</v>
      </c>
      <c r="M10" s="31">
        <f>1/$A$1*'[1]44104411Imp'!L$264</f>
        <v>0.35990761900257406</v>
      </c>
      <c r="N10" s="31">
        <f>1/$A$1*'[1]44104411Imp'!M$264</f>
        <v>0.37330661200631315</v>
      </c>
      <c r="O10" s="31">
        <f>1/$A$1*'[1]44104411Imp'!N$264</f>
        <v>0.38001760873488227</v>
      </c>
      <c r="P10" s="31">
        <f>1/$A$1*'[1]44104411Imp'!O$264</f>
        <v>0.36295630510780863</v>
      </c>
      <c r="Q10" s="31">
        <f>1/$A$1*'[1]44104411Imp'!P$264</f>
        <v>0.35400409043961356</v>
      </c>
      <c r="R10" s="31">
        <f>1/$A$1*'[1]44104411Imp'!Q$264</f>
        <v>0.36016195932263811</v>
      </c>
      <c r="S10" s="31">
        <f>1/$A$1*'[1]44104411Imp'!R$264</f>
        <v>0.37303942314531552</v>
      </c>
      <c r="T10" s="31">
        <f>1/$A$1*'[1]44104411Imp'!S$264</f>
        <v>0.37000427136601305</v>
      </c>
      <c r="U10" s="31">
        <f>1/$A$1*'[1]44104411Imp'!T$264</f>
        <v>0.36502900707404101</v>
      </c>
      <c r="V10" s="31">
        <f>1/$A$1*'[1]44104411Imp'!U$264</f>
        <v>0.30878090856632867</v>
      </c>
      <c r="W10" s="31">
        <f>1/$A$1*'[1]44104411Imp'!V$264</f>
        <v>0.32137768744</v>
      </c>
      <c r="X10" s="31">
        <f>1/$A$1*'[1]44104411Imp'!W$264</f>
        <v>0.33248814099428575</v>
      </c>
      <c r="Y10" s="31">
        <f>1/$A$1*'[1]44104411Imp'!X$264</f>
        <v>0.33679582059567564</v>
      </c>
      <c r="Z10" s="31">
        <f>1/$A$1*'[1]44104411Imp'!Y$264</f>
        <v>0.29226837042588222</v>
      </c>
      <c r="AA10" s="31">
        <f>1/$A$1*'[1]44104411Imp'!Z$264</f>
        <v>0.2707279964</v>
      </c>
      <c r="AB10" s="31">
        <f>1/$A$1*'[1]44104411Imp'!AA$264</f>
        <v>0.2707279964</v>
      </c>
      <c r="AC10" s="13"/>
      <c r="AD10" s="29">
        <f>1/1000*'[1]44104411Imp'!AB$264</f>
        <v>3.9086300963507993E-2</v>
      </c>
      <c r="AE10" s="31">
        <f>1/1000*'[1]44104411Imp'!AC$264</f>
        <v>3.9283010501200005E-2</v>
      </c>
      <c r="AF10" s="31">
        <f>1/1000*'[1]44104411Imp'!AD$264</f>
        <v>4.5794273280000013E-2</v>
      </c>
      <c r="AG10" s="31">
        <f>1/1000*'[1]44104411Imp'!AE$264</f>
        <v>6.5702680792000007E-2</v>
      </c>
      <c r="AH10" s="31">
        <f>1/1000*'[1]44104411Imp'!AF$264</f>
        <v>8.0402805176400027E-2</v>
      </c>
      <c r="AI10" s="31">
        <f>1/1000*'[1]44104411Imp'!AG$264</f>
        <v>8.3454537780900034E-2</v>
      </c>
      <c r="AJ10" s="31">
        <f>1/1000*'[1]44104411Imp'!AH$264</f>
        <v>9.038311039999998E-2</v>
      </c>
      <c r="AK10" s="31">
        <f>1/1000*'[1]44104411Imp'!AI$264</f>
        <v>0.11184247024800001</v>
      </c>
      <c r="AL10" s="31">
        <f>1/1000*'[1]44104411Imp'!AJ$264</f>
        <v>0.12042452687039999</v>
      </c>
      <c r="AM10" s="31">
        <f>1/1000*'[1]44104411Imp'!AK$264</f>
        <v>9.0012586699199995E-2</v>
      </c>
      <c r="AN10" s="31">
        <f>1/1000*'[1]44104411Imp'!AL$264</f>
        <v>0.1038317644026</v>
      </c>
      <c r="AO10" s="31">
        <f>1/1000*'[1]44104411Imp'!AM$264</f>
        <v>0.124228477632</v>
      </c>
      <c r="AP10" s="31">
        <f>1/1000*'[1]44104411Imp'!AN$264</f>
        <v>0.11436001716479999</v>
      </c>
      <c r="AQ10" s="31">
        <f>1/1000*'[1]44104411Imp'!AO$264</f>
        <v>0.11274297078630002</v>
      </c>
      <c r="AR10" s="31">
        <f>1/1000*'[1]44104411Imp'!AP$264</f>
        <v>0.11747825596799999</v>
      </c>
      <c r="AS10" s="31">
        <f>1/1000*'[1]44104411Imp'!AQ$264</f>
        <v>9.9304519355999987E-2</v>
      </c>
      <c r="AT10" s="31">
        <f>1/1000*'[1]44104411Imp'!AR$264</f>
        <v>9.3985185442999997E-2</v>
      </c>
      <c r="AU10" s="31">
        <f>1/1000*'[1]44104411Imp'!AS$264</f>
        <v>9.2865539094899988E-2</v>
      </c>
      <c r="AV10" s="31">
        <f>1/1000*'[1]44104411Imp'!AT$264</f>
        <v>0.10017609999600001</v>
      </c>
      <c r="AW10" s="31">
        <f>1/1000*'[1]44104411Imp'!AU$264</f>
        <v>8.6612257984000018E-2</v>
      </c>
      <c r="AX10" s="31">
        <f>1/1000*'[1]44104411Imp'!AV$264</f>
        <v>8.6055019038600009E-2</v>
      </c>
      <c r="AY10" s="31">
        <f>1/1000*'[1]44104411Imp'!AW$264</f>
        <v>0.1059322462742</v>
      </c>
      <c r="AZ10" s="31">
        <f>1/1000*'[1]44104411Imp'!AX$264</f>
        <v>0.11479993644599999</v>
      </c>
      <c r="BA10" s="31">
        <f>1/1000*'[1]44104411Imp'!AY$264</f>
        <v>9.737056760200001E-2</v>
      </c>
      <c r="BB10" s="31">
        <f>1/1000*'[1]44104411Imp'!AZ$264</f>
        <v>8.444641516540001E-2</v>
      </c>
      <c r="BC10" s="31">
        <f>1/1000*'[1]44104411Imp'!BA$264</f>
        <v>0</v>
      </c>
      <c r="BD10" s="269"/>
    </row>
    <row r="11" spans="1:56">
      <c r="B11" s="5" t="s">
        <v>47</v>
      </c>
      <c r="C11" s="39">
        <f>1/$A$1*'[1]44104411Imp'!B$79</f>
        <v>5.3059523999999997E-2</v>
      </c>
      <c r="D11" s="10">
        <f>1/$A$1*'[1]44104411Imp'!C$79</f>
        <v>4.5080923999999994E-2</v>
      </c>
      <c r="E11" s="10">
        <f>1/$A$1*'[1]44104411Imp'!D$79</f>
        <v>5.2870495999999996E-2</v>
      </c>
      <c r="F11" s="10">
        <f>1/$A$1*'[1]44104411Imp'!E$79</f>
        <v>6.5193323999999997E-2</v>
      </c>
      <c r="G11" s="10">
        <f>1/$A$1*'[1]44104411Imp'!F$79</f>
        <v>7.1896528000000001E-2</v>
      </c>
      <c r="H11" s="10">
        <f>1/$A$1*'[1]44104411Imp'!G$79</f>
        <v>5.8499928367420816E-2</v>
      </c>
      <c r="I11" s="10">
        <f>1/$A$1*'[1]44104411Imp'!H$79</f>
        <v>3.9626887999999999E-2</v>
      </c>
      <c r="J11" s="10">
        <f>1/$A$1*'[1]44104411Imp'!I$79</f>
        <v>4.4147291999999998E-2</v>
      </c>
      <c r="K11" s="10">
        <f>1/$A$1*'[1]44104411Imp'!J$79</f>
        <v>5.1637655999999997E-2</v>
      </c>
      <c r="L11" s="10">
        <f>1/$A$1*'[1]44104411Imp'!K$79</f>
        <v>5.0331316000000001E-2</v>
      </c>
      <c r="M11" s="10">
        <f>1/$A$1*'[1]44104411Imp'!L$79</f>
        <v>5.6787835999999994E-2</v>
      </c>
      <c r="N11" s="10">
        <f>1/$A$1*'[1]44104411Imp'!M$79</f>
        <v>6.8529551999999994E-2</v>
      </c>
      <c r="O11" s="10">
        <f>1/$A$1*'[1]44104411Imp'!N$79</f>
        <v>7.4126808000000016E-2</v>
      </c>
      <c r="P11" s="10">
        <f>1/$A$1*'[1]44104411Imp'!O$79</f>
        <v>5.800608431578947E-2</v>
      </c>
      <c r="Q11" s="10">
        <f>1/$A$1*'[1]44104411Imp'!P$79</f>
        <v>7.5485217999999993E-2</v>
      </c>
      <c r="R11" s="10">
        <f>1/$A$1*'[1]44104411Imp'!Q$79</f>
        <v>6.9521647999999991E-2</v>
      </c>
      <c r="S11" s="10">
        <f>1/$A$1*'[1]44104411Imp'!R$79</f>
        <v>6.8413294029526034E-2</v>
      </c>
      <c r="T11" s="10">
        <f>1/$A$1*'[1]44104411Imp'!S$79</f>
        <v>6.2360103999999993E-2</v>
      </c>
      <c r="U11" s="10">
        <f>1/$A$1*'[1]44104411Imp'!T$79</f>
        <v>7.1355260000000004E-2</v>
      </c>
      <c r="V11" s="10">
        <f>1/$A$1*'[1]44104411Imp'!U$79</f>
        <v>6.107354623529411E-2</v>
      </c>
      <c r="W11" s="10">
        <f>1/$A$1*'[1]44104411Imp'!V$79</f>
        <v>5.7042121479999999E-2</v>
      </c>
      <c r="X11" s="10">
        <f>1/$A$1*'[1]44104411Imp'!W$79</f>
        <v>6.4379407039999989E-2</v>
      </c>
      <c r="Y11" s="10">
        <f>1/$A$1*'[1]44104411Imp'!X$79</f>
        <v>3.4196032919999994E-2</v>
      </c>
      <c r="Z11" s="10">
        <f>1/$A$1*'[1]44104411Imp'!Y$79</f>
        <v>1.5432052439999998E-2</v>
      </c>
      <c r="AA11" s="10">
        <f>1/$A$1*'[1]44104411Imp'!Z$79</f>
        <v>1.367555028E-2</v>
      </c>
      <c r="AB11" s="10">
        <f>1/$A$1*'[1]44104411Imp'!AA$79</f>
        <v>1.367555028E-2</v>
      </c>
      <c r="AC11" s="4"/>
      <c r="AD11" s="39">
        <f>1/1000*'[1]44104411Imp'!AB$79</f>
        <v>6.7412370087839993E-3</v>
      </c>
      <c r="AE11" s="10">
        <f>1/1000*'[1]44104411Imp'!AC$79</f>
        <v>5.5304482192000005E-3</v>
      </c>
      <c r="AF11" s="10">
        <f>1/1000*'[1]44104411Imp'!AD$79</f>
        <v>6.9289095312000002E-3</v>
      </c>
      <c r="AG11" s="10">
        <f>1/1000*'[1]44104411Imp'!AE$79</f>
        <v>1.0476967390400001E-2</v>
      </c>
      <c r="AH11" s="10">
        <f>1/1000*'[1]44104411Imp'!AF$79</f>
        <v>1.0105494599900001E-2</v>
      </c>
      <c r="AI11" s="10">
        <f>1/1000*'[1]44104411Imp'!AG$79</f>
        <v>8.3003913564000005E-3</v>
      </c>
      <c r="AJ11" s="10">
        <f>1/1000*'[1]44104411Imp'!AH$79</f>
        <v>7.9090244000000025E-3</v>
      </c>
      <c r="AK11" s="10">
        <f>1/1000*'[1]44104411Imp'!AI$79</f>
        <v>1.1905633546499999E-2</v>
      </c>
      <c r="AL11" s="10">
        <f>1/1000*'[1]44104411Imp'!AJ$79</f>
        <v>1.4246083493600003E-2</v>
      </c>
      <c r="AM11" s="10">
        <f>1/1000*'[1]44104411Imp'!AK$79</f>
        <v>1.2331530015200001E-2</v>
      </c>
      <c r="AN11" s="10">
        <f>1/1000*'[1]44104411Imp'!AL$79</f>
        <v>1.3190431300200001E-2</v>
      </c>
      <c r="AO11" s="10">
        <f>1/1000*'[1]44104411Imp'!AM$79</f>
        <v>1.9332308975999999E-2</v>
      </c>
      <c r="AP11" s="10">
        <f>1/1000*'[1]44104411Imp'!AN$79</f>
        <v>2.0737892559999999E-2</v>
      </c>
      <c r="AQ11" s="10">
        <f>1/1000*'[1]44104411Imp'!AO$79</f>
        <v>1.60295985732E-2</v>
      </c>
      <c r="AR11" s="10">
        <f>1/1000*'[1]44104411Imp'!AP$79</f>
        <v>2.1390286108499999E-2</v>
      </c>
      <c r="AS11" s="10">
        <f>1/1000*'[1]44104411Imp'!AQ$79</f>
        <v>1.6297121525999998E-2</v>
      </c>
      <c r="AT11" s="10">
        <f>1/1000*'[1]44104411Imp'!AR$79</f>
        <v>1.5373902348799999E-2</v>
      </c>
      <c r="AU11" s="10">
        <f>1/1000*'[1]44104411Imp'!AS$79</f>
        <v>1.3916469280999998E-2</v>
      </c>
      <c r="AV11" s="10">
        <f>1/1000*'[1]44104411Imp'!AT$79</f>
        <v>1.7037499273000002E-2</v>
      </c>
      <c r="AW11" s="10">
        <f>1/1000*'[1]44104411Imp'!AU$79</f>
        <v>1.4627097049500002E-2</v>
      </c>
      <c r="AX11" s="10">
        <f>1/1000*'[1]44104411Imp'!AV$79</f>
        <v>1.3860956793E-2</v>
      </c>
      <c r="AY11" s="10">
        <f>1/1000*'[1]44104411Imp'!AW$79</f>
        <v>1.6919356120800005E-2</v>
      </c>
      <c r="AZ11" s="10">
        <f>1/1000*'[1]44104411Imp'!AX$79</f>
        <v>1.3251982886999998E-2</v>
      </c>
      <c r="BA11" s="10">
        <f>1/1000*'[1]44104411Imp'!AY$79</f>
        <v>8.6435402327999997E-3</v>
      </c>
      <c r="BB11" s="10">
        <f>1/1000*'[1]44104411Imp'!AZ$79</f>
        <v>8.1206402553000018E-3</v>
      </c>
      <c r="BC11" s="10">
        <f>1/1000*'[1]44104411Imp'!BA$79</f>
        <v>0</v>
      </c>
      <c r="BD11" s="269"/>
    </row>
    <row r="12" spans="1:56">
      <c r="B12" s="5" t="s">
        <v>28</v>
      </c>
      <c r="C12" s="39">
        <f>1/$A$1*'[1]44104411Imp'!B$91</f>
        <v>5.6782012E-2</v>
      </c>
      <c r="D12" s="10">
        <f>1/$A$1*'[1]44104411Imp'!C$91</f>
        <v>6.4439928000000007E-2</v>
      </c>
      <c r="E12" s="10">
        <f>1/$A$1*'[1]44104411Imp'!D$91</f>
        <v>5.5798679800000001E-2</v>
      </c>
      <c r="F12" s="10">
        <f>1/$A$1*'[1]44104411Imp'!E$91</f>
        <v>7.1329105399999995E-2</v>
      </c>
      <c r="G12" s="10">
        <f>1/$A$1*'[1]44104411Imp'!F$91</f>
        <v>0.11309962421538461</v>
      </c>
      <c r="H12" s="10">
        <f>1/$A$1*'[1]44104411Imp'!G$91</f>
        <v>0.11270350601538462</v>
      </c>
      <c r="I12" s="10">
        <f>1/$A$1*'[1]44104411Imp'!H$91</f>
        <v>0.11605067599999999</v>
      </c>
      <c r="J12" s="10">
        <f>1/$A$1*'[1]44104411Imp'!I$91</f>
        <v>0.12349985199999999</v>
      </c>
      <c r="K12" s="10">
        <f>1/$A$1*'[1]44104411Imp'!J$91</f>
        <v>0.119564004</v>
      </c>
      <c r="L12" s="10">
        <f>1/$A$1*'[1]44104411Imp'!K$91</f>
        <v>0.106652074</v>
      </c>
      <c r="M12" s="10">
        <f>1/$A$1*'[1]44104411Imp'!L$91</f>
        <v>0.12866438666666666</v>
      </c>
      <c r="N12" s="10">
        <f>1/$A$1*'[1]44104411Imp'!M$91</f>
        <v>0.13038084509722223</v>
      </c>
      <c r="O12" s="10">
        <f>1/$A$1*'[1]44104411Imp'!N$91</f>
        <v>0.12123101483333334</v>
      </c>
      <c r="P12" s="10">
        <f>1/$A$1*'[1]44104411Imp'!O$91</f>
        <v>0.129330368</v>
      </c>
      <c r="Q12" s="10">
        <f>1/$A$1*'[1]44104411Imp'!P$91</f>
        <v>0.10049973599999999</v>
      </c>
      <c r="R12" s="10">
        <f>1/$A$1*'[1]44104411Imp'!Q$91</f>
        <v>0.12009911200000001</v>
      </c>
      <c r="S12" s="10">
        <f>1/$A$1*'[1]44104411Imp'!R$91</f>
        <v>9.9952904000000009E-2</v>
      </c>
      <c r="T12" s="10">
        <f>1/$A$1*'[1]44104411Imp'!S$91</f>
        <v>9.9879760000000012E-2</v>
      </c>
      <c r="U12" s="10">
        <f>1/$A$1*'[1]44104411Imp'!T$91</f>
        <v>9.4786240000000008E-2</v>
      </c>
      <c r="V12" s="10">
        <f>1/$A$1*'[1]44104411Imp'!U$91</f>
        <v>9.528650000000001E-2</v>
      </c>
      <c r="W12" s="10">
        <f>1/$A$1*'[1]44104411Imp'!V$91</f>
        <v>9.6592523799999996E-2</v>
      </c>
      <c r="X12" s="10">
        <f>1/$A$1*'[1]44104411Imp'!W$91</f>
        <v>0.10129025944</v>
      </c>
      <c r="Y12" s="10">
        <f>1/$A$1*'[1]44104411Imp'!X$91</f>
        <v>7.9127645080000003E-2</v>
      </c>
      <c r="Z12" s="10">
        <f>1/$A$1*'[1]44104411Imp'!Y$91</f>
        <v>7.6338763480000002E-2</v>
      </c>
      <c r="AA12" s="10">
        <f>1/$A$1*'[1]44104411Imp'!Z$91</f>
        <v>8.2067807600000015E-2</v>
      </c>
      <c r="AB12" s="10">
        <f>1/$A$1*'[1]44104411Imp'!AA$91</f>
        <v>8.2067807600000015E-2</v>
      </c>
      <c r="AC12" s="4"/>
      <c r="AD12" s="39">
        <f>1/1000*'[1]44104411Imp'!AB$91</f>
        <v>1.1372147618388E-2</v>
      </c>
      <c r="AE12" s="10">
        <f>1/1000*'[1]44104411Imp'!AC$91</f>
        <v>1.28415319408E-2</v>
      </c>
      <c r="AF12" s="10">
        <f>1/1000*'[1]44104411Imp'!AD$91</f>
        <v>1.2510392016E-2</v>
      </c>
      <c r="AG12" s="10">
        <f>1/1000*'[1]44104411Imp'!AE$91</f>
        <v>2.10818735008E-2</v>
      </c>
      <c r="AH12" s="10">
        <f>1/1000*'[1]44104411Imp'!AF$91</f>
        <v>3.2701111002000002E-2</v>
      </c>
      <c r="AI12" s="10">
        <f>1/1000*'[1]44104411Imp'!AG$91</f>
        <v>3.1149819343500005E-2</v>
      </c>
      <c r="AJ12" s="10">
        <f>1/1000*'[1]44104411Imp'!AH$91</f>
        <v>3.20981584E-2</v>
      </c>
      <c r="AK12" s="10">
        <f>1/1000*'[1]44104411Imp'!AI$91</f>
        <v>4.0970305350999998E-2</v>
      </c>
      <c r="AL12" s="10">
        <f>1/1000*'[1]44104411Imp'!AJ$91</f>
        <v>4.255532267240001E-2</v>
      </c>
      <c r="AM12" s="10">
        <f>1/1000*'[1]44104411Imp'!AK$91</f>
        <v>3.3384215801200004E-2</v>
      </c>
      <c r="AN12" s="10">
        <f>1/1000*'[1]44104411Imp'!AL$91</f>
        <v>3.8807322156000003E-2</v>
      </c>
      <c r="AO12" s="10">
        <f>1/1000*'[1]44104411Imp'!AM$91</f>
        <v>4.3734954287999998E-2</v>
      </c>
      <c r="AP12" s="10">
        <f>1/1000*'[1]44104411Imp'!AN$91</f>
        <v>3.4844369577600003E-2</v>
      </c>
      <c r="AQ12" s="10">
        <f>1/1000*'[1]44104411Imp'!AO$91</f>
        <v>4.0856370846300005E-2</v>
      </c>
      <c r="AR12" s="10">
        <f>1/1000*'[1]44104411Imp'!AP$91</f>
        <v>3.9521573070000003E-2</v>
      </c>
      <c r="AS12" s="10">
        <f>1/1000*'[1]44104411Imp'!AQ$91</f>
        <v>3.7164428881999993E-2</v>
      </c>
      <c r="AT12" s="10">
        <f>1/1000*'[1]44104411Imp'!AR$91</f>
        <v>2.9674583236999997E-2</v>
      </c>
      <c r="AU12" s="10">
        <f>1/1000*'[1]44104411Imp'!AS$91</f>
        <v>3.0612551855599999E-2</v>
      </c>
      <c r="AV12" s="10">
        <f>1/1000*'[1]44104411Imp'!AT$91</f>
        <v>3.2019600318000004E-2</v>
      </c>
      <c r="AW12" s="10">
        <f>1/1000*'[1]44104411Imp'!AU$91</f>
        <v>3.0560184887000002E-2</v>
      </c>
      <c r="AX12" s="10">
        <f>1/1000*'[1]44104411Imp'!AV$91</f>
        <v>2.7769188101800003E-2</v>
      </c>
      <c r="AY12" s="10">
        <f>1/1000*'[1]44104411Imp'!AW$91</f>
        <v>3.4132531585300004E-2</v>
      </c>
      <c r="AZ12" s="10">
        <f>1/1000*'[1]44104411Imp'!AX$91</f>
        <v>2.8806175476E-2</v>
      </c>
      <c r="BA12" s="10">
        <f>1/1000*'[1]44104411Imp'!AY$91</f>
        <v>2.8097378296899997E-2</v>
      </c>
      <c r="BB12" s="10">
        <f>1/1000*'[1]44104411Imp'!AZ$91</f>
        <v>2.8407616987800002E-2</v>
      </c>
      <c r="BC12" s="10">
        <f>1/1000*'[1]44104411Imp'!BA$91</f>
        <v>0</v>
      </c>
      <c r="BD12" s="269"/>
    </row>
    <row r="13" spans="1:56">
      <c r="B13" s="5" t="s">
        <v>33</v>
      </c>
      <c r="C13" s="39">
        <f>1/$A$1*'[1]44104411Imp'!B$188</f>
        <v>1.9109467999999998E-2</v>
      </c>
      <c r="D13" s="10">
        <f>1/$A$1*'[1]44104411Imp'!C$188</f>
        <v>2.43171376E-2</v>
      </c>
      <c r="E13" s="10">
        <f>1/$A$1*'[1]44104411Imp'!D$188</f>
        <v>2.531984E-2</v>
      </c>
      <c r="F13" s="10">
        <f>1/$A$1*'[1]44104411Imp'!E$188</f>
        <v>2.0808423999999996E-2</v>
      </c>
      <c r="G13" s="10">
        <f>1/$A$1*'[1]44104411Imp'!F$188</f>
        <v>3.0153244923076927E-2</v>
      </c>
      <c r="H13" s="10">
        <f>1/$A$1*'[1]44104411Imp'!G$188</f>
        <v>4.5472833538461543E-2</v>
      </c>
      <c r="I13" s="10">
        <f>1/$A$1*'[1]44104411Imp'!H$188</f>
        <v>4.9316511999999993E-2</v>
      </c>
      <c r="J13" s="10">
        <f>1/$A$1*'[1]44104411Imp'!I$188</f>
        <v>6.0984195999999997E-2</v>
      </c>
      <c r="K13" s="10">
        <f>1/$A$1*'[1]44104411Imp'!J$188</f>
        <v>5.3540130400000004E-2</v>
      </c>
      <c r="L13" s="10">
        <f>1/$A$1*'[1]44104411Imp'!K$188</f>
        <v>5.0244011999999998E-2</v>
      </c>
      <c r="M13" s="10">
        <f>1/$A$1*'[1]44104411Imp'!L$188</f>
        <v>6.3703107999999994E-2</v>
      </c>
      <c r="N13" s="10">
        <f>1/$A$1*'[1]44104411Imp'!M$188</f>
        <v>5.4695031999999998E-2</v>
      </c>
      <c r="O13" s="10">
        <f>1/$A$1*'[1]44104411Imp'!N$188</f>
        <v>6.8420324000000005E-2</v>
      </c>
      <c r="P13" s="10">
        <f>1/$A$1*'[1]44104411Imp'!O$188</f>
        <v>6.4142536000000014E-2</v>
      </c>
      <c r="Q13" s="10">
        <f>1/$A$1*'[1]44104411Imp'!P$188</f>
        <v>7.420524366666667E-2</v>
      </c>
      <c r="R13" s="10">
        <f>1/$A$1*'[1]44104411Imp'!Q$188</f>
        <v>5.6052311999999993E-2</v>
      </c>
      <c r="S13" s="10">
        <f>1/$A$1*'[1]44104411Imp'!R$188</f>
        <v>6.7441608E-2</v>
      </c>
      <c r="T13" s="10">
        <f>1/$A$1*'[1]44104411Imp'!S$188</f>
        <v>6.1213972000000005E-2</v>
      </c>
      <c r="U13" s="10">
        <f>1/$A$1*'[1]44104411Imp'!T$188</f>
        <v>6.6512244000000012E-2</v>
      </c>
      <c r="V13" s="10">
        <f>1/$A$1*'[1]44104411Imp'!U$188</f>
        <v>4.7279988000000002E-2</v>
      </c>
      <c r="W13" s="10">
        <f>1/$A$1*'[1]44104411Imp'!V$188</f>
        <v>4.0716883840000002E-2</v>
      </c>
      <c r="X13" s="10">
        <f>1/$A$1*'[1]44104411Imp'!W$188</f>
        <v>5.9290525000000004E-2</v>
      </c>
      <c r="Y13" s="10">
        <f>1/$A$1*'[1]44104411Imp'!X$188</f>
        <v>7.2506552599999996E-2</v>
      </c>
      <c r="Z13" s="10">
        <f>1/$A$1*'[1]44104411Imp'!Y$188</f>
        <v>4.779995908000001E-2</v>
      </c>
      <c r="AA13" s="10">
        <f>1/$A$1*'[1]44104411Imp'!Z$188</f>
        <v>4.1270446160000002E-2</v>
      </c>
      <c r="AB13" s="10">
        <f>1/$A$1*'[1]44104411Imp'!AA$188</f>
        <v>4.1270446160000002E-2</v>
      </c>
      <c r="AC13" s="4"/>
      <c r="AD13" s="39">
        <f>1/1000*'[1]44104411Imp'!AB$188</f>
        <v>2.2528472739840001E-3</v>
      </c>
      <c r="AE13" s="10">
        <f>1/1000*'[1]44104411Imp'!AC$188</f>
        <v>2.9234972284E-3</v>
      </c>
      <c r="AF13" s="10">
        <f>1/1000*'[1]44104411Imp'!AD$188</f>
        <v>3.4578010511999999E-3</v>
      </c>
      <c r="AG13" s="10">
        <f>1/1000*'[1]44104411Imp'!AE$188</f>
        <v>3.5634824848000003E-3</v>
      </c>
      <c r="AH13" s="10">
        <f>1/1000*'[1]44104411Imp'!AF$188</f>
        <v>3.4363595791000001E-3</v>
      </c>
      <c r="AI13" s="10">
        <f>1/1000*'[1]44104411Imp'!AG$188</f>
        <v>5.5583004048000003E-3</v>
      </c>
      <c r="AJ13" s="10">
        <f>1/1000*'[1]44104411Imp'!AH$188</f>
        <v>8.4840891999999994E-3</v>
      </c>
      <c r="AK13" s="10">
        <f>1/1000*'[1]44104411Imp'!AI$188</f>
        <v>1.2275238209500001E-2</v>
      </c>
      <c r="AL13" s="10">
        <f>1/1000*'[1]44104411Imp'!AJ$188</f>
        <v>1.2354555270400001E-2</v>
      </c>
      <c r="AM13" s="10">
        <f>1/1000*'[1]44104411Imp'!AK$188</f>
        <v>8.1428981920000001E-3</v>
      </c>
      <c r="AN13" s="10">
        <f>1/1000*'[1]44104411Imp'!AL$188</f>
        <v>1.0174577810400001E-2</v>
      </c>
      <c r="AO13" s="10">
        <f>1/1000*'[1]44104411Imp'!AM$188</f>
        <v>1.0599424368E-2</v>
      </c>
      <c r="AP13" s="10">
        <f>1/1000*'[1]44104411Imp'!AN$188</f>
        <v>1.31669117712E-2</v>
      </c>
      <c r="AQ13" s="10">
        <f>1/1000*'[1]44104411Imp'!AO$188</f>
        <v>1.1982770297100001E-2</v>
      </c>
      <c r="AR13" s="10">
        <f>1/1000*'[1]44104411Imp'!AP$188</f>
        <v>1.5007592882500002E-2</v>
      </c>
      <c r="AS13" s="10">
        <f>1/1000*'[1]44104411Imp'!AQ$188</f>
        <v>9.7885648595000003E-3</v>
      </c>
      <c r="AT13" s="10">
        <f>1/1000*'[1]44104411Imp'!AR$188</f>
        <v>1.1424868350000001E-2</v>
      </c>
      <c r="AU13" s="10">
        <f>1/1000*'[1]44104411Imp'!AS$188</f>
        <v>1.0439478621000002E-2</v>
      </c>
      <c r="AV13" s="10">
        <f>1/1000*'[1]44104411Imp'!AT$188</f>
        <v>1.2019216512000001E-2</v>
      </c>
      <c r="AW13" s="10">
        <f>1/1000*'[1]44104411Imp'!AU$188</f>
        <v>8.6247052455000004E-3</v>
      </c>
      <c r="AX13" s="10">
        <f>1/1000*'[1]44104411Imp'!AV$188</f>
        <v>7.6194917002000003E-3</v>
      </c>
      <c r="AY13" s="10">
        <f>1/1000*'[1]44104411Imp'!AW$188</f>
        <v>1.6528613329400001E-2</v>
      </c>
      <c r="AZ13" s="10">
        <f>1/1000*'[1]44104411Imp'!AX$188</f>
        <v>2.0989689084E-2</v>
      </c>
      <c r="BA13" s="10">
        <f>1/1000*'[1]44104411Imp'!AY$188</f>
        <v>1.2348297861899999E-2</v>
      </c>
      <c r="BB13" s="10">
        <f>1/1000*'[1]44104411Imp'!AZ$188</f>
        <v>9.7523997885999997E-3</v>
      </c>
      <c r="BC13" s="10">
        <f>1/1000*'[1]44104411Imp'!BA$188</f>
        <v>0</v>
      </c>
      <c r="BD13" s="269"/>
    </row>
    <row r="14" spans="1:56">
      <c r="B14" s="5" t="s">
        <v>34</v>
      </c>
      <c r="C14" s="39">
        <f>1/$A$1*'[1]44104411Imp'!B$225</f>
        <v>1.43124762E-2</v>
      </c>
      <c r="D14" s="10">
        <f>1/$A$1*'[1]44104411Imp'!C$225</f>
        <v>2.2552434600000001E-2</v>
      </c>
      <c r="E14" s="10">
        <f>1/$A$1*'[1]44104411Imp'!D$225</f>
        <v>2.6419699399999996E-2</v>
      </c>
      <c r="F14" s="10">
        <f>1/$A$1*'[1]44104411Imp'!E$225</f>
        <v>1.9263491600000002E-2</v>
      </c>
      <c r="G14" s="10">
        <f>1/$A$1*'[1]44104411Imp'!F$225</f>
        <v>1.7786534184615385E-2</v>
      </c>
      <c r="H14" s="10">
        <f>1/$A$1*'[1]44104411Imp'!G$225</f>
        <v>2.5520389630769226E-2</v>
      </c>
      <c r="I14" s="10">
        <f>1/$A$1*'[1]44104411Imp'!H$225</f>
        <v>3.489598E-2</v>
      </c>
      <c r="J14" s="10">
        <f>1/$A$1*'[1]44104411Imp'!I$225</f>
        <v>3.4300039399999996E-2</v>
      </c>
      <c r="K14" s="10">
        <f>1/$A$1*'[1]44104411Imp'!J$225</f>
        <v>2.3087610799999998E-2</v>
      </c>
      <c r="L14" s="10">
        <f>1/$A$1*'[1]44104411Imp'!K$225</f>
        <v>1.9367653999999998E-2</v>
      </c>
      <c r="M14" s="10">
        <f>1/$A$1*'[1]44104411Imp'!L$225</f>
        <v>1.9269799000000001E-2</v>
      </c>
      <c r="N14" s="10">
        <f>1/$A$1*'[1]44104411Imp'!M$225</f>
        <v>2.117192E-2</v>
      </c>
      <c r="O14" s="10">
        <f>1/$A$1*'[1]44104411Imp'!N$225</f>
        <v>2.118531128994083E-2</v>
      </c>
      <c r="P14" s="10">
        <f>1/$A$1*'[1]44104411Imp'!O$225</f>
        <v>1.590692943529412E-2</v>
      </c>
      <c r="Q14" s="10">
        <f>1/$A$1*'[1]44104411Imp'!P$225</f>
        <v>1.1918007555555554E-2</v>
      </c>
      <c r="R14" s="10">
        <f>1/$A$1*'[1]44104411Imp'!Q$225</f>
        <v>1.1226107686274509E-2</v>
      </c>
      <c r="S14" s="10">
        <f>1/$A$1*'[1]44104411Imp'!R$225</f>
        <v>1.4884929115789473E-2</v>
      </c>
      <c r="T14" s="10">
        <f>1/$A$1*'[1]44104411Imp'!S$225</f>
        <v>1.5645187366013072E-2</v>
      </c>
      <c r="U14" s="10">
        <f>1/$A$1*'[1]44104411Imp'!T$225</f>
        <v>1.3323583311329171E-2</v>
      </c>
      <c r="V14" s="10">
        <f>1/$A$1*'[1]44104411Imp'!U$225</f>
        <v>1.3834462931034481E-2</v>
      </c>
      <c r="W14" s="10">
        <f>1/$A$1*'[1]44104411Imp'!V$225</f>
        <v>1.7750936839999999E-2</v>
      </c>
      <c r="X14" s="10">
        <f>1/$A$1*'[1]44104411Imp'!W$225</f>
        <v>2.2158925959999999E-2</v>
      </c>
      <c r="Y14" s="10">
        <f>1/$A$1*'[1]44104411Imp'!X$225</f>
        <v>1.944607936E-2</v>
      </c>
      <c r="Z14" s="10">
        <f>1/$A$1*'[1]44104411Imp'!Y$225</f>
        <v>1.6156734919999999E-2</v>
      </c>
      <c r="AA14" s="10">
        <f>1/$A$1*'[1]44104411Imp'!Z$225</f>
        <v>1.4228429680000002E-2</v>
      </c>
      <c r="AB14" s="10">
        <f>1/$A$1*'[1]44104411Imp'!AA$225</f>
        <v>1.4228429680000002E-2</v>
      </c>
      <c r="AC14" s="4"/>
      <c r="AD14" s="39">
        <f>1/1000*'[1]44104411Imp'!AB$225</f>
        <v>4.6550012074830002E-3</v>
      </c>
      <c r="AE14" s="10">
        <f>1/1000*'[1]44104411Imp'!AC$225</f>
        <v>5.9117033479999994E-3</v>
      </c>
      <c r="AF14" s="10">
        <f>1/1000*'[1]44104411Imp'!AD$225</f>
        <v>6.9296414256E-3</v>
      </c>
      <c r="AG14" s="10">
        <f>1/1000*'[1]44104411Imp'!AE$225</f>
        <v>6.8968935951999998E-3</v>
      </c>
      <c r="AH14" s="10">
        <f>1/1000*'[1]44104411Imp'!AF$225</f>
        <v>8.9838214578000022E-3</v>
      </c>
      <c r="AI14" s="10">
        <f>1/1000*'[1]44104411Imp'!AG$225</f>
        <v>1.1394688262100001E-2</v>
      </c>
      <c r="AJ14" s="10">
        <f>1/1000*'[1]44104411Imp'!AH$225</f>
        <v>1.4188280000000001E-2</v>
      </c>
      <c r="AK14" s="10">
        <f>1/1000*'[1]44104411Imp'!AI$225</f>
        <v>1.6700198969500001E-2</v>
      </c>
      <c r="AL14" s="10">
        <f>1/1000*'[1]44104411Imp'!AJ$225</f>
        <v>1.3596529677200002E-2</v>
      </c>
      <c r="AM14" s="10">
        <f>1/1000*'[1]44104411Imp'!AK$225</f>
        <v>9.5104507740000014E-3</v>
      </c>
      <c r="AN14" s="10">
        <f>1/1000*'[1]44104411Imp'!AL$225</f>
        <v>1.0007391132E-2</v>
      </c>
      <c r="AO14" s="10">
        <f>1/1000*'[1]44104411Imp'!AM$225</f>
        <v>1.2035912688E-2</v>
      </c>
      <c r="AP14" s="10">
        <f>1/1000*'[1]44104411Imp'!AN$225</f>
        <v>1.1202061992000001E-2</v>
      </c>
      <c r="AQ14" s="10">
        <f>1/1000*'[1]44104411Imp'!AO$225</f>
        <v>1.00514419647E-2</v>
      </c>
      <c r="AR14" s="10">
        <f>1/1000*'[1]44104411Imp'!AP$225</f>
        <v>8.3523844515000015E-3</v>
      </c>
      <c r="AS14" s="10">
        <f>1/1000*'[1]44104411Imp'!AQ$225</f>
        <v>6.764286431E-3</v>
      </c>
      <c r="AT14" s="10">
        <f>1/1000*'[1]44104411Imp'!AR$225</f>
        <v>7.5209416331000001E-3</v>
      </c>
      <c r="AU14" s="10">
        <f>1/1000*'[1]44104411Imp'!AS$225</f>
        <v>7.9026005773000004E-3</v>
      </c>
      <c r="AV14" s="10">
        <f>1/1000*'[1]44104411Imp'!AT$225</f>
        <v>7.0875565579999996E-3</v>
      </c>
      <c r="AW14" s="10">
        <f>1/1000*'[1]44104411Imp'!AU$225</f>
        <v>7.6447576375000001E-3</v>
      </c>
      <c r="AX14" s="10">
        <f>1/1000*'[1]44104411Imp'!AV$225</f>
        <v>8.3833368080000019E-3</v>
      </c>
      <c r="AY14" s="10">
        <f>1/1000*'[1]44104411Imp'!AW$225</f>
        <v>9.8314101841000014E-3</v>
      </c>
      <c r="AZ14" s="10">
        <f>1/1000*'[1]44104411Imp'!AX$225</f>
        <v>8.6069924459999999E-3</v>
      </c>
      <c r="BA14" s="10">
        <f>1/1000*'[1]44104411Imp'!AY$225</f>
        <v>7.9544461249000005E-3</v>
      </c>
      <c r="BB14" s="10">
        <f>1/1000*'[1]44104411Imp'!AZ$225</f>
        <v>6.1516944651000003E-3</v>
      </c>
      <c r="BC14" s="10">
        <f>1/1000*'[1]44104411Imp'!BA$225</f>
        <v>0</v>
      </c>
      <c r="BD14" s="269"/>
    </row>
    <row r="15" spans="1:56">
      <c r="B15" s="5" t="s">
        <v>17</v>
      </c>
      <c r="C15" s="22">
        <f t="shared" ref="C15:AB15" si="2">SUM(C10:C10)-SUM(C11:C14)</f>
        <v>6.6380663999999978E-2</v>
      </c>
      <c r="D15" s="16">
        <f t="shared" si="2"/>
        <v>5.7607524999999965E-2</v>
      </c>
      <c r="E15" s="16">
        <f t="shared" si="2"/>
        <v>6.4119100199999973E-2</v>
      </c>
      <c r="F15" s="16">
        <f t="shared" si="2"/>
        <v>8.1989306400000017E-2</v>
      </c>
      <c r="G15" s="16">
        <f t="shared" si="2"/>
        <v>8.0749288735746605E-2</v>
      </c>
      <c r="H15" s="16">
        <f t="shared" si="2"/>
        <v>8.9587285673303124E-2</v>
      </c>
      <c r="I15" s="16">
        <f t="shared" si="2"/>
        <v>7.9378235999999991E-2</v>
      </c>
      <c r="J15" s="16">
        <f t="shared" si="2"/>
        <v>7.6494599199999957E-2</v>
      </c>
      <c r="K15" s="16">
        <f t="shared" si="2"/>
        <v>8.854437480000002E-2</v>
      </c>
      <c r="L15" s="16">
        <f t="shared" si="2"/>
        <v>7.0790281999999982E-2</v>
      </c>
      <c r="M15" s="16">
        <f t="shared" si="2"/>
        <v>9.1482489335907413E-2</v>
      </c>
      <c r="N15" s="16">
        <f t="shared" si="2"/>
        <v>9.852926290909092E-2</v>
      </c>
      <c r="O15" s="16">
        <f t="shared" si="2"/>
        <v>9.5054150611608101E-2</v>
      </c>
      <c r="P15" s="16">
        <f t="shared" si="2"/>
        <v>9.5570387356725073E-2</v>
      </c>
      <c r="Q15" s="16">
        <f t="shared" si="2"/>
        <v>9.1895885217391393E-2</v>
      </c>
      <c r="R15" s="16">
        <f t="shared" si="2"/>
        <v>0.1032627796363636</v>
      </c>
      <c r="S15" s="16">
        <f t="shared" si="2"/>
        <v>0.12234668799999998</v>
      </c>
      <c r="T15" s="16">
        <f t="shared" si="2"/>
        <v>0.13090524799999997</v>
      </c>
      <c r="U15" s="16">
        <f t="shared" si="2"/>
        <v>0.11905167976271186</v>
      </c>
      <c r="V15" s="16">
        <f t="shared" si="2"/>
        <v>9.1306411400000065E-2</v>
      </c>
      <c r="W15" s="16">
        <f t="shared" si="2"/>
        <v>0.10927522148000002</v>
      </c>
      <c r="X15" s="16">
        <f t="shared" si="2"/>
        <v>8.5369023554285772E-2</v>
      </c>
      <c r="Y15" s="16">
        <f t="shared" si="2"/>
        <v>0.13151951063567566</v>
      </c>
      <c r="Z15" s="16">
        <f t="shared" si="2"/>
        <v>0.13654086050588221</v>
      </c>
      <c r="AA15" s="16">
        <f t="shared" si="2"/>
        <v>0.11948576268</v>
      </c>
      <c r="AB15" s="16">
        <f t="shared" si="2"/>
        <v>0.11948576268</v>
      </c>
      <c r="AC15" s="4"/>
      <c r="AD15" s="23">
        <f t="shared" ref="AD15:BC15" si="3">SUM(AD10:AD10)-SUM(AD11:AD14)</f>
        <v>1.4065067854868996E-2</v>
      </c>
      <c r="AE15" s="12">
        <f t="shared" si="3"/>
        <v>1.2075829764800004E-2</v>
      </c>
      <c r="AF15" s="12">
        <f t="shared" si="3"/>
        <v>1.5967529256000014E-2</v>
      </c>
      <c r="AG15" s="12">
        <f t="shared" si="3"/>
        <v>2.3683463820800006E-2</v>
      </c>
      <c r="AH15" s="12">
        <f t="shared" si="3"/>
        <v>2.5176018537600028E-2</v>
      </c>
      <c r="AI15" s="12">
        <f t="shared" si="3"/>
        <v>2.7051338414100026E-2</v>
      </c>
      <c r="AJ15" s="12">
        <f t="shared" si="3"/>
        <v>2.7703558399999981E-2</v>
      </c>
      <c r="AK15" s="12">
        <f t="shared" si="3"/>
        <v>2.9991094171500005E-2</v>
      </c>
      <c r="AL15" s="12">
        <f t="shared" si="3"/>
        <v>3.7672035756799976E-2</v>
      </c>
      <c r="AM15" s="12">
        <f t="shared" si="3"/>
        <v>2.6643491916799988E-2</v>
      </c>
      <c r="AN15" s="12">
        <f t="shared" si="3"/>
        <v>3.1652042004E-2</v>
      </c>
      <c r="AO15" s="12">
        <f t="shared" si="3"/>
        <v>3.8525877311999995E-2</v>
      </c>
      <c r="AP15" s="12">
        <f t="shared" si="3"/>
        <v>3.4408781263999988E-2</v>
      </c>
      <c r="AQ15" s="12">
        <f t="shared" si="3"/>
        <v>3.3822789105000015E-2</v>
      </c>
      <c r="AR15" s="12">
        <f t="shared" si="3"/>
        <v>3.3206419455499986E-2</v>
      </c>
      <c r="AS15" s="12">
        <f t="shared" si="3"/>
        <v>2.9290117657500003E-2</v>
      </c>
      <c r="AT15" s="12">
        <f t="shared" si="3"/>
        <v>2.9990889874099994E-2</v>
      </c>
      <c r="AU15" s="12">
        <f t="shared" si="3"/>
        <v>2.9994438759999992E-2</v>
      </c>
      <c r="AV15" s="12">
        <f t="shared" si="3"/>
        <v>3.2012227335000004E-2</v>
      </c>
      <c r="AW15" s="12">
        <f t="shared" si="3"/>
        <v>2.5155513164500015E-2</v>
      </c>
      <c r="AX15" s="12">
        <f t="shared" si="3"/>
        <v>2.8422045635599996E-2</v>
      </c>
      <c r="AY15" s="12">
        <f t="shared" si="3"/>
        <v>2.8520335054599999E-2</v>
      </c>
      <c r="AZ15" s="12">
        <f t="shared" si="3"/>
        <v>4.3145096553000001E-2</v>
      </c>
      <c r="BA15" s="12">
        <f t="shared" si="3"/>
        <v>4.032690508550002E-2</v>
      </c>
      <c r="BB15" s="12">
        <f t="shared" si="3"/>
        <v>3.2014063668600004E-2</v>
      </c>
      <c r="BC15" s="12">
        <f t="shared" si="3"/>
        <v>0</v>
      </c>
      <c r="BD15" s="269"/>
    </row>
    <row r="16" spans="1:56" ht="17.149999999999999" customHeight="1">
      <c r="B16" s="20" t="s">
        <v>22</v>
      </c>
      <c r="C16" s="56">
        <f>1/$A$1*'[1]44104411Imp'!B$194</f>
        <v>3.6002119999999993E-3</v>
      </c>
      <c r="D16" s="57">
        <f>1/$A$1*'[1]44104411Imp'!C$194</f>
        <v>5.44544E-4</v>
      </c>
      <c r="E16" s="57">
        <f>1/$A$1*'[1]44104411Imp'!D$194</f>
        <v>1.2275200000000001E-4</v>
      </c>
      <c r="F16" s="57">
        <f>1/$A$1*'[1]44104411Imp'!E$194</f>
        <v>2.5955999999999999E-4</v>
      </c>
      <c r="G16" s="57">
        <f>1/$A$1*'[1]44104411Imp'!F$194</f>
        <v>8.5799999999999998E-5</v>
      </c>
      <c r="H16" s="57">
        <f>1/$A$1*'[1]44104411Imp'!G$194</f>
        <v>2.7680000000000006E-4</v>
      </c>
      <c r="I16" s="57">
        <f>1/$A$1*'[1]44104411Imp'!H$194</f>
        <v>1.7388279999999998E-3</v>
      </c>
      <c r="J16" s="57">
        <f>1/$A$1*'[1]44104411Imp'!I$194</f>
        <v>6.0338898E-3</v>
      </c>
      <c r="K16" s="57">
        <f>1/$A$1*'[1]44104411Imp'!J$194</f>
        <v>3.8608920000000003E-3</v>
      </c>
      <c r="L16" s="57">
        <f>1/$A$1*'[1]44104411Imp'!K$194</f>
        <v>7.1550360000000009E-3</v>
      </c>
      <c r="M16" s="57">
        <f>1/$A$1*'[1]44104411Imp'!L$194</f>
        <v>1.0646243999999999E-2</v>
      </c>
      <c r="N16" s="57">
        <f>1/$A$1*'[1]44104411Imp'!M$194</f>
        <v>9.3297120000000004E-3</v>
      </c>
      <c r="O16" s="57">
        <f>1/$A$1*'[1]44104411Imp'!N$194</f>
        <v>1.9040000000000003E-3</v>
      </c>
      <c r="P16" s="57">
        <f>1/$A$1*'[1]44104411Imp'!O$194</f>
        <v>4.0764160000000002E-3</v>
      </c>
      <c r="Q16" s="57">
        <f>1/$A$1*'[1]44104411Imp'!P$194</f>
        <v>6.4847999999999998E-3</v>
      </c>
      <c r="R16" s="57">
        <f>1/$A$1*'[1]44104411Imp'!Q$194</f>
        <v>5.5867670000000003E-3</v>
      </c>
      <c r="S16" s="57">
        <f>1/$A$1*'[1]44104411Imp'!R$194</f>
        <v>1.1954943384615384E-2</v>
      </c>
      <c r="T16" s="57">
        <f>1/$A$1*'[1]44104411Imp'!S$194</f>
        <v>1.8179392000000003E-2</v>
      </c>
      <c r="U16" s="57">
        <f>1/$A$1*'[1]44104411Imp'!T$194</f>
        <v>3.3807408842105258E-2</v>
      </c>
      <c r="V16" s="57">
        <f>1/$A$1*'[1]44104411Imp'!U$194</f>
        <v>3.3573531999999996E-2</v>
      </c>
      <c r="W16" s="57">
        <f>1/$A$1*'[1]44104411Imp'!V$194</f>
        <v>4.3734225199999997E-2</v>
      </c>
      <c r="X16" s="57">
        <f>1/$A$1*'[1]44104411Imp'!W$194</f>
        <v>5.0898345520000006E-2</v>
      </c>
      <c r="Y16" s="57">
        <f>1/$A$1*'[1]44104411Imp'!X$194</f>
        <v>2.6518600000000003E-2</v>
      </c>
      <c r="Z16" s="57">
        <f>1/$A$1*'[1]44104411Imp'!Y$194</f>
        <v>0</v>
      </c>
      <c r="AA16" s="57">
        <f>1/$A$1*'[1]44104411Imp'!Z$194</f>
        <v>0</v>
      </c>
      <c r="AB16" s="57">
        <f>1/$A$1*'[1]44104411Imp'!AA$194</f>
        <v>0</v>
      </c>
      <c r="AC16" s="4"/>
      <c r="AD16" s="56">
        <f>1/1000*'[1]44104411Imp'!AB$194</f>
        <v>1.4916627033900002E-4</v>
      </c>
      <c r="AE16" s="57">
        <f>1/1000*'[1]44104411Imp'!AC$194</f>
        <v>3.8309289999999995E-5</v>
      </c>
      <c r="AF16" s="57">
        <f>1/1000*'[1]44104411Imp'!AD$194</f>
        <v>2.3937864000000002E-5</v>
      </c>
      <c r="AG16" s="57">
        <f>1/1000*'[1]44104411Imp'!AE$194</f>
        <v>1.5684088000000002E-5</v>
      </c>
      <c r="AH16" s="57">
        <f>1/1000*'[1]44104411Imp'!AF$194</f>
        <v>3.6097978000000006E-6</v>
      </c>
      <c r="AI16" s="57">
        <f>1/1000*'[1]44104411Imp'!AG$194</f>
        <v>3.4997777100000001E-5</v>
      </c>
      <c r="AJ16" s="57">
        <f>1/1000*'[1]44104411Imp'!AH$194</f>
        <v>2.3605280000000002E-4</v>
      </c>
      <c r="AK16" s="57">
        <f>1/1000*'[1]44104411Imp'!AI$194</f>
        <v>9.925448805000001E-4</v>
      </c>
      <c r="AL16" s="57">
        <f>1/1000*'[1]44104411Imp'!AJ$194</f>
        <v>7.8807376040000016E-4</v>
      </c>
      <c r="AM16" s="57">
        <f>1/1000*'[1]44104411Imp'!AK$194</f>
        <v>9.2367979879999995E-4</v>
      </c>
      <c r="AN16" s="57">
        <f>1/1000*'[1]44104411Imp'!AL$194</f>
        <v>1.4839766487000001E-3</v>
      </c>
      <c r="AO16" s="57">
        <f>1/1000*'[1]44104411Imp'!AM$194</f>
        <v>1.6038429119999999E-3</v>
      </c>
      <c r="AP16" s="57">
        <f>1/1000*'[1]44104411Imp'!AN$194</f>
        <v>3.5150072319999997E-4</v>
      </c>
      <c r="AQ16" s="57">
        <f>1/1000*'[1]44104411Imp'!AO$194</f>
        <v>7.429630458000001E-4</v>
      </c>
      <c r="AR16" s="57">
        <f>1/1000*'[1]44104411Imp'!AP$194</f>
        <v>1.2158551565000001E-3</v>
      </c>
      <c r="AS16" s="57">
        <f>1/1000*'[1]44104411Imp'!AQ$194</f>
        <v>7.8443536149999996E-4</v>
      </c>
      <c r="AT16" s="57">
        <f>1/1000*'[1]44104411Imp'!AR$194</f>
        <v>1.6217778557E-3</v>
      </c>
      <c r="AU16" s="57">
        <f>1/1000*'[1]44104411Imp'!AS$194</f>
        <v>2.7369049850999999E-3</v>
      </c>
      <c r="AV16" s="57">
        <f>1/1000*'[1]44104411Imp'!AT$194</f>
        <v>6.7344103949999994E-3</v>
      </c>
      <c r="AW16" s="57">
        <f>1/1000*'[1]44104411Imp'!AU$194</f>
        <v>6.0609461320000006E-3</v>
      </c>
      <c r="AX16" s="57">
        <f>1/1000*'[1]44104411Imp'!AV$194</f>
        <v>7.1227763330000008E-3</v>
      </c>
      <c r="AY16" s="57">
        <f>1/1000*'[1]44104411Imp'!AW$194</f>
        <v>1.2676292139200001E-2</v>
      </c>
      <c r="AZ16" s="57">
        <f>1/1000*'[1]44104411Imp'!AX$194</f>
        <v>6.8779274849999992E-3</v>
      </c>
      <c r="BA16" s="57">
        <f>1/1000*'[1]44104411Imp'!AY$194</f>
        <v>0</v>
      </c>
      <c r="BB16" s="57">
        <f>1/1000*'[1]44104411Imp'!AZ$194</f>
        <v>0</v>
      </c>
      <c r="BC16" s="57">
        <f>1/1000*'[1]44104411Imp'!BA$194</f>
        <v>0</v>
      </c>
      <c r="BD16" s="269"/>
    </row>
    <row r="17" spans="2:56" ht="17.149999999999999" customHeight="1">
      <c r="B17" s="20" t="s">
        <v>88</v>
      </c>
      <c r="C17" s="131">
        <f>1/$A$1*'[1]44104411Imp'!B$273</f>
        <v>4.7073600000000003E-4</v>
      </c>
      <c r="D17" s="132">
        <f>1/$A$1*'[1]44104411Imp'!C$273</f>
        <v>4.46544E-4</v>
      </c>
      <c r="E17" s="132">
        <f>1/$A$1*'[1]44104411Imp'!D$273</f>
        <v>0</v>
      </c>
      <c r="F17" s="132">
        <f>1/$A$1*'[1]44104411Imp'!E$273</f>
        <v>3.8177999999999997E-4</v>
      </c>
      <c r="G17" s="132">
        <f>1/$A$1*'[1]44104411Imp'!F$273</f>
        <v>0</v>
      </c>
      <c r="H17" s="132">
        <f>1/$A$1*'[1]44104411Imp'!G$273</f>
        <v>1.2987692307692307E-4</v>
      </c>
      <c r="I17" s="132">
        <f>1/$A$1*'[1]44104411Imp'!H$273</f>
        <v>0</v>
      </c>
      <c r="J17" s="132">
        <f>1/$A$1*'[1]44104411Imp'!I$273</f>
        <v>0</v>
      </c>
      <c r="K17" s="132">
        <f>1/$A$1*'[1]44104411Imp'!J$273</f>
        <v>1.5044400000000001E-4</v>
      </c>
      <c r="L17" s="132">
        <f>1/$A$1*'[1]44104411Imp'!K$273</f>
        <v>8.064E-5</v>
      </c>
      <c r="M17" s="132">
        <f>1/$A$1*'[1]44104411Imp'!L$273</f>
        <v>5.3675999999999999E-5</v>
      </c>
      <c r="N17" s="132">
        <f>1/$A$1*'[1]44104411Imp'!M$273</f>
        <v>0</v>
      </c>
      <c r="O17" s="132">
        <f>1/$A$1*'[1]44104411Imp'!N$273</f>
        <v>0</v>
      </c>
      <c r="P17" s="132">
        <f>1/$A$1*'[1]44104411Imp'!O$273</f>
        <v>0</v>
      </c>
      <c r="Q17" s="132">
        <f>1/$A$1*'[1]44104411Imp'!P$273</f>
        <v>0</v>
      </c>
      <c r="R17" s="132">
        <f>1/$A$1*'[1]44104411Imp'!Q$273</f>
        <v>1.5000000000000002E-8</v>
      </c>
      <c r="S17" s="132">
        <f>1/$A$1*'[1]44104411Imp'!R$273</f>
        <v>1.9599999999999998E-7</v>
      </c>
      <c r="T17" s="132">
        <f>1/$A$1*'[1]44104411Imp'!S$273</f>
        <v>0</v>
      </c>
      <c r="U17" s="132">
        <f>1/$A$1*'[1]44104411Imp'!T$273</f>
        <v>1.4336000000000002E-3</v>
      </c>
      <c r="V17" s="132">
        <f>1/$A$1*'[1]44104411Imp'!U$273</f>
        <v>4.9916000000000006E-3</v>
      </c>
      <c r="W17" s="132">
        <f>1/$A$1*'[1]44104411Imp'!V$273</f>
        <v>1.0700599999999999E-2</v>
      </c>
      <c r="X17" s="132">
        <f>1/$A$1*'[1]44104411Imp'!W$273</f>
        <v>1.0859400000000002E-2</v>
      </c>
      <c r="Y17" s="132">
        <f>1/$A$1*'[1]44104411Imp'!X$273</f>
        <v>4.1868000000000009E-3</v>
      </c>
      <c r="Z17" s="132">
        <f>1/$A$1*'[1]44104411Imp'!Y$273</f>
        <v>1.6562520000000004E-3</v>
      </c>
      <c r="AA17" s="132">
        <f>1/$A$1*'[1]44104411Imp'!Z$273</f>
        <v>6.8080392000000023E-4</v>
      </c>
      <c r="AB17" s="132">
        <f>1/$A$1*'[1]44104411Imp'!AA$273</f>
        <v>6.8080392000000023E-4</v>
      </c>
      <c r="AC17" s="142"/>
      <c r="AD17" s="131">
        <f>1/1000*'[1]44104411Imp'!AB$273</f>
        <v>3.9303427601999998E-5</v>
      </c>
      <c r="AE17" s="132">
        <f>1/1000*'[1]44104411Imp'!AC$273</f>
        <v>3.6788561199999999E-5</v>
      </c>
      <c r="AF17" s="132">
        <f>1/1000*'[1]44104411Imp'!AD$273</f>
        <v>0</v>
      </c>
      <c r="AG17" s="132">
        <f>1/1000*'[1]44104411Imp'!AE$273</f>
        <v>3.7855607999999999E-5</v>
      </c>
      <c r="AH17" s="132">
        <f>1/1000*'[1]44104411Imp'!AF$273</f>
        <v>0</v>
      </c>
      <c r="AI17" s="132">
        <f>1/1000*'[1]44104411Imp'!AG$273</f>
        <v>1.4735120400000002E-5</v>
      </c>
      <c r="AJ17" s="132">
        <f>1/1000*'[1]44104411Imp'!AH$273</f>
        <v>0</v>
      </c>
      <c r="AK17" s="132">
        <f>1/1000*'[1]44104411Imp'!AI$273</f>
        <v>0</v>
      </c>
      <c r="AL17" s="132">
        <f>1/1000*'[1]44104411Imp'!AJ$273</f>
        <v>2.5371300000000006E-5</v>
      </c>
      <c r="AM17" s="132">
        <f>1/1000*'[1]44104411Imp'!AK$273</f>
        <v>1.2071993999999999E-5</v>
      </c>
      <c r="AN17" s="132">
        <f>1/1000*'[1]44104411Imp'!AL$273</f>
        <v>6.6152430000000008E-6</v>
      </c>
      <c r="AO17" s="132">
        <f>1/1000*'[1]44104411Imp'!AM$273</f>
        <v>0</v>
      </c>
      <c r="AP17" s="132">
        <f>1/1000*'[1]44104411Imp'!AN$273</f>
        <v>0</v>
      </c>
      <c r="AQ17" s="132">
        <f>1/1000*'[1]44104411Imp'!AO$273</f>
        <v>0</v>
      </c>
      <c r="AR17" s="132">
        <f>1/1000*'[1]44104411Imp'!AP$273</f>
        <v>0</v>
      </c>
      <c r="AS17" s="132">
        <f>1/1000*'[1]44104411Imp'!AQ$273</f>
        <v>5.5474999999999997E-9</v>
      </c>
      <c r="AT17" s="132">
        <f>1/1000*'[1]44104411Imp'!AR$273</f>
        <v>5.534499999999999E-9</v>
      </c>
      <c r="AU17" s="132">
        <f>1/1000*'[1]44104411Imp'!AS$273</f>
        <v>0</v>
      </c>
      <c r="AV17" s="132">
        <f>1/1000*'[1]44104411Imp'!AT$273</f>
        <v>2.2604576200000001E-4</v>
      </c>
      <c r="AW17" s="132">
        <f>1/1000*'[1]44104411Imp'!AU$273</f>
        <v>8.0424544150000006E-4</v>
      </c>
      <c r="AX17" s="132">
        <f>1/1000*'[1]44104411Imp'!AV$273</f>
        <v>1.8196536686000001E-3</v>
      </c>
      <c r="AY17" s="132">
        <f>1/1000*'[1]44104411Imp'!AW$273</f>
        <v>2.5719703820000005E-3</v>
      </c>
      <c r="AZ17" s="132">
        <f>1/1000*'[1]44104411Imp'!AX$273</f>
        <v>1.192875255E-3</v>
      </c>
      <c r="BA17" s="132">
        <f>1/1000*'[1]44104411Imp'!AY$273</f>
        <v>4.554392348E-4</v>
      </c>
      <c r="BB17" s="132">
        <f>1/1000*'[1]44104411Imp'!AZ$273</f>
        <v>1.9508387655000001E-4</v>
      </c>
      <c r="BC17" s="132">
        <f>1/1000*'[1]44104411Imp'!BA$273</f>
        <v>0</v>
      </c>
      <c r="BD17" s="269"/>
    </row>
    <row r="18" spans="2:56" ht="17.149999999999999" customHeight="1" thickBot="1">
      <c r="B18" s="146" t="s">
        <v>87</v>
      </c>
      <c r="C18" s="118">
        <f t="shared" ref="C18:AB18" si="4">C5-SUM(C6,C7,C8,C9,C10,C16,C17)</f>
        <v>3.8720597999999939E-3</v>
      </c>
      <c r="D18" s="119">
        <f t="shared" si="4"/>
        <v>7.0961056000000411E-3</v>
      </c>
      <c r="E18" s="119">
        <f t="shared" si="4"/>
        <v>1.1703126000000008E-2</v>
      </c>
      <c r="F18" s="119">
        <f t="shared" si="4"/>
        <v>9.6943210000000057E-3</v>
      </c>
      <c r="G18" s="119">
        <f t="shared" si="4"/>
        <v>9.1375682615384979E-3</v>
      </c>
      <c r="H18" s="119">
        <f t="shared" si="4"/>
        <v>7.9073097692307637E-3</v>
      </c>
      <c r="I18" s="119">
        <f t="shared" si="4"/>
        <v>6.361839999999952E-3</v>
      </c>
      <c r="J18" s="119">
        <f t="shared" si="4"/>
        <v>7.072025800000048E-3</v>
      </c>
      <c r="K18" s="119">
        <f t="shared" si="4"/>
        <v>8.4413139999999776E-3</v>
      </c>
      <c r="L18" s="119">
        <f t="shared" si="4"/>
        <v>7.3947013333333089E-3</v>
      </c>
      <c r="M18" s="119">
        <f t="shared" si="4"/>
        <v>9.5946200000000537E-3</v>
      </c>
      <c r="N18" s="119">
        <f t="shared" si="4"/>
        <v>1.0766785750000007E-2</v>
      </c>
      <c r="O18" s="119">
        <f t="shared" si="4"/>
        <v>9.3360893333333528E-3</v>
      </c>
      <c r="P18" s="119">
        <f t="shared" si="4"/>
        <v>8.3195120000001399E-3</v>
      </c>
      <c r="Q18" s="119">
        <f t="shared" si="4"/>
        <v>3.9401510000000028E-3</v>
      </c>
      <c r="R18" s="119">
        <f t="shared" si="4"/>
        <v>1.6258222500000197E-3</v>
      </c>
      <c r="S18" s="119">
        <f t="shared" si="4"/>
        <v>4.3192836363631359E-4</v>
      </c>
      <c r="T18" s="119">
        <f t="shared" si="4"/>
        <v>9.8076274285713305E-4</v>
      </c>
      <c r="U18" s="119">
        <f t="shared" si="4"/>
        <v>8.483290594594739E-4</v>
      </c>
      <c r="V18" s="119">
        <f t="shared" si="4"/>
        <v>1.4499800000000174E-3</v>
      </c>
      <c r="W18" s="119">
        <f t="shared" si="4"/>
        <v>1.4548627314284746E-3</v>
      </c>
      <c r="X18" s="119">
        <f t="shared" si="4"/>
        <v>1.7664337199999047E-3</v>
      </c>
      <c r="Y18" s="119">
        <f t="shared" si="4"/>
        <v>5.6032627200000018E-3</v>
      </c>
      <c r="Z18" s="119">
        <f t="shared" si="4"/>
        <v>3.1508796338462486E-3</v>
      </c>
      <c r="AA18" s="119">
        <f t="shared" si="4"/>
        <v>1.0404358000000724E-3</v>
      </c>
      <c r="AB18" s="119">
        <f t="shared" si="4"/>
        <v>1.0404358000000724E-3</v>
      </c>
      <c r="AC18" s="85"/>
      <c r="AD18" s="118">
        <f t="shared" ref="AD18:BC18" si="5">AD5-SUM(AD6,AD7,AD8,AD9,AD10,AD16,AD17)</f>
        <v>7.3535296221000079E-4</v>
      </c>
      <c r="AE18" s="119">
        <f t="shared" si="5"/>
        <v>2.1785855107999963E-3</v>
      </c>
      <c r="AF18" s="119">
        <f t="shared" si="5"/>
        <v>3.9024306815999901E-3</v>
      </c>
      <c r="AG18" s="119">
        <f t="shared" si="5"/>
        <v>3.1602436208000156E-3</v>
      </c>
      <c r="AH18" s="119">
        <f t="shared" si="5"/>
        <v>2.5468280306000096E-3</v>
      </c>
      <c r="AI18" s="119">
        <f t="shared" si="5"/>
        <v>2.2708445331000027E-3</v>
      </c>
      <c r="AJ18" s="119">
        <f t="shared" si="5"/>
        <v>2.7296744000000206E-3</v>
      </c>
      <c r="AK18" s="119">
        <f t="shared" si="5"/>
        <v>3.0735504545000153E-3</v>
      </c>
      <c r="AL18" s="119">
        <f t="shared" si="5"/>
        <v>4.1313462988000205E-3</v>
      </c>
      <c r="AM18" s="119">
        <f t="shared" si="5"/>
        <v>3.1984981732000317E-3</v>
      </c>
      <c r="AN18" s="119">
        <f t="shared" si="5"/>
        <v>3.6494161254000124E-3</v>
      </c>
      <c r="AO18" s="119">
        <f t="shared" si="5"/>
        <v>4.4203669919999355E-3</v>
      </c>
      <c r="AP18" s="119">
        <f t="shared" si="5"/>
        <v>3.5959740432000148E-3</v>
      </c>
      <c r="AQ18" s="119">
        <f t="shared" si="5"/>
        <v>3.4993429569000062E-3</v>
      </c>
      <c r="AR18" s="119">
        <f t="shared" si="5"/>
        <v>1.5619161215000149E-3</v>
      </c>
      <c r="AS18" s="119">
        <f t="shared" si="5"/>
        <v>8.2435073349999832E-4</v>
      </c>
      <c r="AT18" s="119">
        <f t="shared" si="5"/>
        <v>2.8545179960001721E-4</v>
      </c>
      <c r="AU18" s="119">
        <f t="shared" si="5"/>
        <v>6.865243385000136E-4</v>
      </c>
      <c r="AV18" s="119">
        <f t="shared" si="5"/>
        <v>6.0583056099998422E-4</v>
      </c>
      <c r="AW18" s="119">
        <f t="shared" si="5"/>
        <v>7.1502241099999364E-4</v>
      </c>
      <c r="AX18" s="119">
        <f t="shared" si="5"/>
        <v>6.301825794000071E-4</v>
      </c>
      <c r="AY18" s="119">
        <f t="shared" si="5"/>
        <v>8.3557991539999488E-4</v>
      </c>
      <c r="AZ18" s="119">
        <f t="shared" si="5"/>
        <v>2.4926363279999947E-3</v>
      </c>
      <c r="BA18" s="119">
        <f t="shared" si="5"/>
        <v>1.6297180591999666E-3</v>
      </c>
      <c r="BB18" s="119">
        <f t="shared" si="5"/>
        <v>9.5001609489998862E-4</v>
      </c>
      <c r="BC18" s="119">
        <f t="shared" si="5"/>
        <v>0</v>
      </c>
      <c r="BD18" s="269"/>
    </row>
    <row r="19" spans="2:56" ht="13" thickTop="1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64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31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1/$A$1*'[1]44094418Imp'!B$263</f>
        <v>7.2632307800000032E-2</v>
      </c>
      <c r="D5" s="82">
        <f>1/$A$1*'[1]44094418Imp'!C$263</f>
        <v>7.256662089999999E-2</v>
      </c>
      <c r="E5" s="82">
        <f>1/$A$1*'[1]44094418Imp'!D$263</f>
        <v>7.8853962899999977E-2</v>
      </c>
      <c r="F5" s="82">
        <f>1/$A$1*'[1]44094418Imp'!E$263</f>
        <v>8.7652996799999994E-2</v>
      </c>
      <c r="G5" s="82">
        <f>1/$A$1*'[1]44094418Imp'!F$263</f>
        <v>0.10287960049999999</v>
      </c>
      <c r="H5" s="82">
        <f>1/$A$1*'[1]44094418Imp'!G$263</f>
        <v>0.11549707749999998</v>
      </c>
      <c r="I5" s="82">
        <f>1/$A$1*'[1]44094418Imp'!H$263</f>
        <v>0.12202062599999998</v>
      </c>
      <c r="J5" s="82">
        <f>1/$A$1*'[1]44094418Imp'!I$263</f>
        <v>0.12812369369999999</v>
      </c>
      <c r="K5" s="82">
        <f>1/$A$1*'[1]44094418Imp'!J$263</f>
        <v>0.12993987599999998</v>
      </c>
      <c r="L5" s="82">
        <f>1/$A$1*'[1]44094418Imp'!K$263</f>
        <v>0.12449480668011424</v>
      </c>
      <c r="M5" s="82">
        <f>1/$A$1*'[1]44094418Imp'!L$263</f>
        <v>0.16380059685699022</v>
      </c>
      <c r="N5" s="82">
        <f>1/$A$1*'[1]44094418Imp'!M$263</f>
        <v>0.16016250818617375</v>
      </c>
      <c r="O5" s="82">
        <f>1/$A$1*'[1]44094418Imp'!N$263</f>
        <v>0.15971032105008323</v>
      </c>
      <c r="P5" s="82">
        <f>1/$A$1*'[1]44094418Imp'!O$263</f>
        <v>0.18375555183059211</v>
      </c>
      <c r="Q5" s="82">
        <f>1/$A$1*'[1]44094418Imp'!P$263</f>
        <v>0.20951810163153997</v>
      </c>
      <c r="R5" s="82">
        <f>1/$A$1*'[1]44094418Imp'!Q$263</f>
        <v>0.21710821091685353</v>
      </c>
      <c r="S5" s="82">
        <f>1/$A$1*'[1]44094418Imp'!R$263</f>
        <v>0.24084504528982686</v>
      </c>
      <c r="T5" s="82">
        <f>1/$A$1*'[1]44094418Imp'!S$263</f>
        <v>0.24986059369724836</v>
      </c>
      <c r="U5" s="82">
        <f>1/$A$1*'[1]44094418Imp'!T$263</f>
        <v>0.2231238003794524</v>
      </c>
      <c r="V5" s="82">
        <f>1/$A$1*'[1]44094418Imp'!U$263</f>
        <v>0.19366342419040192</v>
      </c>
      <c r="W5" s="82">
        <f>1/$A$1*'[1]44094418Imp'!V$263</f>
        <v>0.20598235711103</v>
      </c>
      <c r="X5" s="82">
        <f>1/$A$1*'[1]44094418Imp'!W$263</f>
        <v>0.22621548266666669</v>
      </c>
      <c r="Y5" s="82">
        <f>1/$A$1*'[1]44094418Imp'!X$263</f>
        <v>0.18646176276982118</v>
      </c>
      <c r="Z5" s="82">
        <f>1/$A$1*'[1]44094418Imp'!Y$263</f>
        <v>0.17054220496624903</v>
      </c>
      <c r="AA5" s="82">
        <f>1/$A$1*'[1]44094418Imp'!Z$263</f>
        <v>0.15858925971098042</v>
      </c>
      <c r="AB5" s="82">
        <f>1/$A$1*'[1]44094418Imp'!AA$263</f>
        <v>0.15858925971098042</v>
      </c>
      <c r="AC5" s="17"/>
      <c r="AD5" s="59">
        <f>1/1000*'[1]44094418Imp'!AB$263</f>
        <v>3.3572228832464995E-2</v>
      </c>
      <c r="AE5" s="58">
        <f>1/1000*'[1]44094418Imp'!AC$263</f>
        <v>3.4459130676800002E-2</v>
      </c>
      <c r="AF5" s="58">
        <f>1/1000*'[1]44094418Imp'!AD$263</f>
        <v>3.8426653574399991E-2</v>
      </c>
      <c r="AG5" s="58">
        <f>1/1000*'[1]44094418Imp'!AE$263</f>
        <v>5.2803888860800001E-2</v>
      </c>
      <c r="AH5" s="58">
        <f>1/1000*'[1]44094418Imp'!AF$263</f>
        <v>6.8119486724800005E-2</v>
      </c>
      <c r="AI5" s="58">
        <f>1/1000*'[1]44094418Imp'!AG$263</f>
        <v>7.5715303950000021E-2</v>
      </c>
      <c r="AJ5" s="58">
        <f>1/1000*'[1]44094418Imp'!AH$263</f>
        <v>8.41716572E-2</v>
      </c>
      <c r="AK5" s="58">
        <f>1/1000*'[1]44094418Imp'!AI$263</f>
        <v>0.11022681246700004</v>
      </c>
      <c r="AL5" s="58">
        <f>1/1000*'[1]44094418Imp'!AJ$263</f>
        <v>0.11304057549920003</v>
      </c>
      <c r="AM5" s="58">
        <f>1/1000*'[1]44094418Imp'!AK$263</f>
        <v>8.1466421141600021E-2</v>
      </c>
      <c r="AN5" s="58">
        <f>1/1000*'[1]44094418Imp'!AL$263</f>
        <v>0.10114594790490003</v>
      </c>
      <c r="AO5" s="58">
        <f>1/1000*'[1]44094418Imp'!AM$263</f>
        <v>0.11615189179200003</v>
      </c>
      <c r="AP5" s="58">
        <f>1/1000*'[1]44094418Imp'!AN$263</f>
        <v>9.9255919927999994E-2</v>
      </c>
      <c r="AQ5" s="58">
        <f>1/1000*'[1]44094418Imp'!AO$263</f>
        <v>0.11410487491560004</v>
      </c>
      <c r="AR5" s="58">
        <f>1/1000*'[1]44094418Imp'!AP$263</f>
        <v>0.1409209948665</v>
      </c>
      <c r="AS5" s="58">
        <f>1/1000*'[1]44094418Imp'!AQ$263</f>
        <v>0.10773033862149997</v>
      </c>
      <c r="AT5" s="58">
        <f>1/1000*'[1]44094418Imp'!AR$263</f>
        <v>9.6814089773000017E-2</v>
      </c>
      <c r="AU5" s="58">
        <f>1/1000*'[1]44094418Imp'!AS$263</f>
        <v>0.11138261221229998</v>
      </c>
      <c r="AV5" s="58">
        <f>1/1000*'[1]44094418Imp'!AT$263</f>
        <v>0.11923227784500001</v>
      </c>
      <c r="AW5" s="58">
        <f>1/1000*'[1]44094418Imp'!AU$263</f>
        <v>0.11348595400000001</v>
      </c>
      <c r="AX5" s="58">
        <f>1/1000*'[1]44094418Imp'!AV$263</f>
        <v>0.11734591356560006</v>
      </c>
      <c r="AY5" s="58">
        <f>1/1000*'[1]44094418Imp'!AW$263</f>
        <v>0.14392546783489996</v>
      </c>
      <c r="AZ5" s="58">
        <f>1/1000*'[1]44094418Imp'!AX$263</f>
        <v>0.13675761578699996</v>
      </c>
      <c r="BA5" s="58">
        <f>1/1000*'[1]44094418Imp'!AY$263</f>
        <v>0.1358213706916</v>
      </c>
      <c r="BB5" s="58">
        <f>1/1000*'[1]44094418Imp'!AZ$263</f>
        <v>0.13389806516819999</v>
      </c>
      <c r="BC5" s="236">
        <f>1/1000*'[1]44094418Imp'!BA$263</f>
        <v>0</v>
      </c>
      <c r="BD5" s="269"/>
    </row>
    <row r="6" spans="1:56" ht="17.149999999999999" customHeight="1" thickTop="1">
      <c r="B6" s="133" t="s">
        <v>89</v>
      </c>
      <c r="C6" s="134">
        <f>1/$A$1*'[1]44094418Imp'!B$266</f>
        <v>2.042978E-3</v>
      </c>
      <c r="D6" s="135">
        <f>1/$A$1*'[1]44094418Imp'!C$266</f>
        <v>2.2844359999999999E-3</v>
      </c>
      <c r="E6" s="135">
        <f>1/$A$1*'[1]44094418Imp'!D$266</f>
        <v>1.5815799999999995E-3</v>
      </c>
      <c r="F6" s="135">
        <f>1/$A$1*'[1]44094418Imp'!E$266</f>
        <v>1.5023594999999997E-3</v>
      </c>
      <c r="G6" s="135">
        <f>1/$A$1*'[1]44094418Imp'!F$266</f>
        <v>2.2306439999999995E-3</v>
      </c>
      <c r="H6" s="135">
        <f>1/$A$1*'[1]44094418Imp'!G$266</f>
        <v>1.798146E-3</v>
      </c>
      <c r="I6" s="135">
        <f>1/$A$1*'[1]44094418Imp'!H$266</f>
        <v>2.3419619999999995E-3</v>
      </c>
      <c r="J6" s="135">
        <f>1/$A$1*'[1]44094418Imp'!I$266</f>
        <v>1.2702619999999997E-3</v>
      </c>
      <c r="K6" s="135">
        <f>1/$A$1*'[1]44094418Imp'!J$266</f>
        <v>1.8827479999999998E-3</v>
      </c>
      <c r="L6" s="135">
        <f>1/$A$1*'[1]44094418Imp'!K$266</f>
        <v>6.2243999999999982E-4</v>
      </c>
      <c r="M6" s="135">
        <f>1/$A$1*'[1]44094418Imp'!L$266</f>
        <v>6.6366999999999989E-4</v>
      </c>
      <c r="N6" s="135">
        <f>1/$A$1*'[1]44094418Imp'!M$266</f>
        <v>1.6059119999999997E-3</v>
      </c>
      <c r="O6" s="135">
        <f>1/$A$1*'[1]44094418Imp'!N$266</f>
        <v>3.7638999999999988E-4</v>
      </c>
      <c r="P6" s="135">
        <f>1/$A$1*'[1]44094418Imp'!O$266</f>
        <v>8.446835104895103E-4</v>
      </c>
      <c r="Q6" s="135">
        <f>1/$A$1*'[1]44094418Imp'!P$266</f>
        <v>1.0140952272727271E-3</v>
      </c>
      <c r="R6" s="135">
        <f>1/$A$1*'[1]44094418Imp'!Q$266</f>
        <v>7.8975399999999983E-4</v>
      </c>
      <c r="S6" s="135">
        <f>1/$A$1*'[1]44094418Imp'!R$266</f>
        <v>2.0295799999999996E-4</v>
      </c>
      <c r="T6" s="135">
        <f>1/$A$1*'[1]44094418Imp'!S$266</f>
        <v>1.1681231666666667E-3</v>
      </c>
      <c r="U6" s="135">
        <f>1/$A$1*'[1]44094418Imp'!T$266</f>
        <v>1.3169659999999997E-3</v>
      </c>
      <c r="V6" s="135">
        <f>1/$A$1*'[1]44094418Imp'!U$266</f>
        <v>1.0934784999999997E-3</v>
      </c>
      <c r="W6" s="135">
        <f>1/$A$1*'[1]44094418Imp'!V$266</f>
        <v>9.9112131999999978E-4</v>
      </c>
      <c r="X6" s="135">
        <f>1/$A$1*'[1]44094418Imp'!W$266</f>
        <v>1.2142288199999997E-3</v>
      </c>
      <c r="Y6" s="135">
        <f>1/$A$1*'[1]44094418Imp'!X$266</f>
        <v>9.5937421999999981E-4</v>
      </c>
      <c r="Z6" s="135">
        <f>1/$A$1*'[1]44094418Imp'!Y$266</f>
        <v>8.1737179999999984E-4</v>
      </c>
      <c r="AA6" s="135">
        <f>1/$A$1*'[1]44094418Imp'!Z$266</f>
        <v>2.8641017999999995E-4</v>
      </c>
      <c r="AB6" s="135">
        <f>1/$A$1*'[1]44094418Imp'!AA$266</f>
        <v>2.8641017999999995E-4</v>
      </c>
      <c r="AC6" s="4"/>
      <c r="AD6" s="136">
        <f>1/1000*'[1]44094418Imp'!AB$266</f>
        <v>9.3813681442499999E-4</v>
      </c>
      <c r="AE6" s="135">
        <f>1/1000*'[1]44094418Imp'!AC$266</f>
        <v>1.11179784E-3</v>
      </c>
      <c r="AF6" s="135">
        <f>1/1000*'[1]44094418Imp'!AD$266</f>
        <v>8.8303343040000012E-4</v>
      </c>
      <c r="AG6" s="135">
        <f>1/1000*'[1]44094418Imp'!AE$266</f>
        <v>9.629385248000001E-4</v>
      </c>
      <c r="AH6" s="135">
        <f>1/1000*'[1]44094418Imp'!AF$266</f>
        <v>1.4654224193000002E-3</v>
      </c>
      <c r="AI6" s="135">
        <f>1/1000*'[1]44094418Imp'!AG$266</f>
        <v>1.2463567974000003E-3</v>
      </c>
      <c r="AJ6" s="135">
        <f>1/1000*'[1]44094418Imp'!AH$266</f>
        <v>1.7603512000000001E-3</v>
      </c>
      <c r="AK6" s="135">
        <f>1/1000*'[1]44094418Imp'!AI$266</f>
        <v>1.2162488545000001E-3</v>
      </c>
      <c r="AL6" s="135">
        <f>1/1000*'[1]44094418Imp'!AJ$266</f>
        <v>1.922453264E-3</v>
      </c>
      <c r="AM6" s="135">
        <f>1/1000*'[1]44094418Imp'!AK$266</f>
        <v>6.2905480000000004E-4</v>
      </c>
      <c r="AN6" s="135">
        <f>1/1000*'[1]44094418Imp'!AL$266</f>
        <v>5.5537947809999996E-4</v>
      </c>
      <c r="AO6" s="135">
        <f>1/1000*'[1]44094418Imp'!AM$266</f>
        <v>1.3118945759999999E-3</v>
      </c>
      <c r="AP6" s="135">
        <f>1/1000*'[1]44094418Imp'!AN$266</f>
        <v>4.0733684640000001E-4</v>
      </c>
      <c r="AQ6" s="135">
        <f>1/1000*'[1]44094418Imp'!AO$266</f>
        <v>8.0257083000000011E-4</v>
      </c>
      <c r="AR6" s="135">
        <f>1/1000*'[1]44094418Imp'!AP$266</f>
        <v>9.9645603850000001E-4</v>
      </c>
      <c r="AS6" s="135">
        <f>1/1000*'[1]44094418Imp'!AQ$266</f>
        <v>6.3118789299999986E-4</v>
      </c>
      <c r="AT6" s="135">
        <f>1/1000*'[1]44094418Imp'!AR$266</f>
        <v>1.7154846889999998E-4</v>
      </c>
      <c r="AU6" s="135">
        <f>1/1000*'[1]44094418Imp'!AS$266</f>
        <v>8.4165248310000002E-4</v>
      </c>
      <c r="AV6" s="135">
        <f>1/1000*'[1]44094418Imp'!AT$266</f>
        <v>1.0076965170000001E-3</v>
      </c>
      <c r="AW6" s="135">
        <f>1/1000*'[1]44094418Imp'!AU$266</f>
        <v>8.9798789350000005E-4</v>
      </c>
      <c r="AX6" s="135">
        <f>1/1000*'[1]44094418Imp'!AV$266</f>
        <v>9.414275106E-4</v>
      </c>
      <c r="AY6" s="135">
        <f>1/1000*'[1]44094418Imp'!AW$266</f>
        <v>9.1274281150000003E-4</v>
      </c>
      <c r="AZ6" s="135">
        <f>1/1000*'[1]44094418Imp'!AX$266</f>
        <v>6.9196420800000003E-4</v>
      </c>
      <c r="BA6" s="135">
        <f>1/1000*'[1]44094418Imp'!AY$266</f>
        <v>6.6967828509999997E-4</v>
      </c>
      <c r="BB6" s="135">
        <f>1/1000*'[1]44094418Imp'!AZ$266</f>
        <v>1.9550587605000002E-4</v>
      </c>
      <c r="BC6" s="135">
        <f>1/1000*'[1]44094418Imp'!BA$266</f>
        <v>0</v>
      </c>
      <c r="BD6" s="269"/>
    </row>
    <row r="7" spans="1:56" ht="17.149999999999999" customHeight="1">
      <c r="B7" s="20" t="s">
        <v>90</v>
      </c>
      <c r="C7" s="56">
        <f>1/$A$1*'[1]44094418Imp'!B$268</f>
        <v>3.9747809999999997E-4</v>
      </c>
      <c r="D7" s="57">
        <f>1/$A$1*'[1]44094418Imp'!C$268</f>
        <v>6.5573200000000002E-4</v>
      </c>
      <c r="E7" s="57">
        <f>1/$A$1*'[1]44094418Imp'!D$268</f>
        <v>5.5746599999999995E-4</v>
      </c>
      <c r="F7" s="57">
        <f>1/$A$1*'[1]44094418Imp'!E$268</f>
        <v>4.5146969999999999E-4</v>
      </c>
      <c r="G7" s="57">
        <f>1/$A$1*'[1]44094418Imp'!F$268</f>
        <v>6.4841829999999988E-4</v>
      </c>
      <c r="H7" s="57">
        <f>1/$A$1*'[1]44094418Imp'!G$268</f>
        <v>1.9193999999999998E-4</v>
      </c>
      <c r="I7" s="57">
        <f>1/$A$1*'[1]44094418Imp'!H$268</f>
        <v>7.4192599999999996E-4</v>
      </c>
      <c r="J7" s="57">
        <f>1/$A$1*'[1]44094418Imp'!I$268</f>
        <v>4.117774999999999E-4</v>
      </c>
      <c r="K7" s="57">
        <f>1/$A$1*'[1]44094418Imp'!J$268</f>
        <v>6.1094540000000003E-4</v>
      </c>
      <c r="L7" s="57">
        <f>1/$A$1*'[1]44094418Imp'!K$268</f>
        <v>3.3954034210526311E-4</v>
      </c>
      <c r="M7" s="57">
        <f>1/$A$1*'[1]44094418Imp'!L$268</f>
        <v>4.0340939230769233E-4</v>
      </c>
      <c r="N7" s="57">
        <f>1/$A$1*'[1]44094418Imp'!M$268</f>
        <v>3.0544024999999995E-4</v>
      </c>
      <c r="O7" s="57">
        <f>1/$A$1*'[1]44094418Imp'!N$268</f>
        <v>3.7295199999999996E-4</v>
      </c>
      <c r="P7" s="57">
        <f>1/$A$1*'[1]44094418Imp'!O$268</f>
        <v>3.9575767132867131E-4</v>
      </c>
      <c r="Q7" s="57">
        <f>1/$A$1*'[1]44094418Imp'!P$268</f>
        <v>3.2552215903540899E-4</v>
      </c>
      <c r="R7" s="57">
        <f>1/$A$1*'[1]44094418Imp'!Q$268</f>
        <v>3.8752782387663296E-4</v>
      </c>
      <c r="S7" s="57">
        <f>1/$A$1*'[1]44094418Imp'!R$268</f>
        <v>2.7148790909090905E-4</v>
      </c>
      <c r="T7" s="57">
        <f>1/$A$1*'[1]44094418Imp'!S$268</f>
        <v>4.9158993327894323E-4</v>
      </c>
      <c r="U7" s="57">
        <f>1/$A$1*'[1]44094418Imp'!T$268</f>
        <v>6.8924233888888881E-4</v>
      </c>
      <c r="V7" s="57">
        <f>1/$A$1*'[1]44094418Imp'!U$268</f>
        <v>5.1877292323232308E-4</v>
      </c>
      <c r="W7" s="57">
        <f>1/$A$1*'[1]44094418Imp'!V$268</f>
        <v>3.9022969999999999E-4</v>
      </c>
      <c r="X7" s="57">
        <f>1/$A$1*'[1]44094418Imp'!W$268</f>
        <v>2.3913427999999994E-4</v>
      </c>
      <c r="Y7" s="57">
        <f>1/$A$1*'[1]44094418Imp'!X$268</f>
        <v>8.777579999999998E-5</v>
      </c>
      <c r="Z7" s="57">
        <f>1/$A$1*'[1]44094418Imp'!Y$268</f>
        <v>2.961099399999999E-4</v>
      </c>
      <c r="AA7" s="57">
        <f>1/$A$1*'[1]44094418Imp'!Z$268</f>
        <v>2.3390975999999994E-4</v>
      </c>
      <c r="AB7" s="57">
        <f>1/$A$1*'[1]44094418Imp'!AA$268</f>
        <v>2.3390975999999994E-4</v>
      </c>
      <c r="AC7" s="4"/>
      <c r="AD7" s="56">
        <f>1/1000*'[1]44094418Imp'!AB$268</f>
        <v>3.0720291992999998E-4</v>
      </c>
      <c r="AE7" s="57">
        <f>1/1000*'[1]44094418Imp'!AC$268</f>
        <v>4.7527790359999997E-4</v>
      </c>
      <c r="AF7" s="57">
        <f>1/1000*'[1]44094418Imp'!AD$268</f>
        <v>3.5560990079999997E-4</v>
      </c>
      <c r="AG7" s="57">
        <f>1/1000*'[1]44094418Imp'!AE$268</f>
        <v>3.169147296E-4</v>
      </c>
      <c r="AH7" s="57">
        <f>1/1000*'[1]44094418Imp'!AF$268</f>
        <v>6.1489708699999997E-4</v>
      </c>
      <c r="AI7" s="57">
        <f>1/1000*'[1]44094418Imp'!AG$268</f>
        <v>1.8783919440000003E-4</v>
      </c>
      <c r="AJ7" s="57">
        <f>1/1000*'[1]44094418Imp'!AH$268</f>
        <v>7.8349440000000006E-4</v>
      </c>
      <c r="AK7" s="57">
        <f>1/1000*'[1]44094418Imp'!AI$268</f>
        <v>6.7701329500000009E-4</v>
      </c>
      <c r="AL7" s="57">
        <f>1/1000*'[1]44094418Imp'!AJ$268</f>
        <v>1.1693080620000004E-3</v>
      </c>
      <c r="AM7" s="57">
        <f>1/1000*'[1]44094418Imp'!AK$268</f>
        <v>4.874909688E-4</v>
      </c>
      <c r="AN7" s="57">
        <f>1/1000*'[1]44094418Imp'!AL$268</f>
        <v>6.174103068000001E-4</v>
      </c>
      <c r="AO7" s="57">
        <f>1/1000*'[1]44094418Imp'!AM$268</f>
        <v>3.5066568E-4</v>
      </c>
      <c r="AP7" s="57">
        <f>1/1000*'[1]44094418Imp'!AN$268</f>
        <v>4.3986798239999998E-4</v>
      </c>
      <c r="AQ7" s="57">
        <f>1/1000*'[1]44094418Imp'!AO$268</f>
        <v>4.521609417E-4</v>
      </c>
      <c r="AR7" s="57">
        <f>1/1000*'[1]44094418Imp'!AP$268</f>
        <v>4.3504522349999998E-4</v>
      </c>
      <c r="AS7" s="57">
        <f>1/1000*'[1]44094418Imp'!AQ$268</f>
        <v>4.2880177900000001E-4</v>
      </c>
      <c r="AT7" s="57">
        <f>1/1000*'[1]44094418Imp'!AR$268</f>
        <v>3.6088592770000002E-4</v>
      </c>
      <c r="AU7" s="57">
        <f>1/1000*'[1]44094418Imp'!AS$268</f>
        <v>6.4813261370000005E-4</v>
      </c>
      <c r="AV7" s="57">
        <f>1/1000*'[1]44094418Imp'!AT$268</f>
        <v>7.9676519299999994E-4</v>
      </c>
      <c r="AW7" s="57">
        <f>1/1000*'[1]44094418Imp'!AU$268</f>
        <v>6.6874563950000004E-4</v>
      </c>
      <c r="AX7" s="57">
        <f>1/1000*'[1]44094418Imp'!AV$268</f>
        <v>3.1582629540000004E-4</v>
      </c>
      <c r="AY7" s="57">
        <f>1/1000*'[1]44094418Imp'!AW$268</f>
        <v>3.2863684900000001E-4</v>
      </c>
      <c r="AZ7" s="57">
        <f>1/1000*'[1]44094418Imp'!AX$268</f>
        <v>1.3826942999999999E-4</v>
      </c>
      <c r="BA7" s="57">
        <f>1/1000*'[1]44094418Imp'!AY$268</f>
        <v>3.2178406699999998E-4</v>
      </c>
      <c r="BB7" s="57">
        <f>1/1000*'[1]44094418Imp'!AZ$268</f>
        <v>3.6952115705000005E-4</v>
      </c>
      <c r="BC7" s="57">
        <f>1/1000*'[1]44094418Imp'!BA$268</f>
        <v>0</v>
      </c>
      <c r="BD7" s="269"/>
    </row>
    <row r="8" spans="1:56" ht="17.149999999999999" customHeight="1">
      <c r="B8" s="20" t="s">
        <v>91</v>
      </c>
      <c r="C8" s="56">
        <f>1/$A$1*'[1]44094418Imp'!B$269</f>
        <v>3.1149999999999998E-5</v>
      </c>
      <c r="D8" s="57">
        <f>1/$A$1*'[1]44094418Imp'!C$269</f>
        <v>1.645E-5</v>
      </c>
      <c r="E8" s="57">
        <f>1/$A$1*'[1]44094418Imp'!D$269</f>
        <v>1.855E-5</v>
      </c>
      <c r="F8" s="57">
        <f>1/$A$1*'[1]44094418Imp'!E$269</f>
        <v>1.1464599999999999E-4</v>
      </c>
      <c r="G8" s="57">
        <f>1/$A$1*'[1]44094418Imp'!F$269</f>
        <v>3.0882699999999996E-4</v>
      </c>
      <c r="H8" s="57">
        <f>1/$A$1*'[1]44094418Imp'!G$269</f>
        <v>2.3400000000000005E-6</v>
      </c>
      <c r="I8" s="57">
        <f>1/$A$1*'[1]44094418Imp'!H$269</f>
        <v>3.1319399999999998E-4</v>
      </c>
      <c r="J8" s="57">
        <f>1/$A$1*'[1]44094418Imp'!I$269</f>
        <v>1.1324649999999999E-4</v>
      </c>
      <c r="K8" s="57">
        <f>1/$A$1*'[1]44094418Imp'!J$269</f>
        <v>1.9396149999999999E-4</v>
      </c>
      <c r="L8" s="57">
        <f>1/$A$1*'[1]44094418Imp'!K$269</f>
        <v>0</v>
      </c>
      <c r="M8" s="57">
        <f>1/$A$1*'[1]44094418Imp'!L$269</f>
        <v>0</v>
      </c>
      <c r="N8" s="57">
        <f>1/$A$1*'[1]44094418Imp'!M$269</f>
        <v>0</v>
      </c>
      <c r="O8" s="57">
        <f>1/$A$1*'[1]44094418Imp'!N$269</f>
        <v>0</v>
      </c>
      <c r="P8" s="57">
        <f>1/$A$1*'[1]44094418Imp'!O$269</f>
        <v>5.3199999999999984E-7</v>
      </c>
      <c r="Q8" s="57">
        <f>1/$A$1*'[1]44094418Imp'!P$269</f>
        <v>2.0999999999999998E-6</v>
      </c>
      <c r="R8" s="57">
        <f>1/$A$1*'[1]44094418Imp'!Q$269</f>
        <v>9.499999999999999E-8</v>
      </c>
      <c r="S8" s="57">
        <f>1/$A$1*'[1]44094418Imp'!R$269</f>
        <v>9.7099999999999989E-8</v>
      </c>
      <c r="T8" s="57">
        <f>1/$A$1*'[1]44094418Imp'!S$269</f>
        <v>3.1000000000000004E-6</v>
      </c>
      <c r="U8" s="57">
        <f>1/$A$1*'[1]44094418Imp'!T$269</f>
        <v>0</v>
      </c>
      <c r="V8" s="57">
        <f>1/$A$1*'[1]44094418Imp'!U$269</f>
        <v>1.8619999999999995E-6</v>
      </c>
      <c r="W8" s="57">
        <f>1/$A$1*'[1]44094418Imp'!V$269</f>
        <v>0</v>
      </c>
      <c r="X8" s="57">
        <f>1/$A$1*'[1]44094418Imp'!W$269</f>
        <v>0</v>
      </c>
      <c r="Y8" s="57">
        <f>1/$A$1*'[1]44094418Imp'!X$269</f>
        <v>0</v>
      </c>
      <c r="Z8" s="57">
        <f>1/$A$1*'[1]44094418Imp'!Y$269</f>
        <v>0</v>
      </c>
      <c r="AA8" s="57">
        <f>1/$A$1*'[1]44094418Imp'!Z$269</f>
        <v>1.1176470588235292E-9</v>
      </c>
      <c r="AB8" s="57">
        <f>1/$A$1*'[1]44094418Imp'!AA$269</f>
        <v>1.1176470588235292E-9</v>
      </c>
      <c r="AC8" s="4"/>
      <c r="AD8" s="56">
        <f>1/1000*'[1]44094418Imp'!AB$269</f>
        <v>1.2455844917999999E-5</v>
      </c>
      <c r="AE8" s="57">
        <f>1/1000*'[1]44094418Imp'!AC$269</f>
        <v>6.8755212000000003E-6</v>
      </c>
      <c r="AF8" s="57">
        <f>1/1000*'[1]44094418Imp'!AD$269</f>
        <v>6.4679040000000001E-7</v>
      </c>
      <c r="AG8" s="57">
        <f>1/1000*'[1]44094418Imp'!AE$269</f>
        <v>2.2478075200000002E-5</v>
      </c>
      <c r="AH8" s="57">
        <f>1/1000*'[1]44094418Imp'!AF$269</f>
        <v>2.0637669290000002E-4</v>
      </c>
      <c r="AI8" s="57">
        <f>1/1000*'[1]44094418Imp'!AG$269</f>
        <v>1.0848552000000002E-5</v>
      </c>
      <c r="AJ8" s="57">
        <f>1/1000*'[1]44094418Imp'!AH$269</f>
        <v>1.3058240000000002E-4</v>
      </c>
      <c r="AK8" s="57">
        <f>1/1000*'[1]44094418Imp'!AI$269</f>
        <v>5.7663787500000004E-5</v>
      </c>
      <c r="AL8" s="57">
        <f>1/1000*'[1]44094418Imp'!AJ$269</f>
        <v>1.0411351960000001E-4</v>
      </c>
      <c r="AM8" s="57">
        <f>1/1000*'[1]44094418Imp'!AK$269</f>
        <v>0</v>
      </c>
      <c r="AN8" s="57">
        <f>1/1000*'[1]44094418Imp'!AL$269</f>
        <v>0</v>
      </c>
      <c r="AO8" s="57">
        <f>1/1000*'[1]44094418Imp'!AM$269</f>
        <v>0</v>
      </c>
      <c r="AP8" s="57">
        <f>1/1000*'[1]44094418Imp'!AN$269</f>
        <v>0</v>
      </c>
      <c r="AQ8" s="57">
        <f>1/1000*'[1]44094418Imp'!AO$269</f>
        <v>1.1381817E-5</v>
      </c>
      <c r="AR8" s="57">
        <f>1/1000*'[1]44094418Imp'!AP$269</f>
        <v>3.5298245000000004E-6</v>
      </c>
      <c r="AS8" s="57">
        <f>1/1000*'[1]44094418Imp'!AQ$269</f>
        <v>2.5518500000000001E-8</v>
      </c>
      <c r="AT8" s="57">
        <f>1/1000*'[1]44094418Imp'!AR$269</f>
        <v>5.20243E-8</v>
      </c>
      <c r="AU8" s="57">
        <f>1/1000*'[1]44094418Imp'!AS$269</f>
        <v>1.2517076000000001E-6</v>
      </c>
      <c r="AV8" s="57">
        <f>1/1000*'[1]44094418Imp'!AT$269</f>
        <v>0</v>
      </c>
      <c r="AW8" s="57">
        <f>1/1000*'[1]44094418Imp'!AU$269</f>
        <v>2.9487630000000001E-6</v>
      </c>
      <c r="AX8" s="57">
        <f>1/1000*'[1]44094418Imp'!AV$269</f>
        <v>0</v>
      </c>
      <c r="AY8" s="57">
        <f>1/1000*'[1]44094418Imp'!AW$269</f>
        <v>0</v>
      </c>
      <c r="AZ8" s="57">
        <f>1/1000*'[1]44094418Imp'!AX$269</f>
        <v>0</v>
      </c>
      <c r="BA8" s="57">
        <f>1/1000*'[1]44094418Imp'!AY$269</f>
        <v>0</v>
      </c>
      <c r="BB8" s="57">
        <f>1/1000*'[1]44094418Imp'!AZ$269</f>
        <v>1.0820500000000002E-9</v>
      </c>
      <c r="BC8" s="57">
        <f>1/1000*'[1]44094418Imp'!BA$269</f>
        <v>0</v>
      </c>
      <c r="BD8" s="269"/>
    </row>
    <row r="9" spans="1:56" ht="17.149999999999999" customHeight="1">
      <c r="B9" s="20" t="s">
        <v>95</v>
      </c>
      <c r="C9" s="56">
        <f>1/$A$1*'[1]44094418Imp'!B$267</f>
        <v>1.4012898000000003E-3</v>
      </c>
      <c r="D9" s="57">
        <f>1/$A$1*'[1]44094418Imp'!C$267</f>
        <v>2.0925254999999998E-3</v>
      </c>
      <c r="E9" s="57">
        <f>1/$A$1*'[1]44094418Imp'!D$267</f>
        <v>2.6729360000000003E-3</v>
      </c>
      <c r="F9" s="57">
        <f>1/$A$1*'[1]44094418Imp'!E$267</f>
        <v>3.8239800999999999E-3</v>
      </c>
      <c r="G9" s="57">
        <f>1/$A$1*'[1]44094418Imp'!F$267</f>
        <v>5.2591454000000017E-3</v>
      </c>
      <c r="H9" s="57">
        <f>1/$A$1*'[1]44094418Imp'!G$267</f>
        <v>5.0463291999999996E-3</v>
      </c>
      <c r="I9" s="57">
        <f>1/$A$1*'[1]44094418Imp'!H$267</f>
        <v>4.243799999999999E-3</v>
      </c>
      <c r="J9" s="57">
        <f>1/$A$1*'[1]44094418Imp'!I$267</f>
        <v>1.0564447999999997E-2</v>
      </c>
      <c r="K9" s="57">
        <f>1/$A$1*'[1]44094418Imp'!J$267</f>
        <v>7.1750828000000004E-3</v>
      </c>
      <c r="L9" s="57">
        <f>1/$A$1*'[1]44094418Imp'!K$267</f>
        <v>3.21899675E-3</v>
      </c>
      <c r="M9" s="57">
        <f>1/$A$1*'[1]44094418Imp'!L$267</f>
        <v>6.010540638461538E-3</v>
      </c>
      <c r="N9" s="57">
        <f>1/$A$1*'[1]44094418Imp'!M$267</f>
        <v>6.3673124444444439E-3</v>
      </c>
      <c r="O9" s="57">
        <f>1/$A$1*'[1]44094418Imp'!N$267</f>
        <v>3.8806776656217343E-3</v>
      </c>
      <c r="P9" s="57">
        <f>1/$A$1*'[1]44094418Imp'!O$267</f>
        <v>2.6060285560606062E-3</v>
      </c>
      <c r="Q9" s="57">
        <f>1/$A$1*'[1]44094418Imp'!P$267</f>
        <v>2.5377172777777779E-3</v>
      </c>
      <c r="R9" s="57">
        <f>1/$A$1*'[1]44094418Imp'!Q$267</f>
        <v>2.7840383728821301E-3</v>
      </c>
      <c r="S9" s="57">
        <f>1/$A$1*'[1]44094418Imp'!R$267</f>
        <v>2.2764713807359302E-3</v>
      </c>
      <c r="T9" s="57">
        <f>1/$A$1*'[1]44094418Imp'!S$267</f>
        <v>2.2024782266666671E-3</v>
      </c>
      <c r="U9" s="57">
        <f>1/$A$1*'[1]44094418Imp'!T$267</f>
        <v>6.5301675353535355E-4</v>
      </c>
      <c r="V9" s="57">
        <f>1/$A$1*'[1]44094418Imp'!U$267</f>
        <v>1.0713194316666664E-3</v>
      </c>
      <c r="W9" s="57">
        <f>1/$A$1*'[1]44094418Imp'!V$267</f>
        <v>1.072099156744186E-3</v>
      </c>
      <c r="X9" s="57">
        <f>1/$A$1*'[1]44094418Imp'!W$267</f>
        <v>1.0709319366666665E-3</v>
      </c>
      <c r="Y9" s="57">
        <f>1/$A$1*'[1]44094418Imp'!X$267</f>
        <v>8.690306799999999E-4</v>
      </c>
      <c r="Z9" s="57">
        <f>1/$A$1*'[1]44094418Imp'!Y$267</f>
        <v>7.2985697999999985E-4</v>
      </c>
      <c r="AA9" s="57">
        <f>1/$A$1*'[1]44094418Imp'!Z$267</f>
        <v>1.4382616022222221E-3</v>
      </c>
      <c r="AB9" s="57">
        <f>1/$A$1*'[1]44094418Imp'!AA$267</f>
        <v>1.4382616022222221E-3</v>
      </c>
      <c r="AC9" s="4"/>
      <c r="AD9" s="56">
        <f>1/1000*'[1]44094418Imp'!AB$267</f>
        <v>1.0347356508689999E-3</v>
      </c>
      <c r="AE9" s="57">
        <f>1/1000*'[1]44094418Imp'!AC$267</f>
        <v>1.6037562935999998E-3</v>
      </c>
      <c r="AF9" s="57">
        <f>1/1000*'[1]44094418Imp'!AD$267</f>
        <v>1.7503415328E-3</v>
      </c>
      <c r="AG9" s="57">
        <f>1/1000*'[1]44094418Imp'!AE$267</f>
        <v>2.2307558112000005E-3</v>
      </c>
      <c r="AH9" s="57">
        <f>1/1000*'[1]44094418Imp'!AF$267</f>
        <v>3.0723919513000004E-3</v>
      </c>
      <c r="AI9" s="57">
        <f>1/1000*'[1]44094418Imp'!AG$267</f>
        <v>3.9961910273999994E-3</v>
      </c>
      <c r="AJ9" s="57">
        <f>1/1000*'[1]44094418Imp'!AH$267</f>
        <v>3.4591780000000011E-3</v>
      </c>
      <c r="AK9" s="57">
        <f>1/1000*'[1]44094418Imp'!AI$267</f>
        <v>8.2298456474999993E-3</v>
      </c>
      <c r="AL9" s="57">
        <f>1/1000*'[1]44094418Imp'!AJ$267</f>
        <v>7.2440679956000016E-3</v>
      </c>
      <c r="AM9" s="57">
        <f>1/1000*'[1]44094418Imp'!AK$267</f>
        <v>2.8283294116000003E-3</v>
      </c>
      <c r="AN9" s="57">
        <f>1/1000*'[1]44094418Imp'!AL$267</f>
        <v>4.6473831998999991E-3</v>
      </c>
      <c r="AO9" s="57">
        <f>1/1000*'[1]44094418Imp'!AM$267</f>
        <v>4.4721034559999998E-3</v>
      </c>
      <c r="AP9" s="57">
        <f>1/1000*'[1]44094418Imp'!AN$267</f>
        <v>4.7832474447999998E-3</v>
      </c>
      <c r="AQ9" s="57">
        <f>1/1000*'[1]44094418Imp'!AO$267</f>
        <v>4.8220389180000005E-3</v>
      </c>
      <c r="AR9" s="57">
        <f>1/1000*'[1]44094418Imp'!AP$267</f>
        <v>3.2724767794999996E-3</v>
      </c>
      <c r="AS9" s="57">
        <f>1/1000*'[1]44094418Imp'!AQ$267</f>
        <v>3.6893582179999998E-3</v>
      </c>
      <c r="AT9" s="57">
        <f>1/1000*'[1]44094418Imp'!AR$267</f>
        <v>2.5301033164000001E-3</v>
      </c>
      <c r="AU9" s="57">
        <f>1/1000*'[1]44094418Imp'!AS$267</f>
        <v>2.5819914835000001E-3</v>
      </c>
      <c r="AV9" s="57">
        <f>1/1000*'[1]44094418Imp'!AT$267</f>
        <v>5.71915784E-4</v>
      </c>
      <c r="AW9" s="57">
        <f>1/1000*'[1]44094418Imp'!AU$267</f>
        <v>7.6902597150000002E-4</v>
      </c>
      <c r="AX9" s="57">
        <f>1/1000*'[1]44094418Imp'!AV$267</f>
        <v>8.1253366720000016E-4</v>
      </c>
      <c r="AY9" s="57">
        <f>1/1000*'[1]44094418Imp'!AW$267</f>
        <v>8.983351601000002E-4</v>
      </c>
      <c r="AZ9" s="57">
        <f>1/1000*'[1]44094418Imp'!AX$267</f>
        <v>9.0292012199999993E-4</v>
      </c>
      <c r="BA9" s="57">
        <f>1/1000*'[1]44094418Imp'!AY$267</f>
        <v>7.1866766289999974E-4</v>
      </c>
      <c r="BB9" s="57">
        <f>1/1000*'[1]44094418Imp'!AZ$267</f>
        <v>1.17467023385E-3</v>
      </c>
      <c r="BC9" s="57">
        <f>1/1000*'[1]44094418Imp'!BA$267</f>
        <v>0</v>
      </c>
      <c r="BD9" s="269"/>
    </row>
    <row r="10" spans="1:56" ht="17.149999999999999" customHeight="1">
      <c r="B10" s="15" t="s">
        <v>198</v>
      </c>
      <c r="C10" s="29">
        <f>1/$A$1*'[1]44094418Imp'!B$264</f>
        <v>4.3427707599999997E-2</v>
      </c>
      <c r="D10" s="31">
        <f>1/$A$1*'[1]44094418Imp'!C$264</f>
        <v>4.9228711999999994E-2</v>
      </c>
      <c r="E10" s="31">
        <f>1/$A$1*'[1]44094418Imp'!D$264</f>
        <v>5.5723363099999992E-2</v>
      </c>
      <c r="F10" s="31">
        <f>1/$A$1*'[1]44094418Imp'!E$264</f>
        <v>6.0843214800000003E-2</v>
      </c>
      <c r="G10" s="31">
        <f>1/$A$1*'[1]44094418Imp'!F$264</f>
        <v>6.7839480599999988E-2</v>
      </c>
      <c r="H10" s="31">
        <f>1/$A$1*'[1]44094418Imp'!G$264</f>
        <v>7.9865224200000001E-2</v>
      </c>
      <c r="I10" s="31">
        <f>1/$A$1*'[1]44094418Imp'!H$264</f>
        <v>8.6363915999999999E-2</v>
      </c>
      <c r="J10" s="31">
        <f>1/$A$1*'[1]44094418Imp'!I$264</f>
        <v>9.4951185699999982E-2</v>
      </c>
      <c r="K10" s="31">
        <f>1/$A$1*'[1]44094418Imp'!J$264</f>
        <v>9.5656885499999997E-2</v>
      </c>
      <c r="L10" s="31">
        <f>1/$A$1*'[1]44094418Imp'!K$264</f>
        <v>9.7339092299547458E-2</v>
      </c>
      <c r="M10" s="31">
        <f>1/$A$1*'[1]44094418Imp'!L$264</f>
        <v>0.11738877942347373</v>
      </c>
      <c r="N10" s="31">
        <f>1/$A$1*'[1]44094418Imp'!M$264</f>
        <v>0.12619968061058867</v>
      </c>
      <c r="O10" s="31">
        <f>1/$A$1*'[1]44094418Imp'!N$264</f>
        <v>0.13327002504859142</v>
      </c>
      <c r="P10" s="31">
        <f>1/$A$1*'[1]44094418Imp'!O$264</f>
        <v>0.15890692545399859</v>
      </c>
      <c r="Q10" s="31">
        <f>1/$A$1*'[1]44094418Imp'!P$264</f>
        <v>0.18040174432907022</v>
      </c>
      <c r="R10" s="31">
        <f>1/$A$1*'[1]44094418Imp'!Q$264</f>
        <v>0.19473979543090633</v>
      </c>
      <c r="S10" s="31">
        <f>1/$A$1*'[1]44094418Imp'!R$264</f>
        <v>0.20132937734444442</v>
      </c>
      <c r="T10" s="31">
        <f>1/$A$1*'[1]44094418Imp'!S$264</f>
        <v>0.2037640877058009</v>
      </c>
      <c r="U10" s="31">
        <f>1/$A$1*'[1]44094418Imp'!T$264</f>
        <v>0.19144772936740331</v>
      </c>
      <c r="V10" s="31">
        <f>1/$A$1*'[1]44094418Imp'!U$264</f>
        <v>0.18334478458550288</v>
      </c>
      <c r="W10" s="31">
        <f>1/$A$1*'[1]44094418Imp'!V$264</f>
        <v>0.19513290309428574</v>
      </c>
      <c r="X10" s="31">
        <f>1/$A$1*'[1]44094418Imp'!W$264</f>
        <v>0.20732054194999999</v>
      </c>
      <c r="Y10" s="31">
        <f>1/$A$1*'[1]44094418Imp'!X$264</f>
        <v>0.18037551098982116</v>
      </c>
      <c r="Z10" s="31">
        <f>1/$A$1*'[1]44094418Imp'!Y$264</f>
        <v>0.16828739650624899</v>
      </c>
      <c r="AA10" s="31">
        <f>1/$A$1*'[1]44094418Imp'!Z$264</f>
        <v>0.15605763577111115</v>
      </c>
      <c r="AB10" s="31">
        <f>1/$A$1*'[1]44094418Imp'!AA$264</f>
        <v>0.15605763577111115</v>
      </c>
      <c r="AC10" s="4"/>
      <c r="AD10" s="29">
        <f>1/1000*'[1]44094418Imp'!AB$264</f>
        <v>2.6277371726190001E-2</v>
      </c>
      <c r="AE10" s="31">
        <f>1/1000*'[1]44094418Imp'!AC$264</f>
        <v>2.7919419174800005E-2</v>
      </c>
      <c r="AF10" s="31">
        <f>1/1000*'[1]44094418Imp'!AD$264</f>
        <v>3.2599846516799993E-2</v>
      </c>
      <c r="AG10" s="31">
        <f>1/1000*'[1]44094418Imp'!AE$264</f>
        <v>4.4925217736000007E-2</v>
      </c>
      <c r="AH10" s="31">
        <f>1/1000*'[1]44094418Imp'!AF$264</f>
        <v>5.6844311906199999E-2</v>
      </c>
      <c r="AI10" s="31">
        <f>1/1000*'[1]44094418Imp'!AG$264</f>
        <v>6.3318870100200014E-2</v>
      </c>
      <c r="AJ10" s="31">
        <f>1/1000*'[1]44094418Imp'!AH$264</f>
        <v>7.1297990399999997E-2</v>
      </c>
      <c r="AK10" s="31">
        <f>1/1000*'[1]44094418Imp'!AI$264</f>
        <v>9.4268064961500017E-2</v>
      </c>
      <c r="AL10" s="31">
        <f>1/1000*'[1]44094418Imp'!AJ$264</f>
        <v>9.547304908080001E-2</v>
      </c>
      <c r="AM10" s="31">
        <f>1/1000*'[1]44094418Imp'!AK$264</f>
        <v>7.0970916579200002E-2</v>
      </c>
      <c r="AN10" s="31">
        <f>1/1000*'[1]44094418Imp'!AL$264</f>
        <v>7.7875414804799994E-2</v>
      </c>
      <c r="AO10" s="31">
        <f>1/1000*'[1]44094418Imp'!AM$264</f>
        <v>9.1817557488000023E-2</v>
      </c>
      <c r="AP10" s="31">
        <f>1/1000*'[1]44094418Imp'!AN$264</f>
        <v>8.1493937659200003E-2</v>
      </c>
      <c r="AQ10" s="31">
        <f>1/1000*'[1]44094418Imp'!AO$264</f>
        <v>9.4213370054100007E-2</v>
      </c>
      <c r="AR10" s="31">
        <f>1/1000*'[1]44094418Imp'!AP$264</f>
        <v>0.1269416676265</v>
      </c>
      <c r="AS10" s="31">
        <f>1/1000*'[1]44094418Imp'!AQ$264</f>
        <v>9.8218311089499993E-2</v>
      </c>
      <c r="AT10" s="31">
        <f>1/1000*'[1]44094418Imp'!AR$264</f>
        <v>8.803029589200001E-2</v>
      </c>
      <c r="AU10" s="31">
        <f>1/1000*'[1]44094418Imp'!AS$264</f>
        <v>0.10184566560739998</v>
      </c>
      <c r="AV10" s="31">
        <f>1/1000*'[1]44094418Imp'!AT$264</f>
        <v>0.11190505269000003</v>
      </c>
      <c r="AW10" s="31">
        <f>1/1000*'[1]44094418Imp'!AU$264</f>
        <v>0.10809824158299999</v>
      </c>
      <c r="AX10" s="31">
        <f>1/1000*'[1]44094418Imp'!AV$264</f>
        <v>0.11138935998300004</v>
      </c>
      <c r="AY10" s="31">
        <f>1/1000*'[1]44094418Imp'!AW$264</f>
        <v>0.13214668178310005</v>
      </c>
      <c r="AZ10" s="31">
        <f>1/1000*'[1]44094418Imp'!AX$264</f>
        <v>0.13195013165099997</v>
      </c>
      <c r="BA10" s="31">
        <f>1/1000*'[1]44094418Imp'!AY$264</f>
        <v>0.13349138220770002</v>
      </c>
      <c r="BB10" s="31">
        <f>1/1000*'[1]44094418Imp'!AZ$264</f>
        <v>0.13145440564815</v>
      </c>
      <c r="BC10" s="31">
        <f>1/1000*'[1]44094418Imp'!BA$264</f>
        <v>0</v>
      </c>
      <c r="BD10" s="269"/>
    </row>
    <row r="11" spans="1:56">
      <c r="B11" s="5" t="s">
        <v>47</v>
      </c>
      <c r="C11" s="39">
        <f>1/$A$1*'[1]44094418Imp'!B$79</f>
        <v>1.3473306700000002E-2</v>
      </c>
      <c r="D11" s="10">
        <f>1/$A$1*'[1]44094418Imp'!C$79</f>
        <v>1.8019974000000001E-2</v>
      </c>
      <c r="E11" s="10">
        <f>1/$A$1*'[1]44094418Imp'!D$79</f>
        <v>2.3615549999999999E-2</v>
      </c>
      <c r="F11" s="10">
        <f>1/$A$1*'[1]44094418Imp'!E$79</f>
        <v>2.8562784000000001E-2</v>
      </c>
      <c r="G11" s="10">
        <f>1/$A$1*'[1]44094418Imp'!F$79</f>
        <v>3.3888455999999997E-2</v>
      </c>
      <c r="H11" s="10">
        <f>1/$A$1*'[1]44094418Imp'!G$79</f>
        <v>3.9711533999999993E-2</v>
      </c>
      <c r="I11" s="10">
        <f>1/$A$1*'[1]44094418Imp'!H$79</f>
        <v>3.9605811999999997E-2</v>
      </c>
      <c r="J11" s="10">
        <f>1/$A$1*'[1]44094418Imp'!I$79</f>
        <v>4.0839382499999993E-2</v>
      </c>
      <c r="K11" s="10">
        <f>1/$A$1*'[1]44094418Imp'!J$79</f>
        <v>3.4024088000000001E-2</v>
      </c>
      <c r="L11" s="10">
        <f>1/$A$1*'[1]44094418Imp'!K$79</f>
        <v>3.8856656666666663E-2</v>
      </c>
      <c r="M11" s="10">
        <f>1/$A$1*'[1]44094418Imp'!L$79</f>
        <v>5.5612258999999997E-2</v>
      </c>
      <c r="N11" s="10">
        <f>1/$A$1*'[1]44094418Imp'!M$79</f>
        <v>6.193468359090909E-2</v>
      </c>
      <c r="O11" s="10">
        <f>1/$A$1*'[1]44094418Imp'!N$79</f>
        <v>7.4504709264020419E-2</v>
      </c>
      <c r="P11" s="10">
        <f>1/$A$1*'[1]44094418Imp'!O$79</f>
        <v>9.0487936199999994E-2</v>
      </c>
      <c r="Q11" s="10">
        <f>1/$A$1*'[1]44094418Imp'!P$79</f>
        <v>9.887391299999998E-2</v>
      </c>
      <c r="R11" s="10">
        <f>1/$A$1*'[1]44094418Imp'!Q$79</f>
        <v>0.11916176988571427</v>
      </c>
      <c r="S11" s="10">
        <f>1/$A$1*'[1]44094418Imp'!R$79</f>
        <v>0.14433964999999999</v>
      </c>
      <c r="T11" s="10">
        <f>1/$A$1*'[1]44094418Imp'!S$79</f>
        <v>0.13927308599999999</v>
      </c>
      <c r="U11" s="10">
        <f>1/$A$1*'[1]44094418Imp'!T$79</f>
        <v>0.13102730200000001</v>
      </c>
      <c r="V11" s="10">
        <f>1/$A$1*'[1]44094418Imp'!U$79</f>
        <v>0.12838641199999998</v>
      </c>
      <c r="W11" s="10">
        <f>1/$A$1*'[1]44094418Imp'!V$79</f>
        <v>0.14449272586</v>
      </c>
      <c r="X11" s="10">
        <f>1/$A$1*'[1]44094418Imp'!W$79</f>
        <v>0.14230231652</v>
      </c>
      <c r="Y11" s="10">
        <f>1/$A$1*'[1]44094418Imp'!X$79</f>
        <v>0.13240267627999996</v>
      </c>
      <c r="Z11" s="10">
        <f>1/$A$1*'[1]44094418Imp'!Y$79</f>
        <v>0.11726228765999996</v>
      </c>
      <c r="AA11" s="10">
        <f>1/$A$1*'[1]44094418Imp'!Z$79</f>
        <v>0.10997077265999999</v>
      </c>
      <c r="AB11" s="10">
        <f>1/$A$1*'[1]44094418Imp'!AA$79</f>
        <v>0.10997077265999999</v>
      </c>
      <c r="AC11" s="4"/>
      <c r="AD11" s="39">
        <f>1/1000*'[1]44094418Imp'!AB$79</f>
        <v>7.9063600304759996E-3</v>
      </c>
      <c r="AE11" s="10">
        <f>1/1000*'[1]44094418Imp'!AC$79</f>
        <v>1.0907730926399999E-2</v>
      </c>
      <c r="AF11" s="10">
        <f>1/1000*'[1]44094418Imp'!AD$79</f>
        <v>1.3899429244800001E-2</v>
      </c>
      <c r="AG11" s="10">
        <f>1/1000*'[1]44094418Imp'!AE$79</f>
        <v>2.0735234228800001E-2</v>
      </c>
      <c r="AH11" s="10">
        <f>1/1000*'[1]44094418Imp'!AF$79</f>
        <v>2.7055277779600002E-2</v>
      </c>
      <c r="AI11" s="10">
        <f>1/1000*'[1]44094418Imp'!AG$79</f>
        <v>2.8394707641300001E-2</v>
      </c>
      <c r="AJ11" s="10">
        <f>1/1000*'[1]44094418Imp'!AH$79</f>
        <v>2.9930992800000004E-2</v>
      </c>
      <c r="AK11" s="10">
        <f>1/1000*'[1]44094418Imp'!AI$79</f>
        <v>3.8924927295000002E-2</v>
      </c>
      <c r="AL11" s="10">
        <f>1/1000*'[1]44094418Imp'!AJ$79</f>
        <v>4.1109535097200008E-2</v>
      </c>
      <c r="AM11" s="10">
        <f>1/1000*'[1]44094418Imp'!AK$79</f>
        <v>3.3035598094400001E-2</v>
      </c>
      <c r="AN11" s="10">
        <f>1/1000*'[1]44094418Imp'!AL$79</f>
        <v>3.78600843177E-2</v>
      </c>
      <c r="AO11" s="10">
        <f>1/1000*'[1]44094418Imp'!AM$79</f>
        <v>4.1867085168000001E-2</v>
      </c>
      <c r="AP11" s="10">
        <f>1/1000*'[1]44094418Imp'!AN$79</f>
        <v>3.6552246508799999E-2</v>
      </c>
      <c r="AQ11" s="10">
        <f>1/1000*'[1]44094418Imp'!AO$79</f>
        <v>3.7750497435900005E-2</v>
      </c>
      <c r="AR11" s="10">
        <f>1/1000*'[1]44094418Imp'!AP$79</f>
        <v>4.0824836884000001E-2</v>
      </c>
      <c r="AS11" s="10">
        <f>1/1000*'[1]44094418Imp'!AQ$79</f>
        <v>4.2300387594499993E-2</v>
      </c>
      <c r="AT11" s="10">
        <f>1/1000*'[1]44094418Imp'!AR$79</f>
        <v>4.6674461913200002E-2</v>
      </c>
      <c r="AU11" s="10">
        <f>1/1000*'[1]44094418Imp'!AS$79</f>
        <v>5.3436354299899999E-2</v>
      </c>
      <c r="AV11" s="10">
        <f>1/1000*'[1]44094418Imp'!AT$79</f>
        <v>6.4650365774000004E-2</v>
      </c>
      <c r="AW11" s="10">
        <f>1/1000*'[1]44094418Imp'!AU$79</f>
        <v>6.3030729354000004E-2</v>
      </c>
      <c r="AX11" s="10">
        <f>1/1000*'[1]44094418Imp'!AV$79</f>
        <v>6.5558944776000008E-2</v>
      </c>
      <c r="AY11" s="10">
        <f>1/1000*'[1]44094418Imp'!AW$79</f>
        <v>7.5123558211100006E-2</v>
      </c>
      <c r="AZ11" s="10">
        <f>1/1000*'[1]44094418Imp'!AX$79</f>
        <v>7.605724229999998E-2</v>
      </c>
      <c r="BA11" s="10">
        <f>1/1000*'[1]44094418Imp'!AY$79</f>
        <v>7.8608140871699997E-2</v>
      </c>
      <c r="BB11" s="10">
        <f>1/1000*'[1]44094418Imp'!AZ$79</f>
        <v>8.5902035353550024E-2</v>
      </c>
      <c r="BC11" s="10">
        <f>1/1000*'[1]44094418Imp'!BA$79</f>
        <v>0</v>
      </c>
      <c r="BD11" s="269"/>
    </row>
    <row r="12" spans="1:56">
      <c r="B12" s="5" t="s">
        <v>34</v>
      </c>
      <c r="C12" s="39">
        <f>1/$A$1*'[1]44094418Imp'!B$225</f>
        <v>1.28967535E-2</v>
      </c>
      <c r="D12" s="10">
        <f>1/$A$1*'[1]44094418Imp'!C$225</f>
        <v>1.2311422000000001E-2</v>
      </c>
      <c r="E12" s="10">
        <f>1/$A$1*'[1]44094418Imp'!D$225</f>
        <v>1.4675013299999998E-2</v>
      </c>
      <c r="F12" s="10">
        <f>1/$A$1*'[1]44094418Imp'!E$225</f>
        <v>1.6156659399999999E-2</v>
      </c>
      <c r="G12" s="10">
        <f>1/$A$1*'[1]44094418Imp'!F$225</f>
        <v>1.6459976199999997E-2</v>
      </c>
      <c r="H12" s="10">
        <f>1/$A$1*'[1]44094418Imp'!G$225</f>
        <v>1.9851040000000004E-2</v>
      </c>
      <c r="I12" s="10">
        <f>1/$A$1*'[1]44094418Imp'!H$225</f>
        <v>2.4518012000000002E-2</v>
      </c>
      <c r="J12" s="10">
        <f>1/$A$1*'[1]44094418Imp'!I$225</f>
        <v>2.5902832499999997E-2</v>
      </c>
      <c r="K12" s="10">
        <f>1/$A$1*'[1]44094418Imp'!J$225</f>
        <v>1.90940039E-2</v>
      </c>
      <c r="L12" s="10">
        <f>1/$A$1*'[1]44094418Imp'!K$225</f>
        <v>1.2922905034482759E-2</v>
      </c>
      <c r="M12" s="10">
        <f>1/$A$1*'[1]44094418Imp'!L$225</f>
        <v>1.2166656046511628E-2</v>
      </c>
      <c r="N12" s="10">
        <f>1/$A$1*'[1]44094418Imp'!M$225</f>
        <v>1.4865153315053765E-2</v>
      </c>
      <c r="O12" s="10">
        <f>1/$A$1*'[1]44094418Imp'!N$225</f>
        <v>1.3658995705882353E-2</v>
      </c>
      <c r="P12" s="10">
        <f>1/$A$1*'[1]44094418Imp'!O$225</f>
        <v>3.2085481145335715E-2</v>
      </c>
      <c r="Q12" s="10">
        <f>1/$A$1*'[1]44094418Imp'!P$225</f>
        <v>5.2713135937662338E-2</v>
      </c>
      <c r="R12" s="10">
        <f>1/$A$1*'[1]44094418Imp'!Q$225</f>
        <v>3.7102157834285714E-2</v>
      </c>
      <c r="S12" s="10">
        <f>1/$A$1*'[1]44094418Imp'!R$225</f>
        <v>2.0299810674747478E-2</v>
      </c>
      <c r="T12" s="10">
        <f>1/$A$1*'[1]44094418Imp'!S$225</f>
        <v>2.3553702424848486E-2</v>
      </c>
      <c r="U12" s="10">
        <f>1/$A$1*'[1]44094418Imp'!T$225</f>
        <v>2.439268613414217E-2</v>
      </c>
      <c r="V12" s="10">
        <f>1/$A$1*'[1]44094418Imp'!U$225</f>
        <v>2.3747315734805201E-2</v>
      </c>
      <c r="W12" s="10">
        <f>1/$A$1*'[1]44094418Imp'!V$225</f>
        <v>2.3760060239999999E-2</v>
      </c>
      <c r="X12" s="10">
        <f>1/$A$1*'[1]44094418Imp'!W$225</f>
        <v>3.0895032279999998E-2</v>
      </c>
      <c r="Y12" s="10">
        <f>1/$A$1*'[1]44094418Imp'!X$225</f>
        <v>2.6508486339999991E-2</v>
      </c>
      <c r="Z12" s="10">
        <f>1/$A$1*'[1]44094418Imp'!Y$225</f>
        <v>3.0938040839999997E-2</v>
      </c>
      <c r="AA12" s="10">
        <f>1/$A$1*'[1]44094418Imp'!Z$225</f>
        <v>2.2829771300000003E-2</v>
      </c>
      <c r="AB12" s="10">
        <f>1/$A$1*'[1]44094418Imp'!AA$225</f>
        <v>2.2829771300000003E-2</v>
      </c>
      <c r="AC12" s="4"/>
      <c r="AD12" s="39">
        <f>1/1000*'[1]44094418Imp'!AB$225</f>
        <v>1.0515997159133999E-2</v>
      </c>
      <c r="AE12" s="10">
        <f>1/1000*'[1]44094418Imp'!AC$225</f>
        <v>8.4462683643999996E-3</v>
      </c>
      <c r="AF12" s="10">
        <f>1/1000*'[1]44094418Imp'!AD$225</f>
        <v>1.0009023758400001E-2</v>
      </c>
      <c r="AG12" s="10">
        <f>1/1000*'[1]44094418Imp'!AE$225</f>
        <v>1.4553973952000003E-2</v>
      </c>
      <c r="AH12" s="10">
        <f>1/1000*'[1]44094418Imp'!AF$225</f>
        <v>1.7921693249599999E-2</v>
      </c>
      <c r="AI12" s="10">
        <f>1/1000*'[1]44094418Imp'!AG$225</f>
        <v>2.1428775267900001E-2</v>
      </c>
      <c r="AJ12" s="10">
        <f>1/1000*'[1]44094418Imp'!AH$225</f>
        <v>2.614787E-2</v>
      </c>
      <c r="AK12" s="10">
        <f>1/1000*'[1]44094418Imp'!AI$225</f>
        <v>3.0543346740000001E-2</v>
      </c>
      <c r="AL12" s="10">
        <f>1/1000*'[1]44094418Imp'!AJ$225</f>
        <v>2.5541936332800004E-2</v>
      </c>
      <c r="AM12" s="10">
        <f>1/1000*'[1]44094418Imp'!AK$225</f>
        <v>1.4784637304799999E-2</v>
      </c>
      <c r="AN12" s="10">
        <f>1/1000*'[1]44094418Imp'!AL$225</f>
        <v>1.4720042520000001E-2</v>
      </c>
      <c r="AO12" s="10">
        <f>1/1000*'[1]44094418Imp'!AM$225</f>
        <v>1.8028734384E-2</v>
      </c>
      <c r="AP12" s="10">
        <f>1/1000*'[1]44094418Imp'!AN$225</f>
        <v>1.6461325267200001E-2</v>
      </c>
      <c r="AQ12" s="10">
        <f>1/1000*'[1]44094418Imp'!AO$225</f>
        <v>3.1178025374100003E-2</v>
      </c>
      <c r="AR12" s="10">
        <f>1/1000*'[1]44094418Imp'!AP$225</f>
        <v>6.1877516601499996E-2</v>
      </c>
      <c r="AS12" s="10">
        <f>1/1000*'[1]44094418Imp'!AQ$225</f>
        <v>3.5483984619999992E-2</v>
      </c>
      <c r="AT12" s="10">
        <f>1/1000*'[1]44094418Imp'!AR$225</f>
        <v>1.7775292012499999E-2</v>
      </c>
      <c r="AU12" s="10">
        <f>1/1000*'[1]44094418Imp'!AS$225</f>
        <v>2.1333155386399998E-2</v>
      </c>
      <c r="AV12" s="10">
        <f>1/1000*'[1]44094418Imp'!AT$225</f>
        <v>2.3930735272000001E-2</v>
      </c>
      <c r="AW12" s="10">
        <f>1/1000*'[1]44094418Imp'!AU$225</f>
        <v>2.3467077667000003E-2</v>
      </c>
      <c r="AX12" s="10">
        <f>1/1000*'[1]44094418Imp'!AV$225</f>
        <v>2.3694359904600004E-2</v>
      </c>
      <c r="AY12" s="10">
        <f>1/1000*'[1]44094418Imp'!AW$225</f>
        <v>2.8099959714700001E-2</v>
      </c>
      <c r="AZ12" s="10">
        <f>1/1000*'[1]44094418Imp'!AX$225</f>
        <v>3.0172853645999996E-2</v>
      </c>
      <c r="BA12" s="10">
        <f>1/1000*'[1]44094418Imp'!AY$225</f>
        <v>3.2230586994099995E-2</v>
      </c>
      <c r="BB12" s="10">
        <f>1/1000*'[1]44094418Imp'!AZ$225</f>
        <v>2.42552630974E-2</v>
      </c>
      <c r="BC12" s="10">
        <f>1/1000*'[1]44094418Imp'!BA$225</f>
        <v>0</v>
      </c>
      <c r="BD12" s="269"/>
    </row>
    <row r="13" spans="1:56">
      <c r="B13" s="5" t="s">
        <v>17</v>
      </c>
      <c r="C13" s="22">
        <f t="shared" ref="C13:AB13" si="2">SUM(C10:C10)-SUM(C11:C12)</f>
        <v>1.7057647399999994E-2</v>
      </c>
      <c r="D13" s="16">
        <f t="shared" si="2"/>
        <v>1.889731599999999E-2</v>
      </c>
      <c r="E13" s="16">
        <f t="shared" si="2"/>
        <v>1.7432799799999996E-2</v>
      </c>
      <c r="F13" s="16">
        <f t="shared" si="2"/>
        <v>1.61237714E-2</v>
      </c>
      <c r="G13" s="16">
        <f t="shared" si="2"/>
        <v>1.7491048399999994E-2</v>
      </c>
      <c r="H13" s="16">
        <f t="shared" si="2"/>
        <v>2.0302650200000008E-2</v>
      </c>
      <c r="I13" s="16">
        <f t="shared" si="2"/>
        <v>2.2240092000000003E-2</v>
      </c>
      <c r="J13" s="16">
        <f t="shared" si="2"/>
        <v>2.8208970699999988E-2</v>
      </c>
      <c r="K13" s="16">
        <f t="shared" si="2"/>
        <v>4.2538793599999999E-2</v>
      </c>
      <c r="L13" s="16">
        <f t="shared" si="2"/>
        <v>4.555953059839804E-2</v>
      </c>
      <c r="M13" s="16">
        <f t="shared" si="2"/>
        <v>4.9609864376962104E-2</v>
      </c>
      <c r="N13" s="16">
        <f t="shared" si="2"/>
        <v>4.9399843704625815E-2</v>
      </c>
      <c r="O13" s="16">
        <f t="shared" si="2"/>
        <v>4.5106320078688644E-2</v>
      </c>
      <c r="P13" s="16">
        <f t="shared" si="2"/>
        <v>3.6333508108662885E-2</v>
      </c>
      <c r="Q13" s="16">
        <f t="shared" si="2"/>
        <v>2.8814695391407907E-2</v>
      </c>
      <c r="R13" s="16">
        <f t="shared" si="2"/>
        <v>3.8475867710906358E-2</v>
      </c>
      <c r="S13" s="16">
        <f t="shared" si="2"/>
        <v>3.6689916669696954E-2</v>
      </c>
      <c r="T13" s="16">
        <f t="shared" si="2"/>
        <v>4.0937299280952411E-2</v>
      </c>
      <c r="U13" s="16">
        <f t="shared" si="2"/>
        <v>3.6027741233261135E-2</v>
      </c>
      <c r="V13" s="16">
        <f t="shared" si="2"/>
        <v>3.1211056850697694E-2</v>
      </c>
      <c r="W13" s="16">
        <f t="shared" si="2"/>
        <v>2.6880116994285747E-2</v>
      </c>
      <c r="X13" s="16">
        <f t="shared" si="2"/>
        <v>3.4123193150000009E-2</v>
      </c>
      <c r="Y13" s="16">
        <f t="shared" si="2"/>
        <v>2.1464348369821196E-2</v>
      </c>
      <c r="Z13" s="16">
        <f t="shared" si="2"/>
        <v>2.0087068006249043E-2</v>
      </c>
      <c r="AA13" s="16">
        <f t="shared" si="2"/>
        <v>2.3257091811111158E-2</v>
      </c>
      <c r="AB13" s="16">
        <f t="shared" si="2"/>
        <v>2.3257091811111158E-2</v>
      </c>
      <c r="AC13" s="4"/>
      <c r="AD13" s="23">
        <f t="shared" ref="AD13:BC13" si="3">SUM(AD10:AD10)-SUM(AD11:AD12)</f>
        <v>7.8550145365800031E-3</v>
      </c>
      <c r="AE13" s="12">
        <f t="shared" si="3"/>
        <v>8.5654198840000063E-3</v>
      </c>
      <c r="AF13" s="12">
        <f t="shared" si="3"/>
        <v>8.691393513599991E-3</v>
      </c>
      <c r="AG13" s="12">
        <f t="shared" si="3"/>
        <v>9.636009555200005E-3</v>
      </c>
      <c r="AH13" s="12">
        <f t="shared" si="3"/>
        <v>1.1867340876999997E-2</v>
      </c>
      <c r="AI13" s="12">
        <f t="shared" si="3"/>
        <v>1.3495387191000012E-2</v>
      </c>
      <c r="AJ13" s="12">
        <f t="shared" si="3"/>
        <v>1.5219127599999993E-2</v>
      </c>
      <c r="AK13" s="12">
        <f t="shared" si="3"/>
        <v>2.4799790926500018E-2</v>
      </c>
      <c r="AL13" s="12">
        <f t="shared" si="3"/>
        <v>2.8821577650799998E-2</v>
      </c>
      <c r="AM13" s="12">
        <f t="shared" si="3"/>
        <v>2.315068118E-2</v>
      </c>
      <c r="AN13" s="12">
        <f t="shared" si="3"/>
        <v>2.5295287967099997E-2</v>
      </c>
      <c r="AO13" s="12">
        <f t="shared" si="3"/>
        <v>3.1921737936000019E-2</v>
      </c>
      <c r="AP13" s="12">
        <f t="shared" si="3"/>
        <v>2.8480365883200007E-2</v>
      </c>
      <c r="AQ13" s="12">
        <f t="shared" si="3"/>
        <v>2.5284847244100003E-2</v>
      </c>
      <c r="AR13" s="12">
        <f t="shared" si="3"/>
        <v>2.4239314141000001E-2</v>
      </c>
      <c r="AS13" s="12">
        <f t="shared" si="3"/>
        <v>2.0433938875000002E-2</v>
      </c>
      <c r="AT13" s="12">
        <f t="shared" si="3"/>
        <v>2.3580541966300009E-2</v>
      </c>
      <c r="AU13" s="12">
        <f t="shared" si="3"/>
        <v>2.7076155921099979E-2</v>
      </c>
      <c r="AV13" s="12">
        <f t="shared" si="3"/>
        <v>2.3323951644000029E-2</v>
      </c>
      <c r="AW13" s="12">
        <f t="shared" si="3"/>
        <v>2.160043456199999E-2</v>
      </c>
      <c r="AX13" s="12">
        <f t="shared" si="3"/>
        <v>2.2136055302400023E-2</v>
      </c>
      <c r="AY13" s="12">
        <f t="shared" si="3"/>
        <v>2.8923163857300038E-2</v>
      </c>
      <c r="AZ13" s="12">
        <f t="shared" si="3"/>
        <v>2.5720035705000005E-2</v>
      </c>
      <c r="BA13" s="12">
        <f t="shared" si="3"/>
        <v>2.265265434190003E-2</v>
      </c>
      <c r="BB13" s="12">
        <f t="shared" si="3"/>
        <v>2.1297107197199974E-2</v>
      </c>
      <c r="BC13" s="12">
        <f t="shared" si="3"/>
        <v>0</v>
      </c>
      <c r="BD13" s="269"/>
    </row>
    <row r="14" spans="1:56" ht="17.149999999999999" customHeight="1">
      <c r="B14" s="20" t="s">
        <v>22</v>
      </c>
      <c r="C14" s="56">
        <f>1/$A$1*'[1]44094418Imp'!B$194</f>
        <v>2.2667567999999999E-2</v>
      </c>
      <c r="D14" s="57">
        <f>1/$A$1*'[1]44094418Imp'!C$194</f>
        <v>1.5587958399999997E-2</v>
      </c>
      <c r="E14" s="57">
        <f>1/$A$1*'[1]44094418Imp'!D$194</f>
        <v>1.6930760000000003E-2</v>
      </c>
      <c r="F14" s="57">
        <f>1/$A$1*'[1]44094418Imp'!E$194</f>
        <v>1.9674762999999998E-2</v>
      </c>
      <c r="G14" s="57">
        <f>1/$A$1*'[1]44094418Imp'!F$194</f>
        <v>2.5638273999999999E-2</v>
      </c>
      <c r="H14" s="57">
        <f>1/$A$1*'[1]44094418Imp'!G$194</f>
        <v>2.7062713999999995E-2</v>
      </c>
      <c r="I14" s="57">
        <f>1/$A$1*'[1]44094418Imp'!H$194</f>
        <v>2.6768434000000001E-2</v>
      </c>
      <c r="J14" s="57">
        <f>1/$A$1*'[1]44094418Imp'!I$194</f>
        <v>2.0141659999999999E-2</v>
      </c>
      <c r="K14" s="57">
        <f>1/$A$1*'[1]44094418Imp'!J$194</f>
        <v>2.3531705E-2</v>
      </c>
      <c r="L14" s="57">
        <f>1/$A$1*'[1]44094418Imp'!K$194</f>
        <v>2.2598948749999997E-2</v>
      </c>
      <c r="M14" s="57">
        <f>1/$A$1*'[1]44094418Imp'!L$194</f>
        <v>3.8921218E-2</v>
      </c>
      <c r="N14" s="57">
        <f>1/$A$1*'[1]44094418Imp'!M$194</f>
        <v>2.5178509999999994E-2</v>
      </c>
      <c r="O14" s="57">
        <f>1/$A$1*'[1]44094418Imp'!N$194</f>
        <v>2.1598343179487181E-2</v>
      </c>
      <c r="P14" s="57">
        <f>1/$A$1*'[1]44094418Imp'!O$194</f>
        <v>2.0650783999999998E-2</v>
      </c>
      <c r="Q14" s="57">
        <f>1/$A$1*'[1]44094418Imp'!P$194</f>
        <v>2.4963180727272726E-2</v>
      </c>
      <c r="R14" s="57">
        <f>1/$A$1*'[1]44094418Imp'!Q$194</f>
        <v>1.7975048363095235E-2</v>
      </c>
      <c r="S14" s="57">
        <f>1/$A$1*'[1]44094418Imp'!R$194</f>
        <v>3.6339281999999994E-2</v>
      </c>
      <c r="T14" s="57">
        <f>1/$A$1*'[1]44094418Imp'!S$194</f>
        <v>4.1694911307692303E-2</v>
      </c>
      <c r="U14" s="57">
        <f>1/$A$1*'[1]44094418Imp'!T$194</f>
        <v>2.8522247819624813E-2</v>
      </c>
      <c r="V14" s="57">
        <f>1/$A$1*'[1]44094418Imp'!U$194</f>
        <v>6.175379583333333E-3</v>
      </c>
      <c r="W14" s="57">
        <f>1/$A$1*'[1]44094418Imp'!V$194</f>
        <v>6.9456927399999986E-3</v>
      </c>
      <c r="X14" s="57">
        <f>1/$A$1*'[1]44094418Imp'!W$194</f>
        <v>1.2833512580000001E-2</v>
      </c>
      <c r="Y14" s="57">
        <f>1/$A$1*'[1]44094418Imp'!X$194</f>
        <v>3.3216565199999993E-3</v>
      </c>
      <c r="Z14" s="57">
        <f>1/$A$1*'[1]44094418Imp'!Y$194</f>
        <v>0</v>
      </c>
      <c r="AA14" s="57">
        <f>1/$A$1*'[1]44094418Imp'!Z$194</f>
        <v>0</v>
      </c>
      <c r="AB14" s="57">
        <f>1/$A$1*'[1]44094418Imp'!AA$194</f>
        <v>0</v>
      </c>
      <c r="AC14" s="4"/>
      <c r="AD14" s="56">
        <f>1/1000*'[1]44094418Imp'!AB$194</f>
        <v>3.410591551419E-3</v>
      </c>
      <c r="AE14" s="57">
        <f>1/1000*'[1]44094418Imp'!AC$194</f>
        <v>1.5748561771999998E-3</v>
      </c>
      <c r="AF14" s="57">
        <f>1/1000*'[1]44094418Imp'!AD$194</f>
        <v>1.6585597056000001E-3</v>
      </c>
      <c r="AG14" s="57">
        <f>1/1000*'[1]44094418Imp'!AE$194</f>
        <v>2.9002825487999999E-3</v>
      </c>
      <c r="AH14" s="57">
        <f>1/1000*'[1]44094418Imp'!AF$194</f>
        <v>4.9164575305999996E-3</v>
      </c>
      <c r="AI14" s="57">
        <f>1/1000*'[1]44094418Imp'!AG$194</f>
        <v>5.1679018248000008E-3</v>
      </c>
      <c r="AJ14" s="57">
        <f>1/1000*'[1]44094418Imp'!AH$194</f>
        <v>5.5196176000000012E-3</v>
      </c>
      <c r="AK14" s="57">
        <f>1/1000*'[1]44094418Imp'!AI$194</f>
        <v>4.6734639315000005E-3</v>
      </c>
      <c r="AL14" s="57">
        <f>1/1000*'[1]44094418Imp'!AJ$194</f>
        <v>5.2604824004000008E-3</v>
      </c>
      <c r="AM14" s="57">
        <f>1/1000*'[1]44094418Imp'!AK$194</f>
        <v>5.8140466604000001E-3</v>
      </c>
      <c r="AN14" s="57">
        <f>1/1000*'[1]44094418Imp'!AL$194</f>
        <v>1.6615485957600002E-2</v>
      </c>
      <c r="AO14" s="57">
        <f>1/1000*'[1]44094418Imp'!AM$194</f>
        <v>1.7572858560000001E-2</v>
      </c>
      <c r="AP14" s="57">
        <f>1/1000*'[1]44094418Imp'!AN$194</f>
        <v>1.1949398032E-2</v>
      </c>
      <c r="AQ14" s="57">
        <f>1/1000*'[1]44094418Imp'!AO$194</f>
        <v>1.3478322457499999E-2</v>
      </c>
      <c r="AR14" s="57">
        <f>1/1000*'[1]44094418Imp'!AP$194</f>
        <v>9.0565864320000002E-3</v>
      </c>
      <c r="AS14" s="57">
        <f>1/1000*'[1]44094418Imp'!AQ$194</f>
        <v>4.3340409594999994E-3</v>
      </c>
      <c r="AT14" s="57">
        <f>1/1000*'[1]44094418Imp'!AR$194</f>
        <v>5.2626021908999988E-3</v>
      </c>
      <c r="AU14" s="57">
        <f>1/1000*'[1]44094418Imp'!AS$194</f>
        <v>4.7856543448999995E-3</v>
      </c>
      <c r="AV14" s="57">
        <f>1/1000*'[1]44094418Imp'!AT$194</f>
        <v>4.2888794459999997E-3</v>
      </c>
      <c r="AW14" s="57">
        <f>1/1000*'[1]44094418Imp'!AU$194</f>
        <v>1.8592667195000002E-3</v>
      </c>
      <c r="AX14" s="57">
        <f>1/1000*'[1]44094418Imp'!AV$194</f>
        <v>2.6934720768000001E-3</v>
      </c>
      <c r="AY14" s="57">
        <f>1/1000*'[1]44094418Imp'!AW$194</f>
        <v>7.0152843968000009E-3</v>
      </c>
      <c r="AZ14" s="57">
        <f>1/1000*'[1]44094418Imp'!AX$194</f>
        <v>2.0650140809999997E-3</v>
      </c>
      <c r="BA14" s="57">
        <f>1/1000*'[1]44094418Imp'!AY$194</f>
        <v>0</v>
      </c>
      <c r="BB14" s="57">
        <f>1/1000*'[1]44094418Imp'!AZ$194</f>
        <v>0</v>
      </c>
      <c r="BC14" s="57">
        <f>1/1000*'[1]44094418Imp'!BA$194</f>
        <v>0</v>
      </c>
      <c r="BD14" s="269"/>
    </row>
    <row r="15" spans="1:56" ht="17.149999999999999" customHeight="1">
      <c r="B15" s="139" t="s">
        <v>88</v>
      </c>
      <c r="C15" s="140">
        <f>1/$A$1*'[1]44094418Imp'!B$273</f>
        <v>0</v>
      </c>
      <c r="D15" s="141">
        <f>1/$A$1*'[1]44094418Imp'!C$273</f>
        <v>0</v>
      </c>
      <c r="E15" s="141">
        <f>1/$A$1*'[1]44094418Imp'!D$273</f>
        <v>7.0699999999999997E-5</v>
      </c>
      <c r="F15" s="141">
        <f>1/$A$1*'[1]44094418Imp'!E$273</f>
        <v>7.0000000000000007E-5</v>
      </c>
      <c r="G15" s="141">
        <f>1/$A$1*'[1]44094418Imp'!F$273</f>
        <v>2.0326399999999998E-4</v>
      </c>
      <c r="H15" s="141">
        <f>1/$A$1*'[1]44094418Imp'!G$273</f>
        <v>2.0837599999999997E-4</v>
      </c>
      <c r="I15" s="141">
        <f>1/$A$1*'[1]44094418Imp'!H$273</f>
        <v>1.8241999999999998E-4</v>
      </c>
      <c r="J15" s="141">
        <f>1/$A$1*'[1]44094418Imp'!I$273</f>
        <v>1.60006E-4</v>
      </c>
      <c r="K15" s="141">
        <f>1/$A$1*'[1]44094418Imp'!J$273</f>
        <v>8.8750000000000006E-6</v>
      </c>
      <c r="L15" s="141">
        <f>1/$A$1*'[1]44094418Imp'!K$273</f>
        <v>7.2894736842105259E-5</v>
      </c>
      <c r="M15" s="141">
        <f>1/$A$1*'[1]44094418Imp'!L$273</f>
        <v>2.0723076923076922E-5</v>
      </c>
      <c r="N15" s="141">
        <f>1/$A$1*'[1]44094418Imp'!M$273</f>
        <v>5.0235071428571434E-5</v>
      </c>
      <c r="O15" s="141">
        <f>1/$A$1*'[1]44094418Imp'!N$273</f>
        <v>6.5939999999999982E-6</v>
      </c>
      <c r="P15" s="141">
        <f>1/$A$1*'[1]44094418Imp'!O$273</f>
        <v>1.3636E-5</v>
      </c>
      <c r="Q15" s="141">
        <f>1/$A$1*'[1]44094418Imp'!P$273</f>
        <v>1.2035799999999997E-4</v>
      </c>
      <c r="R15" s="141">
        <f>1/$A$1*'[1]44094418Imp'!Q$273</f>
        <v>1.1313759600614439E-6</v>
      </c>
      <c r="S15" s="141">
        <f>1/$A$1*'[1]44094418Imp'!R$273</f>
        <v>1.5629999999999999E-6</v>
      </c>
      <c r="T15" s="141">
        <f>1/$A$1*'[1]44094418Imp'!S$273</f>
        <v>5.6363999999999991E-5</v>
      </c>
      <c r="U15" s="141">
        <f>1/$A$1*'[1]44094418Imp'!T$273</f>
        <v>1.0273199999999999E-4</v>
      </c>
      <c r="V15" s="141">
        <f>1/$A$1*'[1]44094418Imp'!U$273</f>
        <v>2.6839400000000003E-4</v>
      </c>
      <c r="W15" s="141">
        <f>1/$A$1*'[1]44094418Imp'!V$273</f>
        <v>1.7179329999999999E-4</v>
      </c>
      <c r="X15" s="141">
        <f>1/$A$1*'[1]44094418Imp'!W$273</f>
        <v>1.0143945000000002E-3</v>
      </c>
      <c r="Y15" s="141">
        <f>1/$A$1*'[1]44094418Imp'!X$273</f>
        <v>1.17047E-5</v>
      </c>
      <c r="Z15" s="141">
        <f>1/$A$1*'[1]44094418Imp'!Y$273</f>
        <v>1.141E-6</v>
      </c>
      <c r="AA15" s="141">
        <f>1/$A$1*'[1]44094418Imp'!Z$273</f>
        <v>2.6614700000000005E-4</v>
      </c>
      <c r="AB15" s="141">
        <f>1/$A$1*'[1]44094418Imp'!AA$273</f>
        <v>2.6614700000000005E-4</v>
      </c>
      <c r="AC15" s="142"/>
      <c r="AD15" s="140">
        <f>1/1000*'[1]44094418Imp'!AB$273</f>
        <v>0</v>
      </c>
      <c r="AE15" s="141">
        <f>1/1000*'[1]44094418Imp'!AC$273</f>
        <v>0</v>
      </c>
      <c r="AF15" s="141">
        <f>1/1000*'[1]44094418Imp'!AD$273</f>
        <v>8.0026127999999993E-6</v>
      </c>
      <c r="AG15" s="141">
        <f>1/1000*'[1]44094418Imp'!AE$273</f>
        <v>5.1969590400000004E-5</v>
      </c>
      <c r="AH15" s="141">
        <f>1/1000*'[1]44094418Imp'!AF$273</f>
        <v>1.097256629E-4</v>
      </c>
      <c r="AI15" s="141">
        <f>1/1000*'[1]44094418Imp'!AG$273</f>
        <v>1.4853558720000001E-4</v>
      </c>
      <c r="AJ15" s="141">
        <f>1/1000*'[1]44094418Imp'!AH$273</f>
        <v>1.795508E-4</v>
      </c>
      <c r="AK15" s="141">
        <f>1/1000*'[1]44094418Imp'!AI$273</f>
        <v>1.2154416300000001E-4</v>
      </c>
      <c r="AL15" s="141">
        <f>1/1000*'[1]44094418Imp'!AJ$273</f>
        <v>9.2689816000000015E-6</v>
      </c>
      <c r="AM15" s="141">
        <f>1/1000*'[1]44094418Imp'!AK$273</f>
        <v>1.1158400000000001E-5</v>
      </c>
      <c r="AN15" s="141">
        <f>1/1000*'[1]44094418Imp'!AL$273</f>
        <v>1.6048924200000004E-5</v>
      </c>
      <c r="AO15" s="141">
        <f>1/1000*'[1]44094418Imp'!AM$273</f>
        <v>3.6315888000000003E-5</v>
      </c>
      <c r="AP15" s="141">
        <f>1/1000*'[1]44094418Imp'!AN$273</f>
        <v>6.0860975999999998E-6</v>
      </c>
      <c r="AQ15" s="141">
        <f>1/1000*'[1]44094418Imp'!AO$273</f>
        <v>1.05291768E-5</v>
      </c>
      <c r="AR15" s="141">
        <f>1/1000*'[1]44094418Imp'!AP$273</f>
        <v>4.9627445999999998E-5</v>
      </c>
      <c r="AS15" s="141">
        <f>1/1000*'[1]44094418Imp'!AQ$273</f>
        <v>9.0646150000000006E-6</v>
      </c>
      <c r="AT15" s="141">
        <f>1/1000*'[1]44094418Imp'!AR$273</f>
        <v>6.2429160000000004E-6</v>
      </c>
      <c r="AU15" s="141">
        <f>1/1000*'[1]44094418Imp'!AS$273</f>
        <v>4.00614214E-5</v>
      </c>
      <c r="AV15" s="141">
        <f>1/1000*'[1]44094418Imp'!AT$273</f>
        <v>8.6037031000000001E-5</v>
      </c>
      <c r="AW15" s="141">
        <f>1/1000*'[1]44094418Imp'!AU$273</f>
        <v>2.0247165050000002E-4</v>
      </c>
      <c r="AX15" s="141">
        <f>1/1000*'[1]44094418Imp'!AV$273</f>
        <v>1.010458652E-4</v>
      </c>
      <c r="AY15" s="141">
        <f>1/1000*'[1]44094418Imp'!AW$273</f>
        <v>4.9885103300000011E-4</v>
      </c>
      <c r="AZ15" s="141">
        <f>1/1000*'[1]44094418Imp'!AX$273</f>
        <v>2.5822719000000001E-5</v>
      </c>
      <c r="BA15" s="141">
        <f>1/1000*'[1]44094418Imp'!AY$273</f>
        <v>8.6504000000000002E-7</v>
      </c>
      <c r="BB15" s="141">
        <f>1/1000*'[1]44094418Imp'!AZ$273</f>
        <v>1.8487148865000002E-4</v>
      </c>
      <c r="BC15" s="141">
        <f>1/1000*'[1]44094418Imp'!BA$273</f>
        <v>0</v>
      </c>
      <c r="BD15" s="269"/>
    </row>
    <row r="16" spans="1:56" ht="17.149999999999999" customHeight="1" thickBot="1">
      <c r="B16" s="146" t="s">
        <v>87</v>
      </c>
      <c r="C16" s="118">
        <f t="shared" ref="C16:AB16" si="4">C5-SUM(C6,C7,C8,C9,C10,C14,C15)</f>
        <v>2.6641363000000362E-3</v>
      </c>
      <c r="D16" s="119">
        <f t="shared" si="4"/>
        <v>2.7008069999999995E-3</v>
      </c>
      <c r="E16" s="119">
        <f t="shared" si="4"/>
        <v>1.2986077999999762E-3</v>
      </c>
      <c r="F16" s="119">
        <f t="shared" si="4"/>
        <v>1.17256369999999E-3</v>
      </c>
      <c r="G16" s="119">
        <f t="shared" si="4"/>
        <v>7.5154719999999398E-4</v>
      </c>
      <c r="H16" s="119">
        <f t="shared" si="4"/>
        <v>1.3220080999999939E-3</v>
      </c>
      <c r="I16" s="119">
        <f t="shared" si="4"/>
        <v>1.0649739999999686E-3</v>
      </c>
      <c r="J16" s="119">
        <f t="shared" si="4"/>
        <v>5.1110800000001011E-4</v>
      </c>
      <c r="K16" s="119">
        <f t="shared" si="4"/>
        <v>8.7967280000000869E-4</v>
      </c>
      <c r="L16" s="119">
        <f t="shared" si="4"/>
        <v>3.0289380161940826E-4</v>
      </c>
      <c r="M16" s="119">
        <f t="shared" si="4"/>
        <v>3.9225632582418068E-4</v>
      </c>
      <c r="N16" s="119">
        <f t="shared" si="4"/>
        <v>4.5541780971208867E-4</v>
      </c>
      <c r="O16" s="119">
        <f t="shared" si="4"/>
        <v>2.053391563828777E-4</v>
      </c>
      <c r="P16" s="119">
        <f t="shared" si="4"/>
        <v>3.3720463871472761E-4</v>
      </c>
      <c r="Q16" s="119">
        <f t="shared" si="4"/>
        <v>1.5338391111113792E-4</v>
      </c>
      <c r="R16" s="119">
        <f t="shared" si="4"/>
        <v>4.3082055013313192E-4</v>
      </c>
      <c r="S16" s="119">
        <f t="shared" si="4"/>
        <v>4.2380855555559926E-4</v>
      </c>
      <c r="T16" s="119">
        <f t="shared" si="4"/>
        <v>4.7993935714285563E-4</v>
      </c>
      <c r="U16" s="119">
        <f t="shared" si="4"/>
        <v>3.9186610000002675E-4</v>
      </c>
      <c r="V16" s="119">
        <f t="shared" si="4"/>
        <v>1.189433166666698E-3</v>
      </c>
      <c r="W16" s="119">
        <f t="shared" si="4"/>
        <v>1.2785178000000452E-3</v>
      </c>
      <c r="X16" s="119">
        <f t="shared" si="4"/>
        <v>2.5227386000000185E-3</v>
      </c>
      <c r="Y16" s="119">
        <f t="shared" si="4"/>
        <v>8.3670986000003444E-4</v>
      </c>
      <c r="Z16" s="119">
        <f t="shared" si="4"/>
        <v>4.1032874000002106E-4</v>
      </c>
      <c r="AA16" s="119">
        <f t="shared" si="4"/>
        <v>3.0689427999999741E-4</v>
      </c>
      <c r="AB16" s="119">
        <f t="shared" si="4"/>
        <v>3.0689427999999741E-4</v>
      </c>
      <c r="AC16" s="85"/>
      <c r="AD16" s="118">
        <f t="shared" ref="AD16:BC16" si="5">AD5-SUM(AD6,AD7,AD8,AD9,AD10,AD14,AD15)</f>
        <v>1.5917343247139962E-3</v>
      </c>
      <c r="AE16" s="119">
        <f t="shared" si="5"/>
        <v>1.7671477663999957E-3</v>
      </c>
      <c r="AF16" s="119">
        <f t="shared" si="5"/>
        <v>1.1706130848000013E-3</v>
      </c>
      <c r="AG16" s="119">
        <f t="shared" si="5"/>
        <v>1.3933318447999915E-3</v>
      </c>
      <c r="AH16" s="119">
        <f t="shared" si="5"/>
        <v>8.8990347460000951E-4</v>
      </c>
      <c r="AI16" s="119">
        <f t="shared" si="5"/>
        <v>1.638760866600017E-3</v>
      </c>
      <c r="AJ16" s="119">
        <f t="shared" si="5"/>
        <v>1.0408924000000069E-3</v>
      </c>
      <c r="AK16" s="119">
        <f t="shared" si="5"/>
        <v>9.8296782650002246E-4</v>
      </c>
      <c r="AL16" s="119">
        <f t="shared" si="5"/>
        <v>1.8578321952000126E-3</v>
      </c>
      <c r="AM16" s="119">
        <f t="shared" si="5"/>
        <v>7.254243216000128E-4</v>
      </c>
      <c r="AN16" s="119">
        <f t="shared" si="5"/>
        <v>8.18825233500034E-4</v>
      </c>
      <c r="AO16" s="119">
        <f t="shared" si="5"/>
        <v>5.9049614400000228E-4</v>
      </c>
      <c r="AP16" s="119">
        <f t="shared" si="5"/>
        <v>1.7604586559999413E-4</v>
      </c>
      <c r="AQ16" s="119">
        <f t="shared" si="5"/>
        <v>3.1450072050002997E-4</v>
      </c>
      <c r="AR16" s="119">
        <f t="shared" si="5"/>
        <v>1.6560549600000418E-4</v>
      </c>
      <c r="AS16" s="119">
        <f t="shared" si="5"/>
        <v>4.1954854899997618E-4</v>
      </c>
      <c r="AT16" s="119">
        <f t="shared" si="5"/>
        <v>4.5235903680000689E-4</v>
      </c>
      <c r="AU16" s="119">
        <f t="shared" si="5"/>
        <v>6.3820255069998999E-4</v>
      </c>
      <c r="AV16" s="119">
        <f t="shared" si="5"/>
        <v>5.7593118399996979E-4</v>
      </c>
      <c r="AW16" s="119">
        <f t="shared" si="5"/>
        <v>9.8726577950002115E-4</v>
      </c>
      <c r="AX16" s="119">
        <f t="shared" si="5"/>
        <v>1.0922481674000284E-3</v>
      </c>
      <c r="AY16" s="119">
        <f t="shared" si="5"/>
        <v>2.1249358013999409E-3</v>
      </c>
      <c r="AZ16" s="119">
        <f t="shared" si="5"/>
        <v>9.8349357599999965E-4</v>
      </c>
      <c r="BA16" s="119">
        <f t="shared" si="5"/>
        <v>6.1899342889998321E-4</v>
      </c>
      <c r="BB16" s="119">
        <f t="shared" si="5"/>
        <v>5.1908968239997022E-4</v>
      </c>
      <c r="BC16" s="119">
        <f t="shared" si="5"/>
        <v>0</v>
      </c>
      <c r="BD16" s="269"/>
    </row>
    <row r="17" spans="30:55" ht="13" thickTop="1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30:55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30:55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30:55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30:55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30:55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30:55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21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172">
        <f>[2]ToM3!$A$2*[2]RWE!$A$25</f>
        <v>2.8</v>
      </c>
      <c r="B1" s="30"/>
    </row>
    <row r="2" spans="1:56" ht="16" thickTop="1">
      <c r="B2" s="614" t="s">
        <v>31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50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1/$A$1*'[1]94Imp'!B$263</f>
        <v>4.3171200267098073E-2</v>
      </c>
      <c r="D5" s="82">
        <f>1/$A$1*'[1]94Imp'!C$263</f>
        <v>4.8908427189762071E-2</v>
      </c>
      <c r="E5" s="82">
        <f>1/$A$1*'[1]94Imp'!D$263</f>
        <v>5.700976830209413E-2</v>
      </c>
      <c r="F5" s="82">
        <f>1/$A$1*'[1]94Imp'!E$263</f>
        <v>6.316279620459668E-2</v>
      </c>
      <c r="G5" s="82">
        <f>1/$A$1*'[1]94Imp'!F$263</f>
        <v>8.5532546351762814E-2</v>
      </c>
      <c r="H5" s="82">
        <f>1/$A$1*'[1]94Imp'!G$263</f>
        <v>9.3782672691677074E-2</v>
      </c>
      <c r="I5" s="82">
        <f>1/$A$1*'[1]94Imp'!H$263</f>
        <v>0.10098908651368277</v>
      </c>
      <c r="J5" s="82">
        <f>1/$A$1*'[1]94Imp'!I$263</f>
        <v>0.10709065329220938</v>
      </c>
      <c r="K5" s="82">
        <f>1/$A$1*'[1]94Imp'!J$263</f>
        <v>0.11101808295614871</v>
      </c>
      <c r="L5" s="82">
        <f>1/$A$1*'[1]94Imp'!K$263</f>
        <v>8.8251462066447448E-2</v>
      </c>
      <c r="M5" s="82">
        <f>1/$A$1*'[1]94Imp'!L$263</f>
        <v>8.236142912647483E-2</v>
      </c>
      <c r="N5" s="82">
        <f>1/$A$1*'[1]94Imp'!M$263</f>
        <v>9.5923391947369263E-2</v>
      </c>
      <c r="O5" s="82">
        <f>1/$A$1*'[1]94Imp'!N$263</f>
        <v>9.2958990908620212E-2</v>
      </c>
      <c r="P5" s="82">
        <f>1/$A$1*'[1]94Imp'!O$263</f>
        <v>9.0517905379381106E-2</v>
      </c>
      <c r="Q5" s="82">
        <f>1/$A$1*'[1]94Imp'!P$263</f>
        <v>8.9168622747173049E-2</v>
      </c>
      <c r="R5" s="82">
        <f>1/$A$1*'[1]94Imp'!Q$263</f>
        <v>9.0981498095072749E-2</v>
      </c>
      <c r="S5" s="82">
        <f>1/$A$1*'[1]94Imp'!R$263</f>
        <v>8.6100306606189586E-2</v>
      </c>
      <c r="T5" s="82">
        <f>1/$A$1*'[1]94Imp'!S$263</f>
        <v>8.0622083817888421E-2</v>
      </c>
      <c r="U5" s="82">
        <f>1/$A$1*'[1]94Imp'!T$263</f>
        <v>8.2176523604456056E-2</v>
      </c>
      <c r="V5" s="82">
        <f>1/$A$1*'[1]94Imp'!U$263</f>
        <v>7.8608558670380788E-2</v>
      </c>
      <c r="W5" s="82">
        <f>1/$A$1*'[1]94Imp'!V$263</f>
        <v>8.7572081530230189E-2</v>
      </c>
      <c r="X5" s="82">
        <f>1/$A$1*'[1]94Imp'!W$263</f>
        <v>9.1497726780292915E-2</v>
      </c>
      <c r="Y5" s="82">
        <f>1/$A$1*'[1]94Imp'!X$263</f>
        <v>9.3973177240697772E-2</v>
      </c>
      <c r="Z5" s="82">
        <f>1/$A$1*'[1]94Imp'!Y$263</f>
        <v>8.4210036379680706E-2</v>
      </c>
      <c r="AA5" s="82">
        <f>1/$A$1*'[1]94Imp'!Z$263</f>
        <v>7.608158530129476E-2</v>
      </c>
      <c r="AB5" s="82">
        <f>1/$A$1*'[1]94Imp'!AA$263</f>
        <v>7.608158530129476E-2</v>
      </c>
      <c r="AC5" s="17"/>
      <c r="AD5" s="59">
        <f>1/1000*'[1]94Imp'!AB$263</f>
        <v>0.14168706746682899</v>
      </c>
      <c r="AE5" s="58">
        <f>1/1000*'[1]94Imp'!AC$263</f>
        <v>0.14536699708279996</v>
      </c>
      <c r="AF5" s="58">
        <f>1/1000*'[1]94Imp'!AD$263</f>
        <v>0.15494199909119996</v>
      </c>
      <c r="AG5" s="58">
        <f>1/1000*'[1]94Imp'!AE$263</f>
        <v>0.19849420128160003</v>
      </c>
      <c r="AH5" s="58">
        <f>1/1000*'[1]94Imp'!AF$263</f>
        <v>0.27569334381400007</v>
      </c>
      <c r="AI5" s="58">
        <f>1/1000*'[1]94Imp'!AG$263</f>
        <v>0.29456177369190006</v>
      </c>
      <c r="AJ5" s="58">
        <f>1/1000*'[1]94Imp'!AH$263</f>
        <v>0.33107553069520002</v>
      </c>
      <c r="AK5" s="58">
        <f>1/1000*'[1]94Imp'!AI$263</f>
        <v>0.40056890262449996</v>
      </c>
      <c r="AL5" s="58">
        <f>1/1000*'[1]94Imp'!AJ$263</f>
        <v>0.45870807680560011</v>
      </c>
      <c r="AM5" s="58">
        <f>1/1000*'[1]94Imp'!AK$263</f>
        <v>0.33874542677360014</v>
      </c>
      <c r="AN5" s="58">
        <f>1/1000*'[1]94Imp'!AL$263</f>
        <v>0.30477492750060003</v>
      </c>
      <c r="AO5" s="58">
        <f>1/1000*'[1]94Imp'!AM$263</f>
        <v>0.38559893059199996</v>
      </c>
      <c r="AP5" s="58">
        <f>1/1000*'[1]94Imp'!AN$263</f>
        <v>0.33792708357759993</v>
      </c>
      <c r="AQ5" s="58">
        <f>1/1000*'[1]94Imp'!AO$263</f>
        <v>0.33015754132469993</v>
      </c>
      <c r="AR5" s="58">
        <f>1/1000*'[1]94Imp'!AP$263</f>
        <v>0.32982686106249992</v>
      </c>
      <c r="AS5" s="58">
        <f>1/1000*'[1]94Imp'!AQ$263</f>
        <v>0.28010882575199991</v>
      </c>
      <c r="AT5" s="58">
        <f>1/1000*'[1]94Imp'!AR$263</f>
        <v>0.26529225716339999</v>
      </c>
      <c r="AU5" s="58">
        <f>1/1000*'[1]94Imp'!AS$263</f>
        <v>0.28741309319579994</v>
      </c>
      <c r="AV5" s="58">
        <f>1/1000*'[1]94Imp'!AT$263</f>
        <v>0.31948682094700015</v>
      </c>
      <c r="AW5" s="58">
        <f>1/1000*'[1]94Imp'!AU$263</f>
        <v>0.28673347233449992</v>
      </c>
      <c r="AX5" s="58">
        <f>1/1000*'[1]94Imp'!AV$263</f>
        <v>0.31778614726539989</v>
      </c>
      <c r="AY5" s="58">
        <f>1/1000*'[1]94Imp'!AW$263</f>
        <v>0.37086758176579993</v>
      </c>
      <c r="AZ5" s="58">
        <f>1/1000*'[1]94Imp'!AX$263</f>
        <v>0.39727346127299995</v>
      </c>
      <c r="BA5" s="58">
        <f>1/1000*'[1]94Imp'!AY$263</f>
        <v>0.38383673606739988</v>
      </c>
      <c r="BB5" s="58">
        <f>1/1000*'[1]94Imp'!AZ$263</f>
        <v>0.33159833645409997</v>
      </c>
      <c r="BC5" s="236">
        <f>1/1000*'[1]94Imp'!BA$263</f>
        <v>0</v>
      </c>
      <c r="BD5" s="269"/>
    </row>
    <row r="6" spans="1:56" ht="17.149999999999999" customHeight="1" thickTop="1">
      <c r="B6" s="133" t="s">
        <v>93</v>
      </c>
      <c r="C6" s="134">
        <f>1/$A$1*'[1]94Imp'!B$266</f>
        <v>1.9000000000000001E-5</v>
      </c>
      <c r="D6" s="135">
        <f>1/$A$1*'[1]94Imp'!C$266</f>
        <v>3.1583092932891396E-5</v>
      </c>
      <c r="E6" s="135">
        <f>1/$A$1*'[1]94Imp'!D$266</f>
        <v>2.7335145603426087E-5</v>
      </c>
      <c r="F6" s="135">
        <f>1/$A$1*'[1]94Imp'!E$266</f>
        <v>1.3144364239517498E-5</v>
      </c>
      <c r="G6" s="135">
        <f>1/$A$1*'[1]94Imp'!F$266</f>
        <v>1.5559010808252583E-5</v>
      </c>
      <c r="H6" s="135">
        <f>1/$A$1*'[1]94Imp'!G$266</f>
        <v>4.085415713657459E-6</v>
      </c>
      <c r="I6" s="135">
        <f>1/$A$1*'[1]94Imp'!H$266</f>
        <v>5.6000000000000006E-6</v>
      </c>
      <c r="J6" s="135">
        <f>1/$A$1*'[1]94Imp'!I$266</f>
        <v>2.9291307054210177E-6</v>
      </c>
      <c r="K6" s="135">
        <f>1/$A$1*'[1]94Imp'!J$266</f>
        <v>2.3504538674267671E-5</v>
      </c>
      <c r="L6" s="135">
        <f>1/$A$1*'[1]94Imp'!K$266</f>
        <v>1.5901366564895411E-5</v>
      </c>
      <c r="M6" s="135">
        <f>1/$A$1*'[1]94Imp'!L$266</f>
        <v>1.802545051870447E-5</v>
      </c>
      <c r="N6" s="135">
        <f>1/$A$1*'[1]94Imp'!M$266</f>
        <v>7.9999999999999996E-6</v>
      </c>
      <c r="O6" s="135">
        <f>1/$A$1*'[1]94Imp'!N$266</f>
        <v>9.4972812465557845E-6</v>
      </c>
      <c r="P6" s="135">
        <f>1/$A$1*'[1]94Imp'!O$266</f>
        <v>2.8200698144660726E-6</v>
      </c>
      <c r="Q6" s="135">
        <f>1/$A$1*'[1]94Imp'!P$266</f>
        <v>6.8215956735779661E-6</v>
      </c>
      <c r="R6" s="135">
        <f>1/$A$1*'[1]94Imp'!Q$266</f>
        <v>2.3671046488455982E-6</v>
      </c>
      <c r="S6" s="135">
        <f>1/$A$1*'[1]94Imp'!R$266</f>
        <v>8.7183895507525988E-6</v>
      </c>
      <c r="T6" s="135">
        <f>1/$A$1*'[1]94Imp'!S$266</f>
        <v>6.9418483935073582E-6</v>
      </c>
      <c r="U6" s="135">
        <f>1/$A$1*'[1]94Imp'!T$266</f>
        <v>8.7131840461384058E-6</v>
      </c>
      <c r="V6" s="135">
        <f>1/$A$1*'[1]94Imp'!U$266</f>
        <v>3.4113078217490869E-6</v>
      </c>
      <c r="W6" s="135">
        <f>1/$A$1*'[1]94Imp'!V$266</f>
        <v>3.4880000000000007E-6</v>
      </c>
      <c r="X6" s="135">
        <f>1/$A$1*'[1]94Imp'!W$266</f>
        <v>1.4940000000000004E-6</v>
      </c>
      <c r="Y6" s="135">
        <f>1/$A$1*'[1]94Imp'!X$266</f>
        <v>3.9490000000000006E-6</v>
      </c>
      <c r="Z6" s="135">
        <f>1/$A$1*'[1]94Imp'!Y$266</f>
        <v>3.7300000000000007E-7</v>
      </c>
      <c r="AA6" s="135">
        <f>1/$A$1*'[1]94Imp'!Z$266</f>
        <v>4.2309999999999998E-6</v>
      </c>
      <c r="AB6" s="135">
        <f>1/$A$1*'[1]94Imp'!AA$266</f>
        <v>4.2309999999999998E-6</v>
      </c>
      <c r="AC6" s="17"/>
      <c r="AD6" s="136">
        <f>1/1000*'[1]94Imp'!AB$266</f>
        <v>1.5130997611200001E-4</v>
      </c>
      <c r="AE6" s="135">
        <f>1/1000*'[1]94Imp'!AC$266</f>
        <v>4.8021176400000008E-5</v>
      </c>
      <c r="AF6" s="135">
        <f>1/1000*'[1]94Imp'!AD$266</f>
        <v>7.6604001599999999E-5</v>
      </c>
      <c r="AG6" s="135">
        <f>1/1000*'[1]94Imp'!AE$266</f>
        <v>5.6348465599999998E-5</v>
      </c>
      <c r="AH6" s="135">
        <f>1/1000*'[1]94Imp'!AF$266</f>
        <v>8.8192510000000007E-5</v>
      </c>
      <c r="AI6" s="135">
        <f>1/1000*'[1]94Imp'!AG$266</f>
        <v>2.3897916900000002E-5</v>
      </c>
      <c r="AJ6" s="135">
        <f>1/1000*'[1]94Imp'!AH$266</f>
        <v>2.1509683600000002E-5</v>
      </c>
      <c r="AK6" s="135">
        <f>1/1000*'[1]94Imp'!AI$266</f>
        <v>1.06638605E-5</v>
      </c>
      <c r="AL6" s="135">
        <f>1/1000*'[1]94Imp'!AJ$266</f>
        <v>1.4663875999999999E-4</v>
      </c>
      <c r="AM6" s="135">
        <f>1/1000*'[1]94Imp'!AK$266</f>
        <v>1.9085606320000002E-4</v>
      </c>
      <c r="AN6" s="135">
        <f>1/1000*'[1]94Imp'!AL$266</f>
        <v>3.2931713699999999E-5</v>
      </c>
      <c r="AO6" s="135">
        <f>1/1000*'[1]94Imp'!AM$266</f>
        <v>3.6725135999999997E-5</v>
      </c>
      <c r="AP6" s="135">
        <f>1/1000*'[1]94Imp'!AN$266</f>
        <v>5.5279804799999996E-5</v>
      </c>
      <c r="AQ6" s="135">
        <f>1/1000*'[1]94Imp'!AO$266</f>
        <v>8.1146910000000008E-6</v>
      </c>
      <c r="AR6" s="135">
        <f>1/1000*'[1]94Imp'!AP$266</f>
        <v>4.1037364999999999E-5</v>
      </c>
      <c r="AS6" s="135">
        <f>1/1000*'[1]94Imp'!AQ$266</f>
        <v>1.38587645E-5</v>
      </c>
      <c r="AT6" s="135">
        <f>1/1000*'[1]94Imp'!AR$266</f>
        <v>5.0174670099999995E-5</v>
      </c>
      <c r="AU6" s="135">
        <f>1/1000*'[1]94Imp'!AS$266</f>
        <v>2.0948027099999995E-5</v>
      </c>
      <c r="AV6" s="135">
        <f>1/1000*'[1]94Imp'!AT$266</f>
        <v>3.3574648999999996E-5</v>
      </c>
      <c r="AW6" s="135">
        <f>1/1000*'[1]94Imp'!AU$266</f>
        <v>6.6509494999999997E-6</v>
      </c>
      <c r="AX6" s="135">
        <f>1/1000*'[1]94Imp'!AV$266</f>
        <v>1.7033628599999999E-5</v>
      </c>
      <c r="AY6" s="135">
        <f>1/1000*'[1]94Imp'!AW$266</f>
        <v>3.3896182000000001E-6</v>
      </c>
      <c r="AZ6" s="135">
        <f>1/1000*'[1]94Imp'!AX$266</f>
        <v>2.8074032999999999E-5</v>
      </c>
      <c r="BA6" s="135">
        <f>1/1000*'[1]94Imp'!AY$266</f>
        <v>7.3398644000000003E-6</v>
      </c>
      <c r="BB6" s="135">
        <f>1/1000*'[1]94Imp'!AZ$266</f>
        <v>3.6483479850000009E-5</v>
      </c>
      <c r="BC6" s="135">
        <f>1/1000*'[1]94Imp'!BA$266</f>
        <v>0</v>
      </c>
      <c r="BD6" s="269"/>
    </row>
    <row r="7" spans="1:56" ht="17.149999999999999" customHeight="1">
      <c r="B7" s="20" t="s">
        <v>90</v>
      </c>
      <c r="C7" s="56">
        <f>1/$A$1*'[1]94Imp'!B$268</f>
        <v>4.1226548551197317E-4</v>
      </c>
      <c r="D7" s="57">
        <f>1/$A$1*'[1]94Imp'!C$268</f>
        <v>4.8531415375238678E-4</v>
      </c>
      <c r="E7" s="57">
        <f>1/$A$1*'[1]94Imp'!D$268</f>
        <v>2.9721945269798483E-4</v>
      </c>
      <c r="F7" s="57">
        <f>1/$A$1*'[1]94Imp'!E$268</f>
        <v>2.3579422885120204E-4</v>
      </c>
      <c r="G7" s="57">
        <f>1/$A$1*'[1]94Imp'!F$268</f>
        <v>4.0242059191609845E-4</v>
      </c>
      <c r="H7" s="57">
        <f>1/$A$1*'[1]94Imp'!G$268</f>
        <v>3.2256996755454032E-4</v>
      </c>
      <c r="I7" s="57">
        <f>1/$A$1*'[1]94Imp'!H$268</f>
        <v>1.5192107577742821E-4</v>
      </c>
      <c r="J7" s="57">
        <f>1/$A$1*'[1]94Imp'!I$268</f>
        <v>1.5695065370219071E-4</v>
      </c>
      <c r="K7" s="57">
        <f>1/$A$1*'[1]94Imp'!J$268</f>
        <v>1.7621498903410288E-4</v>
      </c>
      <c r="L7" s="57">
        <f>1/$A$1*'[1]94Imp'!K$268</f>
        <v>1.1971938721042016E-4</v>
      </c>
      <c r="M7" s="57">
        <f>1/$A$1*'[1]94Imp'!L$268</f>
        <v>7.2951907708522753E-5</v>
      </c>
      <c r="N7" s="57">
        <f>1/$A$1*'[1]94Imp'!M$268</f>
        <v>7.0605919773877347E-5</v>
      </c>
      <c r="O7" s="57">
        <f>1/$A$1*'[1]94Imp'!N$268</f>
        <v>4.8371539143888132E-5</v>
      </c>
      <c r="P7" s="57">
        <f>1/$A$1*'[1]94Imp'!O$268</f>
        <v>4.5919126714114481E-5</v>
      </c>
      <c r="Q7" s="57">
        <f>1/$A$1*'[1]94Imp'!P$268</f>
        <v>3.8114525225186559E-5</v>
      </c>
      <c r="R7" s="57">
        <f>1/$A$1*'[1]94Imp'!Q$268</f>
        <v>4.0678679033757336E-5</v>
      </c>
      <c r="S7" s="57">
        <f>1/$A$1*'[1]94Imp'!R$268</f>
        <v>2.4687796414328514E-5</v>
      </c>
      <c r="T7" s="57">
        <f>1/$A$1*'[1]94Imp'!S$268</f>
        <v>2.4392679469194836E-5</v>
      </c>
      <c r="U7" s="57">
        <f>1/$A$1*'[1]94Imp'!T$268</f>
        <v>3.1436465057167684E-5</v>
      </c>
      <c r="V7" s="57">
        <f>1/$A$1*'[1]94Imp'!U$268</f>
        <v>4.0130749918413822E-5</v>
      </c>
      <c r="W7" s="57">
        <f>1/$A$1*'[1]94Imp'!V$268</f>
        <v>1.7462645164448598E-5</v>
      </c>
      <c r="X7" s="57">
        <f>1/$A$1*'[1]94Imp'!W$268</f>
        <v>1.6535768815385517E-5</v>
      </c>
      <c r="Y7" s="57">
        <f>1/$A$1*'[1]94Imp'!X$268</f>
        <v>6.2199498929029485E-5</v>
      </c>
      <c r="Z7" s="57">
        <f>1/$A$1*'[1]94Imp'!Y$268</f>
        <v>1.0255000000000001E-5</v>
      </c>
      <c r="AA7" s="57">
        <f>1/$A$1*'[1]94Imp'!Z$268</f>
        <v>1.0984395917165445E-5</v>
      </c>
      <c r="AB7" s="57">
        <f>1/$A$1*'[1]94Imp'!AA$268</f>
        <v>1.0984395917165445E-5</v>
      </c>
      <c r="AC7" s="17"/>
      <c r="AD7" s="56">
        <f>1/1000*'[1]94Imp'!AB$268</f>
        <v>2.4057357047129998E-3</v>
      </c>
      <c r="AE7" s="57">
        <f>1/1000*'[1]94Imp'!AC$268</f>
        <v>2.5683963064000001E-3</v>
      </c>
      <c r="AF7" s="57">
        <f>1/1000*'[1]94Imp'!AD$268</f>
        <v>1.5817949519999997E-3</v>
      </c>
      <c r="AG7" s="57">
        <f>1/1000*'[1]94Imp'!AE$268</f>
        <v>1.20690556E-3</v>
      </c>
      <c r="AH7" s="57">
        <f>1/1000*'[1]94Imp'!AF$268</f>
        <v>1.7967115502000002E-3</v>
      </c>
      <c r="AI7" s="57">
        <f>1/1000*'[1]94Imp'!AG$268</f>
        <v>1.7988678278999996E-3</v>
      </c>
      <c r="AJ7" s="57">
        <f>1/1000*'[1]94Imp'!AH$268</f>
        <v>1.0499377424000001E-3</v>
      </c>
      <c r="AK7" s="57">
        <f>1/1000*'[1]94Imp'!AI$268</f>
        <v>8.3928323600000005E-4</v>
      </c>
      <c r="AL7" s="57">
        <f>1/1000*'[1]94Imp'!AJ$268</f>
        <v>1.1037574476000002E-3</v>
      </c>
      <c r="AM7" s="57">
        <f>1/1000*'[1]94Imp'!AK$268</f>
        <v>6.684202403999999E-4</v>
      </c>
      <c r="AN7" s="57">
        <f>1/1000*'[1]94Imp'!AL$268</f>
        <v>8.2313110709999993E-4</v>
      </c>
      <c r="AO7" s="57">
        <f>1/1000*'[1]94Imp'!AM$268</f>
        <v>8.1624374399999998E-4</v>
      </c>
      <c r="AP7" s="57">
        <f>1/1000*'[1]94Imp'!AN$268</f>
        <v>7.6294122079999986E-4</v>
      </c>
      <c r="AQ7" s="57">
        <f>1/1000*'[1]94Imp'!AO$268</f>
        <v>4.0180868640000002E-4</v>
      </c>
      <c r="AR7" s="57">
        <f>1/1000*'[1]94Imp'!AP$268</f>
        <v>5.3310977950000006E-4</v>
      </c>
      <c r="AS7" s="57">
        <f>1/1000*'[1]94Imp'!AQ$268</f>
        <v>2.6178652499999993E-4</v>
      </c>
      <c r="AT7" s="57">
        <f>1/1000*'[1]94Imp'!AR$268</f>
        <v>1.6854102159999997E-4</v>
      </c>
      <c r="AU7" s="57">
        <f>1/1000*'[1]94Imp'!AS$268</f>
        <v>1.7691327939999997E-4</v>
      </c>
      <c r="AV7" s="57">
        <f>1/1000*'[1]94Imp'!AT$268</f>
        <v>2.2239411000000002E-4</v>
      </c>
      <c r="AW7" s="57">
        <f>1/1000*'[1]94Imp'!AU$268</f>
        <v>3.2382545050000001E-4</v>
      </c>
      <c r="AX7" s="57">
        <f>1/1000*'[1]94Imp'!AV$268</f>
        <v>3.4031049460000009E-4</v>
      </c>
      <c r="AY7" s="57">
        <f>1/1000*'[1]94Imp'!AW$268</f>
        <v>2.7569564889999999E-4</v>
      </c>
      <c r="AZ7" s="57">
        <f>1/1000*'[1]94Imp'!AX$268</f>
        <v>7.0590803400000007E-4</v>
      </c>
      <c r="BA7" s="57">
        <f>1/1000*'[1]94Imp'!AY$268</f>
        <v>2.8083199209999997E-4</v>
      </c>
      <c r="BB7" s="57">
        <f>1/1000*'[1]94Imp'!AZ$268</f>
        <v>2.8566877435000002E-4</v>
      </c>
      <c r="BC7" s="57">
        <f>1/1000*'[1]94Imp'!BA$268</f>
        <v>0</v>
      </c>
      <c r="BD7" s="269"/>
    </row>
    <row r="8" spans="1:56" ht="17.149999999999999" customHeight="1">
      <c r="B8" s="20" t="s">
        <v>94</v>
      </c>
      <c r="C8" s="56">
        <f>1/$A$1*'[1]94Imp'!B$269</f>
        <v>9.7321262110110335E-5</v>
      </c>
      <c r="D8" s="57">
        <f>1/$A$1*'[1]94Imp'!C$269</f>
        <v>2.3939066353432237E-4</v>
      </c>
      <c r="E8" s="57">
        <f>1/$A$1*'[1]94Imp'!D$269</f>
        <v>1.3695032712176996E-4</v>
      </c>
      <c r="F8" s="57">
        <f>1/$A$1*'[1]94Imp'!E$269</f>
        <v>1.8824911530160971E-4</v>
      </c>
      <c r="G8" s="57">
        <f>1/$A$1*'[1]94Imp'!F$269</f>
        <v>2.8454919030999182E-4</v>
      </c>
      <c r="H8" s="57">
        <f>1/$A$1*'[1]94Imp'!G$269</f>
        <v>2.8423603637909596E-4</v>
      </c>
      <c r="I8" s="57">
        <f>1/$A$1*'[1]94Imp'!H$269</f>
        <v>5.5499999999999994E-5</v>
      </c>
      <c r="J8" s="57">
        <f>1/$A$1*'[1]94Imp'!I$269</f>
        <v>1.403E-4</v>
      </c>
      <c r="K8" s="57">
        <f>1/$A$1*'[1]94Imp'!J$269</f>
        <v>2.7709462667101226E-4</v>
      </c>
      <c r="L8" s="57">
        <f>1/$A$1*'[1]94Imp'!K$269</f>
        <v>9.9191098352513423E-5</v>
      </c>
      <c r="M8" s="57">
        <f>1/$A$1*'[1]94Imp'!L$269</f>
        <v>1.7204944496759683E-5</v>
      </c>
      <c r="N8" s="57">
        <f>1/$A$1*'[1]94Imp'!M$269</f>
        <v>2.0600000000000003E-5</v>
      </c>
      <c r="O8" s="57">
        <f>1/$A$1*'[1]94Imp'!N$269</f>
        <v>7.3070669360865214E-5</v>
      </c>
      <c r="P8" s="57">
        <f>1/$A$1*'[1]94Imp'!O$269</f>
        <v>6.3120568897726906E-5</v>
      </c>
      <c r="Q8" s="57">
        <f>1/$A$1*'[1]94Imp'!P$269</f>
        <v>2.7042554155955678E-6</v>
      </c>
      <c r="R8" s="57">
        <f>1/$A$1*'[1]94Imp'!Q$269</f>
        <v>1.953375605913012E-7</v>
      </c>
      <c r="S8" s="57">
        <f>1/$A$1*'[1]94Imp'!R$269</f>
        <v>7.9993193289389399E-6</v>
      </c>
      <c r="T8" s="57">
        <f>1/$A$1*'[1]94Imp'!S$269</f>
        <v>8.1380754039916891E-7</v>
      </c>
      <c r="U8" s="57">
        <f>1/$A$1*'[1]94Imp'!T$269</f>
        <v>2.4525533255885371E-6</v>
      </c>
      <c r="V8" s="57">
        <f>1/$A$1*'[1]94Imp'!U$269</f>
        <v>3.8738771023503418E-6</v>
      </c>
      <c r="W8" s="57">
        <f>1/$A$1*'[1]94Imp'!V$269</f>
        <v>1.0397000000000002E-5</v>
      </c>
      <c r="X8" s="57">
        <f>1/$A$1*'[1]94Imp'!W$269</f>
        <v>5.9679000000000009E-5</v>
      </c>
      <c r="Y8" s="57">
        <f>1/$A$1*'[1]94Imp'!X$269</f>
        <v>6.800908470301884E-9</v>
      </c>
      <c r="Z8" s="57">
        <f>1/$A$1*'[1]94Imp'!Y$269</f>
        <v>2.16E-7</v>
      </c>
      <c r="AA8" s="57">
        <f>1/$A$1*'[1]94Imp'!Z$269</f>
        <v>6.1999999999999999E-8</v>
      </c>
      <c r="AB8" s="57">
        <f>1/$A$1*'[1]94Imp'!AA$269</f>
        <v>6.1999999999999999E-8</v>
      </c>
      <c r="AC8" s="17"/>
      <c r="AD8" s="56">
        <f>1/1000*'[1]94Imp'!AB$269</f>
        <v>5.1580091598000003E-4</v>
      </c>
      <c r="AE8" s="57">
        <f>1/1000*'[1]94Imp'!AC$269</f>
        <v>7.8213554039999991E-4</v>
      </c>
      <c r="AF8" s="57">
        <f>1/1000*'[1]94Imp'!AD$269</f>
        <v>4.6066322400000002E-4</v>
      </c>
      <c r="AG8" s="57">
        <f>1/1000*'[1]94Imp'!AE$269</f>
        <v>5.7466317440000008E-4</v>
      </c>
      <c r="AH8" s="57">
        <f>1/1000*'[1]94Imp'!AF$269</f>
        <v>9.4236122540000006E-4</v>
      </c>
      <c r="AI8" s="57">
        <f>1/1000*'[1]94Imp'!AG$269</f>
        <v>7.7923332629999998E-4</v>
      </c>
      <c r="AJ8" s="57">
        <f>1/1000*'[1]94Imp'!AH$269</f>
        <v>2.0139321760000002E-4</v>
      </c>
      <c r="AK8" s="57">
        <f>1/1000*'[1]94Imp'!AI$269</f>
        <v>4.4996530100000013E-4</v>
      </c>
      <c r="AL8" s="57">
        <f>1/1000*'[1]94Imp'!AJ$269</f>
        <v>5.2840107880000001E-4</v>
      </c>
      <c r="AM8" s="57">
        <f>1/1000*'[1]94Imp'!AK$269</f>
        <v>3.0737905E-4</v>
      </c>
      <c r="AN8" s="57">
        <f>1/1000*'[1]94Imp'!AL$269</f>
        <v>4.7469339900000014E-5</v>
      </c>
      <c r="AO8" s="57">
        <f>1/1000*'[1]94Imp'!AM$269</f>
        <v>6.2328191999999995E-5</v>
      </c>
      <c r="AP8" s="57">
        <f>1/1000*'[1]94Imp'!AN$269</f>
        <v>2.0454786879999995E-4</v>
      </c>
      <c r="AQ8" s="57">
        <f>1/1000*'[1]94Imp'!AO$269</f>
        <v>1.631796627E-4</v>
      </c>
      <c r="AR8" s="57">
        <f>1/1000*'[1]94Imp'!AP$269</f>
        <v>5.2821160000000011E-6</v>
      </c>
      <c r="AS8" s="57">
        <f>1/1000*'[1]94Imp'!AQ$269</f>
        <v>1.1072809999999999E-6</v>
      </c>
      <c r="AT8" s="57">
        <f>1/1000*'[1]94Imp'!AR$269</f>
        <v>4.6986798099999995E-5</v>
      </c>
      <c r="AU8" s="57">
        <f>1/1000*'[1]94Imp'!AS$269</f>
        <v>3.129269E-6</v>
      </c>
      <c r="AV8" s="57">
        <f>1/1000*'[1]94Imp'!AT$269</f>
        <v>1.6504475000000003E-5</v>
      </c>
      <c r="AW8" s="57">
        <f>1/1000*'[1]94Imp'!AU$269</f>
        <v>8.5776090000000003E-6</v>
      </c>
      <c r="AX8" s="57">
        <f>1/1000*'[1]94Imp'!AV$269</f>
        <v>3.08668128E-5</v>
      </c>
      <c r="AY8" s="57">
        <f>1/1000*'[1]94Imp'!AW$269</f>
        <v>1.3592298019999999E-4</v>
      </c>
      <c r="AZ8" s="57">
        <f>1/1000*'[1]94Imp'!AX$269</f>
        <v>2.0006999999999998E-8</v>
      </c>
      <c r="BA8" s="57">
        <f>1/1000*'[1]94Imp'!AY$269</f>
        <v>3.0276399999999994E-7</v>
      </c>
      <c r="BB8" s="57">
        <f>1/1000*'[1]94Imp'!AZ$269</f>
        <v>4.6203535000000005E-7</v>
      </c>
      <c r="BC8" s="57">
        <f>1/1000*'[1]94Imp'!BA$269</f>
        <v>0</v>
      </c>
      <c r="BD8" s="269"/>
    </row>
    <row r="9" spans="1:56" ht="17.149999999999999" customHeight="1">
      <c r="B9" s="15" t="s">
        <v>75</v>
      </c>
      <c r="C9" s="29">
        <f>1/$A$1*'[1]94Imp'!B$267</f>
        <v>6.5399786357763345E-3</v>
      </c>
      <c r="D9" s="31">
        <f>1/$A$1*'[1]94Imp'!C$267</f>
        <v>6.5186584065438317E-3</v>
      </c>
      <c r="E9" s="31">
        <f>1/$A$1*'[1]94Imp'!D$267</f>
        <v>9.0251057962418176E-3</v>
      </c>
      <c r="F9" s="31">
        <f>1/$A$1*'[1]94Imp'!E$267</f>
        <v>1.0720156661010392E-2</v>
      </c>
      <c r="G9" s="31">
        <f>1/$A$1*'[1]94Imp'!F$267</f>
        <v>1.5196444525051584E-2</v>
      </c>
      <c r="H9" s="31">
        <f>1/$A$1*'[1]94Imp'!G$267</f>
        <v>1.6077636302622739E-2</v>
      </c>
      <c r="I9" s="31">
        <f>1/$A$1*'[1]94Imp'!H$267</f>
        <v>2.1703432229229883E-2</v>
      </c>
      <c r="J9" s="31">
        <f>1/$A$1*'[1]94Imp'!I$267</f>
        <v>2.5701409891248361E-2</v>
      </c>
      <c r="K9" s="31">
        <f>1/$A$1*'[1]94Imp'!J$267</f>
        <v>2.4106167523306455E-2</v>
      </c>
      <c r="L9" s="31">
        <f>1/$A$1*'[1]94Imp'!K$267</f>
        <v>1.4584890584160791E-2</v>
      </c>
      <c r="M9" s="31">
        <f>1/$A$1*'[1]94Imp'!L$267</f>
        <v>1.3125276915549208E-2</v>
      </c>
      <c r="N9" s="31">
        <f>1/$A$1*'[1]94Imp'!M$267</f>
        <v>9.3801872832168631E-3</v>
      </c>
      <c r="O9" s="31">
        <f>1/$A$1*'[1]94Imp'!N$267</f>
        <v>7.6449716421508563E-3</v>
      </c>
      <c r="P9" s="31">
        <f>1/$A$1*'[1]94Imp'!O$267</f>
        <v>7.0905611708723211E-3</v>
      </c>
      <c r="Q9" s="31">
        <f>1/$A$1*'[1]94Imp'!P$267</f>
        <v>6.5224458008523237E-3</v>
      </c>
      <c r="R9" s="31">
        <f>1/$A$1*'[1]94Imp'!Q$267</f>
        <v>4.9597740036955379E-3</v>
      </c>
      <c r="S9" s="31">
        <f>1/$A$1*'[1]94Imp'!R$267</f>
        <v>4.6579211496457357E-3</v>
      </c>
      <c r="T9" s="31">
        <f>1/$A$1*'[1]94Imp'!S$267</f>
        <v>4.5604849715810266E-3</v>
      </c>
      <c r="U9" s="31">
        <f>1/$A$1*'[1]94Imp'!T$267</f>
        <v>4.3555123755583429E-3</v>
      </c>
      <c r="V9" s="31">
        <f>1/$A$1*'[1]94Imp'!U$267</f>
        <v>3.6272212361526859E-3</v>
      </c>
      <c r="W9" s="31">
        <f>1/$A$1*'[1]94Imp'!V$267</f>
        <v>3.3039015609461712E-3</v>
      </c>
      <c r="X9" s="31">
        <f>1/$A$1*'[1]94Imp'!W$267</f>
        <v>3.5913168282630864E-3</v>
      </c>
      <c r="Y9" s="31">
        <f>1/$A$1*'[1]94Imp'!X$267</f>
        <v>3.0267081586504911E-3</v>
      </c>
      <c r="Z9" s="31">
        <f>1/$A$1*'[1]94Imp'!Y$267</f>
        <v>1.9662587481447777E-3</v>
      </c>
      <c r="AA9" s="31">
        <f>1/$A$1*'[1]94Imp'!Z$267</f>
        <v>3.9779678898834419E-3</v>
      </c>
      <c r="AB9" s="31">
        <f>1/$A$1*'[1]94Imp'!AA$267</f>
        <v>3.9779678898834419E-3</v>
      </c>
      <c r="AC9" s="17"/>
      <c r="AD9" s="29">
        <f>1/1000*'[1]94Imp'!AB$267</f>
        <v>1.4916743409138001E-2</v>
      </c>
      <c r="AE9" s="31">
        <f>1/1000*'[1]94Imp'!AC$267</f>
        <v>1.5055016296799999E-2</v>
      </c>
      <c r="AF9" s="31">
        <f>1/1000*'[1]94Imp'!AD$267</f>
        <v>1.8944019907199999E-2</v>
      </c>
      <c r="AG9" s="31">
        <f>1/1000*'[1]94Imp'!AE$267</f>
        <v>2.3817887710399999E-2</v>
      </c>
      <c r="AH9" s="31">
        <f>1/1000*'[1]94Imp'!AF$267</f>
        <v>3.3794099810100009E-2</v>
      </c>
      <c r="AI9" s="31">
        <f>1/1000*'[1]94Imp'!AG$267</f>
        <v>3.9446912590799993E-2</v>
      </c>
      <c r="AJ9" s="31">
        <f>1/1000*'[1]94Imp'!AH$267</f>
        <v>5.8244943561599996E-2</v>
      </c>
      <c r="AK9" s="31">
        <f>1/1000*'[1]94Imp'!AI$267</f>
        <v>7.4575011947999995E-2</v>
      </c>
      <c r="AL9" s="31">
        <f>1/1000*'[1]94Imp'!AJ$267</f>
        <v>7.8396900763600022E-2</v>
      </c>
      <c r="AM9" s="31">
        <f>1/1000*'[1]94Imp'!AK$267</f>
        <v>4.9112446464400002E-2</v>
      </c>
      <c r="AN9" s="31">
        <f>1/1000*'[1]94Imp'!AL$267</f>
        <v>4.6286189769599993E-2</v>
      </c>
      <c r="AO9" s="31">
        <f>1/1000*'[1]94Imp'!AM$267</f>
        <v>3.2978566607999991E-2</v>
      </c>
      <c r="AP9" s="31">
        <f>1/1000*'[1]94Imp'!AN$267</f>
        <v>2.7393089750399995E-2</v>
      </c>
      <c r="AQ9" s="31">
        <f>1/1000*'[1]94Imp'!AO$267</f>
        <v>2.6359497952500002E-2</v>
      </c>
      <c r="AR9" s="31">
        <f>1/1000*'[1]94Imp'!AP$267</f>
        <v>2.4594857938999994E-2</v>
      </c>
      <c r="AS9" s="31">
        <f>1/1000*'[1]94Imp'!AQ$267</f>
        <v>1.8946544284499999E-2</v>
      </c>
      <c r="AT9" s="31">
        <f>1/1000*'[1]94Imp'!AR$267</f>
        <v>1.6904750583299998E-2</v>
      </c>
      <c r="AU9" s="31">
        <f>1/1000*'[1]94Imp'!AS$267</f>
        <v>1.7257915145899996E-2</v>
      </c>
      <c r="AV9" s="31">
        <f>1/1000*'[1]94Imp'!AT$267</f>
        <v>1.6531646266999999E-2</v>
      </c>
      <c r="AW9" s="31">
        <f>1/1000*'[1]94Imp'!AU$267</f>
        <v>1.3705049981499998E-2</v>
      </c>
      <c r="AX9" s="31">
        <f>1/1000*'[1]94Imp'!AV$267</f>
        <v>1.1871973116600001E-2</v>
      </c>
      <c r="AY9" s="31">
        <f>1/1000*'[1]94Imp'!AW$267</f>
        <v>1.7241005578199999E-2</v>
      </c>
      <c r="AZ9" s="31">
        <f>1/1000*'[1]94Imp'!AX$267</f>
        <v>1.5754306814999997E-2</v>
      </c>
      <c r="BA9" s="31">
        <f>1/1000*'[1]94Imp'!AY$267</f>
        <v>8.9785886069000016E-3</v>
      </c>
      <c r="BB9" s="31">
        <f>1/1000*'[1]94Imp'!AZ$267</f>
        <v>1.6518388105350005E-2</v>
      </c>
      <c r="BC9" s="31">
        <f>1/1000*'[1]94Imp'!BA$267</f>
        <v>0</v>
      </c>
      <c r="BD9" s="269"/>
    </row>
    <row r="10" spans="1:56">
      <c r="B10" s="44" t="s">
        <v>30</v>
      </c>
      <c r="C10" s="11">
        <f>1/$A$1*(SUM('[1]94Imp'!B$47:B$47)+SUM('[1]94Imp'!B$105:B$105))</f>
        <v>5.555900593380577E-4</v>
      </c>
      <c r="D10" s="23">
        <f>1/$A$1*(SUM('[1]94Imp'!C$47:C$47)+SUM('[1]94Imp'!C$105:C$105))</f>
        <v>7.5608692582431304E-4</v>
      </c>
      <c r="E10" s="23">
        <f>1/$A$1*(SUM('[1]94Imp'!D$47:D$47)+SUM('[1]94Imp'!D$105:D$105))</f>
        <v>1.1904644964487255E-3</v>
      </c>
      <c r="F10" s="23">
        <f>1/$A$1*(SUM('[1]94Imp'!E$47:E$47)+SUM('[1]94Imp'!E$105:E$105))</f>
        <v>1.6328088014910926E-3</v>
      </c>
      <c r="G10" s="23">
        <f>1/$A$1*(SUM('[1]94Imp'!F$47:F$47)+SUM('[1]94Imp'!F$105:F$105))</f>
        <v>3.1814740655560585E-3</v>
      </c>
      <c r="H10" s="23">
        <f>1/$A$1*(SUM('[1]94Imp'!G$47:G$47)+SUM('[1]94Imp'!G$105:G$105))</f>
        <v>5.4527236309096158E-3</v>
      </c>
      <c r="I10" s="23">
        <f>1/$A$1*(SUM('[1]94Imp'!H$47:H$47)+SUM('[1]94Imp'!H$105:H$105))</f>
        <v>9.0476272260242609E-3</v>
      </c>
      <c r="J10" s="23">
        <f>1/$A$1*(SUM('[1]94Imp'!I$47:I$47)+SUM('[1]94Imp'!I$105:I$105))</f>
        <v>1.2226186048351635E-2</v>
      </c>
      <c r="K10" s="23">
        <f>1/$A$1*(SUM('[1]94Imp'!J$47:J$47)+SUM('[1]94Imp'!J$105:J$105))</f>
        <v>1.0274555738117312E-2</v>
      </c>
      <c r="L10" s="23">
        <f>1/$A$1*(SUM('[1]94Imp'!K$47:K$47)+SUM('[1]94Imp'!K$105:K$105))</f>
        <v>6.5819857794867541E-3</v>
      </c>
      <c r="M10" s="23">
        <f>1/$A$1*(SUM('[1]94Imp'!L$47:L$47)+SUM('[1]94Imp'!L$105:L$105))</f>
        <v>6.2028122566961698E-3</v>
      </c>
      <c r="N10" s="23">
        <f>1/$A$1*(SUM('[1]94Imp'!M$47:M$47)+SUM('[1]94Imp'!M$105:M$105))</f>
        <v>4.8695136059164089E-3</v>
      </c>
      <c r="O10" s="23">
        <f>1/$A$1*(SUM('[1]94Imp'!N$47:N$47)+SUM('[1]94Imp'!N$105:N$105))</f>
        <v>4.6922648103602553E-3</v>
      </c>
      <c r="P10" s="23">
        <f>1/$A$1*(SUM('[1]94Imp'!O$47:O$47)+SUM('[1]94Imp'!O$105:O$105))</f>
        <v>4.5293972329497195E-3</v>
      </c>
      <c r="Q10" s="23">
        <f>1/$A$1*(SUM('[1]94Imp'!P$47:P$47)+SUM('[1]94Imp'!P$105:P$105))</f>
        <v>4.225098713811091E-3</v>
      </c>
      <c r="R10" s="23">
        <f>1/$A$1*(SUM('[1]94Imp'!Q$47:Q$47)+SUM('[1]94Imp'!Q$105:Q$105))</f>
        <v>3.3035936090910953E-3</v>
      </c>
      <c r="S10" s="23">
        <f>1/$A$1*(SUM('[1]94Imp'!R$47:R$47)+SUM('[1]94Imp'!R$105:R$105))</f>
        <v>3.4002159075617153E-3</v>
      </c>
      <c r="T10" s="23">
        <f>1/$A$1*(SUM('[1]94Imp'!S$47:S$47)+SUM('[1]94Imp'!S$105:S$105))</f>
        <v>3.7948321682485281E-3</v>
      </c>
      <c r="U10" s="23">
        <f>1/$A$1*(SUM('[1]94Imp'!T$47:T$47)+SUM('[1]94Imp'!T$105:T$105))</f>
        <v>3.5655557181459019E-3</v>
      </c>
      <c r="V10" s="23">
        <f>1/$A$1*(SUM('[1]94Imp'!U$47:U$47)+SUM('[1]94Imp'!U$105:U$105))</f>
        <v>2.8308859368632094E-3</v>
      </c>
      <c r="W10" s="23">
        <f>1/$A$1*(SUM('[1]94Imp'!V$47:V$47)+SUM('[1]94Imp'!V$105:V$105))</f>
        <v>2.6801550000000005E-3</v>
      </c>
      <c r="X10" s="23">
        <f>1/$A$1*(SUM('[1]94Imp'!W$47:W$47)+SUM('[1]94Imp'!W$105:W$105))</f>
        <v>2.9158848282630871E-3</v>
      </c>
      <c r="Y10" s="23">
        <f>1/$A$1*(SUM('[1]94Imp'!X$47:X$47)+SUM('[1]94Imp'!X$105:X$105))</f>
        <v>2.3799542533027539E-3</v>
      </c>
      <c r="Z10" s="23">
        <f>1/$A$1*(SUM('[1]94Imp'!Y$47:Y$47)+SUM('[1]94Imp'!Y$105:Y$105))</f>
        <v>1.716564748144778E-3</v>
      </c>
      <c r="AA10" s="23">
        <f>1/$A$1*(SUM('[1]94Imp'!Z$47:Z$47)+SUM('[1]94Imp'!Z$105:Z$105))</f>
        <v>3.4709352338742235E-3</v>
      </c>
      <c r="AB10" s="23">
        <f>1/$A$1*(SUM('[1]94Imp'!AA$47:AA$47)+SUM('[1]94Imp'!AA$105:AA$105))</f>
        <v>3.4709352338742235E-3</v>
      </c>
      <c r="AC10" s="17"/>
      <c r="AD10" s="23">
        <f>1/1000*(SUM('[1]94Imp'!AB$47:AB$47)+SUM('[1]94Imp'!AB$105:AB$105))</f>
        <v>1.2732762567659998E-3</v>
      </c>
      <c r="AE10" s="23">
        <f>1/1000*(SUM('[1]94Imp'!AC$47:AC$47)+SUM('[1]94Imp'!AC$105:AC$105))</f>
        <v>1.6486276448000002E-3</v>
      </c>
      <c r="AF10" s="23">
        <f>1/1000*(SUM('[1]94Imp'!AD$47:AD$47)+SUM('[1]94Imp'!AD$105:AD$105))</f>
        <v>2.4427561872000002E-3</v>
      </c>
      <c r="AG10" s="23">
        <f>1/1000*(SUM('[1]94Imp'!AE$47:AE$47)+SUM('[1]94Imp'!AE$105:AE$105))</f>
        <v>3.9171691327999992E-3</v>
      </c>
      <c r="AH10" s="23">
        <f>1/1000*(SUM('[1]94Imp'!AF$47:AF$47)+SUM('[1]94Imp'!AF$105:AF$105))</f>
        <v>8.2624216528000005E-3</v>
      </c>
      <c r="AI10" s="23">
        <f>1/1000*(SUM('[1]94Imp'!AG$47:AG$47)+SUM('[1]94Imp'!AG$105:AG$105))</f>
        <v>1.49105036652E-2</v>
      </c>
      <c r="AJ10" s="23">
        <f>1/1000*(SUM('[1]94Imp'!AH$47:AH$47)+SUM('[1]94Imp'!AH$105:AH$105))</f>
        <v>2.6835739159599997E-2</v>
      </c>
      <c r="AK10" s="23">
        <f>1/1000*(SUM('[1]94Imp'!AI$47:AI$47)+SUM('[1]94Imp'!AI$105:AI$105))</f>
        <v>3.7680590043000006E-2</v>
      </c>
      <c r="AL10" s="23">
        <f>1/1000*(SUM('[1]94Imp'!AJ$47:AJ$47)+SUM('[1]94Imp'!AJ$105:AJ$105))</f>
        <v>3.5804378617600004E-2</v>
      </c>
      <c r="AM10" s="23">
        <f>1/1000*(SUM('[1]94Imp'!AK$47:AK$47)+SUM('[1]94Imp'!AK$105:AK$105))</f>
        <v>2.2539437976000002E-2</v>
      </c>
      <c r="AN10" s="23">
        <f>1/1000*(SUM('[1]94Imp'!AL$47:AL$47)+SUM('[1]94Imp'!AL$105:AL$105))</f>
        <v>2.3558383666799996E-2</v>
      </c>
      <c r="AO10" s="23">
        <f>1/1000*(SUM('[1]94Imp'!AM$47:AM$47)+SUM('[1]94Imp'!AM$105:AM$105))</f>
        <v>1.7533179599999997E-2</v>
      </c>
      <c r="AP10" s="23">
        <f>1/1000*(SUM('[1]94Imp'!AN$47:AN$47)+SUM('[1]94Imp'!AN$105:AN$105))</f>
        <v>1.6949473463999998E-2</v>
      </c>
      <c r="AQ10" s="23">
        <f>1/1000*(SUM('[1]94Imp'!AO$47:AO$47)+SUM('[1]94Imp'!AO$105:AO$105))</f>
        <v>1.66483125516E-2</v>
      </c>
      <c r="AR10" s="23">
        <f>1/1000*(SUM('[1]94Imp'!AP$47:AP$47)+SUM('[1]94Imp'!AP$105:AP$105))</f>
        <v>1.5784168885999997E-2</v>
      </c>
      <c r="AS10" s="23">
        <f>1/1000*(SUM('[1]94Imp'!AQ$47:AQ$47)+SUM('[1]94Imp'!AQ$105:AQ$105))</f>
        <v>1.2404436338000001E-2</v>
      </c>
      <c r="AT10" s="23">
        <f>1/1000*(SUM('[1]94Imp'!AR$47:AR$47)+SUM('[1]94Imp'!AR$105:AR$105))</f>
        <v>1.2259022655499998E-2</v>
      </c>
      <c r="AU10" s="23">
        <f>1/1000*(SUM('[1]94Imp'!AS$47:AS$47)+SUM('[1]94Imp'!AS$105:AS$105))</f>
        <v>1.4207276654999998E-2</v>
      </c>
      <c r="AV10" s="23">
        <f>1/1000*(SUM('[1]94Imp'!AT$47:AT$47)+SUM('[1]94Imp'!AT$105:AT$105))</f>
        <v>1.3404009872E-2</v>
      </c>
      <c r="AW10" s="23">
        <f>1/1000*(SUM('[1]94Imp'!AU$47:AU$47)+SUM('[1]94Imp'!AU$105:AU$105))</f>
        <v>1.0369355315999999E-2</v>
      </c>
      <c r="AX10" s="23">
        <f>1/1000*(SUM('[1]94Imp'!AV$47:AV$47)+SUM('[1]94Imp'!AV$105:AV$105))</f>
        <v>9.4072608558000009E-3</v>
      </c>
      <c r="AY10" s="23">
        <f>1/1000*(SUM('[1]94Imp'!AW$47:AW$47)+SUM('[1]94Imp'!AW$105:AW$105))</f>
        <v>1.3847933894199999E-2</v>
      </c>
      <c r="AZ10" s="23">
        <f>1/1000*(SUM('[1]94Imp'!AX$47:AX$47)+SUM('[1]94Imp'!AX$105:AX$105))</f>
        <v>1.2176884629E-2</v>
      </c>
      <c r="BA10" s="23">
        <f>1/1000*(SUM('[1]94Imp'!AY$47:AY$47)+SUM('[1]94Imp'!AY$105:AY$105))</f>
        <v>7.5941504771000002E-3</v>
      </c>
      <c r="BB10" s="23">
        <f>1/1000*(SUM('[1]94Imp'!AZ$47:AZ$47)+SUM('[1]94Imp'!AZ$105:AZ$105))</f>
        <v>1.3910977630600008E-2</v>
      </c>
      <c r="BC10" s="23">
        <f>1/1000*(SUM('[1]94Imp'!BA$47:BA$47)+SUM('[1]94Imp'!BA$105:BA$105))</f>
        <v>0</v>
      </c>
      <c r="BD10" s="269"/>
    </row>
    <row r="11" spans="1:56">
      <c r="B11" s="5" t="s">
        <v>71</v>
      </c>
      <c r="C11" s="39">
        <f>1/$A$1*'[1]94Imp'!B$138</f>
        <v>3.1658868721040792E-3</v>
      </c>
      <c r="D11" s="10">
        <f>1/$A$1*'[1]94Imp'!C$138</f>
        <v>2.369047488932045E-3</v>
      </c>
      <c r="E11" s="10">
        <f>1/$A$1*'[1]94Imp'!D$138</f>
        <v>3.3673588868774668E-3</v>
      </c>
      <c r="F11" s="10">
        <f>1/$A$1*'[1]94Imp'!E$138</f>
        <v>3.6807478128699999E-3</v>
      </c>
      <c r="G11" s="10">
        <f>1/$A$1*'[1]94Imp'!F$138</f>
        <v>4.4936979248285259E-3</v>
      </c>
      <c r="H11" s="10">
        <f>1/$A$1*'[1]94Imp'!G$138</f>
        <v>4.3593761712367087E-3</v>
      </c>
      <c r="I11" s="10">
        <f>1/$A$1*'[1]94Imp'!H$138</f>
        <v>5.0853000000000001E-3</v>
      </c>
      <c r="J11" s="10">
        <f>1/$A$1*'[1]94Imp'!I$138</f>
        <v>4.8193213736544387E-3</v>
      </c>
      <c r="K11" s="10">
        <f>1/$A$1*'[1]94Imp'!J$138</f>
        <v>5.1431139839818608E-3</v>
      </c>
      <c r="L11" s="10">
        <f>1/$A$1*'[1]94Imp'!K$138</f>
        <v>3.4071145021746067E-3</v>
      </c>
      <c r="M11" s="10">
        <f>1/$A$1*'[1]94Imp'!L$138</f>
        <v>3.3611642755665009E-3</v>
      </c>
      <c r="N11" s="10">
        <f>1/$A$1*'[1]94Imp'!M$138</f>
        <v>1.9119705842827329E-3</v>
      </c>
      <c r="O11" s="10">
        <f>1/$A$1*'[1]94Imp'!N$138</f>
        <v>1.2400360320618811E-3</v>
      </c>
      <c r="P11" s="10">
        <f>1/$A$1*'[1]94Imp'!O$138</f>
        <v>9.3202612676350635E-4</v>
      </c>
      <c r="Q11" s="10">
        <f>1/$A$1*'[1]94Imp'!P$138</f>
        <v>8.4991400667908698E-4</v>
      </c>
      <c r="R11" s="10">
        <f>1/$A$1*'[1]94Imp'!Q$138</f>
        <v>5.9821474044203507E-4</v>
      </c>
      <c r="S11" s="10">
        <f>1/$A$1*'[1]94Imp'!R$138</f>
        <v>4.6621185183385515E-4</v>
      </c>
      <c r="T11" s="10">
        <f>1/$A$1*'[1]94Imp'!S$138</f>
        <v>4.1230000000000005E-4</v>
      </c>
      <c r="U11" s="10">
        <f>1/$A$1*'[1]94Imp'!T$138</f>
        <v>3.645921486444603E-4</v>
      </c>
      <c r="V11" s="10">
        <f>1/$A$1*'[1]94Imp'!U$138</f>
        <v>3.4250036945338014E-4</v>
      </c>
      <c r="W11" s="10">
        <f>1/$A$1*'[1]94Imp'!V$138</f>
        <v>2.7308200000000001E-4</v>
      </c>
      <c r="X11" s="10">
        <f>1/$A$1*'[1]94Imp'!W$138</f>
        <v>2.0752200000000005E-4</v>
      </c>
      <c r="Y11" s="10">
        <f>1/$A$1*'[1]94Imp'!X$138</f>
        <v>2.6325699999999998E-4</v>
      </c>
      <c r="Z11" s="10">
        <f>1/$A$1*'[1]94Imp'!Y$138</f>
        <v>8.0957000000000018E-5</v>
      </c>
      <c r="AA11" s="10">
        <f>1/$A$1*'[1]94Imp'!Z$138</f>
        <v>1.3196599999999999E-4</v>
      </c>
      <c r="AB11" s="10">
        <f>1/$A$1*'[1]94Imp'!AA$138</f>
        <v>1.3196599999999999E-4</v>
      </c>
      <c r="AC11" s="4"/>
      <c r="AD11" s="39">
        <f>1/1000*'[1]94Imp'!AB$138</f>
        <v>6.7637981035349997E-3</v>
      </c>
      <c r="AE11" s="10">
        <f>1/1000*'[1]94Imp'!AC$138</f>
        <v>5.1620968952000006E-3</v>
      </c>
      <c r="AF11" s="10">
        <f>1/1000*'[1]94Imp'!AD$138</f>
        <v>6.6255383567999995E-3</v>
      </c>
      <c r="AG11" s="10">
        <f>1/1000*'[1]94Imp'!AE$138</f>
        <v>8.0877938063999982E-3</v>
      </c>
      <c r="AH11" s="10">
        <f>1/1000*'[1]94Imp'!AF$138</f>
        <v>9.869778037700002E-3</v>
      </c>
      <c r="AI11" s="10">
        <f>1/1000*'[1]94Imp'!AG$138</f>
        <v>1.02131217045E-2</v>
      </c>
      <c r="AJ11" s="10">
        <f>1/1000*'[1]94Imp'!AH$138</f>
        <v>1.22114093692E-2</v>
      </c>
      <c r="AK11" s="10">
        <f>1/1000*'[1]94Imp'!AI$138</f>
        <v>1.21818249295E-2</v>
      </c>
      <c r="AL11" s="10">
        <f>1/1000*'[1]94Imp'!AJ$138</f>
        <v>1.4075572178800001E-2</v>
      </c>
      <c r="AM11" s="10">
        <f>1/1000*'[1]94Imp'!AK$138</f>
        <v>8.5909818763999987E-3</v>
      </c>
      <c r="AN11" s="10">
        <f>1/1000*'[1]94Imp'!AL$138</f>
        <v>8.6764029147000012E-3</v>
      </c>
      <c r="AO11" s="10">
        <f>1/1000*'[1]94Imp'!AM$138</f>
        <v>5.1388366559999999E-3</v>
      </c>
      <c r="AP11" s="10">
        <f>1/1000*'[1]94Imp'!AN$138</f>
        <v>3.2706601135999995E-3</v>
      </c>
      <c r="AQ11" s="10">
        <f>1/1000*'[1]94Imp'!AO$138</f>
        <v>2.6160409122E-3</v>
      </c>
      <c r="AR11" s="10">
        <f>1/1000*'[1]94Imp'!AP$138</f>
        <v>2.2853999510000001E-3</v>
      </c>
      <c r="AS11" s="10">
        <f>1/1000*'[1]94Imp'!AQ$138</f>
        <v>1.5828648464999995E-3</v>
      </c>
      <c r="AT11" s="10">
        <f>1/1000*'[1]94Imp'!AR$138</f>
        <v>1.1660881567999999E-3</v>
      </c>
      <c r="AU11" s="10">
        <f>1/1000*'[1]94Imp'!AS$138</f>
        <v>1.2139225240999998E-3</v>
      </c>
      <c r="AV11" s="10">
        <f>1/1000*'[1]94Imp'!AT$138</f>
        <v>1.090096068E-3</v>
      </c>
      <c r="AW11" s="10">
        <f>1/1000*'[1]94Imp'!AU$138</f>
        <v>9.8820056199999977E-4</v>
      </c>
      <c r="AX11" s="10">
        <f>1/1000*'[1]94Imp'!AV$138</f>
        <v>8.6120737800000002E-4</v>
      </c>
      <c r="AY11" s="10">
        <f>1/1000*'[1]94Imp'!AW$138</f>
        <v>8.4077788190000009E-4</v>
      </c>
      <c r="AZ11" s="10">
        <f>1/1000*'[1]94Imp'!AX$138</f>
        <v>9.9020013300000001E-4</v>
      </c>
      <c r="BA11" s="10">
        <f>1/1000*'[1]94Imp'!AY$138</f>
        <v>2.9869614939999995E-4</v>
      </c>
      <c r="BB11" s="10">
        <f>1/1000*'[1]94Imp'!AZ$138</f>
        <v>5.6965387890000013E-4</v>
      </c>
      <c r="BC11" s="10">
        <f>1/1000*'[1]94Imp'!BA$138</f>
        <v>0</v>
      </c>
      <c r="BD11" s="269"/>
    </row>
    <row r="12" spans="1:56">
      <c r="B12" s="5" t="s">
        <v>21</v>
      </c>
      <c r="C12" s="39">
        <f>1/$A$1*'[1]94Imp'!B$253</f>
        <v>1.3804000000000002E-3</v>
      </c>
      <c r="D12" s="10">
        <f>1/$A$1*'[1]94Imp'!C$253</f>
        <v>1.6983000000000002E-3</v>
      </c>
      <c r="E12" s="10">
        <f>1/$A$1*'[1]94Imp'!D$253</f>
        <v>2.5744046511539712E-3</v>
      </c>
      <c r="F12" s="10">
        <f>1/$A$1*'[1]94Imp'!E$253</f>
        <v>3.9569282524321526E-3</v>
      </c>
      <c r="G12" s="10">
        <f>1/$A$1*'[1]94Imp'!F$253</f>
        <v>5.2037436671245711E-3</v>
      </c>
      <c r="H12" s="10">
        <f>1/$A$1*'[1]94Imp'!G$253</f>
        <v>4.6275217256590059E-3</v>
      </c>
      <c r="I12" s="10">
        <f>1/$A$1*'[1]94Imp'!H$253</f>
        <v>5.8922443190475718E-3</v>
      </c>
      <c r="J12" s="10">
        <f>1/$A$1*'[1]94Imp'!I$253</f>
        <v>6.918847593869063E-3</v>
      </c>
      <c r="K12" s="10">
        <f>1/$A$1*'[1]94Imp'!J$253</f>
        <v>6.6794062850483085E-3</v>
      </c>
      <c r="L12" s="10">
        <f>1/$A$1*'[1]94Imp'!K$253</f>
        <v>3.5835488101126169E-3</v>
      </c>
      <c r="M12" s="10">
        <f>1/$A$1*'[1]94Imp'!L$253</f>
        <v>2.6486014551843724E-3</v>
      </c>
      <c r="N12" s="10">
        <f>1/$A$1*'[1]94Imp'!M$253</f>
        <v>1.9910254944415706E-3</v>
      </c>
      <c r="O12" s="10">
        <f>1/$A$1*'[1]94Imp'!N$253</f>
        <v>1.3692257419777418E-3</v>
      </c>
      <c r="P12" s="10">
        <f>1/$A$1*'[1]94Imp'!O$253</f>
        <v>1.2261542638721183E-3</v>
      </c>
      <c r="Q12" s="10">
        <f>1/$A$1*'[1]94Imp'!P$253</f>
        <v>1.1154345616638647E-3</v>
      </c>
      <c r="R12" s="10">
        <f>1/$A$1*'[1]94Imp'!Q$253</f>
        <v>7.9730491017962479E-4</v>
      </c>
      <c r="S12" s="10">
        <f>1/$A$1*'[1]94Imp'!R$253</f>
        <v>5.4278034209926155E-4</v>
      </c>
      <c r="T12" s="10">
        <f>1/$A$1*'[1]94Imp'!S$253</f>
        <v>2.3459961823916057E-4</v>
      </c>
      <c r="U12" s="10">
        <f>1/$A$1*'[1]94Imp'!T$253</f>
        <v>3.0160479242106873E-4</v>
      </c>
      <c r="V12" s="10">
        <f>1/$A$1*'[1]94Imp'!U$253</f>
        <v>2.750878347897017E-4</v>
      </c>
      <c r="W12" s="10">
        <f>1/$A$1*'[1]94Imp'!V$253</f>
        <v>2.0294899999999998E-4</v>
      </c>
      <c r="X12" s="10">
        <f>1/$A$1*'[1]94Imp'!W$253</f>
        <v>2.64188E-4</v>
      </c>
      <c r="Y12" s="10">
        <f>1/$A$1*'[1]94Imp'!X$253</f>
        <v>2.2834299999999999E-4</v>
      </c>
      <c r="Z12" s="10">
        <f>1/$A$1*'[1]94Imp'!Y$253</f>
        <v>8.9734999999999994E-5</v>
      </c>
      <c r="AA12" s="10">
        <f>1/$A$1*'[1]94Imp'!Z$253</f>
        <v>2.6764300000000003E-4</v>
      </c>
      <c r="AB12" s="10">
        <f>1/$A$1*'[1]94Imp'!AA$253</f>
        <v>2.6764300000000003E-4</v>
      </c>
      <c r="AC12" s="4"/>
      <c r="AD12" s="39">
        <f>1/1000*'[1]94Imp'!AB$253</f>
        <v>3.5218647512069998E-3</v>
      </c>
      <c r="AE12" s="10">
        <f>1/1000*'[1]94Imp'!AC$253</f>
        <v>4.1261304027999995E-3</v>
      </c>
      <c r="AF12" s="10">
        <f>1/1000*'[1]94Imp'!AD$253</f>
        <v>5.8397324640000001E-3</v>
      </c>
      <c r="AG12" s="10">
        <f>1/1000*'[1]94Imp'!AE$253</f>
        <v>8.0588916463999998E-3</v>
      </c>
      <c r="AH12" s="10">
        <f>1/1000*'[1]94Imp'!AF$253</f>
        <v>1.0511680193699999E-2</v>
      </c>
      <c r="AI12" s="10">
        <f>1/1000*'[1]94Imp'!AG$253</f>
        <v>9.9552770030999979E-3</v>
      </c>
      <c r="AJ12" s="10">
        <f>1/1000*'[1]94Imp'!AH$253</f>
        <v>1.4110884816000003E-2</v>
      </c>
      <c r="AK12" s="10">
        <f>1/1000*'[1]94Imp'!AI$253</f>
        <v>1.8379305418500004E-2</v>
      </c>
      <c r="AL12" s="10">
        <f>1/1000*'[1]94Imp'!AJ$253</f>
        <v>1.9799271272800002E-2</v>
      </c>
      <c r="AM12" s="10">
        <f>1/1000*'[1]94Imp'!AK$253</f>
        <v>1.3225500574000001E-2</v>
      </c>
      <c r="AN12" s="10">
        <f>1/1000*'[1]94Imp'!AL$253</f>
        <v>9.7451172954000007E-3</v>
      </c>
      <c r="AO12" s="10">
        <f>1/1000*'[1]94Imp'!AM$253</f>
        <v>7.6525367040000004E-3</v>
      </c>
      <c r="AP12" s="10">
        <f>1/1000*'[1]94Imp'!AN$253</f>
        <v>5.5234772560000004E-3</v>
      </c>
      <c r="AQ12" s="10">
        <f>1/1000*'[1]94Imp'!AO$253</f>
        <v>5.2547206170000006E-3</v>
      </c>
      <c r="AR12" s="10">
        <f>1/1000*'[1]94Imp'!AP$253</f>
        <v>4.9145931175000003E-3</v>
      </c>
      <c r="AS12" s="10">
        <f>1/1000*'[1]94Imp'!AQ$253</f>
        <v>3.5460851544999996E-3</v>
      </c>
      <c r="AT12" s="10">
        <f>1/1000*'[1]94Imp'!AR$253</f>
        <v>2.3028556394999997E-3</v>
      </c>
      <c r="AU12" s="10">
        <f>1/1000*'[1]94Imp'!AS$253</f>
        <v>1.1884737721999999E-3</v>
      </c>
      <c r="AV12" s="10">
        <f>1/1000*'[1]94Imp'!AT$253</f>
        <v>1.2769019240000002E-3</v>
      </c>
      <c r="AW12" s="10">
        <f>1/1000*'[1]94Imp'!AU$253</f>
        <v>1.2936124764999996E-3</v>
      </c>
      <c r="AX12" s="10">
        <f>1/1000*'[1]94Imp'!AV$253</f>
        <v>8.7584238660000022E-4</v>
      </c>
      <c r="AY12" s="10">
        <f>1/1000*'[1]94Imp'!AW$253</f>
        <v>1.3979561307999998E-3</v>
      </c>
      <c r="AZ12" s="10">
        <f>1/1000*'[1]94Imp'!AX$253</f>
        <v>1.5048865260000001E-3</v>
      </c>
      <c r="BA12" s="10">
        <f>1/1000*'[1]94Imp'!AY$253</f>
        <v>5.2908549649999996E-4</v>
      </c>
      <c r="BB12" s="10">
        <f>1/1000*'[1]94Imp'!AZ$253</f>
        <v>1.4471228495000002E-3</v>
      </c>
      <c r="BC12" s="10">
        <f>1/1000*'[1]94Imp'!BA$253</f>
        <v>0</v>
      </c>
      <c r="BD12" s="269"/>
    </row>
    <row r="13" spans="1:56">
      <c r="B13" s="8" t="s">
        <v>17</v>
      </c>
      <c r="C13" s="40">
        <f t="shared" ref="C13:AB13" si="2">SUM(C9:C9)-SUM(C10:C12)</f>
        <v>1.4381017043341975E-3</v>
      </c>
      <c r="D13" s="36">
        <f t="shared" si="2"/>
        <v>1.6952239917874734E-3</v>
      </c>
      <c r="E13" s="36">
        <f t="shared" si="2"/>
        <v>1.8928777617616532E-3</v>
      </c>
      <c r="F13" s="36">
        <f t="shared" si="2"/>
        <v>1.4496717942171482E-3</v>
      </c>
      <c r="G13" s="36">
        <f t="shared" si="2"/>
        <v>2.3175288675424278E-3</v>
      </c>
      <c r="H13" s="36">
        <f t="shared" si="2"/>
        <v>1.6380147748174083E-3</v>
      </c>
      <c r="I13" s="36">
        <f t="shared" si="2"/>
        <v>1.6782606841580505E-3</v>
      </c>
      <c r="J13" s="36">
        <f t="shared" si="2"/>
        <v>1.7370548753732236E-3</v>
      </c>
      <c r="K13" s="36">
        <f t="shared" si="2"/>
        <v>2.0090915161589742E-3</v>
      </c>
      <c r="L13" s="36">
        <f t="shared" si="2"/>
        <v>1.0122414923868124E-3</v>
      </c>
      <c r="M13" s="36">
        <f t="shared" si="2"/>
        <v>9.1269892810216455E-4</v>
      </c>
      <c r="N13" s="36">
        <f t="shared" si="2"/>
        <v>6.0767759857614963E-4</v>
      </c>
      <c r="O13" s="36">
        <f t="shared" si="2"/>
        <v>3.4344505775097799E-4</v>
      </c>
      <c r="P13" s="36">
        <f t="shared" si="2"/>
        <v>4.0298354728697614E-4</v>
      </c>
      <c r="Q13" s="36">
        <f t="shared" si="2"/>
        <v>3.3199851869828052E-4</v>
      </c>
      <c r="R13" s="36">
        <f t="shared" si="2"/>
        <v>2.6066074398278273E-4</v>
      </c>
      <c r="S13" s="36">
        <f t="shared" si="2"/>
        <v>2.4871304815090364E-4</v>
      </c>
      <c r="T13" s="36">
        <f t="shared" si="2"/>
        <v>1.1875318509333745E-4</v>
      </c>
      <c r="U13" s="36">
        <f t="shared" si="2"/>
        <v>1.2375971634691254E-4</v>
      </c>
      <c r="V13" s="36">
        <f t="shared" si="2"/>
        <v>1.7874709504639473E-4</v>
      </c>
      <c r="W13" s="36">
        <f t="shared" si="2"/>
        <v>1.4771556094617068E-4</v>
      </c>
      <c r="X13" s="36">
        <f t="shared" si="2"/>
        <v>2.037219999999995E-4</v>
      </c>
      <c r="Y13" s="36">
        <f t="shared" si="2"/>
        <v>1.5515390534773721E-4</v>
      </c>
      <c r="Z13" s="36">
        <f t="shared" si="2"/>
        <v>7.9001999999999675E-5</v>
      </c>
      <c r="AA13" s="36">
        <f t="shared" si="2"/>
        <v>1.0742365600921846E-4</v>
      </c>
      <c r="AB13" s="36">
        <f t="shared" si="2"/>
        <v>1.0742365600921846E-4</v>
      </c>
      <c r="AC13" s="4"/>
      <c r="AD13" s="41">
        <f t="shared" ref="AD13:BC13" si="3">SUM(AD9:AD9)-SUM(AD10:AD12)</f>
        <v>3.3578042976300029E-3</v>
      </c>
      <c r="AE13" s="37">
        <f t="shared" si="3"/>
        <v>4.1181613539999981E-3</v>
      </c>
      <c r="AF13" s="37">
        <f t="shared" si="3"/>
        <v>4.0359928991999996E-3</v>
      </c>
      <c r="AG13" s="37">
        <f t="shared" si="3"/>
        <v>3.7540331248000006E-3</v>
      </c>
      <c r="AH13" s="37">
        <f t="shared" si="3"/>
        <v>5.150219925900007E-3</v>
      </c>
      <c r="AI13" s="37">
        <f t="shared" si="3"/>
        <v>4.3680102179999986E-3</v>
      </c>
      <c r="AJ13" s="37">
        <f t="shared" si="3"/>
        <v>5.0869102168000016E-3</v>
      </c>
      <c r="AK13" s="37">
        <f t="shared" si="3"/>
        <v>6.3332915569999787E-3</v>
      </c>
      <c r="AL13" s="37">
        <f t="shared" si="3"/>
        <v>8.7176786944000162E-3</v>
      </c>
      <c r="AM13" s="37">
        <f t="shared" si="3"/>
        <v>4.756526037999996E-3</v>
      </c>
      <c r="AN13" s="37">
        <f t="shared" si="3"/>
        <v>4.3062858926999972E-3</v>
      </c>
      <c r="AO13" s="37">
        <f t="shared" si="3"/>
        <v>2.6540136479999976E-3</v>
      </c>
      <c r="AP13" s="37">
        <f t="shared" si="3"/>
        <v>1.6494789167999964E-3</v>
      </c>
      <c r="AQ13" s="37">
        <f t="shared" si="3"/>
        <v>1.8404238717000011E-3</v>
      </c>
      <c r="AR13" s="37">
        <f t="shared" si="3"/>
        <v>1.6106959844999942E-3</v>
      </c>
      <c r="AS13" s="37">
        <f t="shared" si="3"/>
        <v>1.4131579454999994E-3</v>
      </c>
      <c r="AT13" s="37">
        <f t="shared" si="3"/>
        <v>1.176784131500002E-3</v>
      </c>
      <c r="AU13" s="37">
        <f t="shared" si="3"/>
        <v>6.482421945999961E-4</v>
      </c>
      <c r="AV13" s="37">
        <f t="shared" si="3"/>
        <v>7.6063840299999894E-4</v>
      </c>
      <c r="AW13" s="37">
        <f t="shared" si="3"/>
        <v>1.0538816269999984E-3</v>
      </c>
      <c r="AX13" s="37">
        <f t="shared" si="3"/>
        <v>7.2766249619999994E-4</v>
      </c>
      <c r="AY13" s="37">
        <f t="shared" si="3"/>
        <v>1.1543376713E-3</v>
      </c>
      <c r="AZ13" s="37">
        <f t="shared" si="3"/>
        <v>1.082335526999996E-3</v>
      </c>
      <c r="BA13" s="37">
        <f t="shared" si="3"/>
        <v>5.5665648390000252E-4</v>
      </c>
      <c r="BB13" s="37">
        <f t="shared" si="3"/>
        <v>5.9063374634999929E-4</v>
      </c>
      <c r="BC13" s="37">
        <f t="shared" si="3"/>
        <v>0</v>
      </c>
      <c r="BD13" s="269"/>
    </row>
    <row r="14" spans="1:56" ht="17.149999999999999" customHeight="1">
      <c r="B14" s="15" t="s">
        <v>198</v>
      </c>
      <c r="C14" s="29">
        <f>1/$A$1*'[1]94Imp'!B$264</f>
        <v>3.3816065609624954E-2</v>
      </c>
      <c r="D14" s="31">
        <f>1/$A$1*'[1]94Imp'!C$264</f>
        <v>4.0053880309022738E-2</v>
      </c>
      <c r="E14" s="31">
        <f>1/$A$1*'[1]94Imp'!D$264</f>
        <v>4.605032840757918E-2</v>
      </c>
      <c r="F14" s="31">
        <f>1/$A$1*'[1]94Imp'!E$264</f>
        <v>5.0748078549671602E-2</v>
      </c>
      <c r="G14" s="31">
        <f>1/$A$1*'[1]94Imp'!F$264</f>
        <v>6.7013878389675027E-2</v>
      </c>
      <c r="H14" s="31">
        <f>1/$A$1*'[1]94Imp'!G$264</f>
        <v>7.4390707457770225E-2</v>
      </c>
      <c r="I14" s="31">
        <f>1/$A$1*'[1]94Imp'!H$264</f>
        <v>7.6960107064767858E-2</v>
      </c>
      <c r="J14" s="31">
        <f>1/$A$1*'[1]94Imp'!I$264</f>
        <v>7.7952515528912303E-2</v>
      </c>
      <c r="K14" s="31">
        <f>1/$A$1*'[1]94Imp'!J$264</f>
        <v>8.324941326918367E-2</v>
      </c>
      <c r="L14" s="31">
        <f>1/$A$1*'[1]94Imp'!K$264</f>
        <v>6.9861241876467306E-2</v>
      </c>
      <c r="M14" s="31">
        <f>1/$A$1*'[1]94Imp'!L$264</f>
        <v>6.650813155411367E-2</v>
      </c>
      <c r="N14" s="31">
        <f>1/$A$1*'[1]94Imp'!M$264</f>
        <v>8.2011545382683224E-2</v>
      </c>
      <c r="O14" s="31">
        <f>1/$A$1*'[1]94Imp'!N$264</f>
        <v>8.1873635003298709E-2</v>
      </c>
      <c r="P14" s="31">
        <f>1/$A$1*'[1]94Imp'!O$264</f>
        <v>8.0346749067519527E-2</v>
      </c>
      <c r="Q14" s="31">
        <f>1/$A$1*'[1]94Imp'!P$264</f>
        <v>8.0135831090909229E-2</v>
      </c>
      <c r="R14" s="31">
        <f>1/$A$1*'[1]94Imp'!Q$264</f>
        <v>8.3785606401355864E-2</v>
      </c>
      <c r="S14" s="31">
        <f>1/$A$1*'[1]94Imp'!R$264</f>
        <v>7.8983545560385601E-2</v>
      </c>
      <c r="T14" s="31">
        <f>1/$A$1*'[1]94Imp'!S$264</f>
        <v>7.5026156303553082E-2</v>
      </c>
      <c r="U14" s="31">
        <f>1/$A$1*'[1]94Imp'!T$264</f>
        <v>7.620253733749377E-2</v>
      </c>
      <c r="V14" s="31">
        <f>1/$A$1*'[1]94Imp'!U$264</f>
        <v>7.3327711315036181E-2</v>
      </c>
      <c r="W14" s="31">
        <f>1/$A$1*'[1]94Imp'!V$264</f>
        <v>8.2651291748312969E-2</v>
      </c>
      <c r="X14" s="31">
        <f>1/$A$1*'[1]94Imp'!W$264</f>
        <v>8.5923877013367095E-2</v>
      </c>
      <c r="Y14" s="31">
        <f>1/$A$1*'[1]94Imp'!X$264</f>
        <v>8.9663909203254552E-2</v>
      </c>
      <c r="Z14" s="31">
        <f>1/$A$1*'[1]94Imp'!Y$264</f>
        <v>8.0926277964595242E-2</v>
      </c>
      <c r="AA14" s="31">
        <f>1/$A$1*'[1]94Imp'!Z$264</f>
        <v>7.0617659114575848E-2</v>
      </c>
      <c r="AB14" s="31">
        <f>1/$A$1*'[1]94Imp'!AA$264</f>
        <v>7.0617659114575848E-2</v>
      </c>
      <c r="AC14" s="13"/>
      <c r="AD14" s="29">
        <f>1/1000*'[1]94Imp'!AB$264</f>
        <v>0.11676146432459697</v>
      </c>
      <c r="AE14" s="31">
        <f>1/1000*'[1]94Imp'!AC$264</f>
        <v>0.12127462627319997</v>
      </c>
      <c r="AF14" s="31">
        <f>1/1000*'[1]94Imp'!AD$264</f>
        <v>0.12867297767039998</v>
      </c>
      <c r="AG14" s="31">
        <f>1/1000*'[1]94Imp'!AE$264</f>
        <v>0.16933295462720002</v>
      </c>
      <c r="AH14" s="31">
        <f>1/1000*'[1]94Imp'!AF$264</f>
        <v>0.23330324195639998</v>
      </c>
      <c r="AI14" s="31">
        <f>1/1000*'[1]94Imp'!AG$264</f>
        <v>0.24615914380200002</v>
      </c>
      <c r="AJ14" s="31">
        <f>1/1000*'[1]94Imp'!AH$264</f>
        <v>0.26645348137000002</v>
      </c>
      <c r="AK14" s="31">
        <f>1/1000*'[1]94Imp'!AI$264</f>
        <v>0.31686582892250004</v>
      </c>
      <c r="AL14" s="31">
        <f>1/1000*'[1]94Imp'!AJ$264</f>
        <v>0.36792681648040004</v>
      </c>
      <c r="AM14" s="31">
        <f>1/1000*'[1]94Imp'!AK$264</f>
        <v>0.27980402416559991</v>
      </c>
      <c r="AN14" s="31">
        <f>1/1000*'[1]94Imp'!AL$264</f>
        <v>0.25001441789579998</v>
      </c>
      <c r="AO14" s="31">
        <f>1/1000*'[1]94Imp'!AM$264</f>
        <v>0.3427123836</v>
      </c>
      <c r="AP14" s="31">
        <f>1/1000*'[1]94Imp'!AN$264</f>
        <v>0.30381356091680001</v>
      </c>
      <c r="AQ14" s="31">
        <f>1/1000*'[1]94Imp'!AO$264</f>
        <v>0.29849024922299994</v>
      </c>
      <c r="AR14" s="31">
        <f>1/1000*'[1]94Imp'!AP$264</f>
        <v>0.30028937732749994</v>
      </c>
      <c r="AS14" s="31">
        <f>1/1000*'[1]94Imp'!AQ$264</f>
        <v>0.25830472760399997</v>
      </c>
      <c r="AT14" s="31">
        <f>1/1000*'[1]94Imp'!AR$264</f>
        <v>0.24442730174649999</v>
      </c>
      <c r="AU14" s="31">
        <f>1/1000*'[1]94Imp'!AS$264</f>
        <v>0.26629825459379997</v>
      </c>
      <c r="AV14" s="31">
        <f>1/1000*'[1]94Imp'!AT$264</f>
        <v>0.29810536747400007</v>
      </c>
      <c r="AW14" s="31">
        <f>1/1000*'[1]94Imp'!AU$264</f>
        <v>0.26882558089949998</v>
      </c>
      <c r="AX14" s="31">
        <f>1/1000*'[1]94Imp'!AV$264</f>
        <v>0.30128441493479996</v>
      </c>
      <c r="AY14" s="31">
        <f>1/1000*'[1]94Imp'!AW$264</f>
        <v>0.346713058395</v>
      </c>
      <c r="AZ14" s="31">
        <f>1/1000*'[1]94Imp'!AX$264</f>
        <v>0.37621080455399991</v>
      </c>
      <c r="BA14" s="31">
        <f>1/1000*'[1]94Imp'!AY$264</f>
        <v>0.36938735660639987</v>
      </c>
      <c r="BB14" s="31">
        <f>1/1000*'[1]94Imp'!AZ$264</f>
        <v>0.30898418829430008</v>
      </c>
      <c r="BC14" s="31">
        <f>1/1000*'[1]94Imp'!BA$264</f>
        <v>0</v>
      </c>
      <c r="BD14" s="269"/>
    </row>
    <row r="15" spans="1:56">
      <c r="B15" s="5" t="s">
        <v>47</v>
      </c>
      <c r="C15" s="39">
        <f>1/$A$1*'[1]94Imp'!B$79</f>
        <v>9.8654453150832534E-3</v>
      </c>
      <c r="D15" s="10">
        <f>1/$A$1*'[1]94Imp'!C$79</f>
        <v>1.4174135363829004E-2</v>
      </c>
      <c r="E15" s="10">
        <f>1/$A$1*'[1]94Imp'!D$79</f>
        <v>1.6948100000000001E-2</v>
      </c>
      <c r="F15" s="10">
        <f>1/$A$1*'[1]94Imp'!E$79</f>
        <v>1.8222634467013783E-2</v>
      </c>
      <c r="G15" s="10">
        <f>1/$A$1*'[1]94Imp'!F$79</f>
        <v>1.8741014637370549E-2</v>
      </c>
      <c r="H15" s="10">
        <f>1/$A$1*'[1]94Imp'!G$79</f>
        <v>1.8353822929384093E-2</v>
      </c>
      <c r="I15" s="10">
        <f>1/$A$1*'[1]94Imp'!H$79</f>
        <v>2.0999767766492365E-2</v>
      </c>
      <c r="J15" s="10">
        <f>1/$A$1*'[1]94Imp'!I$79</f>
        <v>2.1343890902514845E-2</v>
      </c>
      <c r="K15" s="10">
        <f>1/$A$1*'[1]94Imp'!J$79</f>
        <v>2.1098060715926775E-2</v>
      </c>
      <c r="L15" s="10">
        <f>1/$A$1*'[1]94Imp'!K$79</f>
        <v>1.710058992434909E-2</v>
      </c>
      <c r="M15" s="10">
        <f>1/$A$1*'[1]94Imp'!L$79</f>
        <v>1.6940643191614958E-2</v>
      </c>
      <c r="N15" s="10">
        <f>1/$A$1*'[1]94Imp'!M$79</f>
        <v>2.2163788122621444E-2</v>
      </c>
      <c r="O15" s="10">
        <f>1/$A$1*'[1]94Imp'!N$79</f>
        <v>2.0397205239673352E-2</v>
      </c>
      <c r="P15" s="10">
        <f>1/$A$1*'[1]94Imp'!O$79</f>
        <v>2.2455213831241088E-2</v>
      </c>
      <c r="Q15" s="10">
        <f>1/$A$1*'[1]94Imp'!P$79</f>
        <v>2.39504E-2</v>
      </c>
      <c r="R15" s="10">
        <f>1/$A$1*'[1]94Imp'!Q$79</f>
        <v>2.5955722404846792E-2</v>
      </c>
      <c r="S15" s="10">
        <f>1/$A$1*'[1]94Imp'!R$79</f>
        <v>2.6137118872994781E-2</v>
      </c>
      <c r="T15" s="10">
        <f>1/$A$1*'[1]94Imp'!S$79</f>
        <v>2.0123100000000001E-2</v>
      </c>
      <c r="U15" s="10">
        <f>1/$A$1*'[1]94Imp'!T$79</f>
        <v>2.0221899999999998E-2</v>
      </c>
      <c r="V15" s="10">
        <f>1/$A$1*'[1]94Imp'!U$79</f>
        <v>1.7724899999999998E-2</v>
      </c>
      <c r="W15" s="10">
        <f>1/$A$1*'[1]94Imp'!V$79</f>
        <v>1.9320277E-2</v>
      </c>
      <c r="X15" s="10">
        <f>1/$A$1*'[1]94Imp'!W$79</f>
        <v>2.0776291999999998E-2</v>
      </c>
      <c r="Y15" s="10">
        <f>1/$A$1*'[1]94Imp'!X$79</f>
        <v>2.0727464999999997E-2</v>
      </c>
      <c r="Z15" s="10">
        <f>1/$A$1*'[1]94Imp'!Y$79</f>
        <v>1.7669732000000004E-2</v>
      </c>
      <c r="AA15" s="10">
        <f>1/$A$1*'[1]94Imp'!Z$79</f>
        <v>1.2610077000000003E-2</v>
      </c>
      <c r="AB15" s="10">
        <f>1/$A$1*'[1]94Imp'!AA$79</f>
        <v>1.2610077000000003E-2</v>
      </c>
      <c r="AC15" s="4"/>
      <c r="AD15" s="39">
        <f>1/1000*'[1]94Imp'!AB$79</f>
        <v>2.5236064568825999E-2</v>
      </c>
      <c r="AE15" s="10">
        <f>1/1000*'[1]94Imp'!AC$79</f>
        <v>3.1536739514400003E-2</v>
      </c>
      <c r="AF15" s="10">
        <f>1/1000*'[1]94Imp'!AD$79</f>
        <v>3.95648496E-2</v>
      </c>
      <c r="AG15" s="10">
        <f>1/1000*'[1]94Imp'!AE$79</f>
        <v>5.5843380275200007E-2</v>
      </c>
      <c r="AH15" s="10">
        <f>1/1000*'[1]94Imp'!AF$79</f>
        <v>6.6660965462699992E-2</v>
      </c>
      <c r="AI15" s="10">
        <f>1/1000*'[1]94Imp'!AG$79</f>
        <v>5.9690484796800003E-2</v>
      </c>
      <c r="AJ15" s="10">
        <f>1/1000*'[1]94Imp'!AH$79</f>
        <v>6.92380831744E-2</v>
      </c>
      <c r="AK15" s="10">
        <f>1/1000*'[1]94Imp'!AI$79</f>
        <v>8.4685875697999999E-2</v>
      </c>
      <c r="AL15" s="10">
        <f>1/1000*'[1]94Imp'!AJ$79</f>
        <v>9.8652380368000017E-2</v>
      </c>
      <c r="AM15" s="10">
        <f>1/1000*'[1]94Imp'!AK$79</f>
        <v>8.0463744055200001E-2</v>
      </c>
      <c r="AN15" s="10">
        <f>1/1000*'[1]94Imp'!AL$79</f>
        <v>7.8878054971800005E-2</v>
      </c>
      <c r="AO15" s="10">
        <f>1/1000*'[1]94Imp'!AM$79</f>
        <v>0.11202503078400002</v>
      </c>
      <c r="AP15" s="10">
        <f>1/1000*'[1]94Imp'!AN$79</f>
        <v>9.3854084966399978E-2</v>
      </c>
      <c r="AQ15" s="10">
        <f>1/1000*'[1]94Imp'!AO$79</f>
        <v>9.8755470725999994E-2</v>
      </c>
      <c r="AR15" s="10">
        <f>1/1000*'[1]94Imp'!AP$79</f>
        <v>0.1053750032155</v>
      </c>
      <c r="AS15" s="10">
        <f>1/1000*'[1]94Imp'!AQ$79</f>
        <v>9.3844106230000016E-2</v>
      </c>
      <c r="AT15" s="10">
        <f>1/1000*'[1]94Imp'!AR$79</f>
        <v>8.9698147353299992E-2</v>
      </c>
      <c r="AU15" s="10">
        <f>1/1000*'[1]94Imp'!AS$79</f>
        <v>8.9727891109999999E-2</v>
      </c>
      <c r="AV15" s="10">
        <f>1/1000*'[1]94Imp'!AT$79</f>
        <v>9.7511258527999994E-2</v>
      </c>
      <c r="AW15" s="10">
        <f>1/1000*'[1]94Imp'!AU$79</f>
        <v>7.6817087501000011E-2</v>
      </c>
      <c r="AX15" s="10">
        <f>1/1000*'[1]94Imp'!AV$79</f>
        <v>8.2932915852200001E-2</v>
      </c>
      <c r="AY15" s="10">
        <f>1/1000*'[1]94Imp'!AW$79</f>
        <v>9.7572828058199973E-2</v>
      </c>
      <c r="AZ15" s="10">
        <f>1/1000*'[1]94Imp'!AX$79</f>
        <v>9.9751423940999992E-2</v>
      </c>
      <c r="BA15" s="10">
        <f>1/1000*'[1]94Imp'!AY$79</f>
        <v>8.761098087499998E-2</v>
      </c>
      <c r="BB15" s="10">
        <f>1/1000*'[1]94Imp'!AZ$79</f>
        <v>6.8510186190800001E-2</v>
      </c>
      <c r="BC15" s="10">
        <f>1/1000*'[1]94Imp'!BA$79</f>
        <v>0</v>
      </c>
      <c r="BD15" s="269"/>
    </row>
    <row r="16" spans="1:56">
      <c r="B16" s="5" t="s">
        <v>34</v>
      </c>
      <c r="C16" s="39">
        <f>1/$A$1*'[1]94Imp'!B$225</f>
        <v>1.2668244979046374E-2</v>
      </c>
      <c r="D16" s="10">
        <f>1/$A$1*'[1]94Imp'!C$225</f>
        <v>1.4838999999999998E-2</v>
      </c>
      <c r="E16" s="10">
        <f>1/$A$1*'[1]94Imp'!D$225</f>
        <v>1.809390040622736E-2</v>
      </c>
      <c r="F16" s="10">
        <f>1/$A$1*'[1]94Imp'!E$225</f>
        <v>2.2445300000000005E-2</v>
      </c>
      <c r="G16" s="10">
        <f>1/$A$1*'[1]94Imp'!F$225</f>
        <v>3.5487200000000003E-2</v>
      </c>
      <c r="H16" s="10">
        <f>1/$A$1*'[1]94Imp'!G$225</f>
        <v>4.2974100000000001E-2</v>
      </c>
      <c r="I16" s="10">
        <f>1/$A$1*'[1]94Imp'!H$225</f>
        <v>4.2128100000000002E-2</v>
      </c>
      <c r="J16" s="10">
        <f>1/$A$1*'[1]94Imp'!I$225</f>
        <v>4.3177400000000005E-2</v>
      </c>
      <c r="K16" s="10">
        <f>1/$A$1*'[1]94Imp'!J$225</f>
        <v>4.8728400000000005E-2</v>
      </c>
      <c r="L16" s="10">
        <f>1/$A$1*'[1]94Imp'!K$225</f>
        <v>3.9728600000000003E-2</v>
      </c>
      <c r="M16" s="10">
        <f>1/$A$1*'[1]94Imp'!L$225</f>
        <v>3.3900100000000002E-2</v>
      </c>
      <c r="N16" s="10">
        <f>1/$A$1*'[1]94Imp'!M$225</f>
        <v>4.2415500000000009E-2</v>
      </c>
      <c r="O16" s="10">
        <f>1/$A$1*'[1]94Imp'!N$225</f>
        <v>4.2319000000000002E-2</v>
      </c>
      <c r="P16" s="10">
        <f>1/$A$1*'[1]94Imp'!O$225</f>
        <v>4.0923100000000004E-2</v>
      </c>
      <c r="Q16" s="10">
        <f>1/$A$1*'[1]94Imp'!P$225</f>
        <v>3.9494500000000002E-2</v>
      </c>
      <c r="R16" s="10">
        <f>1/$A$1*'[1]94Imp'!Q$225</f>
        <v>4.11066E-2</v>
      </c>
      <c r="S16" s="10">
        <f>1/$A$1*'[1]94Imp'!R$225</f>
        <v>3.6297099999999999E-2</v>
      </c>
      <c r="T16" s="10">
        <f>1/$A$1*'[1]94Imp'!S$225</f>
        <v>3.6935700000000002E-2</v>
      </c>
      <c r="U16" s="10">
        <f>1/$A$1*'[1]94Imp'!T$225</f>
        <v>3.8424400000000004E-2</v>
      </c>
      <c r="V16" s="10">
        <f>1/$A$1*'[1]94Imp'!U$225</f>
        <v>3.8322599999999998E-2</v>
      </c>
      <c r="W16" s="10">
        <f>1/$A$1*'[1]94Imp'!V$225</f>
        <v>3.3038371000000004E-2</v>
      </c>
      <c r="X16" s="10">
        <f>1/$A$1*'[1]94Imp'!W$225</f>
        <v>1.7348183999999999E-2</v>
      </c>
      <c r="Y16" s="10">
        <f>1/$A$1*'[1]94Imp'!X$225</f>
        <v>1.7185761000000001E-2</v>
      </c>
      <c r="Z16" s="10">
        <f>1/$A$1*'[1]94Imp'!Y$225</f>
        <v>1.6291905000000002E-2</v>
      </c>
      <c r="AA16" s="10">
        <f>1/$A$1*'[1]94Imp'!Z$225</f>
        <v>1.5801662000000001E-2</v>
      </c>
      <c r="AB16" s="10">
        <f>1/$A$1*'[1]94Imp'!AA$225</f>
        <v>1.5801662000000001E-2</v>
      </c>
      <c r="AC16" s="4"/>
      <c r="AD16" s="39">
        <f>1/1000*'[1]94Imp'!AB$225</f>
        <v>5.1606398867079004E-2</v>
      </c>
      <c r="AE16" s="10">
        <f>1/1000*'[1]94Imp'!AC$225</f>
        <v>5.1659340038399996E-2</v>
      </c>
      <c r="AF16" s="10">
        <f>1/1000*'[1]94Imp'!AD$225</f>
        <v>5.0188745975999996E-2</v>
      </c>
      <c r="AG16" s="10">
        <f>1/1000*'[1]94Imp'!AE$225</f>
        <v>6.7064898980799995E-2</v>
      </c>
      <c r="AH16" s="10">
        <f>1/1000*'[1]94Imp'!AF$225</f>
        <v>0.11048222775799998</v>
      </c>
      <c r="AI16" s="10">
        <f>1/1000*'[1]94Imp'!AG$225</f>
        <v>0.12632404785000001</v>
      </c>
      <c r="AJ16" s="10">
        <f>1/1000*'[1]94Imp'!AH$225</f>
        <v>0.13223452978040001</v>
      </c>
      <c r="AK16" s="10">
        <f>1/1000*'[1]94Imp'!AI$225</f>
        <v>0.15984350364200001</v>
      </c>
      <c r="AL16" s="10">
        <f>1/1000*'[1]94Imp'!AJ$225</f>
        <v>0.18762926472399999</v>
      </c>
      <c r="AM16" s="10">
        <f>1/1000*'[1]94Imp'!AK$225</f>
        <v>0.13781359338560001</v>
      </c>
      <c r="AN16" s="10">
        <f>1/1000*'[1]94Imp'!AL$225</f>
        <v>0.1079815116393</v>
      </c>
      <c r="AO16" s="10">
        <f>1/1000*'[1]94Imp'!AM$225</f>
        <v>0.14231802153600001</v>
      </c>
      <c r="AP16" s="10">
        <f>1/1000*'[1]94Imp'!AN$225</f>
        <v>0.13525433797920003</v>
      </c>
      <c r="AQ16" s="10">
        <f>1/1000*'[1]94Imp'!AO$225</f>
        <v>0.13073638833030002</v>
      </c>
      <c r="AR16" s="10">
        <f>1/1000*'[1]94Imp'!AP$225</f>
        <v>0.12526768588750001</v>
      </c>
      <c r="AS16" s="10">
        <f>1/1000*'[1]94Imp'!AQ$225</f>
        <v>0.10590070433249998</v>
      </c>
      <c r="AT16" s="10">
        <f>1/1000*'[1]94Imp'!AR$225</f>
        <v>9.519771137550001E-2</v>
      </c>
      <c r="AU16" s="10">
        <f>1/1000*'[1]94Imp'!AS$225</f>
        <v>0.10226291352419999</v>
      </c>
      <c r="AV16" s="10">
        <f>1/1000*'[1]94Imp'!AT$225</f>
        <v>0.11446596615800002</v>
      </c>
      <c r="AW16" s="10">
        <f>1/1000*'[1]94Imp'!AU$225</f>
        <v>0.108509442889</v>
      </c>
      <c r="AX16" s="10">
        <f>1/1000*'[1]94Imp'!AV$225</f>
        <v>0.10144003156680001</v>
      </c>
      <c r="AY16" s="10">
        <f>1/1000*'[1]94Imp'!AW$225</f>
        <v>7.8850210430100001E-2</v>
      </c>
      <c r="AZ16" s="10">
        <f>1/1000*'[1]94Imp'!AX$225</f>
        <v>8.0440579089E-2</v>
      </c>
      <c r="BA16" s="10">
        <f>1/1000*'[1]94Imp'!AY$225</f>
        <v>8.1277632685699985E-2</v>
      </c>
      <c r="BB16" s="10">
        <f>1/1000*'[1]94Imp'!AZ$225</f>
        <v>7.3453896266650012E-2</v>
      </c>
      <c r="BC16" s="10">
        <f>1/1000*'[1]94Imp'!BA$225</f>
        <v>0</v>
      </c>
      <c r="BD16" s="269"/>
    </row>
    <row r="17" spans="2:56">
      <c r="B17" s="5" t="s">
        <v>17</v>
      </c>
      <c r="C17" s="22">
        <f t="shared" ref="C17:AB17" si="4">SUM(C14:C14)-SUM(C15:C16)</f>
        <v>1.1282375315495329E-2</v>
      </c>
      <c r="D17" s="16">
        <f t="shared" si="4"/>
        <v>1.1040744945193734E-2</v>
      </c>
      <c r="E17" s="16">
        <f t="shared" si="4"/>
        <v>1.1008328001351819E-2</v>
      </c>
      <c r="F17" s="16">
        <f t="shared" si="4"/>
        <v>1.008014408265781E-2</v>
      </c>
      <c r="G17" s="16">
        <f t="shared" si="4"/>
        <v>1.2785663752304471E-2</v>
      </c>
      <c r="H17" s="16">
        <f t="shared" si="4"/>
        <v>1.3062784528386134E-2</v>
      </c>
      <c r="I17" s="16">
        <f t="shared" si="4"/>
        <v>1.3832239298275484E-2</v>
      </c>
      <c r="J17" s="16">
        <f t="shared" si="4"/>
        <v>1.3431224626397453E-2</v>
      </c>
      <c r="K17" s="16">
        <f t="shared" si="4"/>
        <v>1.3422952553256887E-2</v>
      </c>
      <c r="L17" s="16">
        <f t="shared" si="4"/>
        <v>1.3032051952118213E-2</v>
      </c>
      <c r="M17" s="16">
        <f t="shared" si="4"/>
        <v>1.5667388362498709E-2</v>
      </c>
      <c r="N17" s="16">
        <f t="shared" si="4"/>
        <v>1.743225726006177E-2</v>
      </c>
      <c r="O17" s="16">
        <f t="shared" si="4"/>
        <v>1.9157429763625347E-2</v>
      </c>
      <c r="P17" s="16">
        <f t="shared" si="4"/>
        <v>1.6968435236278431E-2</v>
      </c>
      <c r="Q17" s="16">
        <f t="shared" si="4"/>
        <v>1.6690931090909231E-2</v>
      </c>
      <c r="R17" s="16">
        <f t="shared" si="4"/>
        <v>1.6723283996509075E-2</v>
      </c>
      <c r="S17" s="16">
        <f t="shared" si="4"/>
        <v>1.6549326687390821E-2</v>
      </c>
      <c r="T17" s="16">
        <f t="shared" si="4"/>
        <v>1.7967356303553075E-2</v>
      </c>
      <c r="U17" s="16">
        <f t="shared" si="4"/>
        <v>1.7556237337493771E-2</v>
      </c>
      <c r="V17" s="16">
        <f t="shared" si="4"/>
        <v>1.7280211315036181E-2</v>
      </c>
      <c r="W17" s="16">
        <f t="shared" si="4"/>
        <v>3.0292643748312961E-2</v>
      </c>
      <c r="X17" s="16">
        <f t="shared" si="4"/>
        <v>4.7799401013367097E-2</v>
      </c>
      <c r="Y17" s="16">
        <f t="shared" si="4"/>
        <v>5.1750683203254558E-2</v>
      </c>
      <c r="Z17" s="16">
        <f t="shared" si="4"/>
        <v>4.6964640964595239E-2</v>
      </c>
      <c r="AA17" s="16">
        <f t="shared" si="4"/>
        <v>4.2205920114575843E-2</v>
      </c>
      <c r="AB17" s="16">
        <f t="shared" si="4"/>
        <v>4.2205920114575843E-2</v>
      </c>
      <c r="AC17" s="4"/>
      <c r="AD17" s="23">
        <f t="shared" ref="AD17:BC17" si="5">SUM(AD14:AD14)-SUM(AD15:AD16)</f>
        <v>3.9919000888691963E-2</v>
      </c>
      <c r="AE17" s="12">
        <f t="shared" si="5"/>
        <v>3.8078546720399967E-2</v>
      </c>
      <c r="AF17" s="12">
        <f t="shared" si="5"/>
        <v>3.891938209439999E-2</v>
      </c>
      <c r="AG17" s="12">
        <f t="shared" si="5"/>
        <v>4.6424675371200014E-2</v>
      </c>
      <c r="AH17" s="12">
        <f t="shared" si="5"/>
        <v>5.6160048735699991E-2</v>
      </c>
      <c r="AI17" s="12">
        <f t="shared" si="5"/>
        <v>6.0144611155200006E-2</v>
      </c>
      <c r="AJ17" s="12">
        <f t="shared" si="5"/>
        <v>6.498086841520001E-2</v>
      </c>
      <c r="AK17" s="12">
        <f t="shared" si="5"/>
        <v>7.2336449582500018E-2</v>
      </c>
      <c r="AL17" s="12">
        <f t="shared" si="5"/>
        <v>8.1645171388400051E-2</v>
      </c>
      <c r="AM17" s="12">
        <f t="shared" si="5"/>
        <v>6.1526686724799884E-2</v>
      </c>
      <c r="AN17" s="12">
        <f t="shared" si="5"/>
        <v>6.315485128469997E-2</v>
      </c>
      <c r="AO17" s="12">
        <f t="shared" si="5"/>
        <v>8.8369331279999963E-2</v>
      </c>
      <c r="AP17" s="12">
        <f t="shared" si="5"/>
        <v>7.4705137971199986E-2</v>
      </c>
      <c r="AQ17" s="12">
        <f t="shared" si="5"/>
        <v>6.8998390166699924E-2</v>
      </c>
      <c r="AR17" s="12">
        <f t="shared" si="5"/>
        <v>6.9646688224499931E-2</v>
      </c>
      <c r="AS17" s="12">
        <f t="shared" si="5"/>
        <v>5.8559917041499987E-2</v>
      </c>
      <c r="AT17" s="12">
        <f t="shared" si="5"/>
        <v>5.9531443017699998E-2</v>
      </c>
      <c r="AU17" s="12">
        <f t="shared" si="5"/>
        <v>7.430744995959998E-2</v>
      </c>
      <c r="AV17" s="12">
        <f t="shared" si="5"/>
        <v>8.6128142788000073E-2</v>
      </c>
      <c r="AW17" s="12">
        <f t="shared" si="5"/>
        <v>8.3499050509499961E-2</v>
      </c>
      <c r="AX17" s="12">
        <f t="shared" si="5"/>
        <v>0.11691146751579995</v>
      </c>
      <c r="AY17" s="12">
        <f t="shared" si="5"/>
        <v>0.17029001990670001</v>
      </c>
      <c r="AZ17" s="12">
        <f t="shared" si="5"/>
        <v>0.19601880152399992</v>
      </c>
      <c r="BA17" s="12">
        <f t="shared" si="5"/>
        <v>0.20049874304569992</v>
      </c>
      <c r="BB17" s="12">
        <f t="shared" si="5"/>
        <v>0.16702010583685006</v>
      </c>
      <c r="BC17" s="12">
        <f t="shared" si="5"/>
        <v>0</v>
      </c>
      <c r="BD17" s="269"/>
    </row>
    <row r="18" spans="2:56" ht="17.149999999999999" customHeight="1">
      <c r="B18" s="20" t="s">
        <v>22</v>
      </c>
      <c r="C18" s="56">
        <f>1/$A$1*'[1]94Imp'!B$194</f>
        <v>1.4285051016981142E-3</v>
      </c>
      <c r="D18" s="57">
        <f>1/$A$1*'[1]94Imp'!C$194</f>
        <v>7.9949999999999997E-4</v>
      </c>
      <c r="E18" s="57">
        <f>1/$A$1*'[1]94Imp'!D$194</f>
        <v>6.0332671993279475E-4</v>
      </c>
      <c r="F18" s="57">
        <f>1/$A$1*'[1]94Imp'!E$194</f>
        <v>5.7303281983907197E-4</v>
      </c>
      <c r="G18" s="57">
        <f>1/$A$1*'[1]94Imp'!F$194</f>
        <v>1.7216243609888015E-3</v>
      </c>
      <c r="H18" s="57">
        <f>1/$A$1*'[1]94Imp'!G$194</f>
        <v>1.3889884958178428E-3</v>
      </c>
      <c r="I18" s="57">
        <f>1/$A$1*'[1]94Imp'!H$194</f>
        <v>6.3267297925283109E-4</v>
      </c>
      <c r="J18" s="57">
        <f>1/$A$1*'[1]94Imp'!I$194</f>
        <v>6.9277964934247782E-4</v>
      </c>
      <c r="K18" s="57">
        <f>1/$A$1*'[1]94Imp'!J$194</f>
        <v>3.8620246159220249E-4</v>
      </c>
      <c r="L18" s="57">
        <f>1/$A$1*'[1]94Imp'!K$194</f>
        <v>6.9746875736492438E-4</v>
      </c>
      <c r="M18" s="57">
        <f>1/$A$1*'[1]94Imp'!L$194</f>
        <v>1.7237310802561579E-4</v>
      </c>
      <c r="N18" s="57">
        <f>1/$A$1*'[1]94Imp'!M$194</f>
        <v>2.7440267885302117E-3</v>
      </c>
      <c r="O18" s="57">
        <f>1/$A$1*'[1]94Imp'!N$194</f>
        <v>1.9735079564714287E-3</v>
      </c>
      <c r="P18" s="57">
        <f>1/$A$1*'[1]94Imp'!O$194</f>
        <v>2.2005776918604864E-3</v>
      </c>
      <c r="Q18" s="57">
        <f>1/$A$1*'[1]94Imp'!P$194</f>
        <v>1.8145000000000001E-3</v>
      </c>
      <c r="R18" s="57">
        <f>1/$A$1*'[1]94Imp'!Q$194</f>
        <v>1.6774262823878196E-3</v>
      </c>
      <c r="S18" s="57">
        <f>1/$A$1*'[1]94Imp'!R$194</f>
        <v>1.8313136090059787E-3</v>
      </c>
      <c r="T18" s="57">
        <f>1/$A$1*'[1]94Imp'!S$194</f>
        <v>9.5411227316131066E-6</v>
      </c>
      <c r="U18" s="57">
        <f>1/$A$1*'[1]94Imp'!T$194</f>
        <v>1.8815138821261048E-5</v>
      </c>
      <c r="V18" s="57">
        <f>1/$A$1*'[1]94Imp'!U$194</f>
        <v>7.0035277895699692E-6</v>
      </c>
      <c r="W18" s="57">
        <f>1/$A$1*'[1]94Imp'!V$194</f>
        <v>1.5019000000000003E-5</v>
      </c>
      <c r="X18" s="57">
        <f>1/$A$1*'[1]94Imp'!W$194</f>
        <v>1.21344E-4</v>
      </c>
      <c r="Y18" s="57">
        <f>1/$A$1*'[1]94Imp'!X$194</f>
        <v>6.3171000000000009E-5</v>
      </c>
      <c r="Z18" s="57">
        <f>1/$A$1*'[1]94Imp'!Y$194</f>
        <v>6.4200000000000012E-6</v>
      </c>
      <c r="AA18" s="57">
        <f>1/$A$1*'[1]94Imp'!Z$194</f>
        <v>0</v>
      </c>
      <c r="AB18" s="57">
        <f>1/$A$1*'[1]94Imp'!AA$194</f>
        <v>0</v>
      </c>
      <c r="AC18" s="4"/>
      <c r="AD18" s="56">
        <f>1/1000*'[1]94Imp'!AB$194</f>
        <v>1.0712276004989998E-3</v>
      </c>
      <c r="AE18" s="57">
        <f>1/1000*'[1]94Imp'!AC$194</f>
        <v>7.1689824519999984E-4</v>
      </c>
      <c r="AF18" s="57">
        <f>1/1000*'[1]94Imp'!AD$194</f>
        <v>7.1097583679999993E-4</v>
      </c>
      <c r="AG18" s="57">
        <f>1/1000*'[1]94Imp'!AE$194</f>
        <v>8.4502336800000002E-4</v>
      </c>
      <c r="AH18" s="57">
        <f>1/1000*'[1]94Imp'!AF$194</f>
        <v>2.3416330426999999E-3</v>
      </c>
      <c r="AI18" s="57">
        <f>1/1000*'[1]94Imp'!AG$194</f>
        <v>2.0170307156999997E-3</v>
      </c>
      <c r="AJ18" s="57">
        <f>1/1000*'[1]94Imp'!AH$194</f>
        <v>7.3891181079999992E-4</v>
      </c>
      <c r="AK18" s="57">
        <f>1/1000*'[1]94Imp'!AI$194</f>
        <v>7.6073439899999992E-4</v>
      </c>
      <c r="AL18" s="57">
        <f>1/1000*'[1]94Imp'!AJ$194</f>
        <v>6.0144541919999995E-4</v>
      </c>
      <c r="AM18" s="57">
        <f>1/1000*'[1]94Imp'!AK$194</f>
        <v>6.8913999440000002E-4</v>
      </c>
      <c r="AN18" s="57">
        <f>1/1000*'[1]94Imp'!AL$194</f>
        <v>2.8310058360000003E-4</v>
      </c>
      <c r="AO18" s="57">
        <f>1/1000*'[1]94Imp'!AM$194</f>
        <v>2.279367984E-3</v>
      </c>
      <c r="AP18" s="57">
        <f>1/1000*'[1]94Imp'!AN$194</f>
        <v>1.5750697247999997E-3</v>
      </c>
      <c r="AQ18" s="57">
        <f>1/1000*'[1]94Imp'!AO$194</f>
        <v>2.0311682499000003E-3</v>
      </c>
      <c r="AR18" s="57">
        <f>1/1000*'[1]94Imp'!AP$194</f>
        <v>1.5038314444999999E-3</v>
      </c>
      <c r="AS18" s="57">
        <f>1/1000*'[1]94Imp'!AQ$194</f>
        <v>8.0913837899999994E-4</v>
      </c>
      <c r="AT18" s="57">
        <f>1/1000*'[1]94Imp'!AR$194</f>
        <v>1.0725949551999999E-3</v>
      </c>
      <c r="AU18" s="57">
        <f>1/1000*'[1]94Imp'!AS$194</f>
        <v>4.6334645500000003E-5</v>
      </c>
      <c r="AV18" s="57">
        <f>1/1000*'[1]94Imp'!AT$194</f>
        <v>7.1887469999999977E-5</v>
      </c>
      <c r="AW18" s="57">
        <f>1/1000*'[1]94Imp'!AU$194</f>
        <v>4.5278177500000005E-5</v>
      </c>
      <c r="AX18" s="57">
        <f>1/1000*'[1]94Imp'!AV$194</f>
        <v>1.7248476420000003E-4</v>
      </c>
      <c r="AY18" s="57">
        <f>1/1000*'[1]94Imp'!AW$194</f>
        <v>1.1051408993999999E-3</v>
      </c>
      <c r="AZ18" s="57">
        <f>1/1000*'[1]94Imp'!AX$194</f>
        <v>5.8350204899999987E-4</v>
      </c>
      <c r="BA18" s="57">
        <f>1/1000*'[1]94Imp'!AY$194</f>
        <v>1.088123003E-4</v>
      </c>
      <c r="BB18" s="57">
        <f>1/1000*'[1]94Imp'!AZ$194</f>
        <v>0</v>
      </c>
      <c r="BC18" s="57">
        <f>1/1000*'[1]94Imp'!BA$194</f>
        <v>0</v>
      </c>
      <c r="BD18" s="269"/>
    </row>
    <row r="19" spans="2:56" ht="17.149999999999999" customHeight="1">
      <c r="B19" s="139" t="s">
        <v>88</v>
      </c>
      <c r="C19" s="140">
        <f>1/$A$1*'[1]94Imp'!B$273</f>
        <v>2.4057572783853175E-8</v>
      </c>
      <c r="D19" s="141">
        <f>1/$A$1*'[1]94Imp'!C$273</f>
        <v>0</v>
      </c>
      <c r="E19" s="141">
        <f>1/$A$1*'[1]94Imp'!D$273</f>
        <v>5.5000000000000007E-6</v>
      </c>
      <c r="F19" s="141">
        <f>1/$A$1*'[1]94Imp'!E$273</f>
        <v>5.3000000000000009E-6</v>
      </c>
      <c r="G19" s="141">
        <f>1/$A$1*'[1]94Imp'!F$273</f>
        <v>5.3999999999999998E-5</v>
      </c>
      <c r="H19" s="141">
        <f>1/$A$1*'[1]94Imp'!G$273</f>
        <v>6.6830302492235506E-5</v>
      </c>
      <c r="I19" s="141">
        <f>1/$A$1*'[1]94Imp'!H$273</f>
        <v>9.3999999999999998E-6</v>
      </c>
      <c r="J19" s="141">
        <f>1/$A$1*'[1]94Imp'!I$273</f>
        <v>0</v>
      </c>
      <c r="K19" s="141">
        <f>1/$A$1*'[1]94Imp'!J$273</f>
        <v>3.4500810099707231E-5</v>
      </c>
      <c r="L19" s="141">
        <f>1/$A$1*'[1]94Imp'!K$273</f>
        <v>2.3569351708852058E-4</v>
      </c>
      <c r="M19" s="141">
        <f>1/$A$1*'[1]94Imp'!L$273</f>
        <v>3.8154352884290044E-4</v>
      </c>
      <c r="N19" s="141">
        <f>1/$A$1*'[1]94Imp'!M$273</f>
        <v>3.4673980857259927E-4</v>
      </c>
      <c r="O19" s="141">
        <f>1/$A$1*'[1]94Imp'!N$273</f>
        <v>2.1143962165877538E-4</v>
      </c>
      <c r="P19" s="141">
        <f>1/$A$1*'[1]94Imp'!O$273</f>
        <v>6.3963105839126672E-5</v>
      </c>
      <c r="Q19" s="141">
        <f>1/$A$1*'[1]94Imp'!P$273</f>
        <v>5.7388671059071701E-5</v>
      </c>
      <c r="R19" s="141">
        <f>1/$A$1*'[1]94Imp'!Q$273</f>
        <v>1.2202093270758407E-4</v>
      </c>
      <c r="S19" s="141">
        <f>1/$A$1*'[1]94Imp'!R$273</f>
        <v>2.1063129416238011E-4</v>
      </c>
      <c r="T19" s="141">
        <f>1/$A$1*'[1]94Imp'!S$273</f>
        <v>5.4710000000000002E-4</v>
      </c>
      <c r="U19" s="141">
        <f>1/$A$1*'[1]94Imp'!T$273</f>
        <v>1.1708119885489696E-3</v>
      </c>
      <c r="V19" s="141">
        <f>1/$A$1*'[1]94Imp'!U$273</f>
        <v>1.0508839985572845E-3</v>
      </c>
      <c r="W19" s="141">
        <f>1/$A$1*'[1]94Imp'!V$273</f>
        <v>1.2097209999999998E-3</v>
      </c>
      <c r="X19" s="141">
        <f>1/$A$1*'[1]94Imp'!W$273</f>
        <v>1.3000830000000001E-3</v>
      </c>
      <c r="Y19" s="141">
        <f>1/$A$1*'[1]94Imp'!X$273</f>
        <v>6.7299600000000003E-4</v>
      </c>
      <c r="Z19" s="141">
        <f>1/$A$1*'[1]94Imp'!Y$273</f>
        <v>7.3320533616345386E-4</v>
      </c>
      <c r="AA19" s="141">
        <f>1/$A$1*'[1]94Imp'!Z$273</f>
        <v>8.0306400000000003E-4</v>
      </c>
      <c r="AB19" s="141">
        <f>1/$A$1*'[1]94Imp'!AA$273</f>
        <v>8.0306400000000003E-4</v>
      </c>
      <c r="AC19" s="142"/>
      <c r="AD19" s="140">
        <f>1/1000*'[1]94Imp'!AB$273</f>
        <v>4.7104263000000004E-8</v>
      </c>
      <c r="AE19" s="141">
        <f>1/1000*'[1]94Imp'!AC$273</f>
        <v>0</v>
      </c>
      <c r="AF19" s="141">
        <f>1/1000*'[1]94Imp'!AD$273</f>
        <v>1.9616471999999998E-5</v>
      </c>
      <c r="AG19" s="141">
        <f>1/1000*'[1]94Imp'!AE$273</f>
        <v>2.2833271999999997E-5</v>
      </c>
      <c r="AH19" s="141">
        <f>1/1000*'[1]94Imp'!AF$273</f>
        <v>1.445797409E-4</v>
      </c>
      <c r="AI19" s="141">
        <f>1/1000*'[1]94Imp'!AG$273</f>
        <v>3.6470169449999998E-4</v>
      </c>
      <c r="AJ19" s="141">
        <f>1/1000*'[1]94Imp'!AH$273</f>
        <v>4.8968399999999997E-5</v>
      </c>
      <c r="AK19" s="141">
        <f>1/1000*'[1]94Imp'!AI$273</f>
        <v>0</v>
      </c>
      <c r="AL19" s="141">
        <f>1/1000*'[1]94Imp'!AJ$273</f>
        <v>1.4820222040000001E-4</v>
      </c>
      <c r="AM19" s="141">
        <f>1/1000*'[1]94Imp'!AK$273</f>
        <v>8.5389656000000008E-4</v>
      </c>
      <c r="AN19" s="141">
        <f>1/1000*'[1]94Imp'!AL$273</f>
        <v>1.3859663219999998E-3</v>
      </c>
      <c r="AO19" s="141">
        <f>1/1000*'[1]94Imp'!AM$273</f>
        <v>1.3884225599999998E-3</v>
      </c>
      <c r="AP19" s="141">
        <f>1/1000*'[1]94Imp'!AN$273</f>
        <v>7.7851813600000007E-4</v>
      </c>
      <c r="AQ19" s="141">
        <f>1/1000*'[1]94Imp'!AO$273</f>
        <v>2.7541340940000003E-4</v>
      </c>
      <c r="AR19" s="141">
        <f>1/1000*'[1]94Imp'!AP$273</f>
        <v>3.0231478850000003E-4</v>
      </c>
      <c r="AS19" s="141">
        <f>1/1000*'[1]94Imp'!AQ$273</f>
        <v>2.3415775599999996E-4</v>
      </c>
      <c r="AT19" s="141">
        <f>1/1000*'[1]94Imp'!AR$273</f>
        <v>7.4716856899999999E-4</v>
      </c>
      <c r="AU19" s="141">
        <f>1/1000*'[1]94Imp'!AS$273</f>
        <v>1.6807055264999996E-3</v>
      </c>
      <c r="AV19" s="141">
        <f>1/1000*'[1]94Imp'!AT$273</f>
        <v>2.6271073369999996E-3</v>
      </c>
      <c r="AW19" s="141">
        <f>1/1000*'[1]94Imp'!AU$273</f>
        <v>1.9594530134999996E-3</v>
      </c>
      <c r="AX19" s="141">
        <f>1/1000*'[1]94Imp'!AV$273</f>
        <v>2.3975623228000001E-3</v>
      </c>
      <c r="AY19" s="141">
        <f>1/1000*'[1]94Imp'!AW$273</f>
        <v>3.2155957220000001E-3</v>
      </c>
      <c r="AZ19" s="141">
        <f>1/1000*'[1]94Imp'!AX$273</f>
        <v>1.5707432519999997E-3</v>
      </c>
      <c r="BA19" s="141">
        <f>1/1000*'[1]94Imp'!AY$273</f>
        <v>2.6063341622999995E-3</v>
      </c>
      <c r="BB19" s="141">
        <f>1/1000*'[1]94Imp'!AZ$273</f>
        <v>3.3806888508499996E-3</v>
      </c>
      <c r="BC19" s="141">
        <f>1/1000*'[1]94Imp'!BA$273</f>
        <v>0</v>
      </c>
      <c r="BD19" s="269"/>
    </row>
    <row r="20" spans="2:56" ht="17.149999999999999" customHeight="1" thickBot="1">
      <c r="B20" s="146" t="s">
        <v>87</v>
      </c>
      <c r="C20" s="118">
        <f t="shared" ref="C20:AB20" si="6">C5-SUM(C6,C7,C8,C9,C14,C18,C19)</f>
        <v>8.5804011480380971E-4</v>
      </c>
      <c r="D20" s="119">
        <f t="shared" si="6"/>
        <v>7.8010056397589955E-4</v>
      </c>
      <c r="E20" s="119">
        <f t="shared" si="6"/>
        <v>8.6400245291715777E-4</v>
      </c>
      <c r="F20" s="119">
        <f t="shared" si="6"/>
        <v>6.7904046568328241E-4</v>
      </c>
      <c r="G20" s="119">
        <f t="shared" si="6"/>
        <v>8.4407028301305975E-4</v>
      </c>
      <c r="H20" s="119">
        <f t="shared" si="6"/>
        <v>1.2476187133267508E-3</v>
      </c>
      <c r="I20" s="119">
        <f t="shared" si="6"/>
        <v>1.4704531646547586E-3</v>
      </c>
      <c r="J20" s="119">
        <f t="shared" si="6"/>
        <v>2.4437684382986324E-3</v>
      </c>
      <c r="K20" s="119">
        <f t="shared" si="6"/>
        <v>2.7649847375872949E-3</v>
      </c>
      <c r="L20" s="119">
        <f t="shared" si="6"/>
        <v>2.6373554792380738E-3</v>
      </c>
      <c r="M20" s="119">
        <f t="shared" si="6"/>
        <v>2.0659217172194488E-3</v>
      </c>
      <c r="N20" s="119">
        <f t="shared" si="6"/>
        <v>1.3416867645924951E-3</v>
      </c>
      <c r="O20" s="119">
        <f t="shared" si="6"/>
        <v>1.1244971952891342E-3</v>
      </c>
      <c r="P20" s="119">
        <f t="shared" si="6"/>
        <v>7.0419457786334572E-4</v>
      </c>
      <c r="Q20" s="119">
        <f t="shared" si="6"/>
        <v>5.9081680803806103E-4</v>
      </c>
      <c r="R20" s="119">
        <f t="shared" si="6"/>
        <v>3.9342935368275045E-4</v>
      </c>
      <c r="S20" s="119">
        <f t="shared" si="6"/>
        <v>3.7548948769586254E-4</v>
      </c>
      <c r="T20" s="119">
        <f t="shared" si="6"/>
        <v>4.466530846195943E-4</v>
      </c>
      <c r="U20" s="119">
        <f t="shared" si="6"/>
        <v>3.8624456160481213E-4</v>
      </c>
      <c r="V20" s="119">
        <f t="shared" si="6"/>
        <v>5.4832265800255908E-4</v>
      </c>
      <c r="W20" s="119">
        <f t="shared" si="6"/>
        <v>3.6080057580660518E-4</v>
      </c>
      <c r="X20" s="119">
        <f t="shared" si="6"/>
        <v>4.8339716984735492E-4</v>
      </c>
      <c r="Y20" s="119">
        <f t="shared" si="6"/>
        <v>4.8023757895523933E-4</v>
      </c>
      <c r="Z20" s="119">
        <f t="shared" si="6"/>
        <v>5.6703033077723508E-4</v>
      </c>
      <c r="AA20" s="119">
        <f t="shared" si="6"/>
        <v>6.6761690091829418E-4</v>
      </c>
      <c r="AB20" s="119">
        <f t="shared" si="6"/>
        <v>6.6761690091829418E-4</v>
      </c>
      <c r="AC20" s="85"/>
      <c r="AD20" s="118">
        <f t="shared" ref="AD20:BC20" si="7">AD5-SUM(AD6,AD7,AD8,AD9,AD14,AD18,AD19)</f>
        <v>5.8647384315270445E-3</v>
      </c>
      <c r="AE20" s="119">
        <f t="shared" si="7"/>
        <v>4.9219032444000055E-3</v>
      </c>
      <c r="AF20" s="119">
        <f t="shared" si="7"/>
        <v>4.4753470271999829E-3</v>
      </c>
      <c r="AG20" s="119">
        <f t="shared" si="7"/>
        <v>2.6375851040000009E-3</v>
      </c>
      <c r="AH20" s="119">
        <f t="shared" si="7"/>
        <v>3.2825239783000892E-3</v>
      </c>
      <c r="AI20" s="119">
        <f t="shared" si="7"/>
        <v>3.9719858178001166E-3</v>
      </c>
      <c r="AJ20" s="119">
        <f t="shared" si="7"/>
        <v>4.3163849091999995E-3</v>
      </c>
      <c r="AK20" s="119">
        <f t="shared" si="7"/>
        <v>7.0674149574999068E-3</v>
      </c>
      <c r="AL20" s="119">
        <f t="shared" si="7"/>
        <v>9.8559146356000382E-3</v>
      </c>
      <c r="AM20" s="119">
        <f t="shared" si="7"/>
        <v>7.11926423560022E-3</v>
      </c>
      <c r="AN20" s="119">
        <f t="shared" si="7"/>
        <v>5.9017207689001094E-3</v>
      </c>
      <c r="AO20" s="119">
        <f t="shared" si="7"/>
        <v>5.3248927679999669E-3</v>
      </c>
      <c r="AP20" s="119">
        <f t="shared" si="7"/>
        <v>3.3440761551999376E-3</v>
      </c>
      <c r="AQ20" s="119">
        <f t="shared" si="7"/>
        <v>2.4281094497999867E-3</v>
      </c>
      <c r="AR20" s="119">
        <f t="shared" si="7"/>
        <v>2.5570503024999747E-3</v>
      </c>
      <c r="AS20" s="119">
        <f t="shared" si="7"/>
        <v>1.537505157999941E-3</v>
      </c>
      <c r="AT20" s="119">
        <f t="shared" si="7"/>
        <v>1.8747388196000414E-3</v>
      </c>
      <c r="AU20" s="119">
        <f t="shared" si="7"/>
        <v>1.9288927085999164E-3</v>
      </c>
      <c r="AV20" s="119">
        <f t="shared" si="7"/>
        <v>1.8783391650000758E-3</v>
      </c>
      <c r="AW20" s="119">
        <f t="shared" si="7"/>
        <v>1.8590562534999688E-3</v>
      </c>
      <c r="AX20" s="119">
        <f t="shared" si="7"/>
        <v>1.6715011909999578E-3</v>
      </c>
      <c r="AY20" s="119">
        <f t="shared" si="7"/>
        <v>2.1777729238999788E-3</v>
      </c>
      <c r="AZ20" s="119">
        <f t="shared" si="7"/>
        <v>2.4201025290000455E-3</v>
      </c>
      <c r="BA20" s="119">
        <f t="shared" si="7"/>
        <v>2.4671697709999774E-3</v>
      </c>
      <c r="BB20" s="119">
        <f t="shared" si="7"/>
        <v>2.3924569140498786E-3</v>
      </c>
      <c r="BC20" s="119">
        <f t="shared" si="7"/>
        <v>0</v>
      </c>
      <c r="BD20" s="269"/>
    </row>
    <row r="21" spans="2:56" ht="13" thickTop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7"/>
  <sheetViews>
    <sheetView workbookViewId="0">
      <pane xSplit="2" ySplit="5" topLeftCell="L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172">
        <f>[2]ToM3!$A$2*[2]RWE!$F$1</f>
        <v>2.8</v>
      </c>
      <c r="B1" s="30"/>
    </row>
    <row r="2" spans="1:56" ht="16" thickTop="1">
      <c r="B2" s="614" t="s">
        <v>31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50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7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21">
        <f>1/$A$1*'[1]44013020Imp'!B$263</f>
        <v>0</v>
      </c>
      <c r="D5" s="122">
        <f>1/$A$1*'[1]44013020Imp'!C$263</f>
        <v>0</v>
      </c>
      <c r="E5" s="122">
        <f>1/$A$1*'[1]44013020Imp'!D$263</f>
        <v>0</v>
      </c>
      <c r="F5" s="122">
        <f>1/$A$1*'[1]44013020Imp'!E$263</f>
        <v>0</v>
      </c>
      <c r="G5" s="122">
        <f>1/$A$1*'[1]44013020Imp'!F$263</f>
        <v>0</v>
      </c>
      <c r="H5" s="122">
        <f>1/$A$1*'[1]44013020Imp'!G$263</f>
        <v>0</v>
      </c>
      <c r="I5" s="122">
        <f>1/$A$1*'[1]44013020Imp'!H$263</f>
        <v>0</v>
      </c>
      <c r="J5" s="122">
        <f>1/$A$1*'[1]44013020Imp'!I$263</f>
        <v>0</v>
      </c>
      <c r="K5" s="122">
        <f>1/$A$1*'[1]44013020Imp'!J$263</f>
        <v>0</v>
      </c>
      <c r="L5" s="82">
        <f>1/$A$1*'[1]44013020Imp'!K$263</f>
        <v>2.8718021785714289E-2</v>
      </c>
      <c r="M5" s="82">
        <f>1/$A$1*'[1]44013020Imp'!L$263</f>
        <v>1.9210127619047619E-2</v>
      </c>
      <c r="N5" s="82">
        <f>1/$A$1*'[1]44013020Imp'!M$263</f>
        <v>1.5823515714285717E-2</v>
      </c>
      <c r="O5" s="82">
        <f>1/$A$1*'[1]44013020Imp'!N$263</f>
        <v>2.0329445714285715E-2</v>
      </c>
      <c r="P5" s="82">
        <f>1/$A$1*'[1]44013020Imp'!O$263</f>
        <v>6.6018215274725275E-2</v>
      </c>
      <c r="Q5" s="82">
        <f>1/$A$1*'[1]44013020Imp'!P$263</f>
        <v>5.0543503027210897E-2</v>
      </c>
      <c r="R5" s="82">
        <f>1/$A$1*'[1]44013020Imp'!Q$263</f>
        <v>5.9408342857142839E-2</v>
      </c>
      <c r="S5" s="82">
        <f>1/$A$1*'[1]44013020Imp'!R$263</f>
        <v>5.0006575091575078E-2</v>
      </c>
      <c r="T5" s="82">
        <f>1/$A$1*'[1]44013020Imp'!S$263</f>
        <v>8.6735201428571412E-2</v>
      </c>
      <c r="U5" s="82">
        <f>1/$A$1*'[1]44013020Imp'!T$263</f>
        <v>9.4519348979591827E-2</v>
      </c>
      <c r="V5" s="82">
        <f>1/$A$1*'[1]44013020Imp'!U$263</f>
        <v>9.6526539999999966E-2</v>
      </c>
      <c r="W5" s="82">
        <f>1/$A$1*'[1]44013020Imp'!V$263</f>
        <v>0.11184185499999999</v>
      </c>
      <c r="X5" s="82">
        <f>1/$A$1*'[1]44013020Imp'!W$263</f>
        <v>0.19610528799999996</v>
      </c>
      <c r="Y5" s="82">
        <f>1/$A$1*'[1]44013020Imp'!X$263</f>
        <v>0.18739060642857142</v>
      </c>
      <c r="Z5" s="82">
        <f>1/$A$1*'[1]44013020Imp'!Y$263</f>
        <v>0.13834391299999996</v>
      </c>
      <c r="AA5" s="82">
        <f>1/$A$1*'[1]44013020Imp'!Z$263</f>
        <v>0.18262935580672265</v>
      </c>
      <c r="AB5" s="82">
        <f>1/$A$1*'[1]44013020Imp'!AA$263</f>
        <v>0.18262935580672265</v>
      </c>
      <c r="AC5" s="517"/>
      <c r="AD5" s="59">
        <f>1/1000*'[1]44013020Imp'!AB$263</f>
        <v>0</v>
      </c>
      <c r="AE5" s="58">
        <f>1/1000*'[1]44013020Imp'!AC$263</f>
        <v>0</v>
      </c>
      <c r="AF5" s="58">
        <f>1/1000*'[1]44013020Imp'!AD$263</f>
        <v>0</v>
      </c>
      <c r="AG5" s="58">
        <f>1/1000*'[1]44013020Imp'!AE$263</f>
        <v>0</v>
      </c>
      <c r="AH5" s="58">
        <f>1/1000*'[1]44013020Imp'!AF$263</f>
        <v>0</v>
      </c>
      <c r="AI5" s="58">
        <f>1/1000*'[1]44013020Imp'!AG$263</f>
        <v>0</v>
      </c>
      <c r="AJ5" s="58">
        <f>1/1000*'[1]44013020Imp'!AH$263</f>
        <v>0</v>
      </c>
      <c r="AK5" s="58">
        <f>1/1000*'[1]44013020Imp'!AI$263</f>
        <v>0</v>
      </c>
      <c r="AL5" s="58">
        <f>1/1000*'[1]44013020Imp'!AJ$263</f>
        <v>0</v>
      </c>
      <c r="AM5" s="58">
        <f>1/1000*'[1]44013020Imp'!AK$263</f>
        <v>8.3068750643999992E-3</v>
      </c>
      <c r="AN5" s="58">
        <f>1/1000*'[1]44013020Imp'!AL$263</f>
        <v>2.8788940971000002E-3</v>
      </c>
      <c r="AO5" s="58">
        <f>1/1000*'[1]44013020Imp'!AM$263</f>
        <v>2.9606267040000003E-3</v>
      </c>
      <c r="AP5" s="58">
        <f>1/1000*'[1]44013020Imp'!AN$263</f>
        <v>3.1884406223999999E-3</v>
      </c>
      <c r="AQ5" s="58">
        <f>1/1000*'[1]44013020Imp'!AO$263</f>
        <v>9.4464552279000004E-3</v>
      </c>
      <c r="AR5" s="58">
        <f>1/1000*'[1]44013020Imp'!AP$263</f>
        <v>7.5337202395000021E-3</v>
      </c>
      <c r="AS5" s="58">
        <f>1/1000*'[1]44013020Imp'!AQ$263</f>
        <v>8.0596221334999982E-3</v>
      </c>
      <c r="AT5" s="58">
        <f>1/1000*'[1]44013020Imp'!AR$263</f>
        <v>5.9705211928000003E-3</v>
      </c>
      <c r="AU5" s="58">
        <f>1/1000*'[1]44013020Imp'!AS$263</f>
        <v>1.04622454651E-2</v>
      </c>
      <c r="AV5" s="58">
        <f>1/1000*'[1]44013020Imp'!AT$263</f>
        <v>1.3432952639E-2</v>
      </c>
      <c r="AW5" s="58">
        <f>1/1000*'[1]44013020Imp'!AU$263</f>
        <v>1.48452495365E-2</v>
      </c>
      <c r="AX5" s="58">
        <f>1/1000*'[1]44013020Imp'!AV$263</f>
        <v>1.59825270454E-2</v>
      </c>
      <c r="AY5" s="58">
        <f>1/1000*'[1]44013020Imp'!AW$263</f>
        <v>2.4487348160500005E-2</v>
      </c>
      <c r="AZ5" s="58">
        <f>1/1000*'[1]44013020Imp'!AX$263</f>
        <v>4.6579760369999994E-2</v>
      </c>
      <c r="BA5" s="58">
        <f>1/1000*'[1]44013020Imp'!AY$263</f>
        <v>5.1761625553000012E-2</v>
      </c>
      <c r="BB5" s="58">
        <f>1/1000*'[1]44013020Imp'!AZ$263</f>
        <v>4.4738143900349997E-2</v>
      </c>
      <c r="BC5" s="236">
        <f>1/1000*'[1]44013020Imp'!BA$263</f>
        <v>0</v>
      </c>
      <c r="BD5" s="269"/>
    </row>
    <row r="6" spans="1:56" ht="17.149999999999999" customHeight="1" thickTop="1">
      <c r="B6" s="133" t="s">
        <v>89</v>
      </c>
      <c r="C6" s="134">
        <f>1/$A$1*'[1]44013020Imp'!B$266</f>
        <v>0</v>
      </c>
      <c r="D6" s="135">
        <f>1/$A$1*'[1]44013020Imp'!C$266</f>
        <v>0</v>
      </c>
      <c r="E6" s="135">
        <f>1/$A$1*'[1]44013020Imp'!D$266</f>
        <v>0</v>
      </c>
      <c r="F6" s="135">
        <f>1/$A$1*'[1]44013020Imp'!E$266</f>
        <v>0</v>
      </c>
      <c r="G6" s="135">
        <f>1/$A$1*'[1]44013020Imp'!F$266</f>
        <v>0</v>
      </c>
      <c r="H6" s="135">
        <f>1/$A$1*'[1]44013020Imp'!G$266</f>
        <v>0</v>
      </c>
      <c r="I6" s="135">
        <f>1/$A$1*'[1]44013020Imp'!H$266</f>
        <v>0</v>
      </c>
      <c r="J6" s="135">
        <f>1/$A$1*'[1]44013020Imp'!I$266</f>
        <v>0</v>
      </c>
      <c r="K6" s="135">
        <f>1/$A$1*'[1]44013020Imp'!J$266</f>
        <v>0</v>
      </c>
      <c r="L6" s="162">
        <f>1/$A$1*'[1]44013020Imp'!K$266</f>
        <v>0</v>
      </c>
      <c r="M6" s="162">
        <f>1/$A$1*'[1]44013020Imp'!L$266</f>
        <v>0</v>
      </c>
      <c r="N6" s="162">
        <f>1/$A$1*'[1]44013020Imp'!M$266</f>
        <v>0</v>
      </c>
      <c r="O6" s="162">
        <f>1/$A$1*'[1]44013020Imp'!N$266</f>
        <v>0</v>
      </c>
      <c r="P6" s="162">
        <f>1/$A$1*'[1]44013020Imp'!O$266</f>
        <v>0</v>
      </c>
      <c r="Q6" s="162">
        <f>1/$A$1*'[1]44013020Imp'!P$266</f>
        <v>0</v>
      </c>
      <c r="R6" s="162">
        <f>1/$A$1*'[1]44013020Imp'!Q$266</f>
        <v>0</v>
      </c>
      <c r="S6" s="162">
        <f>1/$A$1*'[1]44013020Imp'!R$266</f>
        <v>0</v>
      </c>
      <c r="T6" s="162">
        <f>1/$A$1*'[1]44013020Imp'!S$266</f>
        <v>0</v>
      </c>
      <c r="U6" s="162">
        <f>1/$A$1*'[1]44013020Imp'!T$266</f>
        <v>0</v>
      </c>
      <c r="V6" s="162">
        <f>1/$A$1*'[1]44013020Imp'!U$266</f>
        <v>0</v>
      </c>
      <c r="W6" s="162">
        <f>1/$A$1*'[1]44013020Imp'!V$266</f>
        <v>1.0304999999999998E-4</v>
      </c>
      <c r="X6" s="162">
        <f>1/$A$1*'[1]44013020Imp'!W$266</f>
        <v>0</v>
      </c>
      <c r="Y6" s="162">
        <f>1/$A$1*'[1]44013020Imp'!X$266</f>
        <v>7.5714285714285709E-9</v>
      </c>
      <c r="Z6" s="162">
        <f>1/$A$1*'[1]44013020Imp'!Y$266</f>
        <v>0</v>
      </c>
      <c r="AA6" s="162">
        <f>1/$A$1*'[1]44013020Imp'!Z$266</f>
        <v>0</v>
      </c>
      <c r="AB6" s="162">
        <f>1/$A$1*'[1]44013020Imp'!AA$266</f>
        <v>0</v>
      </c>
      <c r="AC6" s="517"/>
      <c r="AD6" s="136">
        <f>1/1000*'[1]44013020Imp'!AB$266</f>
        <v>0</v>
      </c>
      <c r="AE6" s="135">
        <f>1/1000*'[1]44013020Imp'!AC$266</f>
        <v>0</v>
      </c>
      <c r="AF6" s="135">
        <f>1/1000*'[1]44013020Imp'!AD$266</f>
        <v>0</v>
      </c>
      <c r="AG6" s="135">
        <f>1/1000*'[1]44013020Imp'!AE$266</f>
        <v>0</v>
      </c>
      <c r="AH6" s="135">
        <f>1/1000*'[1]44013020Imp'!AF$266</f>
        <v>0</v>
      </c>
      <c r="AI6" s="135">
        <f>1/1000*'[1]44013020Imp'!AG$266</f>
        <v>0</v>
      </c>
      <c r="AJ6" s="135">
        <f>1/1000*'[1]44013020Imp'!AH$266</f>
        <v>0</v>
      </c>
      <c r="AK6" s="135">
        <f>1/1000*'[1]44013020Imp'!AI$266</f>
        <v>0</v>
      </c>
      <c r="AL6" s="135">
        <f>1/1000*'[1]44013020Imp'!AJ$266</f>
        <v>0</v>
      </c>
      <c r="AM6" s="135">
        <f>1/1000*'[1]44013020Imp'!AK$266</f>
        <v>0</v>
      </c>
      <c r="AN6" s="135">
        <f>1/1000*'[1]44013020Imp'!AL$266</f>
        <v>0</v>
      </c>
      <c r="AO6" s="135">
        <f>1/1000*'[1]44013020Imp'!AM$266</f>
        <v>0</v>
      </c>
      <c r="AP6" s="135">
        <f>1/1000*'[1]44013020Imp'!AN$266</f>
        <v>0</v>
      </c>
      <c r="AQ6" s="135">
        <f>1/1000*'[1]44013020Imp'!AO$266</f>
        <v>0</v>
      </c>
      <c r="AR6" s="135">
        <f>1/1000*'[1]44013020Imp'!AP$266</f>
        <v>0</v>
      </c>
      <c r="AS6" s="135">
        <f>1/1000*'[1]44013020Imp'!AQ$266</f>
        <v>0</v>
      </c>
      <c r="AT6" s="135">
        <f>1/1000*'[1]44013020Imp'!AR$266</f>
        <v>0</v>
      </c>
      <c r="AU6" s="135">
        <f>1/1000*'[1]44013020Imp'!AS$266</f>
        <v>0</v>
      </c>
      <c r="AV6" s="135">
        <f>1/1000*'[1]44013020Imp'!AT$266</f>
        <v>0</v>
      </c>
      <c r="AW6" s="135">
        <f>1/1000*'[1]44013020Imp'!AU$266</f>
        <v>0</v>
      </c>
      <c r="AX6" s="135">
        <f>1/1000*'[1]44013020Imp'!AV$266</f>
        <v>2.1536181E-5</v>
      </c>
      <c r="AY6" s="135">
        <f>1/1000*'[1]44013020Imp'!AW$266</f>
        <v>0</v>
      </c>
      <c r="AZ6" s="135">
        <f>1/1000*'[1]44013020Imp'!AX$266</f>
        <v>1.1582999999999999E-8</v>
      </c>
      <c r="BA6" s="135">
        <f>1/1000*'[1]44013020Imp'!AY$266</f>
        <v>0</v>
      </c>
      <c r="BB6" s="135">
        <f>1/1000*'[1]44013020Imp'!AZ$266</f>
        <v>0</v>
      </c>
      <c r="BC6" s="135">
        <f>1/1000*'[1]44013020Imp'!BA$266</f>
        <v>0</v>
      </c>
      <c r="BD6" s="418"/>
    </row>
    <row r="7" spans="1:56" ht="17.149999999999999" customHeight="1">
      <c r="B7" s="20" t="s">
        <v>90</v>
      </c>
      <c r="C7" s="56">
        <f>1/$A$1*'[1]44013020Imp'!B$268</f>
        <v>0</v>
      </c>
      <c r="D7" s="57">
        <f>1/$A$1*'[1]44013020Imp'!C$268</f>
        <v>0</v>
      </c>
      <c r="E7" s="57">
        <f>1/$A$1*'[1]44013020Imp'!D$268</f>
        <v>0</v>
      </c>
      <c r="F7" s="57">
        <f>1/$A$1*'[1]44013020Imp'!E$268</f>
        <v>0</v>
      </c>
      <c r="G7" s="57">
        <f>1/$A$1*'[1]44013020Imp'!F$268</f>
        <v>0</v>
      </c>
      <c r="H7" s="57">
        <f>1/$A$1*'[1]44013020Imp'!G$268</f>
        <v>0</v>
      </c>
      <c r="I7" s="57">
        <f>1/$A$1*'[1]44013020Imp'!H$268</f>
        <v>0</v>
      </c>
      <c r="J7" s="57">
        <f>1/$A$1*'[1]44013020Imp'!I$268</f>
        <v>0</v>
      </c>
      <c r="K7" s="57">
        <f>1/$A$1*'[1]44013020Imp'!J$268</f>
        <v>0</v>
      </c>
      <c r="L7" s="166">
        <f>1/$A$1*'[1]44013020Imp'!K$268</f>
        <v>3.2804324999999995E-3</v>
      </c>
      <c r="M7" s="166">
        <f>1/$A$1*'[1]44013020Imp'!L$268</f>
        <v>0</v>
      </c>
      <c r="N7" s="166">
        <f>1/$A$1*'[1]44013020Imp'!M$268</f>
        <v>1.0999999999999998E-6</v>
      </c>
      <c r="O7" s="166">
        <f>1/$A$1*'[1]44013020Imp'!N$268</f>
        <v>6.5669999999999991E-6</v>
      </c>
      <c r="P7" s="166">
        <f>1/$A$1*'[1]44013020Imp'!O$268</f>
        <v>0</v>
      </c>
      <c r="Q7" s="166">
        <f>1/$A$1*'[1]44013020Imp'!P$268</f>
        <v>3.8543999999999997E-4</v>
      </c>
      <c r="R7" s="166">
        <f>1/$A$1*'[1]44013020Imp'!Q$268</f>
        <v>3.7499999999999997E-6</v>
      </c>
      <c r="S7" s="166">
        <f>1/$A$1*'[1]44013020Imp'!R$268</f>
        <v>8.3992673992673992E-7</v>
      </c>
      <c r="T7" s="166">
        <f>1/$A$1*'[1]44013020Imp'!S$268</f>
        <v>0</v>
      </c>
      <c r="U7" s="166">
        <f>1/$A$1*'[1]44013020Imp'!T$268</f>
        <v>3.6734693877551017E-8</v>
      </c>
      <c r="V7" s="166">
        <f>1/$A$1*'[1]44013020Imp'!U$268</f>
        <v>2.7399999999999995E-5</v>
      </c>
      <c r="W7" s="166">
        <f>1/$A$1*'[1]44013020Imp'!V$268</f>
        <v>8.9259999999999982E-5</v>
      </c>
      <c r="X7" s="166">
        <f>1/$A$1*'[1]44013020Imp'!W$268</f>
        <v>6.1960999999999985E-5</v>
      </c>
      <c r="Y7" s="166">
        <f>1/$A$1*'[1]44013020Imp'!X$268</f>
        <v>1.0999999999999999E-8</v>
      </c>
      <c r="Z7" s="166">
        <f>1/$A$1*'[1]44013020Imp'!Y$268</f>
        <v>3.1016299999999991E-4</v>
      </c>
      <c r="AA7" s="166">
        <f>1/$A$1*'[1]44013020Imp'!Z$268</f>
        <v>1.4773319E-2</v>
      </c>
      <c r="AB7" s="166">
        <f>1/$A$1*'[1]44013020Imp'!AA$268</f>
        <v>1.4773319E-2</v>
      </c>
      <c r="AC7" s="517"/>
      <c r="AD7" s="56">
        <f>1/1000*'[1]44013020Imp'!AB$268</f>
        <v>0</v>
      </c>
      <c r="AE7" s="57">
        <f>1/1000*'[1]44013020Imp'!AC$268</f>
        <v>0</v>
      </c>
      <c r="AF7" s="57">
        <f>1/1000*'[1]44013020Imp'!AD$268</f>
        <v>0</v>
      </c>
      <c r="AG7" s="57">
        <f>1/1000*'[1]44013020Imp'!AE$268</f>
        <v>0</v>
      </c>
      <c r="AH7" s="57">
        <f>1/1000*'[1]44013020Imp'!AF$268</f>
        <v>0</v>
      </c>
      <c r="AI7" s="57">
        <f>1/1000*'[1]44013020Imp'!AG$268</f>
        <v>0</v>
      </c>
      <c r="AJ7" s="57">
        <f>1/1000*'[1]44013020Imp'!AH$268</f>
        <v>0</v>
      </c>
      <c r="AK7" s="57">
        <f>1/1000*'[1]44013020Imp'!AI$268</f>
        <v>0</v>
      </c>
      <c r="AL7" s="57">
        <f>1/1000*'[1]44013020Imp'!AJ$268</f>
        <v>0</v>
      </c>
      <c r="AM7" s="57">
        <f>1/1000*'[1]44013020Imp'!AK$268</f>
        <v>1.0658963963999998E-3</v>
      </c>
      <c r="AN7" s="57">
        <f>1/1000*'[1]44013020Imp'!AL$268</f>
        <v>0</v>
      </c>
      <c r="AO7" s="57">
        <f>1/1000*'[1]44013020Imp'!AM$268</f>
        <v>2.671248E-6</v>
      </c>
      <c r="AP7" s="57">
        <f>1/1000*'[1]44013020Imp'!AN$268</f>
        <v>8.1186511999999999E-6</v>
      </c>
      <c r="AQ7" s="57">
        <f>1/1000*'[1]44013020Imp'!AO$268</f>
        <v>0</v>
      </c>
      <c r="AR7" s="57">
        <f>1/1000*'[1]44013020Imp'!AP$268</f>
        <v>5.3692656000000008E-5</v>
      </c>
      <c r="AS7" s="57">
        <f>1/1000*'[1]44013020Imp'!AQ$268</f>
        <v>7.5579140000000001E-6</v>
      </c>
      <c r="AT7" s="57">
        <f>1/1000*'[1]44013020Imp'!AR$268</f>
        <v>4.4940139999999998E-7</v>
      </c>
      <c r="AU7" s="57">
        <f>1/1000*'[1]44013020Imp'!AS$268</f>
        <v>0</v>
      </c>
      <c r="AV7" s="57">
        <f>1/1000*'[1]44013020Imp'!AT$268</f>
        <v>2.1258000000000001E-8</v>
      </c>
      <c r="AW7" s="57">
        <f>1/1000*'[1]44013020Imp'!AU$268</f>
        <v>2.1011895500000002E-5</v>
      </c>
      <c r="AX7" s="57">
        <f>1/1000*'[1]44013020Imp'!AV$268</f>
        <v>1.1407379840000001E-4</v>
      </c>
      <c r="AY7" s="57">
        <f>1/1000*'[1]44013020Imp'!AW$268</f>
        <v>9.5158859300000011E-5</v>
      </c>
      <c r="AZ7" s="57">
        <f>1/1000*'[1]44013020Imp'!AX$268</f>
        <v>6.3180000000000001E-8</v>
      </c>
      <c r="BA7" s="57">
        <f>1/1000*'[1]44013020Imp'!AY$268</f>
        <v>1.200470073E-4</v>
      </c>
      <c r="BB7" s="57">
        <f>1/1000*'[1]44013020Imp'!AZ$268</f>
        <v>3.0958738139500006E-3</v>
      </c>
      <c r="BC7" s="57">
        <f>1/1000*'[1]44013020Imp'!BA$268</f>
        <v>0</v>
      </c>
      <c r="BD7" s="418"/>
    </row>
    <row r="8" spans="1:56" ht="17.149999999999999" customHeight="1">
      <c r="B8" s="20" t="s">
        <v>91</v>
      </c>
      <c r="C8" s="56">
        <f>1/$A$1*'[1]44013020Imp'!B$269</f>
        <v>0</v>
      </c>
      <c r="D8" s="57">
        <f>1/$A$1*'[1]44013020Imp'!C$269</f>
        <v>0</v>
      </c>
      <c r="E8" s="57">
        <f>1/$A$1*'[1]44013020Imp'!D$269</f>
        <v>0</v>
      </c>
      <c r="F8" s="57">
        <f>1/$A$1*'[1]44013020Imp'!E$269</f>
        <v>0</v>
      </c>
      <c r="G8" s="57">
        <f>1/$A$1*'[1]44013020Imp'!F$269</f>
        <v>0</v>
      </c>
      <c r="H8" s="57">
        <f>1/$A$1*'[1]44013020Imp'!G$269</f>
        <v>0</v>
      </c>
      <c r="I8" s="57">
        <f>1/$A$1*'[1]44013020Imp'!H$269</f>
        <v>0</v>
      </c>
      <c r="J8" s="57">
        <f>1/$A$1*'[1]44013020Imp'!I$269</f>
        <v>0</v>
      </c>
      <c r="K8" s="57">
        <f>1/$A$1*'[1]44013020Imp'!J$269</f>
        <v>0</v>
      </c>
      <c r="L8" s="166">
        <f>1/$A$1*'[1]44013020Imp'!K$269</f>
        <v>0</v>
      </c>
      <c r="M8" s="166">
        <f>1/$A$1*'[1]44013020Imp'!L$269</f>
        <v>0</v>
      </c>
      <c r="N8" s="166">
        <f>1/$A$1*'[1]44013020Imp'!M$269</f>
        <v>0</v>
      </c>
      <c r="O8" s="166">
        <f>1/$A$1*'[1]44013020Imp'!N$269</f>
        <v>0</v>
      </c>
      <c r="P8" s="166">
        <f>1/$A$1*'[1]44013020Imp'!O$269</f>
        <v>0</v>
      </c>
      <c r="Q8" s="166">
        <f>1/$A$1*'[1]44013020Imp'!P$269</f>
        <v>0</v>
      </c>
      <c r="R8" s="166">
        <f>1/$A$1*'[1]44013020Imp'!Q$269</f>
        <v>0</v>
      </c>
      <c r="S8" s="166">
        <f>1/$A$1*'[1]44013020Imp'!R$269</f>
        <v>0</v>
      </c>
      <c r="T8" s="166">
        <f>1/$A$1*'[1]44013020Imp'!S$269</f>
        <v>8.7142857142857137E-7</v>
      </c>
      <c r="U8" s="166">
        <f>1/$A$1*'[1]44013020Imp'!T$269</f>
        <v>0</v>
      </c>
      <c r="V8" s="166">
        <f>1/$A$1*'[1]44013020Imp'!U$269</f>
        <v>0</v>
      </c>
      <c r="W8" s="166">
        <f>1/$A$1*'[1]44013020Imp'!V$269</f>
        <v>0</v>
      </c>
      <c r="X8" s="166">
        <f>1/$A$1*'[1]44013020Imp'!W$269</f>
        <v>0</v>
      </c>
      <c r="Y8" s="166">
        <f>1/$A$1*'[1]44013020Imp'!X$269</f>
        <v>2.9999999999999997E-8</v>
      </c>
      <c r="Z8" s="166">
        <f>1/$A$1*'[1]44013020Imp'!Y$269</f>
        <v>0</v>
      </c>
      <c r="AA8" s="166">
        <f>1/$A$1*'[1]44013020Imp'!Z$269</f>
        <v>0</v>
      </c>
      <c r="AB8" s="166">
        <f>1/$A$1*'[1]44013020Imp'!AA$269</f>
        <v>0</v>
      </c>
      <c r="AC8" s="517"/>
      <c r="AD8" s="56">
        <f>1/1000*'[1]44013020Imp'!AB$269</f>
        <v>0</v>
      </c>
      <c r="AE8" s="57">
        <f>1/1000*'[1]44013020Imp'!AC$269</f>
        <v>0</v>
      </c>
      <c r="AF8" s="57">
        <f>1/1000*'[1]44013020Imp'!AD$269</f>
        <v>0</v>
      </c>
      <c r="AG8" s="57">
        <f>1/1000*'[1]44013020Imp'!AE$269</f>
        <v>0</v>
      </c>
      <c r="AH8" s="57">
        <f>1/1000*'[1]44013020Imp'!AF$269</f>
        <v>0</v>
      </c>
      <c r="AI8" s="57">
        <f>1/1000*'[1]44013020Imp'!AG$269</f>
        <v>0</v>
      </c>
      <c r="AJ8" s="57">
        <f>1/1000*'[1]44013020Imp'!AH$269</f>
        <v>0</v>
      </c>
      <c r="AK8" s="57">
        <f>1/1000*'[1]44013020Imp'!AI$269</f>
        <v>0</v>
      </c>
      <c r="AL8" s="57">
        <f>1/1000*'[1]44013020Imp'!AJ$269</f>
        <v>0</v>
      </c>
      <c r="AM8" s="57">
        <f>1/1000*'[1]44013020Imp'!AK$269</f>
        <v>0</v>
      </c>
      <c r="AN8" s="57">
        <f>1/1000*'[1]44013020Imp'!AL$269</f>
        <v>0</v>
      </c>
      <c r="AO8" s="57">
        <f>1/1000*'[1]44013020Imp'!AM$269</f>
        <v>0</v>
      </c>
      <c r="AP8" s="57">
        <f>1/1000*'[1]44013020Imp'!AN$269</f>
        <v>0</v>
      </c>
      <c r="AQ8" s="57">
        <f>1/1000*'[1]44013020Imp'!AO$269</f>
        <v>0</v>
      </c>
      <c r="AR8" s="57">
        <f>1/1000*'[1]44013020Imp'!AP$269</f>
        <v>0</v>
      </c>
      <c r="AS8" s="57">
        <f>1/1000*'[1]44013020Imp'!AQ$269</f>
        <v>0</v>
      </c>
      <c r="AT8" s="57">
        <f>1/1000*'[1]44013020Imp'!AR$269</f>
        <v>0</v>
      </c>
      <c r="AU8" s="57">
        <f>1/1000*'[1]44013020Imp'!AS$269</f>
        <v>6.8911699999999994E-7</v>
      </c>
      <c r="AV8" s="57">
        <f>1/1000*'[1]44013020Imp'!AT$269</f>
        <v>0</v>
      </c>
      <c r="AW8" s="57">
        <f>1/1000*'[1]44013020Imp'!AU$269</f>
        <v>0</v>
      </c>
      <c r="AX8" s="57">
        <f>1/1000*'[1]44013020Imp'!AV$269</f>
        <v>0</v>
      </c>
      <c r="AY8" s="57">
        <f>1/1000*'[1]44013020Imp'!AW$269</f>
        <v>0</v>
      </c>
      <c r="AZ8" s="57">
        <f>1/1000*'[1]44013020Imp'!AX$269</f>
        <v>1.2636E-8</v>
      </c>
      <c r="BA8" s="57">
        <f>1/1000*'[1]44013020Imp'!AY$269</f>
        <v>0</v>
      </c>
      <c r="BB8" s="57">
        <f>1/1000*'[1]44013020Imp'!AZ$269</f>
        <v>0</v>
      </c>
      <c r="BC8" s="57">
        <f>1/1000*'[1]44013020Imp'!BA$269</f>
        <v>0</v>
      </c>
      <c r="BD8" s="418"/>
    </row>
    <row r="9" spans="1:56" ht="17.149999999999999" customHeight="1">
      <c r="B9" s="20" t="s">
        <v>95</v>
      </c>
      <c r="C9" s="56">
        <f>1/$A$1*'[1]44013020Imp'!B$267</f>
        <v>0</v>
      </c>
      <c r="D9" s="57">
        <f>1/$A$1*'[1]44013020Imp'!C$267</f>
        <v>0</v>
      </c>
      <c r="E9" s="57">
        <f>1/$A$1*'[1]44013020Imp'!D$267</f>
        <v>0</v>
      </c>
      <c r="F9" s="57">
        <f>1/$A$1*'[1]44013020Imp'!E$267</f>
        <v>0</v>
      </c>
      <c r="G9" s="57">
        <f>1/$A$1*'[1]44013020Imp'!F$267</f>
        <v>0</v>
      </c>
      <c r="H9" s="57">
        <f>1/$A$1*'[1]44013020Imp'!G$267</f>
        <v>0</v>
      </c>
      <c r="I9" s="57">
        <f>1/$A$1*'[1]44013020Imp'!H$267</f>
        <v>0</v>
      </c>
      <c r="J9" s="57">
        <f>1/$A$1*'[1]44013020Imp'!I$267</f>
        <v>0</v>
      </c>
      <c r="K9" s="57">
        <f>1/$A$1*'[1]44013020Imp'!J$267</f>
        <v>0</v>
      </c>
      <c r="L9" s="166">
        <f>1/$A$1*'[1]44013020Imp'!K$267</f>
        <v>0</v>
      </c>
      <c r="M9" s="166">
        <f>1/$A$1*'[1]44013020Imp'!L$267</f>
        <v>4.4000000000000002E-7</v>
      </c>
      <c r="N9" s="166">
        <f>1/$A$1*'[1]44013020Imp'!M$267</f>
        <v>2.2000000000000001E-7</v>
      </c>
      <c r="O9" s="166">
        <f>1/$A$1*'[1]44013020Imp'!N$267</f>
        <v>0</v>
      </c>
      <c r="P9" s="166">
        <f>1/$A$1*'[1]44013020Imp'!O$267</f>
        <v>0</v>
      </c>
      <c r="Q9" s="166">
        <f>1/$A$1*'[1]44013020Imp'!P$267</f>
        <v>0</v>
      </c>
      <c r="R9" s="166">
        <f>1/$A$1*'[1]44013020Imp'!Q$267</f>
        <v>6.7999999999999993E-6</v>
      </c>
      <c r="S9" s="166">
        <f>1/$A$1*'[1]44013020Imp'!R$267</f>
        <v>9.706959706959706E-8</v>
      </c>
      <c r="T9" s="166">
        <f>1/$A$1*'[1]44013020Imp'!S$267</f>
        <v>1.8499999999999999E-5</v>
      </c>
      <c r="U9" s="166">
        <f>1/$A$1*'[1]44013020Imp'!T$267</f>
        <v>0</v>
      </c>
      <c r="V9" s="166">
        <f>1/$A$1*'[1]44013020Imp'!U$267</f>
        <v>0</v>
      </c>
      <c r="W9" s="166">
        <f>1/$A$1*'[1]44013020Imp'!V$267</f>
        <v>0</v>
      </c>
      <c r="X9" s="166">
        <f>1/$A$1*'[1]44013020Imp'!W$267</f>
        <v>1.835E-6</v>
      </c>
      <c r="Y9" s="166">
        <f>1/$A$1*'[1]44013020Imp'!X$267</f>
        <v>2.1142857142857143E-8</v>
      </c>
      <c r="Z9" s="166">
        <f>1/$A$1*'[1]44013020Imp'!Y$267</f>
        <v>7.9029000000000005E-5</v>
      </c>
      <c r="AA9" s="166">
        <f>1/$A$1*'[1]44013020Imp'!Z$267</f>
        <v>9.1555E-5</v>
      </c>
      <c r="AB9" s="166">
        <f>1/$A$1*'[1]44013020Imp'!AA$267</f>
        <v>9.1555E-5</v>
      </c>
      <c r="AC9" s="517"/>
      <c r="AD9" s="56">
        <f>1/1000*'[1]44013020Imp'!AB$267</f>
        <v>0</v>
      </c>
      <c r="AE9" s="57">
        <f>1/1000*'[1]44013020Imp'!AC$267</f>
        <v>0</v>
      </c>
      <c r="AF9" s="57">
        <f>1/1000*'[1]44013020Imp'!AD$267</f>
        <v>0</v>
      </c>
      <c r="AG9" s="57">
        <f>1/1000*'[1]44013020Imp'!AE$267</f>
        <v>0</v>
      </c>
      <c r="AH9" s="57">
        <f>1/1000*'[1]44013020Imp'!AF$267</f>
        <v>0</v>
      </c>
      <c r="AI9" s="57">
        <f>1/1000*'[1]44013020Imp'!AG$267</f>
        <v>0</v>
      </c>
      <c r="AJ9" s="57">
        <f>1/1000*'[1]44013020Imp'!AH$267</f>
        <v>0</v>
      </c>
      <c r="AK9" s="57">
        <f>1/1000*'[1]44013020Imp'!AI$267</f>
        <v>0</v>
      </c>
      <c r="AL9" s="57">
        <f>1/1000*'[1]44013020Imp'!AJ$267</f>
        <v>0</v>
      </c>
      <c r="AM9" s="57">
        <f>1/1000*'[1]44013020Imp'!AK$267</f>
        <v>0</v>
      </c>
      <c r="AN9" s="57">
        <f>1/1000*'[1]44013020Imp'!AL$267</f>
        <v>7.3417266000000003E-6</v>
      </c>
      <c r="AO9" s="57">
        <f>1/1000*'[1]44013020Imp'!AM$267</f>
        <v>1.226352E-6</v>
      </c>
      <c r="AP9" s="57">
        <f>1/1000*'[1]44013020Imp'!AN$267</f>
        <v>0</v>
      </c>
      <c r="AQ9" s="57">
        <f>1/1000*'[1]44013020Imp'!AO$267</f>
        <v>0</v>
      </c>
      <c r="AR9" s="57">
        <f>1/1000*'[1]44013020Imp'!AP$267</f>
        <v>0</v>
      </c>
      <c r="AS9" s="57">
        <f>1/1000*'[1]44013020Imp'!AQ$267</f>
        <v>2.589573E-6</v>
      </c>
      <c r="AT9" s="57">
        <f>1/1000*'[1]44013020Imp'!AR$267</f>
        <v>5.8665699999999994E-8</v>
      </c>
      <c r="AU9" s="57">
        <f>1/1000*'[1]44013020Imp'!AS$267</f>
        <v>1.423422E-6</v>
      </c>
      <c r="AV9" s="57">
        <f>1/1000*'[1]44013020Imp'!AT$267</f>
        <v>0</v>
      </c>
      <c r="AW9" s="57">
        <f>1/1000*'[1]44013020Imp'!AU$267</f>
        <v>0</v>
      </c>
      <c r="AX9" s="57">
        <f>1/1000*'[1]44013020Imp'!AV$267</f>
        <v>0</v>
      </c>
      <c r="AY9" s="57">
        <f>1/1000*'[1]44013020Imp'!AW$267</f>
        <v>2.8491243000000004E-6</v>
      </c>
      <c r="AZ9" s="57">
        <f>1/1000*'[1]44013020Imp'!AX$267</f>
        <v>2.2218300000000002E-7</v>
      </c>
      <c r="BA9" s="57">
        <f>1/1000*'[1]44013020Imp'!AY$267</f>
        <v>1.67623126E-5</v>
      </c>
      <c r="BB9" s="57">
        <f>1/1000*'[1]44013020Imp'!AZ$267</f>
        <v>2.2973003550000004E-5</v>
      </c>
      <c r="BC9" s="57">
        <f>1/1000*'[1]44013020Imp'!BA$267</f>
        <v>0</v>
      </c>
      <c r="BD9" s="418"/>
    </row>
    <row r="10" spans="1:56" ht="17.149999999999999" customHeight="1">
      <c r="B10" s="147" t="s">
        <v>199</v>
      </c>
      <c r="C10" s="519">
        <f>1/$A$1*'[1]44013020Imp'!B$264</f>
        <v>0</v>
      </c>
      <c r="D10" s="520">
        <f>1/$A$1*'[1]44013020Imp'!C$264</f>
        <v>0</v>
      </c>
      <c r="E10" s="520">
        <f>1/$A$1*'[1]44013020Imp'!D$264</f>
        <v>0</v>
      </c>
      <c r="F10" s="520">
        <f>1/$A$1*'[1]44013020Imp'!E$264</f>
        <v>0</v>
      </c>
      <c r="G10" s="520">
        <f>1/$A$1*'[1]44013020Imp'!F$264</f>
        <v>0</v>
      </c>
      <c r="H10" s="520">
        <f>1/$A$1*'[1]44013020Imp'!G$264</f>
        <v>0</v>
      </c>
      <c r="I10" s="520">
        <f>1/$A$1*'[1]44013020Imp'!H$264</f>
        <v>0</v>
      </c>
      <c r="J10" s="520">
        <f>1/$A$1*'[1]44013020Imp'!I$264</f>
        <v>0</v>
      </c>
      <c r="K10" s="520">
        <f>1/$A$1*'[1]44013020Imp'!J$264</f>
        <v>0</v>
      </c>
      <c r="L10" s="471">
        <f>1/$A$1*'[1]44013020Imp'!K$264</f>
        <v>1.9078417857142857E-3</v>
      </c>
      <c r="M10" s="471">
        <f>1/$A$1*'[1]44013020Imp'!L$264</f>
        <v>7.3913976190476188E-3</v>
      </c>
      <c r="N10" s="471">
        <f>1/$A$1*'[1]44013020Imp'!M$264</f>
        <v>1.6184457142857139E-3</v>
      </c>
      <c r="O10" s="471">
        <f>1/$A$1*'[1]44013020Imp'!N$264</f>
        <v>5.9250871428571429E-4</v>
      </c>
      <c r="P10" s="471">
        <f>1/$A$1*'[1]44013020Imp'!O$264</f>
        <v>1.2724975274725277E-2</v>
      </c>
      <c r="Q10" s="471">
        <f>1/$A$1*'[1]44013020Imp'!P$264</f>
        <v>5.7754302721088429E-4</v>
      </c>
      <c r="R10" s="471">
        <f>1/$A$1*'[1]44013020Imp'!Q$264</f>
        <v>5.658792857142856E-3</v>
      </c>
      <c r="S10" s="471">
        <f>1/$A$1*'[1]44013020Imp'!R$264</f>
        <v>1.1183380952380952E-3</v>
      </c>
      <c r="T10" s="471">
        <f>1/$A$1*'[1]44013020Imp'!S$264</f>
        <v>5.8003000000000004E-4</v>
      </c>
      <c r="U10" s="471">
        <f>1/$A$1*'[1]44013020Imp'!T$264</f>
        <v>7.6212122448979583E-3</v>
      </c>
      <c r="V10" s="471">
        <f>1/$A$1*'[1]44013020Imp'!U$264</f>
        <v>2.1969634285714287E-2</v>
      </c>
      <c r="W10" s="471">
        <f>1/$A$1*'[1]44013020Imp'!V$264</f>
        <v>1.3219371999999997E-2</v>
      </c>
      <c r="X10" s="471">
        <f>1/$A$1*'[1]44013020Imp'!W$264</f>
        <v>7.4013614999999991E-2</v>
      </c>
      <c r="Y10" s="471">
        <f>1/$A$1*'[1]44013020Imp'!X$264</f>
        <v>0.1138688407142857</v>
      </c>
      <c r="Z10" s="471">
        <f>1/$A$1*'[1]44013020Imp'!Y$264</f>
        <v>0.13576396399999996</v>
      </c>
      <c r="AA10" s="471">
        <f>1/$A$1*'[1]44013020Imp'!Z$264</f>
        <v>0.16309988380672266</v>
      </c>
      <c r="AB10" s="471">
        <f>1/$A$1*'[1]44013020Imp'!AA$264</f>
        <v>0.16309988380672266</v>
      </c>
      <c r="AC10" s="167"/>
      <c r="AD10" s="131">
        <f>1/1000*'[1]44013020Imp'!AB$264</f>
        <v>0</v>
      </c>
      <c r="AE10" s="132">
        <f>1/1000*'[1]44013020Imp'!AC$264</f>
        <v>0</v>
      </c>
      <c r="AF10" s="132">
        <f>1/1000*'[1]44013020Imp'!AD$264</f>
        <v>0</v>
      </c>
      <c r="AG10" s="132">
        <f>1/1000*'[1]44013020Imp'!AE$264</f>
        <v>0</v>
      </c>
      <c r="AH10" s="132">
        <f>1/1000*'[1]44013020Imp'!AF$264</f>
        <v>0</v>
      </c>
      <c r="AI10" s="132">
        <f>1/1000*'[1]44013020Imp'!AG$264</f>
        <v>0</v>
      </c>
      <c r="AJ10" s="132">
        <f>1/1000*'[1]44013020Imp'!AH$264</f>
        <v>0</v>
      </c>
      <c r="AK10" s="132">
        <f>1/1000*'[1]44013020Imp'!AI$264</f>
        <v>0</v>
      </c>
      <c r="AL10" s="132">
        <f>1/1000*'[1]44013020Imp'!AJ$264</f>
        <v>0</v>
      </c>
      <c r="AM10" s="132">
        <f>1/1000*'[1]44013020Imp'!AK$264</f>
        <v>1.0272423040000001E-3</v>
      </c>
      <c r="AN10" s="132">
        <f>1/1000*'[1]44013020Imp'!AL$264</f>
        <v>1.1903632641000002E-3</v>
      </c>
      <c r="AO10" s="132">
        <f>1/1000*'[1]44013020Imp'!AM$264</f>
        <v>8.1341798399999995E-4</v>
      </c>
      <c r="AP10" s="132">
        <f>1/1000*'[1]44013020Imp'!AN$264</f>
        <v>3.9339548160000006E-4</v>
      </c>
      <c r="AQ10" s="132">
        <f>1/1000*'[1]44013020Imp'!AO$264</f>
        <v>1.9886318631000001E-3</v>
      </c>
      <c r="AR10" s="132">
        <f>1/1000*'[1]44013020Imp'!AP$264</f>
        <v>4.1193862299999994E-4</v>
      </c>
      <c r="AS10" s="132">
        <f>1/1000*'[1]44013020Imp'!AQ$264</f>
        <v>1.1923252844999999E-3</v>
      </c>
      <c r="AT10" s="132">
        <f>1/1000*'[1]44013020Imp'!AR$264</f>
        <v>4.9271439699999993E-4</v>
      </c>
      <c r="AU10" s="132">
        <f>1/1000*'[1]44013020Imp'!AS$264</f>
        <v>3.1447007019999996E-4</v>
      </c>
      <c r="AV10" s="132">
        <f>1/1000*'[1]44013020Imp'!AT$264</f>
        <v>1.6434276360000001E-3</v>
      </c>
      <c r="AW10" s="132">
        <f>1/1000*'[1]44013020Imp'!AU$264</f>
        <v>4.682726323500001E-3</v>
      </c>
      <c r="AX10" s="132">
        <f>1/1000*'[1]44013020Imp'!AV$264</f>
        <v>2.4362851871999997E-3</v>
      </c>
      <c r="AY10" s="132">
        <f>1/1000*'[1]44013020Imp'!AW$264</f>
        <v>9.1400770915000019E-3</v>
      </c>
      <c r="AZ10" s="132">
        <f>1/1000*'[1]44013020Imp'!AX$264</f>
        <v>3.6058821434999999E-2</v>
      </c>
      <c r="BA10" s="132">
        <f>1/1000*'[1]44013020Imp'!AY$264</f>
        <v>5.1115200624400003E-2</v>
      </c>
      <c r="BB10" s="132">
        <f>1/1000*'[1]44013020Imp'!AZ$264</f>
        <v>3.992286125695E-2</v>
      </c>
      <c r="BC10" s="132">
        <f>1/1000*'[1]44013020Imp'!BA$264</f>
        <v>0</v>
      </c>
      <c r="BD10" s="269"/>
    </row>
    <row r="11" spans="1:56" ht="17.149999999999999" customHeight="1">
      <c r="B11" s="147" t="s">
        <v>22</v>
      </c>
      <c r="C11" s="519">
        <f>1/$A$1*'[1]44013020Imp'!B$194</f>
        <v>0</v>
      </c>
      <c r="D11" s="520">
        <f>1/$A$1*'[1]44013020Imp'!C$194</f>
        <v>0</v>
      </c>
      <c r="E11" s="520">
        <f>1/$A$1*'[1]44013020Imp'!D$194</f>
        <v>0</v>
      </c>
      <c r="F11" s="520">
        <f>1/$A$1*'[1]44013020Imp'!E$194</f>
        <v>0</v>
      </c>
      <c r="G11" s="520">
        <f>1/$A$1*'[1]44013020Imp'!F$194</f>
        <v>0</v>
      </c>
      <c r="H11" s="520">
        <f>1/$A$1*'[1]44013020Imp'!G$194</f>
        <v>0</v>
      </c>
      <c r="I11" s="520">
        <f>1/$A$1*'[1]44013020Imp'!H$194</f>
        <v>0</v>
      </c>
      <c r="J11" s="520">
        <f>1/$A$1*'[1]44013020Imp'!I$194</f>
        <v>0</v>
      </c>
      <c r="K11" s="520">
        <f>1/$A$1*'[1]44013020Imp'!J$194</f>
        <v>0</v>
      </c>
      <c r="L11" s="471">
        <f>1/$A$1*'[1]44013020Imp'!K$194</f>
        <v>2.35297475E-2</v>
      </c>
      <c r="M11" s="471">
        <f>1/$A$1*'[1]44013020Imp'!L$194</f>
        <v>1.181752E-2</v>
      </c>
      <c r="N11" s="471">
        <f>1/$A$1*'[1]44013020Imp'!M$194</f>
        <v>1.4156230000000001E-2</v>
      </c>
      <c r="O11" s="471">
        <f>1/$A$1*'[1]44013020Imp'!N$194</f>
        <v>1.9730370000000001E-2</v>
      </c>
      <c r="P11" s="471">
        <f>1/$A$1*'[1]44013020Imp'!O$194</f>
        <v>4.1736860000000001E-2</v>
      </c>
      <c r="Q11" s="471">
        <f>1/$A$1*'[1]44013020Imp'!P$194</f>
        <v>4.9580520000000003E-2</v>
      </c>
      <c r="R11" s="471">
        <f>1/$A$1*'[1]44013020Imp'!Q$194</f>
        <v>5.3629499999999997E-2</v>
      </c>
      <c r="S11" s="471">
        <f>1/$A$1*'[1]44013020Imp'!R$194</f>
        <v>4.8863999999999984E-2</v>
      </c>
      <c r="T11" s="471">
        <f>1/$A$1*'[1]44013020Imp'!S$194</f>
        <v>8.6113599999999985E-2</v>
      </c>
      <c r="U11" s="471">
        <f>1/$A$1*'[1]44013020Imp'!T$194</f>
        <v>8.6898099999999978E-2</v>
      </c>
      <c r="V11" s="471">
        <f>1/$A$1*'[1]44013020Imp'!U$194</f>
        <v>7.4353399999999986E-2</v>
      </c>
      <c r="W11" s="471">
        <f>1/$A$1*'[1]44013020Imp'!V$194</f>
        <v>9.8362592999999998E-2</v>
      </c>
      <c r="X11" s="471">
        <f>1/$A$1*'[1]44013020Imp'!W$194</f>
        <v>0.12187781199999997</v>
      </c>
      <c r="Y11" s="471">
        <f>1/$A$1*'[1]44013020Imp'!X$194</f>
        <v>7.3326233999999976E-2</v>
      </c>
      <c r="Z11" s="471">
        <f>1/$A$1*'[1]44013020Imp'!Y$194</f>
        <v>0</v>
      </c>
      <c r="AA11" s="471">
        <f>1/$A$1*'[1]44013020Imp'!Z$194</f>
        <v>0</v>
      </c>
      <c r="AB11" s="471">
        <f>1/$A$1*'[1]44013020Imp'!AA$194</f>
        <v>0</v>
      </c>
      <c r="AC11" s="167"/>
      <c r="AD11" s="131">
        <f>1/1000*'[1]44013020Imp'!AB$194</f>
        <v>0</v>
      </c>
      <c r="AE11" s="132">
        <f>1/1000*'[1]44013020Imp'!AC$194</f>
        <v>0</v>
      </c>
      <c r="AF11" s="132">
        <f>1/1000*'[1]44013020Imp'!AD$194</f>
        <v>0</v>
      </c>
      <c r="AG11" s="132">
        <f>1/1000*'[1]44013020Imp'!AE$194</f>
        <v>0</v>
      </c>
      <c r="AH11" s="132">
        <f>1/1000*'[1]44013020Imp'!AF$194</f>
        <v>0</v>
      </c>
      <c r="AI11" s="132">
        <f>1/1000*'[1]44013020Imp'!AG$194</f>
        <v>0</v>
      </c>
      <c r="AJ11" s="132">
        <f>1/1000*'[1]44013020Imp'!AH$194</f>
        <v>0</v>
      </c>
      <c r="AK11" s="132">
        <f>1/1000*'[1]44013020Imp'!AI$194</f>
        <v>0</v>
      </c>
      <c r="AL11" s="132">
        <f>1/1000*'[1]44013020Imp'!AJ$194</f>
        <v>0</v>
      </c>
      <c r="AM11" s="132">
        <f>1/1000*'[1]44013020Imp'!AK$194</f>
        <v>6.2137363640000004E-3</v>
      </c>
      <c r="AN11" s="132">
        <f>1/1000*'[1]44013020Imp'!AL$194</f>
        <v>1.680271722E-3</v>
      </c>
      <c r="AO11" s="132">
        <f>1/1000*'[1]44013020Imp'!AM$194</f>
        <v>2.1364513440000001E-3</v>
      </c>
      <c r="AP11" s="132">
        <f>1/1000*'[1]44013020Imp'!AN$194</f>
        <v>2.7869264895999998E-3</v>
      </c>
      <c r="AQ11" s="132">
        <f>1/1000*'[1]44013020Imp'!AO$194</f>
        <v>6.0362729364000006E-3</v>
      </c>
      <c r="AR11" s="132">
        <f>1/1000*'[1]44013020Imp'!AP$194</f>
        <v>7.0680889605000009E-3</v>
      </c>
      <c r="AS11" s="132">
        <f>1/1000*'[1]44013020Imp'!AQ$194</f>
        <v>6.8428900679999996E-3</v>
      </c>
      <c r="AT11" s="132">
        <f>1/1000*'[1]44013020Imp'!AR$194</f>
        <v>5.4745403338999996E-3</v>
      </c>
      <c r="AU11" s="132">
        <f>1/1000*'[1]44013020Imp'!AS$194</f>
        <v>1.01420207031E-2</v>
      </c>
      <c r="AV11" s="132">
        <f>1/1000*'[1]44013020Imp'!AT$194</f>
        <v>1.1789503744999999E-2</v>
      </c>
      <c r="AW11" s="132">
        <f>1/1000*'[1]44013020Imp'!AU$194</f>
        <v>1.01141596935E-2</v>
      </c>
      <c r="AX11" s="132">
        <f>1/1000*'[1]44013020Imp'!AV$194</f>
        <v>1.3397679330800001E-2</v>
      </c>
      <c r="AY11" s="132">
        <f>1/1000*'[1]44013020Imp'!AW$194</f>
        <v>1.5218137969500002E-2</v>
      </c>
      <c r="AZ11" s="132">
        <f>1/1000*'[1]44013020Imp'!AX$194</f>
        <v>1.0461294909E-2</v>
      </c>
      <c r="BA11" s="132">
        <f>1/1000*'[1]44013020Imp'!AY$194</f>
        <v>0</v>
      </c>
      <c r="BB11" s="132">
        <f>1/1000*'[1]44013020Imp'!AZ$194</f>
        <v>0</v>
      </c>
      <c r="BC11" s="132">
        <f>1/1000*'[1]44013020Imp'!BA$194</f>
        <v>0</v>
      </c>
      <c r="BD11" s="269"/>
    </row>
    <row r="12" spans="1:56" ht="17.149999999999999" customHeight="1">
      <c r="B12" s="139" t="s">
        <v>88</v>
      </c>
      <c r="C12" s="140">
        <f>1/$A$1*'[1]44013020Imp'!B$273</f>
        <v>0</v>
      </c>
      <c r="D12" s="141">
        <f>1/$A$1*'[1]44013020Imp'!C$273</f>
        <v>0</v>
      </c>
      <c r="E12" s="141">
        <f>1/$A$1*'[1]44013020Imp'!D$273</f>
        <v>0</v>
      </c>
      <c r="F12" s="141">
        <f>1/$A$1*'[1]44013020Imp'!E$273</f>
        <v>0</v>
      </c>
      <c r="G12" s="141">
        <f>1/$A$1*'[1]44013020Imp'!F$273</f>
        <v>0</v>
      </c>
      <c r="H12" s="141">
        <f>1/$A$1*'[1]44013020Imp'!G$273</f>
        <v>0</v>
      </c>
      <c r="I12" s="141">
        <f>1/$A$1*'[1]44013020Imp'!H$273</f>
        <v>0</v>
      </c>
      <c r="J12" s="141">
        <f>1/$A$1*'[1]44013020Imp'!I$273</f>
        <v>0</v>
      </c>
      <c r="K12" s="141">
        <f>1/$A$1*'[1]44013020Imp'!J$273</f>
        <v>0</v>
      </c>
      <c r="L12" s="518">
        <f>1/$A$1*'[1]44013020Imp'!K$273</f>
        <v>0</v>
      </c>
      <c r="M12" s="518">
        <f>1/$A$1*'[1]44013020Imp'!L$273</f>
        <v>0</v>
      </c>
      <c r="N12" s="518">
        <f>1/$A$1*'[1]44013020Imp'!M$273</f>
        <v>4.7519999999999999E-5</v>
      </c>
      <c r="O12" s="518">
        <f>1/$A$1*'[1]44013020Imp'!N$273</f>
        <v>0</v>
      </c>
      <c r="P12" s="518">
        <f>1/$A$1*'[1]44013020Imp'!O$273</f>
        <v>0</v>
      </c>
      <c r="Q12" s="518">
        <f>1/$A$1*'[1]44013020Imp'!P$273</f>
        <v>0</v>
      </c>
      <c r="R12" s="518">
        <f>1/$A$1*'[1]44013020Imp'!Q$273</f>
        <v>1.0949999999999999E-4</v>
      </c>
      <c r="S12" s="518">
        <f>1/$A$1*'[1]44013020Imp'!R$273</f>
        <v>2.2199999999999998E-5</v>
      </c>
      <c r="T12" s="518">
        <f>1/$A$1*'[1]44013020Imp'!S$273</f>
        <v>2.2199999999999998E-5</v>
      </c>
      <c r="U12" s="518">
        <f>1/$A$1*'[1]44013020Imp'!T$273</f>
        <v>0</v>
      </c>
      <c r="V12" s="518">
        <f>1/$A$1*'[1]44013020Imp'!U$273</f>
        <v>1.7609999999999997E-4</v>
      </c>
      <c r="W12" s="518">
        <f>1/$A$1*'[1]44013020Imp'!V$273</f>
        <v>6.6579999999999989E-5</v>
      </c>
      <c r="X12" s="518">
        <f>1/$A$1*'[1]44013020Imp'!W$273</f>
        <v>1.4729499999999998E-4</v>
      </c>
      <c r="Y12" s="518">
        <f>1/$A$1*'[1]44013020Imp'!X$273</f>
        <v>0</v>
      </c>
      <c r="Z12" s="518">
        <f>1/$A$1*'[1]44013020Imp'!Y$273</f>
        <v>2.13124E-3</v>
      </c>
      <c r="AA12" s="518">
        <f>1/$A$1*'[1]44013020Imp'!Z$273</f>
        <v>2.9599999999999998E-4</v>
      </c>
      <c r="AB12" s="518">
        <f>1/$A$1*'[1]44013020Imp'!AA$273</f>
        <v>2.9599999999999998E-4</v>
      </c>
      <c r="AC12" s="167"/>
      <c r="AD12" s="140">
        <f>1/1000*'[1]44013020Imp'!AB$273</f>
        <v>0</v>
      </c>
      <c r="AE12" s="141">
        <f>1/1000*'[1]44013020Imp'!AC$273</f>
        <v>0</v>
      </c>
      <c r="AF12" s="141">
        <f>1/1000*'[1]44013020Imp'!AD$273</f>
        <v>0</v>
      </c>
      <c r="AG12" s="141">
        <f>1/1000*'[1]44013020Imp'!AE$273</f>
        <v>0</v>
      </c>
      <c r="AH12" s="141">
        <f>1/1000*'[1]44013020Imp'!AF$273</f>
        <v>0</v>
      </c>
      <c r="AI12" s="141">
        <f>1/1000*'[1]44013020Imp'!AG$273</f>
        <v>0</v>
      </c>
      <c r="AJ12" s="141">
        <f>1/1000*'[1]44013020Imp'!AH$273</f>
        <v>0</v>
      </c>
      <c r="AK12" s="141">
        <f>1/1000*'[1]44013020Imp'!AI$273</f>
        <v>0</v>
      </c>
      <c r="AL12" s="141">
        <f>1/1000*'[1]44013020Imp'!AJ$273</f>
        <v>0</v>
      </c>
      <c r="AM12" s="141">
        <f>1/1000*'[1]44013020Imp'!AK$273</f>
        <v>0</v>
      </c>
      <c r="AN12" s="141">
        <f>1/1000*'[1]44013020Imp'!AL$273</f>
        <v>0</v>
      </c>
      <c r="AO12" s="141">
        <f>1/1000*'[1]44013020Imp'!AM$273</f>
        <v>6.8597760000000001E-6</v>
      </c>
      <c r="AP12" s="141">
        <f>1/1000*'[1]44013020Imp'!AN$273</f>
        <v>0</v>
      </c>
      <c r="AQ12" s="141">
        <f>1/1000*'[1]44013020Imp'!AO$273</f>
        <v>0</v>
      </c>
      <c r="AR12" s="141">
        <f>1/1000*'[1]44013020Imp'!AP$273</f>
        <v>0</v>
      </c>
      <c r="AS12" s="141">
        <f>1/1000*'[1]44013020Imp'!AQ$273</f>
        <v>1.4259293999999999E-5</v>
      </c>
      <c r="AT12" s="141">
        <f>1/1000*'[1]44013020Imp'!AR$273</f>
        <v>2.3621246000000001E-6</v>
      </c>
      <c r="AU12" s="141">
        <f>1/1000*'[1]44013020Imp'!AS$273</f>
        <v>3.6421527999999999E-6</v>
      </c>
      <c r="AV12" s="141">
        <f>1/1000*'[1]44013020Imp'!AT$273</f>
        <v>0</v>
      </c>
      <c r="AW12" s="141">
        <f>1/1000*'[1]44013020Imp'!AU$273</f>
        <v>2.7349385000000002E-5</v>
      </c>
      <c r="AX12" s="141">
        <f>1/1000*'[1]44013020Imp'!AV$273</f>
        <v>1.1934847800000001E-5</v>
      </c>
      <c r="AY12" s="141">
        <f>1/1000*'[1]44013020Imp'!AW$273</f>
        <v>3.1068346300000003E-5</v>
      </c>
      <c r="AZ12" s="141">
        <f>1/1000*'[1]44013020Imp'!AX$273</f>
        <v>0</v>
      </c>
      <c r="BA12" s="141">
        <f>1/1000*'[1]44013020Imp'!AY$273</f>
        <v>4.9499535139999995E-4</v>
      </c>
      <c r="BB12" s="141">
        <f>1/1000*'[1]44013020Imp'!AZ$273</f>
        <v>7.4044681499999999E-5</v>
      </c>
      <c r="BC12" s="141">
        <f>1/1000*'[1]44013020Imp'!BA$273</f>
        <v>0</v>
      </c>
      <c r="BD12" s="269"/>
    </row>
    <row r="13" spans="1:56" ht="17.149999999999999" customHeight="1" thickBot="1">
      <c r="B13" s="146" t="s">
        <v>87</v>
      </c>
      <c r="C13" s="118">
        <f t="shared" ref="C13:AB13" si="2">C5-SUM(C6,C7,C8,C9,C10,C11,C12)</f>
        <v>0</v>
      </c>
      <c r="D13" s="119">
        <f t="shared" si="2"/>
        <v>0</v>
      </c>
      <c r="E13" s="119">
        <f t="shared" si="2"/>
        <v>0</v>
      </c>
      <c r="F13" s="119">
        <f t="shared" si="2"/>
        <v>0</v>
      </c>
      <c r="G13" s="119">
        <f t="shared" si="2"/>
        <v>0</v>
      </c>
      <c r="H13" s="119">
        <f t="shared" si="2"/>
        <v>0</v>
      </c>
      <c r="I13" s="119">
        <f t="shared" si="2"/>
        <v>0</v>
      </c>
      <c r="J13" s="119">
        <f t="shared" si="2"/>
        <v>0</v>
      </c>
      <c r="K13" s="119">
        <f t="shared" si="2"/>
        <v>0</v>
      </c>
      <c r="L13" s="144">
        <f t="shared" si="2"/>
        <v>0</v>
      </c>
      <c r="M13" s="144">
        <f t="shared" si="2"/>
        <v>7.7000000000063129E-7</v>
      </c>
      <c r="N13" s="144">
        <f t="shared" si="2"/>
        <v>0</v>
      </c>
      <c r="O13" s="144">
        <f t="shared" si="2"/>
        <v>0</v>
      </c>
      <c r="P13" s="144">
        <f t="shared" si="2"/>
        <v>1.1556379999999998E-2</v>
      </c>
      <c r="Q13" s="144">
        <f t="shared" si="2"/>
        <v>0</v>
      </c>
      <c r="R13" s="144">
        <f t="shared" si="2"/>
        <v>0</v>
      </c>
      <c r="S13" s="144">
        <f t="shared" si="2"/>
        <v>1.1000000000038757E-6</v>
      </c>
      <c r="T13" s="144">
        <f t="shared" si="2"/>
        <v>0</v>
      </c>
      <c r="U13" s="144">
        <f t="shared" si="2"/>
        <v>0</v>
      </c>
      <c r="V13" s="144">
        <f t="shared" si="2"/>
        <v>5.7142856974001788E-9</v>
      </c>
      <c r="W13" s="144">
        <f t="shared" si="2"/>
        <v>1.0000000000010001E-6</v>
      </c>
      <c r="X13" s="144">
        <f t="shared" si="2"/>
        <v>2.7700000000130398E-6</v>
      </c>
      <c r="Y13" s="144">
        <f t="shared" si="2"/>
        <v>1.9546200000003511E-4</v>
      </c>
      <c r="Z13" s="144">
        <f t="shared" si="2"/>
        <v>5.9516999999981168E-5</v>
      </c>
      <c r="AA13" s="144">
        <f t="shared" si="2"/>
        <v>4.3685980000000013E-3</v>
      </c>
      <c r="AB13" s="144">
        <f t="shared" si="2"/>
        <v>4.3685980000000013E-3</v>
      </c>
      <c r="AC13" s="145"/>
      <c r="AD13" s="118">
        <f t="shared" ref="AD13:BC13" si="3">AD5-SUM(AD6,AD7,AD8,AD9,AD10,AD11,AD12)</f>
        <v>0</v>
      </c>
      <c r="AE13" s="119">
        <f t="shared" si="3"/>
        <v>0</v>
      </c>
      <c r="AF13" s="119">
        <f t="shared" si="3"/>
        <v>0</v>
      </c>
      <c r="AG13" s="119">
        <f t="shared" si="3"/>
        <v>0</v>
      </c>
      <c r="AH13" s="119">
        <f t="shared" si="3"/>
        <v>0</v>
      </c>
      <c r="AI13" s="119">
        <f t="shared" si="3"/>
        <v>0</v>
      </c>
      <c r="AJ13" s="119">
        <f t="shared" si="3"/>
        <v>0</v>
      </c>
      <c r="AK13" s="119">
        <f t="shared" si="3"/>
        <v>0</v>
      </c>
      <c r="AL13" s="119">
        <f t="shared" si="3"/>
        <v>0</v>
      </c>
      <c r="AM13" s="119">
        <f t="shared" si="3"/>
        <v>0</v>
      </c>
      <c r="AN13" s="119">
        <f t="shared" si="3"/>
        <v>9.173844000001305E-7</v>
      </c>
      <c r="AO13" s="119">
        <f t="shared" si="3"/>
        <v>0</v>
      </c>
      <c r="AP13" s="119">
        <f t="shared" si="3"/>
        <v>0</v>
      </c>
      <c r="AQ13" s="119">
        <f t="shared" si="3"/>
        <v>1.4215504284000001E-3</v>
      </c>
      <c r="AR13" s="119">
        <f t="shared" si="3"/>
        <v>0</v>
      </c>
      <c r="AS13" s="119">
        <f t="shared" si="3"/>
        <v>0</v>
      </c>
      <c r="AT13" s="119">
        <f t="shared" si="3"/>
        <v>3.9627020000099211E-7</v>
      </c>
      <c r="AU13" s="119">
        <f t="shared" si="3"/>
        <v>0</v>
      </c>
      <c r="AV13" s="119">
        <f t="shared" si="3"/>
        <v>0</v>
      </c>
      <c r="AW13" s="119">
        <f t="shared" si="3"/>
        <v>2.238999999293334E-9</v>
      </c>
      <c r="AX13" s="119">
        <f t="shared" si="3"/>
        <v>1.017700200001137E-6</v>
      </c>
      <c r="AY13" s="119">
        <f t="shared" si="3"/>
        <v>5.6769600000061704E-8</v>
      </c>
      <c r="AZ13" s="119">
        <f t="shared" si="3"/>
        <v>5.9334443999990716E-5</v>
      </c>
      <c r="BA13" s="119">
        <f t="shared" si="3"/>
        <v>1.4620257300014539E-5</v>
      </c>
      <c r="BB13" s="119">
        <f t="shared" si="3"/>
        <v>1.6223911443999997E-3</v>
      </c>
      <c r="BC13" s="119">
        <f t="shared" si="3"/>
        <v>0</v>
      </c>
      <c r="BD13" s="418"/>
    </row>
    <row r="14" spans="1:56" ht="13" thickTop="1">
      <c r="B14" s="406" t="s">
        <v>185</v>
      </c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</row>
    <row r="15" spans="1:56"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</row>
    <row r="16" spans="1:56"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30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30:55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30:55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30:55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30:55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30:55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30:55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5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172">
        <f>[2]ToM3!$A$2*[2]RWE!$A$1</f>
        <v>1.6099999999999999</v>
      </c>
      <c r="B1" s="30"/>
    </row>
    <row r="2" spans="1:56" ht="16" thickTop="1">
      <c r="B2" s="614" t="s">
        <v>31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50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21">
        <f>1/$A$1*'[1]440123Imp'!B$263</f>
        <v>0.9563508300000001</v>
      </c>
      <c r="D5" s="122">
        <f>1/$A$1*'[1]440123Imp'!C$263</f>
        <v>1.2005126671428574</v>
      </c>
      <c r="E5" s="122">
        <f>1/$A$1*'[1]440123Imp'!D$263</f>
        <v>1.1026594321428569</v>
      </c>
      <c r="F5" s="122">
        <f>1/$A$1*'[1]440123Imp'!E$263</f>
        <v>1.0954118607142855</v>
      </c>
      <c r="G5" s="122">
        <f>1/$A$1*'[1]440123Imp'!F$263</f>
        <v>1.6443589764285715</v>
      </c>
      <c r="H5" s="122">
        <f>1/$A$1*'[1]440123Imp'!G$263</f>
        <v>1.699665874285714</v>
      </c>
      <c r="I5" s="122">
        <f>1/$A$1*'[1]440123Imp'!H$263</f>
        <v>1.7872641714285713</v>
      </c>
      <c r="J5" s="122">
        <f>1/$A$1*'[1]440123Imp'!I$263</f>
        <v>1.8751972392857144</v>
      </c>
      <c r="K5" s="122">
        <f>1/$A$1*'[1]440123Imp'!J$263</f>
        <v>2.8056995728571432</v>
      </c>
      <c r="L5" s="529">
        <f>1/$A$1*'[1]440123Imp'!K$263</f>
        <v>2.3507725960317458</v>
      </c>
      <c r="M5" s="529">
        <f>1/$A$1*'[1]440123Imp'!L$263</f>
        <v>2.9334030761904764</v>
      </c>
      <c r="N5" s="529">
        <f>1/$A$1*'[1]440123Imp'!M$263</f>
        <v>2.5996093833403155</v>
      </c>
      <c r="O5" s="529">
        <f>1/$A$1*'[1]440123Imp'!N$263</f>
        <v>2.4835976604978351</v>
      </c>
      <c r="P5" s="529">
        <f>1/$A$1*'[1]440123Imp'!O$263</f>
        <v>2.4191535400874633</v>
      </c>
      <c r="Q5" s="529">
        <f>1/$A$1*'[1]440123Imp'!P$263</f>
        <v>1.9783712082251084</v>
      </c>
      <c r="R5" s="529">
        <f>1/$A$1*'[1]440123Imp'!Q$263</f>
        <v>2.00417509760771</v>
      </c>
      <c r="S5" s="529">
        <f>1/$A$1*'[1]440123Imp'!R$263</f>
        <v>1.9777077884615386</v>
      </c>
      <c r="T5" s="529">
        <f>1/$A$1*'[1]440123Imp'!S$263</f>
        <v>2.0687817076190478</v>
      </c>
      <c r="U5" s="529">
        <f>1/$A$1*'[1]440123Imp'!T$263</f>
        <v>2.36683351480686</v>
      </c>
      <c r="V5" s="529">
        <f>1/$A$1*'[1]440123Imp'!U$263</f>
        <v>2.9864516571428568</v>
      </c>
      <c r="W5" s="529">
        <f>1/$A$1*'[1]440123Imp'!V$263</f>
        <v>3.4983320799999995</v>
      </c>
      <c r="X5" s="529">
        <f>1/$A$1*'[1]440123Imp'!W$263</f>
        <v>3.4916926331038973</v>
      </c>
      <c r="Y5" s="529">
        <f>1/$A$1*'[1]440123Imp'!X$263</f>
        <v>1.4071516969635856</v>
      </c>
      <c r="Z5" s="529">
        <f>1/$A$1*'[1]440123Imp'!Y$263</f>
        <v>0.96143615428571416</v>
      </c>
      <c r="AA5" s="529">
        <f>1/$A$1*'[1]440123Imp'!Z$263</f>
        <v>1.2357308166122454</v>
      </c>
      <c r="AB5" s="529">
        <f>1/$A$1*'[1]440123Imp'!AA$263</f>
        <v>1.2357308166122454</v>
      </c>
      <c r="AC5" s="530"/>
      <c r="AD5" s="59">
        <f>1/1000*'[1]440123Imp'!AB$263</f>
        <v>3.3009656154164999E-2</v>
      </c>
      <c r="AE5" s="58">
        <f>1/1000*'[1]440123Imp'!AC$263</f>
        <v>4.3081940608799996E-2</v>
      </c>
      <c r="AF5" s="58">
        <f>1/1000*'[1]440123Imp'!AD$263</f>
        <v>4.719952187519999E-2</v>
      </c>
      <c r="AG5" s="58">
        <f>1/1000*'[1]440123Imp'!AE$263</f>
        <v>6.2292834497600008E-2</v>
      </c>
      <c r="AH5" s="58">
        <f>1/1000*'[1]440123Imp'!AF$263</f>
        <v>0.10165341863040002</v>
      </c>
      <c r="AI5" s="58">
        <f>1/1000*'[1]440123Imp'!AG$263</f>
        <v>0.11062841631270001</v>
      </c>
      <c r="AJ5" s="58">
        <f>1/1000*'[1]440123Imp'!AH$263</f>
        <v>0.12254781560000003</v>
      </c>
      <c r="AK5" s="58">
        <f>1/1000*'[1]440123Imp'!AI$263</f>
        <v>0.1783400882275</v>
      </c>
      <c r="AL5" s="58">
        <f>1/1000*'[1]440123Imp'!AJ$263</f>
        <v>0.29741217265720005</v>
      </c>
      <c r="AM5" s="546">
        <f>1/1000*'[1]440123Imp'!AK$263</f>
        <v>0.17445480945639999</v>
      </c>
      <c r="AN5" s="546">
        <f>1/1000*'[1]440123Imp'!AL$263</f>
        <v>0.22188289022910004</v>
      </c>
      <c r="AO5" s="546">
        <f>1/1000*'[1]440123Imp'!AM$263</f>
        <v>0.23464296163200005</v>
      </c>
      <c r="AP5" s="546">
        <f>1/1000*'[1]440123Imp'!AN$263</f>
        <v>0.19551167768</v>
      </c>
      <c r="AQ5" s="546">
        <f>1/1000*'[1]440123Imp'!AO$263</f>
        <v>0.19413754354620003</v>
      </c>
      <c r="AR5" s="546">
        <f>1/1000*'[1]440123Imp'!AP$263</f>
        <v>0.1575793247235</v>
      </c>
      <c r="AS5" s="546">
        <f>1/1000*'[1]440123Imp'!AQ$263</f>
        <v>0.11687775338749999</v>
      </c>
      <c r="AT5" s="546">
        <f>1/1000*'[1]440123Imp'!AR$263</f>
        <v>0.10820334361549998</v>
      </c>
      <c r="AU5" s="546">
        <f>1/1000*'[1]440123Imp'!AS$263</f>
        <v>0.11323746777199999</v>
      </c>
      <c r="AV5" s="546">
        <f>1/1000*'[1]440123Imp'!AT$263</f>
        <v>0.16877045424300002</v>
      </c>
      <c r="AW5" s="546">
        <f>1/1000*'[1]440123Imp'!AU$263</f>
        <v>0.19942727212450001</v>
      </c>
      <c r="AX5" s="546">
        <f>1/1000*'[1]440123Imp'!AV$263</f>
        <v>0.21986863308580001</v>
      </c>
      <c r="AY5" s="546">
        <f>1/1000*'[1]440123Imp'!AW$263</f>
        <v>0.22959407741009996</v>
      </c>
      <c r="AZ5" s="546">
        <f>1/1000*'[1]440123Imp'!AX$263</f>
        <v>0.12902692572899999</v>
      </c>
      <c r="BA5" s="546">
        <f>1/1000*'[1]440123Imp'!AY$263</f>
        <v>0.12920258849740002</v>
      </c>
      <c r="BB5" s="546">
        <f>1/1000*'[1]440123Imp'!AZ$263</f>
        <v>0.15881739858135002</v>
      </c>
      <c r="BC5" s="547">
        <f>1/1000*'[1]440123Imp'!BA$263</f>
        <v>0</v>
      </c>
      <c r="BD5" s="548"/>
    </row>
    <row r="6" spans="1:56" ht="17.149999999999999" customHeight="1" thickTop="1">
      <c r="B6" s="133" t="s">
        <v>89</v>
      </c>
      <c r="C6" s="134">
        <f>1/$A$1*'[1]440123Imp'!B$266</f>
        <v>0</v>
      </c>
      <c r="D6" s="135">
        <f>1/$A$1*'[1]440123Imp'!C$266</f>
        <v>9.9999999999999991E-6</v>
      </c>
      <c r="E6" s="135">
        <f>1/$A$1*'[1]440123Imp'!D$266</f>
        <v>9.9999999999999995E-8</v>
      </c>
      <c r="F6" s="135">
        <f>1/$A$1*'[1]440123Imp'!E$266</f>
        <v>0</v>
      </c>
      <c r="G6" s="135">
        <f>1/$A$1*'[1]440123Imp'!F$266</f>
        <v>0</v>
      </c>
      <c r="H6" s="135">
        <f>1/$A$1*'[1]440123Imp'!G$266</f>
        <v>0</v>
      </c>
      <c r="I6" s="135">
        <f>1/$A$1*'[1]440123Imp'!H$266</f>
        <v>3.9999999999999998E-7</v>
      </c>
      <c r="J6" s="135">
        <f>1/$A$1*'[1]440123Imp'!I$266</f>
        <v>0</v>
      </c>
      <c r="K6" s="135">
        <f>1/$A$1*'[1]440123Imp'!J$266</f>
        <v>3.2207E-2</v>
      </c>
      <c r="L6" s="531">
        <f>1/$A$1*'[1]440123Imp'!K$266</f>
        <v>0</v>
      </c>
      <c r="M6" s="531">
        <f>1/$A$1*'[1]440123Imp'!L$266</f>
        <v>3.7422242857142858E-2</v>
      </c>
      <c r="N6" s="531">
        <f>1/$A$1*'[1]440123Imp'!M$266</f>
        <v>5.5627299999999998E-2</v>
      </c>
      <c r="O6" s="531">
        <f>1/$A$1*'[1]440123Imp'!N$266</f>
        <v>0</v>
      </c>
      <c r="P6" s="531">
        <f>1/$A$1*'[1]440123Imp'!O$266</f>
        <v>0</v>
      </c>
      <c r="Q6" s="531">
        <f>1/$A$1*'[1]440123Imp'!P$266</f>
        <v>0</v>
      </c>
      <c r="R6" s="531">
        <f>1/$A$1*'[1]440123Imp'!Q$266</f>
        <v>0</v>
      </c>
      <c r="S6" s="531">
        <f>1/$A$1*'[1]440123Imp'!R$266</f>
        <v>0</v>
      </c>
      <c r="T6" s="531">
        <f>1/$A$1*'[1]440123Imp'!S$266</f>
        <v>0</v>
      </c>
      <c r="U6" s="531">
        <f>1/$A$1*'[1]440123Imp'!T$266</f>
        <v>0</v>
      </c>
      <c r="V6" s="531">
        <f>1/$A$1*'[1]440123Imp'!U$266</f>
        <v>9.9999999999999995E-8</v>
      </c>
      <c r="W6" s="531">
        <f>1/$A$1*'[1]440123Imp'!V$266</f>
        <v>0</v>
      </c>
      <c r="X6" s="531">
        <f>1/$A$1*'[1]440123Imp'!W$266</f>
        <v>0</v>
      </c>
      <c r="Y6" s="531">
        <f>1/$A$1*'[1]440123Imp'!X$266</f>
        <v>5.32627279047619E-2</v>
      </c>
      <c r="Z6" s="531">
        <f>1/$A$1*'[1]440123Imp'!Y$266</f>
        <v>6.1000000000000004E-8</v>
      </c>
      <c r="AA6" s="531">
        <f>1/$A$1*'[1]440123Imp'!Z$266</f>
        <v>0</v>
      </c>
      <c r="AB6" s="531">
        <f>1/$A$1*'[1]440123Imp'!AA$266</f>
        <v>0</v>
      </c>
      <c r="AC6" s="532"/>
      <c r="AD6" s="136">
        <f>1/1000*'[1]440123Imp'!AB$266</f>
        <v>0</v>
      </c>
      <c r="AE6" s="135">
        <f>1/1000*'[1]440123Imp'!AC$266</f>
        <v>1.3550428E-6</v>
      </c>
      <c r="AF6" s="135">
        <f>1/1000*'[1]440123Imp'!AD$266</f>
        <v>2.3526528000000002E-6</v>
      </c>
      <c r="AG6" s="135">
        <f>1/1000*'[1]440123Imp'!AE$266</f>
        <v>0</v>
      </c>
      <c r="AH6" s="135">
        <f>1/1000*'[1]440123Imp'!AF$266</f>
        <v>0</v>
      </c>
      <c r="AI6" s="135">
        <f>1/1000*'[1]440123Imp'!AG$266</f>
        <v>0</v>
      </c>
      <c r="AJ6" s="135">
        <f>1/1000*'[1]440123Imp'!AH$266</f>
        <v>2.5112000000000002E-6</v>
      </c>
      <c r="AK6" s="135">
        <f>1/1000*'[1]440123Imp'!AI$266</f>
        <v>0</v>
      </c>
      <c r="AL6" s="135">
        <f>1/1000*'[1]440123Imp'!AJ$266</f>
        <v>2.7655614188000005E-3</v>
      </c>
      <c r="AM6" s="531">
        <f>1/1000*'[1]440123Imp'!AK$266</f>
        <v>0</v>
      </c>
      <c r="AN6" s="531">
        <f>1/1000*'[1]440123Imp'!AL$266</f>
        <v>1.2357843975000001E-3</v>
      </c>
      <c r="AO6" s="531">
        <f>1/1000*'[1]440123Imp'!AM$266</f>
        <v>4.4779957919999997E-3</v>
      </c>
      <c r="AP6" s="531">
        <f>1/1000*'[1]440123Imp'!AN$266</f>
        <v>0</v>
      </c>
      <c r="AQ6" s="531">
        <f>1/1000*'[1]440123Imp'!AO$266</f>
        <v>0</v>
      </c>
      <c r="AR6" s="531">
        <f>1/1000*'[1]440123Imp'!AP$266</f>
        <v>0</v>
      </c>
      <c r="AS6" s="531">
        <f>1/1000*'[1]440123Imp'!AQ$266</f>
        <v>0</v>
      </c>
      <c r="AT6" s="531">
        <f>1/1000*'[1]440123Imp'!AR$266</f>
        <v>0</v>
      </c>
      <c r="AU6" s="531">
        <f>1/1000*'[1]440123Imp'!AS$266</f>
        <v>0</v>
      </c>
      <c r="AV6" s="531">
        <f>1/1000*'[1]440123Imp'!AT$266</f>
        <v>0</v>
      </c>
      <c r="AW6" s="531">
        <f>1/1000*'[1]440123Imp'!AU$266</f>
        <v>2.7987500000000002E-8</v>
      </c>
      <c r="AX6" s="531">
        <f>1/1000*'[1]440123Imp'!AV$266</f>
        <v>0</v>
      </c>
      <c r="AY6" s="531">
        <f>1/1000*'[1]440123Imp'!AW$266</f>
        <v>0</v>
      </c>
      <c r="AZ6" s="531">
        <f>1/1000*'[1]440123Imp'!AX$266</f>
        <v>1.1875099040999999E-2</v>
      </c>
      <c r="BA6" s="531">
        <f>1/1000*'[1]440123Imp'!AY$266</f>
        <v>3.6427915699999993E-5</v>
      </c>
      <c r="BB6" s="531">
        <f>1/1000*'[1]440123Imp'!AZ$266</f>
        <v>0</v>
      </c>
      <c r="BC6" s="531">
        <f>1/1000*'[1]440123Imp'!BA$266</f>
        <v>0</v>
      </c>
      <c r="BD6" s="548"/>
    </row>
    <row r="7" spans="1:56" ht="17.149999999999999" customHeight="1">
      <c r="B7" s="15" t="s">
        <v>68</v>
      </c>
      <c r="C7" s="29">
        <f>1/$A$1*'[1]440123Imp'!B$268</f>
        <v>4.5000000000000006E-8</v>
      </c>
      <c r="D7" s="31">
        <f>1/$A$1*'[1]440123Imp'!C$268</f>
        <v>3.0000000000000004E-8</v>
      </c>
      <c r="E7" s="31">
        <f>1/$A$1*'[1]440123Imp'!D$268</f>
        <v>0</v>
      </c>
      <c r="F7" s="31">
        <f>1/$A$1*'[1]440123Imp'!E$268</f>
        <v>0</v>
      </c>
      <c r="G7" s="31">
        <f>1/$A$1*'[1]440123Imp'!F$268</f>
        <v>2.532142857142857E-6</v>
      </c>
      <c r="H7" s="31">
        <f>1/$A$1*'[1]440123Imp'!G$268</f>
        <v>1.9254285714285715E-5</v>
      </c>
      <c r="I7" s="31">
        <f>1/$A$1*'[1]440123Imp'!H$268</f>
        <v>4.1000000000000006E-6</v>
      </c>
      <c r="J7" s="31">
        <f>1/$A$1*'[1]440123Imp'!I$268</f>
        <v>1.7601742857142857E-2</v>
      </c>
      <c r="K7" s="31">
        <f>1/$A$1*'[1]440123Imp'!J$268</f>
        <v>5.334242571428572E-2</v>
      </c>
      <c r="L7" s="533">
        <f>1/$A$1*'[1]440123Imp'!K$268</f>
        <v>7.0995926984126975E-2</v>
      </c>
      <c r="M7" s="533">
        <f>1/$A$1*'[1]440123Imp'!L$268</f>
        <v>9.851180000000001E-2</v>
      </c>
      <c r="N7" s="533">
        <f>1/$A$1*'[1]440123Imp'!M$268</f>
        <v>3.9999999999999982E-7</v>
      </c>
      <c r="O7" s="533">
        <f>1/$A$1*'[1]440123Imp'!N$268</f>
        <v>4.5974025974025926E-7</v>
      </c>
      <c r="P7" s="533">
        <f>1/$A$1*'[1]440123Imp'!O$268</f>
        <v>1.3769387755102041E-5</v>
      </c>
      <c r="Q7" s="533">
        <f>1/$A$1*'[1]440123Imp'!P$268</f>
        <v>2.3661904761904769E-5</v>
      </c>
      <c r="R7" s="533">
        <f>1/$A$1*'[1]440123Imp'!Q$268</f>
        <v>1.1400000000000001E-5</v>
      </c>
      <c r="S7" s="533">
        <f>1/$A$1*'[1]440123Imp'!R$268</f>
        <v>2.2014652014652016E-5</v>
      </c>
      <c r="T7" s="533">
        <f>1/$A$1*'[1]440123Imp'!S$268</f>
        <v>1.0321428571428571E-5</v>
      </c>
      <c r="U7" s="533">
        <f>1/$A$1*'[1]440123Imp'!T$268</f>
        <v>1.0478571428571428E-5</v>
      </c>
      <c r="V7" s="533">
        <f>1/$A$1*'[1]440123Imp'!U$268</f>
        <v>1.56E-5</v>
      </c>
      <c r="W7" s="533">
        <f>1/$A$1*'[1]440123Imp'!V$268</f>
        <v>4.7731999999999996E-5</v>
      </c>
      <c r="X7" s="533">
        <f>1/$A$1*'[1]440123Imp'!W$268</f>
        <v>5.393914285714287E-5</v>
      </c>
      <c r="Y7" s="533">
        <f>1/$A$1*'[1]440123Imp'!X$268</f>
        <v>7.9853999999999985E-5</v>
      </c>
      <c r="Z7" s="533">
        <f>1/$A$1*'[1]440123Imp'!Y$268</f>
        <v>1.5025119047619047E-4</v>
      </c>
      <c r="AA7" s="533">
        <f>1/$A$1*'[1]440123Imp'!Z$268</f>
        <v>1.4010571428571431E-5</v>
      </c>
      <c r="AB7" s="533">
        <f>1/$A$1*'[1]440123Imp'!AA$268</f>
        <v>1.4010571428571431E-5</v>
      </c>
      <c r="AC7" s="532"/>
      <c r="AD7" s="29">
        <f>1/1000*'[1]440123Imp'!AB$268</f>
        <v>5.8187618999999999E-8</v>
      </c>
      <c r="AE7" s="31">
        <f>1/1000*'[1]440123Imp'!AC$268</f>
        <v>3.7615200000000001E-8</v>
      </c>
      <c r="AF7" s="31">
        <f>1/1000*'[1]440123Imp'!AD$268</f>
        <v>0</v>
      </c>
      <c r="AG7" s="31">
        <f>1/1000*'[1]440123Imp'!AE$268</f>
        <v>0</v>
      </c>
      <c r="AH7" s="31">
        <f>1/1000*'[1]440123Imp'!AF$268</f>
        <v>6.938474200000001E-6</v>
      </c>
      <c r="AI7" s="31">
        <f>1/1000*'[1]440123Imp'!AG$268</f>
        <v>1.4973987600000002E-5</v>
      </c>
      <c r="AJ7" s="31">
        <f>1/1000*'[1]440123Imp'!AH$268</f>
        <v>7.533600000000001E-6</v>
      </c>
      <c r="AK7" s="31">
        <f>1/1000*'[1]440123Imp'!AI$268</f>
        <v>3.1266778869999999E-3</v>
      </c>
      <c r="AL7" s="31">
        <f>1/1000*'[1]440123Imp'!AJ$268</f>
        <v>1.0474952293600001E-2</v>
      </c>
      <c r="AM7" s="533">
        <f>1/1000*'[1]440123Imp'!AK$268</f>
        <v>1.34899853396E-2</v>
      </c>
      <c r="AN7" s="533">
        <f>1/1000*'[1]440123Imp'!AL$268</f>
        <v>1.1620737540900001E-2</v>
      </c>
      <c r="AO7" s="533">
        <f>1/1000*'[1]440123Imp'!AM$268</f>
        <v>5.0808000000000014E-7</v>
      </c>
      <c r="AP7" s="533">
        <f>1/1000*'[1]440123Imp'!AN$268</f>
        <v>3.5588960000000008E-7</v>
      </c>
      <c r="AQ7" s="533">
        <f>1/1000*'[1]440123Imp'!AO$268</f>
        <v>3.6022056300000003E-5</v>
      </c>
      <c r="AR7" s="533">
        <f>1/1000*'[1]440123Imp'!AP$268</f>
        <v>1.6034994999999998E-5</v>
      </c>
      <c r="AS7" s="533">
        <f>1/1000*'[1]440123Imp'!AQ$268</f>
        <v>2.32473535E-5</v>
      </c>
      <c r="AT7" s="533">
        <f>1/1000*'[1]440123Imp'!AR$268</f>
        <v>6.4366234999999996E-6</v>
      </c>
      <c r="AU7" s="533">
        <f>1/1000*'[1]440123Imp'!AS$268</f>
        <v>2.8252667299999999E-5</v>
      </c>
      <c r="AV7" s="533">
        <f>1/1000*'[1]440123Imp'!AT$268</f>
        <v>2.5873348E-5</v>
      </c>
      <c r="AW7" s="533">
        <f>1/1000*'[1]440123Imp'!AU$268</f>
        <v>3.6829311000000007E-5</v>
      </c>
      <c r="AX7" s="533">
        <f>1/1000*'[1]440123Imp'!AV$268</f>
        <v>1.2515085400000001E-4</v>
      </c>
      <c r="AY7" s="533">
        <f>1/1000*'[1]440123Imp'!AW$268</f>
        <v>8.1085912000000015E-5</v>
      </c>
      <c r="AZ7" s="533">
        <f>1/1000*'[1]440123Imp'!AX$268</f>
        <v>1.33875261E-4</v>
      </c>
      <c r="BA7" s="533">
        <f>1/1000*'[1]440123Imp'!AY$268</f>
        <v>1.3538308520000001E-4</v>
      </c>
      <c r="BB7" s="533">
        <f>1/1000*'[1]440123Imp'!AZ$268</f>
        <v>1.8200081E-5</v>
      </c>
      <c r="BC7" s="533">
        <f>1/1000*'[1]440123Imp'!BA$268</f>
        <v>0</v>
      </c>
      <c r="BD7" s="548"/>
    </row>
    <row r="8" spans="1:56">
      <c r="B8" s="5" t="s">
        <v>69</v>
      </c>
      <c r="C8" s="39">
        <f>1/$A$1*'[1]440123Imp'!B$39</f>
        <v>0</v>
      </c>
      <c r="D8" s="10">
        <f>1/$A$1*'[1]440123Imp'!C$39</f>
        <v>0</v>
      </c>
      <c r="E8" s="10">
        <f>1/$A$1*'[1]440123Imp'!D$39</f>
        <v>0</v>
      </c>
      <c r="F8" s="10">
        <f>1/$A$1*'[1]440123Imp'!E$39</f>
        <v>0</v>
      </c>
      <c r="G8" s="10">
        <f>1/$A$1*'[1]440123Imp'!F$39</f>
        <v>1.9E-6</v>
      </c>
      <c r="H8" s="10">
        <f>1/$A$1*'[1]440123Imp'!G$39</f>
        <v>4.9999999999999998E-7</v>
      </c>
      <c r="I8" s="10">
        <f>1/$A$1*'[1]440123Imp'!H$39</f>
        <v>0</v>
      </c>
      <c r="J8" s="10">
        <f>1/$A$1*'[1]440123Imp'!I$39</f>
        <v>1.7597999999999999E-2</v>
      </c>
      <c r="K8" s="10">
        <f>1/$A$1*'[1]440123Imp'!J$39</f>
        <v>5.3342200000000006E-2</v>
      </c>
      <c r="L8" s="534">
        <f>1/$A$1*'[1]440123Imp'!K$39</f>
        <v>7.0994899999999986E-2</v>
      </c>
      <c r="M8" s="534">
        <f>1/$A$1*'[1]440123Imp'!L$39</f>
        <v>9.8510700000000007E-2</v>
      </c>
      <c r="N8" s="534">
        <f>1/$A$1*'[1]440123Imp'!M$39</f>
        <v>0</v>
      </c>
      <c r="O8" s="534">
        <f>1/$A$1*'[1]440123Imp'!N$39</f>
        <v>0</v>
      </c>
      <c r="P8" s="534">
        <f>1/$A$1*'[1]440123Imp'!O$39</f>
        <v>0</v>
      </c>
      <c r="Q8" s="534">
        <f>1/$A$1*'[1]440123Imp'!P$39</f>
        <v>0</v>
      </c>
      <c r="R8" s="534">
        <f>1/$A$1*'[1]440123Imp'!Q$39</f>
        <v>0</v>
      </c>
      <c r="S8" s="534">
        <f>1/$A$1*'[1]440123Imp'!R$39</f>
        <v>0</v>
      </c>
      <c r="T8" s="534">
        <f>1/$A$1*'[1]440123Imp'!S$39</f>
        <v>0</v>
      </c>
      <c r="U8" s="534">
        <f>1/$A$1*'[1]440123Imp'!T$39</f>
        <v>0</v>
      </c>
      <c r="V8" s="534">
        <f>1/$A$1*'[1]440123Imp'!U$39</f>
        <v>1.9999999999999999E-7</v>
      </c>
      <c r="W8" s="534">
        <f>1/$A$1*'[1]440123Imp'!V$39</f>
        <v>0</v>
      </c>
      <c r="X8" s="534">
        <f>1/$A$1*'[1]440123Imp'!W$39</f>
        <v>1.0000000000000001E-9</v>
      </c>
      <c r="Y8" s="534">
        <f>1/$A$1*'[1]440123Imp'!X$39</f>
        <v>4.9000000000000007E-7</v>
      </c>
      <c r="Z8" s="534">
        <f>1/$A$1*'[1]440123Imp'!Y$39</f>
        <v>8.9999999999999995E-9</v>
      </c>
      <c r="AA8" s="534">
        <f>1/$A$1*'[1]440123Imp'!Z$39</f>
        <v>4.0000000000000002E-9</v>
      </c>
      <c r="AB8" s="534">
        <f>1/$A$1*'[1]440123Imp'!AA$39</f>
        <v>4.0000000000000002E-9</v>
      </c>
      <c r="AC8" s="532"/>
      <c r="AD8" s="39">
        <f>1/1000*'[1]440123Imp'!AB$39</f>
        <v>0</v>
      </c>
      <c r="AE8" s="10">
        <f>1/1000*'[1]440123Imp'!AC$39</f>
        <v>0</v>
      </c>
      <c r="AF8" s="10">
        <f>1/1000*'[1]440123Imp'!AD$39</f>
        <v>0</v>
      </c>
      <c r="AG8" s="10">
        <f>1/1000*'[1]440123Imp'!AE$39</f>
        <v>0</v>
      </c>
      <c r="AH8" s="10">
        <f>1/1000*'[1]440123Imp'!AF$39</f>
        <v>1.0000956000000001E-6</v>
      </c>
      <c r="AI8" s="10">
        <f>1/1000*'[1]440123Imp'!AG$39</f>
        <v>5.6233320000000005E-7</v>
      </c>
      <c r="AJ8" s="10">
        <f>1/1000*'[1]440123Imp'!AH$39</f>
        <v>0</v>
      </c>
      <c r="AK8" s="10">
        <f>1/1000*'[1]440123Imp'!AI$39</f>
        <v>3.1208683375000003E-3</v>
      </c>
      <c r="AL8" s="10">
        <f>1/1000*'[1]440123Imp'!AJ$39</f>
        <v>1.0474537528E-2</v>
      </c>
      <c r="AM8" s="534">
        <f>1/1000*'[1]440123Imp'!AK$39</f>
        <v>1.34823488096E-2</v>
      </c>
      <c r="AN8" s="534">
        <f>1/1000*'[1]440123Imp'!AL$39</f>
        <v>1.1616045888600001E-2</v>
      </c>
      <c r="AO8" s="534">
        <f>1/1000*'[1]440123Imp'!AM$39</f>
        <v>0</v>
      </c>
      <c r="AP8" s="534">
        <f>1/1000*'[1]440123Imp'!AN$39</f>
        <v>0</v>
      </c>
      <c r="AQ8" s="534">
        <f>1/1000*'[1]440123Imp'!AO$39</f>
        <v>0</v>
      </c>
      <c r="AR8" s="534">
        <f>1/1000*'[1]440123Imp'!AP$39</f>
        <v>0</v>
      </c>
      <c r="AS8" s="534">
        <f>1/1000*'[1]440123Imp'!AQ$39</f>
        <v>0</v>
      </c>
      <c r="AT8" s="534">
        <f>1/1000*'[1]440123Imp'!AR$39</f>
        <v>0</v>
      </c>
      <c r="AU8" s="534">
        <f>1/1000*'[1]440123Imp'!AS$39</f>
        <v>0</v>
      </c>
      <c r="AV8" s="534">
        <f>1/1000*'[1]440123Imp'!AT$39</f>
        <v>0</v>
      </c>
      <c r="AW8" s="534">
        <f>1/1000*'[1]440123Imp'!AU$39</f>
        <v>3.4704499999999998E-8</v>
      </c>
      <c r="AX8" s="534">
        <f>1/1000*'[1]440123Imp'!AV$39</f>
        <v>0</v>
      </c>
      <c r="AY8" s="534">
        <f>1/1000*'[1]440123Imp'!AW$39</f>
        <v>2.8384800000000005E-8</v>
      </c>
      <c r="AZ8" s="534">
        <f>1/1000*'[1]440123Imp'!AX$39</f>
        <v>1.053E-9</v>
      </c>
      <c r="BA8" s="534">
        <f>1/1000*'[1]440123Imp'!AY$39</f>
        <v>1.0813E-9</v>
      </c>
      <c r="BB8" s="534">
        <f>1/1000*'[1]440123Imp'!AZ$39</f>
        <v>0</v>
      </c>
      <c r="BC8" s="534">
        <f>1/1000*'[1]440123Imp'!BA$39</f>
        <v>0</v>
      </c>
      <c r="BD8" s="548"/>
    </row>
    <row r="9" spans="1:56">
      <c r="B9" s="8" t="s">
        <v>17</v>
      </c>
      <c r="C9" s="54">
        <f t="shared" ref="C9:AB9" si="2">SUM(C7:C7)-SUM(C8:C8)</f>
        <v>4.5000000000000006E-8</v>
      </c>
      <c r="D9" s="37">
        <f t="shared" si="2"/>
        <v>3.0000000000000004E-8</v>
      </c>
      <c r="E9" s="37">
        <f t="shared" si="2"/>
        <v>0</v>
      </c>
      <c r="F9" s="37">
        <f t="shared" si="2"/>
        <v>0</v>
      </c>
      <c r="G9" s="37">
        <f t="shared" si="2"/>
        <v>6.3214285714285696E-7</v>
      </c>
      <c r="H9" s="37">
        <f t="shared" si="2"/>
        <v>1.8754285714285717E-5</v>
      </c>
      <c r="I9" s="37">
        <f t="shared" si="2"/>
        <v>4.1000000000000006E-6</v>
      </c>
      <c r="J9" s="37">
        <f t="shared" si="2"/>
        <v>3.742857142857714E-6</v>
      </c>
      <c r="K9" s="37">
        <f t="shared" si="2"/>
        <v>2.2571428571344088E-7</v>
      </c>
      <c r="L9" s="535">
        <f t="shared" si="2"/>
        <v>1.0269841269894275E-6</v>
      </c>
      <c r="M9" s="535">
        <f t="shared" si="2"/>
        <v>1.1000000000038757E-6</v>
      </c>
      <c r="N9" s="535">
        <f t="shared" si="2"/>
        <v>3.9999999999999982E-7</v>
      </c>
      <c r="O9" s="535">
        <f t="shared" si="2"/>
        <v>4.5974025974025926E-7</v>
      </c>
      <c r="P9" s="535">
        <f t="shared" si="2"/>
        <v>1.3769387755102041E-5</v>
      </c>
      <c r="Q9" s="535">
        <f t="shared" si="2"/>
        <v>2.3661904761904769E-5</v>
      </c>
      <c r="R9" s="535">
        <f t="shared" si="2"/>
        <v>1.1400000000000001E-5</v>
      </c>
      <c r="S9" s="535">
        <f t="shared" si="2"/>
        <v>2.2014652014652016E-5</v>
      </c>
      <c r="T9" s="535">
        <f t="shared" si="2"/>
        <v>1.0321428571428571E-5</v>
      </c>
      <c r="U9" s="535">
        <f t="shared" si="2"/>
        <v>1.0478571428571428E-5</v>
      </c>
      <c r="V9" s="535">
        <f t="shared" si="2"/>
        <v>1.5399999999999998E-5</v>
      </c>
      <c r="W9" s="535">
        <f t="shared" si="2"/>
        <v>4.7731999999999996E-5</v>
      </c>
      <c r="X9" s="535">
        <f t="shared" si="2"/>
        <v>5.3938142857142868E-5</v>
      </c>
      <c r="Y9" s="535">
        <f t="shared" si="2"/>
        <v>7.9363999999999981E-5</v>
      </c>
      <c r="Z9" s="535">
        <f t="shared" si="2"/>
        <v>1.5024219047619046E-4</v>
      </c>
      <c r="AA9" s="535">
        <f t="shared" si="2"/>
        <v>1.400657142857143E-5</v>
      </c>
      <c r="AB9" s="535">
        <f t="shared" si="2"/>
        <v>1.400657142857143E-5</v>
      </c>
      <c r="AC9" s="532"/>
      <c r="AD9" s="54">
        <f t="shared" ref="AD9:BC9" si="3">SUM(AD7:AD7)-SUM(AD8:AD8)</f>
        <v>5.8187618999999999E-8</v>
      </c>
      <c r="AE9" s="37">
        <f t="shared" si="3"/>
        <v>3.7615200000000001E-8</v>
      </c>
      <c r="AF9" s="37">
        <f t="shared" si="3"/>
        <v>0</v>
      </c>
      <c r="AG9" s="37">
        <f t="shared" si="3"/>
        <v>0</v>
      </c>
      <c r="AH9" s="37">
        <f t="shared" si="3"/>
        <v>5.9383786000000009E-6</v>
      </c>
      <c r="AI9" s="37">
        <f t="shared" si="3"/>
        <v>1.4411654400000002E-5</v>
      </c>
      <c r="AJ9" s="37">
        <f t="shared" si="3"/>
        <v>7.533600000000001E-6</v>
      </c>
      <c r="AK9" s="37">
        <f t="shared" si="3"/>
        <v>5.8095494999996049E-6</v>
      </c>
      <c r="AL9" s="37">
        <f t="shared" si="3"/>
        <v>4.1476560000072715E-7</v>
      </c>
      <c r="AM9" s="535">
        <f t="shared" si="3"/>
        <v>7.6365300000005853E-6</v>
      </c>
      <c r="AN9" s="535">
        <f t="shared" si="3"/>
        <v>4.6916522999998489E-6</v>
      </c>
      <c r="AO9" s="535">
        <f t="shared" si="3"/>
        <v>5.0808000000000014E-7</v>
      </c>
      <c r="AP9" s="535">
        <f t="shared" si="3"/>
        <v>3.5588960000000008E-7</v>
      </c>
      <c r="AQ9" s="535">
        <f t="shared" si="3"/>
        <v>3.6022056300000003E-5</v>
      </c>
      <c r="AR9" s="535">
        <f t="shared" si="3"/>
        <v>1.6034994999999998E-5</v>
      </c>
      <c r="AS9" s="535">
        <f t="shared" si="3"/>
        <v>2.32473535E-5</v>
      </c>
      <c r="AT9" s="535">
        <f t="shared" si="3"/>
        <v>6.4366234999999996E-6</v>
      </c>
      <c r="AU9" s="535">
        <f t="shared" si="3"/>
        <v>2.8252667299999999E-5</v>
      </c>
      <c r="AV9" s="535">
        <f t="shared" si="3"/>
        <v>2.5873348E-5</v>
      </c>
      <c r="AW9" s="535">
        <f t="shared" si="3"/>
        <v>3.679460650000001E-5</v>
      </c>
      <c r="AX9" s="535">
        <f t="shared" si="3"/>
        <v>1.2515085400000001E-4</v>
      </c>
      <c r="AY9" s="535">
        <f t="shared" si="3"/>
        <v>8.1057527200000012E-5</v>
      </c>
      <c r="AZ9" s="535">
        <f t="shared" si="3"/>
        <v>1.3387420800000001E-4</v>
      </c>
      <c r="BA9" s="535">
        <f t="shared" si="3"/>
        <v>1.3538200390000001E-4</v>
      </c>
      <c r="BB9" s="535">
        <f t="shared" si="3"/>
        <v>1.8200081E-5</v>
      </c>
      <c r="BC9" s="535">
        <f t="shared" si="3"/>
        <v>0</v>
      </c>
      <c r="BD9" s="548"/>
    </row>
    <row r="10" spans="1:56" ht="17.149999999999999" customHeight="1">
      <c r="B10" s="15" t="s">
        <v>67</v>
      </c>
      <c r="C10" s="29">
        <f>1/$A$1*'[1]440123Imp'!B$269</f>
        <v>0</v>
      </c>
      <c r="D10" s="31">
        <f>1/$A$1*'[1]440123Imp'!C$269</f>
        <v>0</v>
      </c>
      <c r="E10" s="31">
        <f>1/$A$1*'[1]440123Imp'!D$269</f>
        <v>4.2799999999999997E-5</v>
      </c>
      <c r="F10" s="31">
        <f>1/$A$1*'[1]440123Imp'!E$269</f>
        <v>0</v>
      </c>
      <c r="G10" s="31">
        <f>1/$A$1*'[1]440123Imp'!F$269</f>
        <v>1.4999999999999998E-6</v>
      </c>
      <c r="H10" s="31">
        <f>1/$A$1*'[1]440123Imp'!G$269</f>
        <v>6.9999999999999997E-7</v>
      </c>
      <c r="I10" s="31">
        <f>1/$A$1*'[1]440123Imp'!H$269</f>
        <v>0</v>
      </c>
      <c r="J10" s="31">
        <f>1/$A$1*'[1]440123Imp'!I$269</f>
        <v>0.12502060000000001</v>
      </c>
      <c r="K10" s="31">
        <f>1/$A$1*'[1]440123Imp'!J$269</f>
        <v>0.4609471</v>
      </c>
      <c r="L10" s="533">
        <f>1/$A$1*'[1]440123Imp'!K$269</f>
        <v>4.09109E-2</v>
      </c>
      <c r="M10" s="533">
        <f>1/$A$1*'[1]440123Imp'!L$269</f>
        <v>7.3370000000000005E-2</v>
      </c>
      <c r="N10" s="533">
        <f>1/$A$1*'[1]440123Imp'!M$269</f>
        <v>4.2309600000000003E-2</v>
      </c>
      <c r="O10" s="533">
        <f>1/$A$1*'[1]440123Imp'!N$269</f>
        <v>0</v>
      </c>
      <c r="P10" s="533">
        <f>1/$A$1*'[1]440123Imp'!O$269</f>
        <v>0</v>
      </c>
      <c r="Q10" s="533">
        <f>1/$A$1*'[1]440123Imp'!P$269</f>
        <v>1.3935064935064938E-6</v>
      </c>
      <c r="R10" s="533">
        <f>1/$A$1*'[1]440123Imp'!Q$269</f>
        <v>3.9999999999999998E-7</v>
      </c>
      <c r="S10" s="533">
        <f>1/$A$1*'[1]440123Imp'!R$269</f>
        <v>1.9999999999999999E-7</v>
      </c>
      <c r="T10" s="533">
        <f>1/$A$1*'[1]440123Imp'!S$269</f>
        <v>4.5171428571428583E-6</v>
      </c>
      <c r="U10" s="533">
        <f>1/$A$1*'[1]440123Imp'!T$269</f>
        <v>4.6385054945054953E-2</v>
      </c>
      <c r="V10" s="533">
        <f>1/$A$1*'[1]440123Imp'!U$269</f>
        <v>1.0204081632653062E-8</v>
      </c>
      <c r="W10" s="533">
        <f>1/$A$1*'[1]440123Imp'!V$269</f>
        <v>0</v>
      </c>
      <c r="X10" s="533">
        <f>1/$A$1*'[1]440123Imp'!W$269</f>
        <v>2.9999999999999997E-8</v>
      </c>
      <c r="Y10" s="533">
        <f>1/$A$1*'[1]440123Imp'!X$269</f>
        <v>6.5247018000000004E-2</v>
      </c>
      <c r="Z10" s="533">
        <f>1/$A$1*'[1]440123Imp'!Y$269</f>
        <v>5.3900000000000005E-7</v>
      </c>
      <c r="AA10" s="533">
        <f>1/$A$1*'[1]440123Imp'!Z$269</f>
        <v>3.3699999999999996E-7</v>
      </c>
      <c r="AB10" s="533">
        <f>1/$A$1*'[1]440123Imp'!AA$269</f>
        <v>3.3699999999999996E-7</v>
      </c>
      <c r="AC10" s="532"/>
      <c r="AD10" s="29">
        <f>1/1000*'[1]440123Imp'!AB$269</f>
        <v>0</v>
      </c>
      <c r="AE10" s="31">
        <f>1/1000*'[1]440123Imp'!AC$269</f>
        <v>0</v>
      </c>
      <c r="AF10" s="31">
        <f>1/1000*'[1]440123Imp'!AD$269</f>
        <v>8.2380671999999996E-6</v>
      </c>
      <c r="AG10" s="31">
        <f>1/1000*'[1]440123Imp'!AE$269</f>
        <v>0</v>
      </c>
      <c r="AH10" s="31">
        <f>1/1000*'[1]440123Imp'!AF$269</f>
        <v>1.418046E-6</v>
      </c>
      <c r="AI10" s="31">
        <f>1/1000*'[1]440123Imp'!AG$269</f>
        <v>6.6932580000000009E-7</v>
      </c>
      <c r="AJ10" s="31">
        <f>1/1000*'[1]440123Imp'!AH$269</f>
        <v>0</v>
      </c>
      <c r="AK10" s="31">
        <f>1/1000*'[1]440123Imp'!AI$269</f>
        <v>1.5128091567000002E-2</v>
      </c>
      <c r="AL10" s="31">
        <f>1/1000*'[1]440123Imp'!AJ$269</f>
        <v>6.7929662816000005E-2</v>
      </c>
      <c r="AM10" s="533">
        <f>1/1000*'[1]440123Imp'!AK$269</f>
        <v>4.1234053960000003E-3</v>
      </c>
      <c r="AN10" s="533">
        <f>1/1000*'[1]440123Imp'!AL$269</f>
        <v>9.0966524661000008E-3</v>
      </c>
      <c r="AO10" s="533">
        <f>1/1000*'[1]440123Imp'!AM$269</f>
        <v>4.8882571680000002E-3</v>
      </c>
      <c r="AP10" s="533">
        <f>1/1000*'[1]440123Imp'!AN$269</f>
        <v>0</v>
      </c>
      <c r="AQ10" s="533">
        <f>1/1000*'[1]440123Imp'!AO$269</f>
        <v>0</v>
      </c>
      <c r="AR10" s="533">
        <f>1/1000*'[1]440123Imp'!AP$269</f>
        <v>1.4254804999999999E-6</v>
      </c>
      <c r="AS10" s="533">
        <f>1/1000*'[1]440123Imp'!AQ$269</f>
        <v>3.5503999999999998E-8</v>
      </c>
      <c r="AT10" s="533">
        <f>1/1000*'[1]440123Imp'!AR$269</f>
        <v>4.7596699999999996E-8</v>
      </c>
      <c r="AU10" s="533">
        <f>1/1000*'[1]440123Imp'!AS$269</f>
        <v>8.7416185999999983E-6</v>
      </c>
      <c r="AV10" s="533">
        <f>1/1000*'[1]440123Imp'!AT$269</f>
        <v>4.7381129499999997E-3</v>
      </c>
      <c r="AW10" s="533">
        <f>1/1000*'[1]440123Imp'!AU$269</f>
        <v>1.1195000000000001E-9</v>
      </c>
      <c r="AX10" s="533">
        <f>1/1000*'[1]440123Imp'!AV$269</f>
        <v>0</v>
      </c>
      <c r="AY10" s="533">
        <f>1/1000*'[1]440123Imp'!AW$269</f>
        <v>8.2789000000000021E-9</v>
      </c>
      <c r="AZ10" s="533">
        <f>1/1000*'[1]440123Imp'!AX$269</f>
        <v>1.3239218421000001E-2</v>
      </c>
      <c r="BA10" s="533">
        <f>1/1000*'[1]440123Imp'!AY$269</f>
        <v>1.5224703999999998E-6</v>
      </c>
      <c r="BB10" s="533">
        <f>1/1000*'[1]440123Imp'!AZ$269</f>
        <v>1.8513875500000001E-6</v>
      </c>
      <c r="BC10" s="533">
        <f>1/1000*'[1]440123Imp'!BA$269</f>
        <v>0</v>
      </c>
      <c r="BD10" s="548"/>
    </row>
    <row r="11" spans="1:56">
      <c r="B11" s="5" t="s">
        <v>23</v>
      </c>
      <c r="C11" s="39">
        <f>1/$A$1*'[1]440123Imp'!B$31</f>
        <v>0</v>
      </c>
      <c r="D11" s="10">
        <f>1/$A$1*'[1]440123Imp'!C$31</f>
        <v>0</v>
      </c>
      <c r="E11" s="10">
        <f>1/$A$1*'[1]440123Imp'!D$31</f>
        <v>1.1999999999999999E-6</v>
      </c>
      <c r="F11" s="10">
        <f>1/$A$1*'[1]440123Imp'!E$31</f>
        <v>0</v>
      </c>
      <c r="G11" s="10">
        <f>1/$A$1*'[1]440123Imp'!F$31</f>
        <v>1.3999999999999999E-6</v>
      </c>
      <c r="H11" s="10">
        <f>1/$A$1*'[1]440123Imp'!G$31</f>
        <v>0</v>
      </c>
      <c r="I11" s="10">
        <f>1/$A$1*'[1]440123Imp'!H$31</f>
        <v>0</v>
      </c>
      <c r="J11" s="10">
        <f>1/$A$1*'[1]440123Imp'!I$31</f>
        <v>5.874710000000001E-2</v>
      </c>
      <c r="K11" s="10">
        <f>1/$A$1*'[1]440123Imp'!J$31</f>
        <v>0.16623560000000004</v>
      </c>
      <c r="L11" s="534">
        <f>1/$A$1*'[1]440123Imp'!K$31</f>
        <v>4.0909899999999999E-2</v>
      </c>
      <c r="M11" s="534">
        <f>1/$A$1*'[1]440123Imp'!L$31</f>
        <v>7.3370000000000005E-2</v>
      </c>
      <c r="N11" s="534">
        <f>1/$A$1*'[1]440123Imp'!M$31</f>
        <v>4.2309600000000003E-2</v>
      </c>
      <c r="O11" s="534">
        <f>1/$A$1*'[1]440123Imp'!N$31</f>
        <v>0</v>
      </c>
      <c r="P11" s="534">
        <f>1/$A$1*'[1]440123Imp'!O$31</f>
        <v>0</v>
      </c>
      <c r="Q11" s="534">
        <f>1/$A$1*'[1]440123Imp'!P$31</f>
        <v>1.3935064935064938E-6</v>
      </c>
      <c r="R11" s="534">
        <f>1/$A$1*'[1]440123Imp'!Q$31</f>
        <v>2.9999999999999999E-7</v>
      </c>
      <c r="S11" s="534">
        <f>1/$A$1*'[1]440123Imp'!R$31</f>
        <v>0</v>
      </c>
      <c r="T11" s="534">
        <f>1/$A$1*'[1]440123Imp'!S$31</f>
        <v>4.5171428571428583E-6</v>
      </c>
      <c r="U11" s="534">
        <f>1/$A$1*'[1]440123Imp'!T$31</f>
        <v>4.6385054945054953E-2</v>
      </c>
      <c r="V11" s="534">
        <f>1/$A$1*'[1]440123Imp'!U$31</f>
        <v>0</v>
      </c>
      <c r="W11" s="534">
        <f>1/$A$1*'[1]440123Imp'!V$31</f>
        <v>0</v>
      </c>
      <c r="X11" s="534">
        <f>1/$A$1*'[1]440123Imp'!W$31</f>
        <v>2.9999999999999997E-8</v>
      </c>
      <c r="Y11" s="534">
        <f>1/$A$1*'[1]440123Imp'!X$31</f>
        <v>6.5246781000000004E-2</v>
      </c>
      <c r="Z11" s="534">
        <f>1/$A$1*'[1]440123Imp'!Y$31</f>
        <v>7.0000000000000006E-9</v>
      </c>
      <c r="AA11" s="534">
        <f>1/$A$1*'[1]440123Imp'!Z$31</f>
        <v>2.0000000000000004E-8</v>
      </c>
      <c r="AB11" s="534">
        <f>1/$A$1*'[1]440123Imp'!AA$31</f>
        <v>2.0000000000000004E-8</v>
      </c>
      <c r="AC11" s="532"/>
      <c r="AD11" s="39">
        <f>1/1000*'[1]440123Imp'!AB$31</f>
        <v>0</v>
      </c>
      <c r="AE11" s="10">
        <f>1/1000*'[1]440123Imp'!AC$31</f>
        <v>0</v>
      </c>
      <c r="AF11" s="10">
        <f>1/1000*'[1]440123Imp'!AD$31</f>
        <v>1.8174432000000002E-6</v>
      </c>
      <c r="AG11" s="10">
        <f>1/1000*'[1]440123Imp'!AE$31</f>
        <v>0</v>
      </c>
      <c r="AH11" s="10">
        <f>1/1000*'[1]440123Imp'!AF$31</f>
        <v>6.2195000000000003E-7</v>
      </c>
      <c r="AI11" s="10">
        <f>1/1000*'[1]440123Imp'!AG$31</f>
        <v>0</v>
      </c>
      <c r="AJ11" s="10">
        <f>1/1000*'[1]440123Imp'!AH$31</f>
        <v>0</v>
      </c>
      <c r="AK11" s="10">
        <f>1/1000*'[1]440123Imp'!AI$31</f>
        <v>7.1052955775000011E-3</v>
      </c>
      <c r="AL11" s="10">
        <f>1/1000*'[1]440123Imp'!AJ$31</f>
        <v>1.9757828541200003E-2</v>
      </c>
      <c r="AM11" s="534">
        <f>1/1000*'[1]440123Imp'!AK$31</f>
        <v>4.1233217079999999E-3</v>
      </c>
      <c r="AN11" s="534">
        <f>1/1000*'[1]440123Imp'!AL$31</f>
        <v>9.0966524661000008E-3</v>
      </c>
      <c r="AO11" s="534">
        <f>1/1000*'[1]440123Imp'!AM$31</f>
        <v>4.8882571680000002E-3</v>
      </c>
      <c r="AP11" s="534">
        <f>1/1000*'[1]440123Imp'!AN$31</f>
        <v>0</v>
      </c>
      <c r="AQ11" s="534">
        <f>1/1000*'[1]440123Imp'!AO$31</f>
        <v>0</v>
      </c>
      <c r="AR11" s="534">
        <f>1/1000*'[1]440123Imp'!AP$31</f>
        <v>1.4254804999999999E-6</v>
      </c>
      <c r="AS11" s="534">
        <f>1/1000*'[1]440123Imp'!AQ$31</f>
        <v>2.4409E-8</v>
      </c>
      <c r="AT11" s="534">
        <f>1/1000*'[1]440123Imp'!AR$31</f>
        <v>0</v>
      </c>
      <c r="AU11" s="534">
        <f>1/1000*'[1]440123Imp'!AS$31</f>
        <v>8.7416185999999983E-6</v>
      </c>
      <c r="AV11" s="534">
        <f>1/1000*'[1]440123Imp'!AT$31</f>
        <v>4.7381129499999997E-3</v>
      </c>
      <c r="AW11" s="534">
        <f>1/1000*'[1]440123Imp'!AU$31</f>
        <v>0</v>
      </c>
      <c r="AX11" s="534">
        <f>1/1000*'[1]440123Imp'!AV$31</f>
        <v>0</v>
      </c>
      <c r="AY11" s="534">
        <f>1/1000*'[1]440123Imp'!AW$31</f>
        <v>8.2789000000000021E-9</v>
      </c>
      <c r="AZ11" s="534">
        <f>1/1000*'[1]440123Imp'!AX$31</f>
        <v>1.3239163664999999E-2</v>
      </c>
      <c r="BA11" s="534">
        <f>1/1000*'[1]440123Imp'!AY$31</f>
        <v>1.6219499999999998E-8</v>
      </c>
      <c r="BB11" s="534">
        <f>1/1000*'[1]440123Imp'!AZ$31</f>
        <v>1.4553572500000002E-6</v>
      </c>
      <c r="BC11" s="534">
        <f>1/1000*'[1]440123Imp'!BA$31</f>
        <v>0</v>
      </c>
      <c r="BD11" s="548"/>
    </row>
    <row r="12" spans="1:56">
      <c r="B12" s="5" t="s">
        <v>49</v>
      </c>
      <c r="C12" s="39">
        <f>1/$A$1*'[1]440123Imp'!B$248</f>
        <v>0</v>
      </c>
      <c r="D12" s="10">
        <f>1/$A$1*'[1]440123Imp'!C$248</f>
        <v>0</v>
      </c>
      <c r="E12" s="10">
        <f>1/$A$1*'[1]440123Imp'!D$248</f>
        <v>0</v>
      </c>
      <c r="F12" s="10">
        <f>1/$A$1*'[1]440123Imp'!E$248</f>
        <v>0</v>
      </c>
      <c r="G12" s="10">
        <f>1/$A$1*'[1]440123Imp'!F$248</f>
        <v>0</v>
      </c>
      <c r="H12" s="10">
        <f>1/$A$1*'[1]440123Imp'!G$248</f>
        <v>0</v>
      </c>
      <c r="I12" s="10">
        <f>1/$A$1*'[1]440123Imp'!H$248</f>
        <v>0</v>
      </c>
      <c r="J12" s="10">
        <f>1/$A$1*'[1]440123Imp'!I$248</f>
        <v>6.6273499999999999E-2</v>
      </c>
      <c r="K12" s="10">
        <f>1/$A$1*'[1]440123Imp'!J$248</f>
        <v>0.29471150000000002</v>
      </c>
      <c r="L12" s="534">
        <f>1/$A$1*'[1]440123Imp'!K$248</f>
        <v>0</v>
      </c>
      <c r="M12" s="534">
        <f>1/$A$1*'[1]440123Imp'!L$248</f>
        <v>0</v>
      </c>
      <c r="N12" s="534">
        <f>1/$A$1*'[1]440123Imp'!M$248</f>
        <v>0</v>
      </c>
      <c r="O12" s="534">
        <f>1/$A$1*'[1]440123Imp'!N$248</f>
        <v>0</v>
      </c>
      <c r="P12" s="534">
        <f>1/$A$1*'[1]440123Imp'!O$248</f>
        <v>0</v>
      </c>
      <c r="Q12" s="534">
        <f>1/$A$1*'[1]440123Imp'!P$248</f>
        <v>0</v>
      </c>
      <c r="R12" s="534">
        <f>1/$A$1*'[1]440123Imp'!Q$248</f>
        <v>9.9999999999999995E-8</v>
      </c>
      <c r="S12" s="534">
        <f>1/$A$1*'[1]440123Imp'!R$248</f>
        <v>1.9999999999999999E-7</v>
      </c>
      <c r="T12" s="534">
        <f>1/$A$1*'[1]440123Imp'!S$248</f>
        <v>0</v>
      </c>
      <c r="U12" s="534">
        <f>1/$A$1*'[1]440123Imp'!T$248</f>
        <v>0</v>
      </c>
      <c r="V12" s="534">
        <f>1/$A$1*'[1]440123Imp'!U$248</f>
        <v>1.0204081632653062E-8</v>
      </c>
      <c r="W12" s="534">
        <f>1/$A$1*'[1]440123Imp'!V$248</f>
        <v>0</v>
      </c>
      <c r="X12" s="534">
        <f>1/$A$1*'[1]440123Imp'!W$248</f>
        <v>0</v>
      </c>
      <c r="Y12" s="534">
        <f>1/$A$1*'[1]440123Imp'!X$248</f>
        <v>2.3299999999999998E-7</v>
      </c>
      <c r="Z12" s="534">
        <f>1/$A$1*'[1]440123Imp'!Y$248</f>
        <v>0</v>
      </c>
      <c r="AA12" s="534">
        <f>1/$A$1*'[1]440123Imp'!Z$248</f>
        <v>1.2800000000000001E-7</v>
      </c>
      <c r="AB12" s="534">
        <f>1/$A$1*'[1]440123Imp'!AA$248</f>
        <v>1.2800000000000001E-7</v>
      </c>
      <c r="AC12" s="532"/>
      <c r="AD12" s="39">
        <f>1/1000*'[1]440123Imp'!AB$248</f>
        <v>0</v>
      </c>
      <c r="AE12" s="10">
        <f>1/1000*'[1]440123Imp'!AC$248</f>
        <v>0</v>
      </c>
      <c r="AF12" s="10">
        <f>1/1000*'[1]440123Imp'!AD$248</f>
        <v>0</v>
      </c>
      <c r="AG12" s="10">
        <f>1/1000*'[1]440123Imp'!AE$248</f>
        <v>0</v>
      </c>
      <c r="AH12" s="10">
        <f>1/1000*'[1]440123Imp'!AF$248</f>
        <v>0</v>
      </c>
      <c r="AI12" s="10">
        <f>1/1000*'[1]440123Imp'!AG$248</f>
        <v>0</v>
      </c>
      <c r="AJ12" s="10">
        <f>1/1000*'[1]440123Imp'!AH$248</f>
        <v>0</v>
      </c>
      <c r="AK12" s="10">
        <f>1/1000*'[1]440123Imp'!AI$248</f>
        <v>8.0227959895000003E-3</v>
      </c>
      <c r="AL12" s="10">
        <f>1/1000*'[1]440123Imp'!AJ$248</f>
        <v>4.8171834274800006E-2</v>
      </c>
      <c r="AM12" s="534">
        <f>1/1000*'[1]440123Imp'!AK$248</f>
        <v>0</v>
      </c>
      <c r="AN12" s="534">
        <f>1/1000*'[1]440123Imp'!AL$248</f>
        <v>0</v>
      </c>
      <c r="AO12" s="534">
        <f>1/1000*'[1]440123Imp'!AM$248</f>
        <v>0</v>
      </c>
      <c r="AP12" s="534">
        <f>1/1000*'[1]440123Imp'!AN$248</f>
        <v>0</v>
      </c>
      <c r="AQ12" s="534">
        <f>1/1000*'[1]440123Imp'!AO$248</f>
        <v>0</v>
      </c>
      <c r="AR12" s="534">
        <f>1/1000*'[1]440123Imp'!AP$248</f>
        <v>0</v>
      </c>
      <c r="AS12" s="534">
        <f>1/1000*'[1]440123Imp'!AQ$248</f>
        <v>1.1094999999999999E-8</v>
      </c>
      <c r="AT12" s="534">
        <f>1/1000*'[1]440123Imp'!AR$248</f>
        <v>4.7596699999999996E-8</v>
      </c>
      <c r="AU12" s="534">
        <f>1/1000*'[1]440123Imp'!AS$248</f>
        <v>0</v>
      </c>
      <c r="AV12" s="534">
        <f>1/1000*'[1]440123Imp'!AT$248</f>
        <v>0</v>
      </c>
      <c r="AW12" s="534">
        <f>1/1000*'[1]440123Imp'!AU$248</f>
        <v>1.1195000000000001E-9</v>
      </c>
      <c r="AX12" s="534">
        <f>1/1000*'[1]440123Imp'!AV$248</f>
        <v>0</v>
      </c>
      <c r="AY12" s="534">
        <f>1/1000*'[1]440123Imp'!AW$248</f>
        <v>0</v>
      </c>
      <c r="AZ12" s="534">
        <f>1/1000*'[1]440123Imp'!AX$248</f>
        <v>5.3703000000000001E-8</v>
      </c>
      <c r="BA12" s="534">
        <f>1/1000*'[1]440123Imp'!AY$248</f>
        <v>8.6503999999999998E-9</v>
      </c>
      <c r="BB12" s="534">
        <f>1/1000*'[1]440123Imp'!AZ$248</f>
        <v>2.9539965000000001E-7</v>
      </c>
      <c r="BC12" s="534">
        <f>1/1000*'[1]440123Imp'!BA$248</f>
        <v>0</v>
      </c>
      <c r="BD12" s="548"/>
    </row>
    <row r="13" spans="1:56">
      <c r="B13" s="8" t="s">
        <v>17</v>
      </c>
      <c r="C13" s="41">
        <f t="shared" ref="C13:AB13" si="4">SUM(C10:C10)-SUM(C11:C12)</f>
        <v>0</v>
      </c>
      <c r="D13" s="37">
        <f t="shared" si="4"/>
        <v>0</v>
      </c>
      <c r="E13" s="37">
        <f t="shared" si="4"/>
        <v>4.1599999999999995E-5</v>
      </c>
      <c r="F13" s="37">
        <f t="shared" si="4"/>
        <v>0</v>
      </c>
      <c r="G13" s="37">
        <f t="shared" si="4"/>
        <v>9.999999999999989E-8</v>
      </c>
      <c r="H13" s="37">
        <f t="shared" si="4"/>
        <v>6.9999999999999997E-7</v>
      </c>
      <c r="I13" s="37">
        <f t="shared" si="4"/>
        <v>0</v>
      </c>
      <c r="J13" s="37">
        <f t="shared" si="4"/>
        <v>0</v>
      </c>
      <c r="K13" s="37">
        <f t="shared" si="4"/>
        <v>0</v>
      </c>
      <c r="L13" s="535">
        <f t="shared" si="4"/>
        <v>1.0000000000010001E-6</v>
      </c>
      <c r="M13" s="535">
        <f t="shared" si="4"/>
        <v>0</v>
      </c>
      <c r="N13" s="535">
        <f t="shared" si="4"/>
        <v>0</v>
      </c>
      <c r="O13" s="535">
        <f t="shared" si="4"/>
        <v>0</v>
      </c>
      <c r="P13" s="535">
        <f t="shared" si="4"/>
        <v>0</v>
      </c>
      <c r="Q13" s="535">
        <f t="shared" si="4"/>
        <v>0</v>
      </c>
      <c r="R13" s="535">
        <f t="shared" si="4"/>
        <v>0</v>
      </c>
      <c r="S13" s="535">
        <f t="shared" si="4"/>
        <v>0</v>
      </c>
      <c r="T13" s="535">
        <f t="shared" si="4"/>
        <v>0</v>
      </c>
      <c r="U13" s="535">
        <f t="shared" si="4"/>
        <v>0</v>
      </c>
      <c r="V13" s="535">
        <f t="shared" si="4"/>
        <v>0</v>
      </c>
      <c r="W13" s="535">
        <f t="shared" si="4"/>
        <v>0</v>
      </c>
      <c r="X13" s="535">
        <f t="shared" si="4"/>
        <v>0</v>
      </c>
      <c r="Y13" s="535">
        <f t="shared" si="4"/>
        <v>3.9999999978945766E-9</v>
      </c>
      <c r="Z13" s="535">
        <f t="shared" si="4"/>
        <v>5.3200000000000005E-7</v>
      </c>
      <c r="AA13" s="535">
        <f t="shared" si="4"/>
        <v>1.8899999999999996E-7</v>
      </c>
      <c r="AB13" s="535">
        <f t="shared" si="4"/>
        <v>1.8899999999999996E-7</v>
      </c>
      <c r="AC13" s="536"/>
      <c r="AD13" s="41">
        <f t="shared" ref="AD13:BC13" si="5">SUM(AD10:AD10)-SUM(AD11:AD12)</f>
        <v>0</v>
      </c>
      <c r="AE13" s="37">
        <f t="shared" si="5"/>
        <v>0</v>
      </c>
      <c r="AF13" s="37">
        <f t="shared" si="5"/>
        <v>6.4206239999999998E-6</v>
      </c>
      <c r="AG13" s="37">
        <f t="shared" si="5"/>
        <v>0</v>
      </c>
      <c r="AH13" s="37">
        <f t="shared" si="5"/>
        <v>7.9609599999999998E-7</v>
      </c>
      <c r="AI13" s="37">
        <f t="shared" si="5"/>
        <v>6.6932580000000009E-7</v>
      </c>
      <c r="AJ13" s="37">
        <f t="shared" si="5"/>
        <v>0</v>
      </c>
      <c r="AK13" s="37">
        <f t="shared" si="5"/>
        <v>0</v>
      </c>
      <c r="AL13" s="37">
        <f t="shared" si="5"/>
        <v>0</v>
      </c>
      <c r="AM13" s="535">
        <f t="shared" si="5"/>
        <v>8.3688000000400886E-8</v>
      </c>
      <c r="AN13" s="535">
        <f t="shared" si="5"/>
        <v>0</v>
      </c>
      <c r="AO13" s="535">
        <f t="shared" si="5"/>
        <v>0</v>
      </c>
      <c r="AP13" s="535">
        <f t="shared" si="5"/>
        <v>0</v>
      </c>
      <c r="AQ13" s="535">
        <f t="shared" si="5"/>
        <v>0</v>
      </c>
      <c r="AR13" s="535">
        <f t="shared" si="5"/>
        <v>0</v>
      </c>
      <c r="AS13" s="535">
        <f t="shared" si="5"/>
        <v>0</v>
      </c>
      <c r="AT13" s="535">
        <f t="shared" si="5"/>
        <v>0</v>
      </c>
      <c r="AU13" s="535">
        <f t="shared" si="5"/>
        <v>0</v>
      </c>
      <c r="AV13" s="535">
        <f t="shared" si="5"/>
        <v>0</v>
      </c>
      <c r="AW13" s="535">
        <f t="shared" si="5"/>
        <v>0</v>
      </c>
      <c r="AX13" s="535">
        <f t="shared" si="5"/>
        <v>0</v>
      </c>
      <c r="AY13" s="535">
        <f t="shared" si="5"/>
        <v>0</v>
      </c>
      <c r="AZ13" s="535">
        <f t="shared" si="5"/>
        <v>1.0530000014302709E-9</v>
      </c>
      <c r="BA13" s="535">
        <f t="shared" si="5"/>
        <v>1.4976004999999998E-6</v>
      </c>
      <c r="BB13" s="535">
        <f t="shared" si="5"/>
        <v>1.0063064999999994E-7</v>
      </c>
      <c r="BC13" s="535">
        <f t="shared" si="5"/>
        <v>0</v>
      </c>
      <c r="BD13" s="548"/>
    </row>
    <row r="14" spans="1:56" ht="17.149999999999999" customHeight="1">
      <c r="B14" s="147" t="s">
        <v>95</v>
      </c>
      <c r="C14" s="131">
        <f>1/$A$1*'[1]440123Imp'!B$267</f>
        <v>1.115E-4</v>
      </c>
      <c r="D14" s="132">
        <f>1/$A$1*'[1]440123Imp'!C$267</f>
        <v>1.137E-4</v>
      </c>
      <c r="E14" s="132">
        <f>1/$A$1*'[1]440123Imp'!D$267</f>
        <v>4.6700000000000003E-5</v>
      </c>
      <c r="F14" s="132">
        <f>1/$A$1*'[1]440123Imp'!E$267</f>
        <v>6.4700000000000014E-5</v>
      </c>
      <c r="G14" s="132">
        <f>1/$A$1*'[1]440123Imp'!F$267</f>
        <v>8.0799999999999999E-5</v>
      </c>
      <c r="H14" s="132">
        <f>1/$A$1*'[1]440123Imp'!G$267</f>
        <v>1.9999999999999999E-7</v>
      </c>
      <c r="I14" s="132">
        <f>1/$A$1*'[1]440123Imp'!H$267</f>
        <v>1.0899999999999999E-5</v>
      </c>
      <c r="J14" s="132">
        <f>1/$A$1*'[1]440123Imp'!I$267</f>
        <v>0</v>
      </c>
      <c r="K14" s="132">
        <f>1/$A$1*'[1]440123Imp'!J$267</f>
        <v>3.9999999999999998E-7</v>
      </c>
      <c r="L14" s="537">
        <f>1/$A$1*'[1]440123Imp'!K$267</f>
        <v>8.9999999999999996E-7</v>
      </c>
      <c r="M14" s="537">
        <f>1/$A$1*'[1]440123Imp'!L$267</f>
        <v>1.0000000000000002E-7</v>
      </c>
      <c r="N14" s="537">
        <f>1/$A$1*'[1]440123Imp'!M$267</f>
        <v>0</v>
      </c>
      <c r="O14" s="537">
        <f>1/$A$1*'[1]440123Imp'!N$267</f>
        <v>4.9999999999999998E-7</v>
      </c>
      <c r="P14" s="537">
        <f>1/$A$1*'[1]440123Imp'!O$267</f>
        <v>1.9999999999999999E-7</v>
      </c>
      <c r="Q14" s="537">
        <f>1/$A$1*'[1]440123Imp'!P$267</f>
        <v>0</v>
      </c>
      <c r="R14" s="537">
        <f>1/$A$1*'[1]440123Imp'!Q$267</f>
        <v>9.9999999999999995E-8</v>
      </c>
      <c r="S14" s="537">
        <f>1/$A$1*'[1]440123Imp'!R$267</f>
        <v>9.9999999999999995E-8</v>
      </c>
      <c r="T14" s="537">
        <f>1/$A$1*'[1]440123Imp'!S$267</f>
        <v>1.3130952380952382E-5</v>
      </c>
      <c r="U14" s="537">
        <f>1/$A$1*'[1]440123Imp'!T$267</f>
        <v>2.88961038961039E-7</v>
      </c>
      <c r="V14" s="537">
        <f>1/$A$1*'[1]440123Imp'!U$267</f>
        <v>5.761904761904763E-6</v>
      </c>
      <c r="W14" s="537">
        <f>1/$A$1*'[1]440123Imp'!V$267</f>
        <v>4.1000000000000003E-8</v>
      </c>
      <c r="X14" s="537">
        <f>1/$A$1*'[1]440123Imp'!W$267</f>
        <v>3.0000000000000004E-9</v>
      </c>
      <c r="Y14" s="537">
        <f>1/$A$1*'[1]440123Imp'!X$267</f>
        <v>3.0000000000000004E-9</v>
      </c>
      <c r="Z14" s="537">
        <f>1/$A$1*'[1]440123Imp'!Y$267</f>
        <v>3.2000000000000002E-8</v>
      </c>
      <c r="AA14" s="537">
        <f>1/$A$1*'[1]440123Imp'!Z$267</f>
        <v>2.2504081632653062E-7</v>
      </c>
      <c r="AB14" s="537">
        <f>1/$A$1*'[1]440123Imp'!AA$267</f>
        <v>2.2504081632653062E-7</v>
      </c>
      <c r="AC14" s="536"/>
      <c r="AD14" s="131">
        <f>1/1000*'[1]440123Imp'!AB$267</f>
        <v>4.5627405813E-5</v>
      </c>
      <c r="AE14" s="132">
        <f>1/1000*'[1]440123Imp'!AC$267</f>
        <v>6.7031181999999994E-5</v>
      </c>
      <c r="AF14" s="132">
        <f>1/1000*'[1]440123Imp'!AD$267</f>
        <v>2.7021465599999999E-5</v>
      </c>
      <c r="AG14" s="132">
        <f>1/1000*'[1]440123Imp'!AE$267</f>
        <v>3.9077304000000004E-5</v>
      </c>
      <c r="AH14" s="132">
        <f>1/1000*'[1]440123Imp'!AF$267</f>
        <v>5.1285997000000002E-5</v>
      </c>
      <c r="AI14" s="132">
        <f>1/1000*'[1]440123Imp'!AG$267</f>
        <v>8.0120040000000013E-7</v>
      </c>
      <c r="AJ14" s="132">
        <f>1/1000*'[1]440123Imp'!AH$267</f>
        <v>1.8834E-5</v>
      </c>
      <c r="AK14" s="132">
        <f>1/1000*'[1]440123Imp'!AI$267</f>
        <v>0</v>
      </c>
      <c r="AL14" s="132">
        <f>1/1000*'[1]440123Imp'!AJ$267</f>
        <v>3.9917512000000005E-6</v>
      </c>
      <c r="AM14" s="537">
        <f>1/1000*'[1]440123Imp'!AK$267</f>
        <v>1.18558E-6</v>
      </c>
      <c r="AN14" s="537">
        <f>1/1000*'[1]440123Imp'!AL$267</f>
        <v>6.1512480000000107E-7</v>
      </c>
      <c r="AO14" s="537">
        <f>1/1000*'[1]440123Imp'!AM$267</f>
        <v>0</v>
      </c>
      <c r="AP14" s="537">
        <f>1/1000*'[1]440123Imp'!AN$267</f>
        <v>2.6852319999999999E-7</v>
      </c>
      <c r="AQ14" s="537">
        <f>1/1000*'[1]440123Imp'!AO$267</f>
        <v>2.350737E-7</v>
      </c>
      <c r="AR14" s="537">
        <f>1/1000*'[1]440123Imp'!AP$267</f>
        <v>0</v>
      </c>
      <c r="AS14" s="537">
        <f>1/1000*'[1]440123Imp'!AQ$267</f>
        <v>5.5474999999999992E-8</v>
      </c>
      <c r="AT14" s="537">
        <f>1/1000*'[1]440123Imp'!AR$267</f>
        <v>2.3244899999999999E-8</v>
      </c>
      <c r="AU14" s="537">
        <f>1/1000*'[1]440123Imp'!AS$267</f>
        <v>5.1243191999999996E-6</v>
      </c>
      <c r="AV14" s="537">
        <f>1/1000*'[1]440123Imp'!AT$267</f>
        <v>1.0510900000000001E-7</v>
      </c>
      <c r="AW14" s="537">
        <f>1/1000*'[1]440123Imp'!AU$267</f>
        <v>1.85837E-7</v>
      </c>
      <c r="AX14" s="537">
        <f>1/1000*'[1]440123Imp'!AV$267</f>
        <v>6.6818699999999997E-7</v>
      </c>
      <c r="AY14" s="537">
        <f>1/1000*'[1]440123Imp'!AW$267</f>
        <v>7.8058200000000007E-8</v>
      </c>
      <c r="AZ14" s="537">
        <f>1/1000*'[1]440123Imp'!AX$267</f>
        <v>1.3794300000000001E-7</v>
      </c>
      <c r="BA14" s="537">
        <f>1/1000*'[1]440123Imp'!AY$267</f>
        <v>8.6503999999999998E-9</v>
      </c>
      <c r="BB14" s="537">
        <f>1/1000*'[1]440123Imp'!AZ$267</f>
        <v>1.644716E-7</v>
      </c>
      <c r="BC14" s="537">
        <f>1/1000*'[1]440123Imp'!BA$267</f>
        <v>0</v>
      </c>
      <c r="BD14" s="548"/>
    </row>
    <row r="15" spans="1:56" ht="17.149999999999999" customHeight="1">
      <c r="B15" s="15" t="s">
        <v>198</v>
      </c>
      <c r="C15" s="115">
        <f>1/$A$1*'[1]440123Imp'!B$264</f>
        <v>0.30116358499999996</v>
      </c>
      <c r="D15" s="116">
        <f>1/$A$1*'[1]440123Imp'!C$264</f>
        <v>0.54468853714285725</v>
      </c>
      <c r="E15" s="116">
        <f>1/$A$1*'[1]440123Imp'!D$264</f>
        <v>0.56853533214285712</v>
      </c>
      <c r="F15" s="116">
        <f>1/$A$1*'[1]440123Imp'!E$264</f>
        <v>0.5039610607142857</v>
      </c>
      <c r="G15" s="116">
        <f>1/$A$1*'[1]440123Imp'!F$264</f>
        <v>0.86011784428571425</v>
      </c>
      <c r="H15" s="116">
        <f>1/$A$1*'[1]440123Imp'!G$264</f>
        <v>0.78105139928571443</v>
      </c>
      <c r="I15" s="116">
        <f>1/$A$1*'[1]440123Imp'!H$264</f>
        <v>0.77247937142857137</v>
      </c>
      <c r="J15" s="116">
        <f>1/$A$1*'[1]440123Imp'!I$264</f>
        <v>0.78287758928571416</v>
      </c>
      <c r="K15" s="116">
        <f>1/$A$1*'[1]440123Imp'!J$264</f>
        <v>1.0464924471428572</v>
      </c>
      <c r="L15" s="538">
        <f>1/$A$1*'[1]440123Imp'!K$264</f>
        <v>0.43259606904761899</v>
      </c>
      <c r="M15" s="538">
        <f>1/$A$1*'[1]440123Imp'!L$264</f>
        <v>0.72845083333333327</v>
      </c>
      <c r="N15" s="538">
        <f>1/$A$1*'[1]440123Imp'!M$264</f>
        <v>0.7260823833403155</v>
      </c>
      <c r="O15" s="538">
        <f>1/$A$1*'[1]440123Imp'!N$264</f>
        <v>0.65799109686147172</v>
      </c>
      <c r="P15" s="538">
        <f>1/$A$1*'[1]440123Imp'!O$264</f>
        <v>0.66427437069970841</v>
      </c>
      <c r="Q15" s="538">
        <f>1/$A$1*'[1]440123Imp'!P$264</f>
        <v>0.43008277186147181</v>
      </c>
      <c r="R15" s="538">
        <f>1/$A$1*'[1]440123Imp'!Q$264</f>
        <v>0.39817335975056684</v>
      </c>
      <c r="S15" s="538">
        <f>1/$A$1*'[1]440123Imp'!R$264</f>
        <v>0.36152324285714282</v>
      </c>
      <c r="T15" s="538">
        <f>1/$A$1*'[1]440123Imp'!S$264</f>
        <v>0.31851743809523814</v>
      </c>
      <c r="U15" s="538">
        <f>1/$A$1*'[1]440123Imp'!T$264</f>
        <v>0.53627119232933729</v>
      </c>
      <c r="V15" s="538">
        <f>1/$A$1*'[1]440123Imp'!U$264</f>
        <v>0.65479408503401348</v>
      </c>
      <c r="W15" s="538">
        <f>1/$A$1*'[1]440123Imp'!V$264</f>
        <v>0.73575415300000013</v>
      </c>
      <c r="X15" s="538">
        <f>1/$A$1*'[1]440123Imp'!W$264</f>
        <v>0.84442035796103898</v>
      </c>
      <c r="Y15" s="538">
        <f>1/$A$1*'[1]440123Imp'!X$264</f>
        <v>0.68874108985714289</v>
      </c>
      <c r="Z15" s="538">
        <f>1/$A$1*'[1]440123Imp'!Y$264</f>
        <v>0.96111385699999985</v>
      </c>
      <c r="AA15" s="538">
        <f>1/$A$1*'[1]440123Imp'!Z$264</f>
        <v>1.2290520310000004</v>
      </c>
      <c r="AB15" s="538">
        <f>1/$A$1*'[1]440123Imp'!AA$264</f>
        <v>1.2290520310000004</v>
      </c>
      <c r="AC15" s="536"/>
      <c r="AD15" s="29">
        <f>1/1000*'[1]440123Imp'!AB$264</f>
        <v>1.4575694690823E-2</v>
      </c>
      <c r="AE15" s="31">
        <f>1/1000*'[1]440123Imp'!AC$264</f>
        <v>2.4545969819599993E-2</v>
      </c>
      <c r="AF15" s="31">
        <f>1/1000*'[1]440123Imp'!AD$264</f>
        <v>2.9398646318400001E-2</v>
      </c>
      <c r="AG15" s="31">
        <f>1/1000*'[1]440123Imp'!AE$264</f>
        <v>4.0219395193600002E-2</v>
      </c>
      <c r="AH15" s="31">
        <f>1/1000*'[1]440123Imp'!AF$264</f>
        <v>6.7244668025500012E-2</v>
      </c>
      <c r="AI15" s="31">
        <f>1/1000*'[1]440123Imp'!AG$264</f>
        <v>6.8435037270600005E-2</v>
      </c>
      <c r="AJ15" s="31">
        <f>1/1000*'[1]440123Imp'!AH$264</f>
        <v>7.3305694800000015E-2</v>
      </c>
      <c r="AK15" s="31">
        <f>1/1000*'[1]440123Imp'!AI$264</f>
        <v>0.10678336954450002</v>
      </c>
      <c r="AL15" s="31">
        <f>1/1000*'[1]440123Imp'!AJ$264</f>
        <v>0.1282244440144</v>
      </c>
      <c r="AM15" s="533">
        <f>1/1000*'[1]440123Imp'!AK$264</f>
        <v>4.1341659990400008E-2</v>
      </c>
      <c r="AN15" s="533">
        <f>1/1000*'[1]440123Imp'!AL$264</f>
        <v>5.9842074137399996E-2</v>
      </c>
      <c r="AO15" s="533">
        <f>1/1000*'[1]440123Imp'!AM$264</f>
        <v>7.7953837440000007E-2</v>
      </c>
      <c r="AP15" s="533">
        <f>1/1000*'[1]440123Imp'!AN$264</f>
        <v>6.1371585070400012E-2</v>
      </c>
      <c r="AQ15" s="533">
        <f>1/1000*'[1]440123Imp'!AO$264</f>
        <v>6.1430835195600011E-2</v>
      </c>
      <c r="AR15" s="533">
        <f>1/1000*'[1]440123Imp'!AP$264</f>
        <v>4.68502127645E-2</v>
      </c>
      <c r="AS15" s="533">
        <f>1/1000*'[1]440123Imp'!AQ$264</f>
        <v>3.4305295090500003E-2</v>
      </c>
      <c r="AT15" s="533">
        <f>1/1000*'[1]440123Imp'!AR$264</f>
        <v>3.0890302575999996E-2</v>
      </c>
      <c r="AU15" s="533">
        <f>1/1000*'[1]440123Imp'!AS$264</f>
        <v>2.8272219017899999E-2</v>
      </c>
      <c r="AV15" s="533">
        <f>1/1000*'[1]440123Imp'!AT$264</f>
        <v>5.2855582958999982E-2</v>
      </c>
      <c r="AW15" s="533">
        <f>1/1000*'[1]440123Imp'!AU$264</f>
        <v>6.0430700679500002E-2</v>
      </c>
      <c r="AX15" s="533">
        <f>1/1000*'[1]440123Imp'!AV$264</f>
        <v>5.60866424834E-2</v>
      </c>
      <c r="AY15" s="533">
        <f>1/1000*'[1]440123Imp'!AW$264</f>
        <v>6.8843990089800022E-2</v>
      </c>
      <c r="AZ15" s="533">
        <f>1/1000*'[1]440123Imp'!AX$264</f>
        <v>7.5040705584E-2</v>
      </c>
      <c r="BA15" s="533">
        <f>1/1000*'[1]440123Imp'!AY$264</f>
        <v>0.12783723098739999</v>
      </c>
      <c r="BB15" s="533">
        <f>1/1000*'[1]440123Imp'!AZ$264</f>
        <v>0.15823133866035002</v>
      </c>
      <c r="BC15" s="533">
        <f>1/1000*'[1]440123Imp'!BA$264</f>
        <v>0</v>
      </c>
      <c r="BD15" s="548"/>
    </row>
    <row r="16" spans="1:56">
      <c r="B16" s="5" t="s">
        <v>47</v>
      </c>
      <c r="C16" s="39">
        <f>1/$A$1*'[1]440123Imp'!B$79</f>
        <v>0.21645894785714284</v>
      </c>
      <c r="D16" s="10">
        <f>1/$A$1*'[1]440123Imp'!C$79</f>
        <v>0.34890060000000006</v>
      </c>
      <c r="E16" s="10">
        <f>1/$A$1*'[1]440123Imp'!D$79</f>
        <v>0.43138560000000004</v>
      </c>
      <c r="F16" s="10">
        <f>1/$A$1*'[1]440123Imp'!E$79</f>
        <v>0.33038219999999996</v>
      </c>
      <c r="G16" s="10">
        <f>1/$A$1*'[1]440123Imp'!F$79</f>
        <v>0.42468789999999995</v>
      </c>
      <c r="H16" s="10">
        <f>1/$A$1*'[1]440123Imp'!G$79</f>
        <v>0.37655291928571433</v>
      </c>
      <c r="I16" s="10">
        <f>1/$A$1*'[1]440123Imp'!H$79</f>
        <v>0.27765760000000006</v>
      </c>
      <c r="J16" s="10">
        <f>1/$A$1*'[1]440123Imp'!I$79</f>
        <v>0.27056268714285719</v>
      </c>
      <c r="K16" s="10">
        <f>1/$A$1*'[1]440123Imp'!J$79</f>
        <v>0.27400458785714293</v>
      </c>
      <c r="L16" s="534">
        <f>1/$A$1*'[1]440123Imp'!K$79</f>
        <v>0.18118311071428569</v>
      </c>
      <c r="M16" s="534">
        <f>1/$A$1*'[1]440123Imp'!L$79</f>
        <v>0.24725840000000002</v>
      </c>
      <c r="N16" s="534">
        <f>1/$A$1*'[1]440123Imp'!M$79</f>
        <v>0.23694469999999998</v>
      </c>
      <c r="O16" s="534">
        <f>1/$A$1*'[1]440123Imp'!N$79</f>
        <v>0.2288336</v>
      </c>
      <c r="P16" s="534">
        <f>1/$A$1*'[1]440123Imp'!O$79</f>
        <v>0.27790009999999998</v>
      </c>
      <c r="Q16" s="534">
        <f>1/$A$1*'[1]440123Imp'!P$79</f>
        <v>0.2340941857142857</v>
      </c>
      <c r="R16" s="534">
        <f>1/$A$1*'[1]440123Imp'!Q$79</f>
        <v>0.22052359999999999</v>
      </c>
      <c r="S16" s="534">
        <f>1/$A$1*'[1]440123Imp'!R$79</f>
        <v>0.2205308</v>
      </c>
      <c r="T16" s="534">
        <f>1/$A$1*'[1]440123Imp'!S$79</f>
        <v>0.20714360000000001</v>
      </c>
      <c r="U16" s="534">
        <f>1/$A$1*'[1]440123Imp'!T$79</f>
        <v>0.22505859999999997</v>
      </c>
      <c r="V16" s="534">
        <f>1/$A$1*'[1]440123Imp'!U$79</f>
        <v>0.24525640612244898</v>
      </c>
      <c r="W16" s="534">
        <f>1/$A$1*'[1]440123Imp'!V$79</f>
        <v>0.28155761000000001</v>
      </c>
      <c r="X16" s="534">
        <f>1/$A$1*'[1]440123Imp'!W$79</f>
        <v>0.31249755500000004</v>
      </c>
      <c r="Y16" s="534">
        <f>1/$A$1*'[1]440123Imp'!X$79</f>
        <v>0.200858975</v>
      </c>
      <c r="Z16" s="534">
        <f>1/$A$1*'[1]440123Imp'!Y$79</f>
        <v>0.37149058900000004</v>
      </c>
      <c r="AA16" s="534">
        <f>1/$A$1*'[1]440123Imp'!Z$79</f>
        <v>0.43346825300000008</v>
      </c>
      <c r="AB16" s="534">
        <f>1/$A$1*'[1]440123Imp'!AA$79</f>
        <v>0.43346825300000008</v>
      </c>
      <c r="AC16" s="536"/>
      <c r="AD16" s="39">
        <f>1/1000*'[1]440123Imp'!AB$79</f>
        <v>1.0557699209697E-2</v>
      </c>
      <c r="AE16" s="10">
        <f>1/1000*'[1]440123Imp'!AC$79</f>
        <v>1.5870680414399999E-2</v>
      </c>
      <c r="AF16" s="10">
        <f>1/1000*'[1]440123Imp'!AD$79</f>
        <v>2.2114708430400001E-2</v>
      </c>
      <c r="AG16" s="10">
        <f>1/1000*'[1]440123Imp'!AE$79</f>
        <v>2.8408552961600001E-2</v>
      </c>
      <c r="AH16" s="10">
        <f>1/1000*'[1]440123Imp'!AF$79</f>
        <v>3.7023495575499998E-2</v>
      </c>
      <c r="AI16" s="10">
        <f>1/1000*'[1]440123Imp'!AG$79</f>
        <v>3.7069449931800003E-2</v>
      </c>
      <c r="AJ16" s="10">
        <f>1/1000*'[1]440123Imp'!AH$79</f>
        <v>3.1269462400000003E-2</v>
      </c>
      <c r="AK16" s="10">
        <f>1/1000*'[1]440123Imp'!AI$79</f>
        <v>4.3461509798000002E-2</v>
      </c>
      <c r="AL16" s="10">
        <f>1/1000*'[1]440123Imp'!AJ$79</f>
        <v>4.0883723173200007E-2</v>
      </c>
      <c r="AM16" s="534">
        <f>1/1000*'[1]440123Imp'!AK$79</f>
        <v>1.8569615402799999E-2</v>
      </c>
      <c r="AN16" s="534">
        <f>1/1000*'[1]440123Imp'!AL$79</f>
        <v>2.2771886953499999E-2</v>
      </c>
      <c r="AO16" s="534">
        <f>1/1000*'[1]440123Imp'!AM$79</f>
        <v>2.7846774864000001E-2</v>
      </c>
      <c r="AP16" s="534">
        <f>1/1000*'[1]440123Imp'!AN$79</f>
        <v>2.29775790464E-2</v>
      </c>
      <c r="AQ16" s="534">
        <f>1/1000*'[1]440123Imp'!AO$79</f>
        <v>2.8252336618800004E-2</v>
      </c>
      <c r="AR16" s="534">
        <f>1/1000*'[1]440123Imp'!AP$79</f>
        <v>2.6099798681000003E-2</v>
      </c>
      <c r="AS16" s="534">
        <f>1/1000*'[1]440123Imp'!AQ$79</f>
        <v>1.9674011258999997E-2</v>
      </c>
      <c r="AT16" s="534">
        <f>1/1000*'[1]440123Imp'!AR$79</f>
        <v>1.9157672856899999E-2</v>
      </c>
      <c r="AU16" s="534">
        <f>1/1000*'[1]440123Imp'!AS$79</f>
        <v>1.8051169021600002E-2</v>
      </c>
      <c r="AV16" s="534">
        <f>1/1000*'[1]440123Imp'!AT$79</f>
        <v>2.3142909067999998E-2</v>
      </c>
      <c r="AW16" s="534">
        <f>1/1000*'[1]440123Imp'!AU$79</f>
        <v>2.56741685585E-2</v>
      </c>
      <c r="AX16" s="534">
        <f>1/1000*'[1]440123Imp'!AV$79</f>
        <v>2.56495310344E-2</v>
      </c>
      <c r="AY16" s="534">
        <f>1/1000*'[1]440123Imp'!AW$79</f>
        <v>2.9974858543700005E-2</v>
      </c>
      <c r="AZ16" s="534">
        <f>1/1000*'[1]440123Imp'!AX$79</f>
        <v>2.3539009454999999E-2</v>
      </c>
      <c r="BA16" s="534">
        <f>1/1000*'[1]440123Imp'!AY$79</f>
        <v>4.6135502709999998E-2</v>
      </c>
      <c r="BB16" s="534">
        <f>1/1000*'[1]440123Imp'!AZ$79</f>
        <v>5.1089814190050008E-2</v>
      </c>
      <c r="BC16" s="534">
        <f>1/1000*'[1]440123Imp'!BA$79</f>
        <v>0</v>
      </c>
      <c r="BD16" s="548"/>
    </row>
    <row r="17" spans="2:56">
      <c r="B17" s="5" t="s">
        <v>28</v>
      </c>
      <c r="C17" s="39">
        <f>1/$A$1*'[1]440123Imp'!B$91</f>
        <v>3.7582771428571432E-3</v>
      </c>
      <c r="D17" s="10">
        <f>1/$A$1*'[1]440123Imp'!C$91</f>
        <v>5.4358437142857166E-2</v>
      </c>
      <c r="E17" s="10">
        <f>1/$A$1*'[1]440123Imp'!D$91</f>
        <v>1.0055568571428572E-2</v>
      </c>
      <c r="F17" s="10">
        <f>1/$A$1*'[1]440123Imp'!E$91</f>
        <v>7.874714285714286E-5</v>
      </c>
      <c r="G17" s="10">
        <f>1/$A$1*'[1]440123Imp'!F$91</f>
        <v>2.4180299999999995E-2</v>
      </c>
      <c r="H17" s="10">
        <f>1/$A$1*'[1]440123Imp'!G$91</f>
        <v>1.9300542142857143E-2</v>
      </c>
      <c r="I17" s="10">
        <f>1/$A$1*'[1]440123Imp'!H$91</f>
        <v>5.2530500000000015E-2</v>
      </c>
      <c r="J17" s="10">
        <f>1/$A$1*'[1]440123Imp'!I$91</f>
        <v>8.8996174285714311E-2</v>
      </c>
      <c r="K17" s="10">
        <f>1/$A$1*'[1]440123Imp'!J$91</f>
        <v>5.5556500000000009E-2</v>
      </c>
      <c r="L17" s="534">
        <f>1/$A$1*'[1]440123Imp'!K$91</f>
        <v>3.1519E-3</v>
      </c>
      <c r="M17" s="534">
        <f>1/$A$1*'[1]440123Imp'!L$91</f>
        <v>4.1473999999999999E-3</v>
      </c>
      <c r="N17" s="534">
        <f>1/$A$1*'[1]440123Imp'!M$91</f>
        <v>1.8020999999999999E-2</v>
      </c>
      <c r="O17" s="534">
        <f>1/$A$1*'[1]440123Imp'!N$91</f>
        <v>5.0374511904761896E-3</v>
      </c>
      <c r="P17" s="534">
        <f>1/$A$1*'[1]440123Imp'!O$91</f>
        <v>2.8462551020408161E-4</v>
      </c>
      <c r="Q17" s="534">
        <f>1/$A$1*'[1]440123Imp'!P$91</f>
        <v>1.9389999999999994E-4</v>
      </c>
      <c r="R17" s="534">
        <f>1/$A$1*'[1]440123Imp'!Q$91</f>
        <v>2.4579999999999996E-4</v>
      </c>
      <c r="S17" s="534">
        <f>1/$A$1*'[1]440123Imp'!R$91</f>
        <v>8.8673809523809582E-5</v>
      </c>
      <c r="T17" s="534">
        <f>1/$A$1*'[1]440123Imp'!S$91</f>
        <v>1.1935119047619043E-4</v>
      </c>
      <c r="U17" s="534">
        <f>1/$A$1*'[1]440123Imp'!T$91</f>
        <v>5.6640909090909071E-5</v>
      </c>
      <c r="V17" s="534">
        <f>1/$A$1*'[1]440123Imp'!U$91</f>
        <v>4.4284203061224492E-2</v>
      </c>
      <c r="W17" s="534">
        <f>1/$A$1*'[1]440123Imp'!V$91</f>
        <v>5.4708609000000012E-2</v>
      </c>
      <c r="X17" s="534">
        <f>1/$A$1*'[1]440123Imp'!W$91</f>
        <v>3.0553607000000003E-2</v>
      </c>
      <c r="Y17" s="534">
        <f>1/$A$1*'[1]440123Imp'!X$91</f>
        <v>5.1740050000000006E-3</v>
      </c>
      <c r="Z17" s="534">
        <f>1/$A$1*'[1]440123Imp'!Y$91</f>
        <v>3.7871016E-2</v>
      </c>
      <c r="AA17" s="534">
        <f>1/$A$1*'[1]440123Imp'!Z$91</f>
        <v>2.9251849000000003E-2</v>
      </c>
      <c r="AB17" s="534">
        <f>1/$A$1*'[1]440123Imp'!AA$91</f>
        <v>2.9251849000000003E-2</v>
      </c>
      <c r="AC17" s="536"/>
      <c r="AD17" s="39">
        <f>1/1000*'[1]440123Imp'!AB$91</f>
        <v>2.2922227434E-4</v>
      </c>
      <c r="AE17" s="10">
        <f>1/1000*'[1]440123Imp'!AC$91</f>
        <v>2.4195529599999998E-3</v>
      </c>
      <c r="AF17" s="10">
        <f>1/1000*'[1]440123Imp'!AD$91</f>
        <v>4.7862867840000001E-4</v>
      </c>
      <c r="AG17" s="10">
        <f>1/1000*'[1]440123Imp'!AE$91</f>
        <v>3.3157734400000002E-5</v>
      </c>
      <c r="AH17" s="10">
        <f>1/1000*'[1]440123Imp'!AF$91</f>
        <v>1.7533367572000001E-3</v>
      </c>
      <c r="AI17" s="10">
        <f>1/1000*'[1]440123Imp'!AG$91</f>
        <v>1.9620551808000003E-3</v>
      </c>
      <c r="AJ17" s="10">
        <f>1/1000*'[1]440123Imp'!AH$91</f>
        <v>5.4091248000000007E-3</v>
      </c>
      <c r="AK17" s="10">
        <f>1/1000*'[1]440123Imp'!AI$91</f>
        <v>1.3729013901E-2</v>
      </c>
      <c r="AL17" s="10">
        <f>1/1000*'[1]440123Imp'!AJ$91</f>
        <v>7.1547816108000007E-3</v>
      </c>
      <c r="AM17" s="534">
        <f>1/1000*'[1]440123Imp'!AK$91</f>
        <v>6.9688671360000002E-4</v>
      </c>
      <c r="AN17" s="534">
        <f>1/1000*'[1]440123Imp'!AL$91</f>
        <v>5.7754518210000006E-4</v>
      </c>
      <c r="AO17" s="534">
        <f>1/1000*'[1]440123Imp'!AM$91</f>
        <v>2.0728550400000005E-3</v>
      </c>
      <c r="AP17" s="534">
        <f>1/1000*'[1]440123Imp'!AN$91</f>
        <v>5.9112748640000002E-4</v>
      </c>
      <c r="AQ17" s="534">
        <f>1/1000*'[1]440123Imp'!AO$91</f>
        <v>1.9825743989999999E-4</v>
      </c>
      <c r="AR17" s="534">
        <f>1/1000*'[1]440123Imp'!AP$91</f>
        <v>1.1693191300000006E-4</v>
      </c>
      <c r="AS17" s="534">
        <f>1/1000*'[1]440123Imp'!AQ$91</f>
        <v>1.3441592499999994E-4</v>
      </c>
      <c r="AT17" s="534">
        <f>1/1000*'[1]440123Imp'!AR$91</f>
        <v>3.8061863400000008E-5</v>
      </c>
      <c r="AU17" s="534">
        <f>1/1000*'[1]440123Imp'!AS$91</f>
        <v>4.9476341199999995E-5</v>
      </c>
      <c r="AV17" s="534">
        <f>1/1000*'[1]440123Imp'!AT$91</f>
        <v>4.4764624000000001E-5</v>
      </c>
      <c r="AW17" s="534">
        <f>1/1000*'[1]440123Imp'!AU$91</f>
        <v>1.9515515825E-3</v>
      </c>
      <c r="AX17" s="534">
        <f>1/1000*'[1]440123Imp'!AV$91</f>
        <v>1.034913154E-3</v>
      </c>
      <c r="AY17" s="534">
        <f>1/1000*'[1]440123Imp'!AW$91</f>
        <v>7.4410398390000008E-4</v>
      </c>
      <c r="AZ17" s="534">
        <f>1/1000*'[1]440123Imp'!AX$91</f>
        <v>7.4334744900000005E-4</v>
      </c>
      <c r="BA17" s="534">
        <f>1/1000*'[1]440123Imp'!AY$91</f>
        <v>4.7015637657999996E-3</v>
      </c>
      <c r="BB17" s="534">
        <f>1/1000*'[1]440123Imp'!AZ$91</f>
        <v>3.6136899235000007E-3</v>
      </c>
      <c r="BC17" s="534">
        <f>1/1000*'[1]440123Imp'!BA$91</f>
        <v>0</v>
      </c>
      <c r="BD17" s="548"/>
    </row>
    <row r="18" spans="2:56">
      <c r="B18" s="5" t="s">
        <v>48</v>
      </c>
      <c r="C18" s="39">
        <f>1/$A$1*'[1]440123Imp'!B$126</f>
        <v>5.8582000000000009E-2</v>
      </c>
      <c r="D18" s="10">
        <f>1/$A$1*'[1]440123Imp'!C$126</f>
        <v>0.1082024</v>
      </c>
      <c r="E18" s="10">
        <f>1/$A$1*'[1]440123Imp'!D$126</f>
        <v>9.9068099999999992E-2</v>
      </c>
      <c r="F18" s="10">
        <f>1/$A$1*'[1]440123Imp'!E$126</f>
        <v>0.17140839999999999</v>
      </c>
      <c r="G18" s="10">
        <f>1/$A$1*'[1]440123Imp'!F$126</f>
        <v>0.38186560000000003</v>
      </c>
      <c r="H18" s="10">
        <f>1/$A$1*'[1]440123Imp'!G$126</f>
        <v>0.35539860000000001</v>
      </c>
      <c r="I18" s="10">
        <f>1/$A$1*'[1]440123Imp'!H$126</f>
        <v>0.37645879999999998</v>
      </c>
      <c r="J18" s="10">
        <f>1/$A$1*'[1]440123Imp'!I$126</f>
        <v>0.29946430000000002</v>
      </c>
      <c r="K18" s="10">
        <f>1/$A$1*'[1]440123Imp'!J$126</f>
        <v>0.3445993</v>
      </c>
      <c r="L18" s="534">
        <f>1/$A$1*'[1]440123Imp'!K$126</f>
        <v>0.2219255</v>
      </c>
      <c r="M18" s="534">
        <f>1/$A$1*'[1]440123Imp'!L$126</f>
        <v>0.46273079999999994</v>
      </c>
      <c r="N18" s="534">
        <f>1/$A$1*'[1]440123Imp'!M$126</f>
        <v>0.43939099999999998</v>
      </c>
      <c r="O18" s="534">
        <f>1/$A$1*'[1]440123Imp'!N$126</f>
        <v>0.41706892597402595</v>
      </c>
      <c r="P18" s="534">
        <f>1/$A$1*'[1]440123Imp'!O$126</f>
        <v>0.36952070000000004</v>
      </c>
      <c r="Q18" s="534">
        <f>1/$A$1*'[1]440123Imp'!P$126</f>
        <v>0.15412509999999996</v>
      </c>
      <c r="R18" s="534">
        <f>1/$A$1*'[1]440123Imp'!Q$126</f>
        <v>0.12095929999999999</v>
      </c>
      <c r="S18" s="534">
        <f>1/$A$1*'[1]440123Imp'!R$126</f>
        <v>0.1006551</v>
      </c>
      <c r="T18" s="534">
        <f>1/$A$1*'[1]440123Imp'!S$126</f>
        <v>9.3555199999999991E-2</v>
      </c>
      <c r="U18" s="534">
        <f>1/$A$1*'[1]440123Imp'!T$126</f>
        <v>0.26101829999999998</v>
      </c>
      <c r="V18" s="534">
        <f>1/$A$1*'[1]440123Imp'!U$126</f>
        <v>0.28861539999999997</v>
      </c>
      <c r="W18" s="534">
        <f>1/$A$1*'[1]440123Imp'!V$126</f>
        <v>0.261791673</v>
      </c>
      <c r="X18" s="534">
        <f>1/$A$1*'[1]440123Imp'!W$126</f>
        <v>0.305649532</v>
      </c>
      <c r="Y18" s="534">
        <f>1/$A$1*'[1]440123Imp'!X$126</f>
        <v>0.21616213100000004</v>
      </c>
      <c r="Z18" s="534">
        <f>1/$A$1*'[1]440123Imp'!Y$126</f>
        <v>0.39847733800000001</v>
      </c>
      <c r="AA18" s="534">
        <f>1/$A$1*'[1]440123Imp'!Z$126</f>
        <v>0.61742634100000005</v>
      </c>
      <c r="AB18" s="534">
        <f>1/$A$1*'[1]440123Imp'!AA$126</f>
        <v>0.61742634100000005</v>
      </c>
      <c r="AC18" s="536"/>
      <c r="AD18" s="39">
        <f>1/1000*'[1]440123Imp'!AB$126</f>
        <v>2.7849665844480002E-3</v>
      </c>
      <c r="AE18" s="10">
        <f>1/1000*'[1]440123Imp'!AC$126</f>
        <v>4.8038452523999995E-3</v>
      </c>
      <c r="AF18" s="10">
        <f>1/1000*'[1]440123Imp'!AD$126</f>
        <v>5.3988010751999998E-3</v>
      </c>
      <c r="AG18" s="10">
        <f>1/1000*'[1]440123Imp'!AE$126</f>
        <v>1.1429537336E-2</v>
      </c>
      <c r="AH18" s="10">
        <f>1/1000*'[1]440123Imp'!AF$126</f>
        <v>2.5753158284000002E-2</v>
      </c>
      <c r="AI18" s="10">
        <f>1/1000*'[1]440123Imp'!AG$126</f>
        <v>2.71499395596E-2</v>
      </c>
      <c r="AJ18" s="10">
        <f>1/1000*'[1]440123Imp'!AH$126</f>
        <v>3.0488479200000005E-2</v>
      </c>
      <c r="AK18" s="10">
        <f>1/1000*'[1]440123Imp'!AI$126</f>
        <v>3.4975394355500011E-2</v>
      </c>
      <c r="AL18" s="10">
        <f>1/1000*'[1]440123Imp'!AJ$126</f>
        <v>3.9057441108800009E-2</v>
      </c>
      <c r="AM18" s="534">
        <f>1/1000*'[1]440123Imp'!AK$126</f>
        <v>1.9295442821599999E-2</v>
      </c>
      <c r="AN18" s="534">
        <f>1/1000*'[1]440123Imp'!AL$126</f>
        <v>3.5098649892000004E-2</v>
      </c>
      <c r="AO18" s="534">
        <f>1/1000*'[1]440123Imp'!AM$126</f>
        <v>4.4033385168000004E-2</v>
      </c>
      <c r="AP18" s="534">
        <f>1/1000*'[1]440123Imp'!AN$126</f>
        <v>3.6362033153600003E-2</v>
      </c>
      <c r="AQ18" s="534">
        <f>1/1000*'[1]440123Imp'!AO$126</f>
        <v>3.1653232835100006E-2</v>
      </c>
      <c r="AR18" s="534">
        <f>1/1000*'[1]440123Imp'!AP$126</f>
        <v>1.7581888443500001E-2</v>
      </c>
      <c r="AS18" s="534">
        <f>1/1000*'[1]440123Imp'!AQ$126</f>
        <v>1.1679979437E-2</v>
      </c>
      <c r="AT18" s="534">
        <f>1/1000*'[1]440123Imp'!AR$126</f>
        <v>9.3373877779999986E-3</v>
      </c>
      <c r="AU18" s="534">
        <f>1/1000*'[1]440123Imp'!AS$126</f>
        <v>8.7109698389999986E-3</v>
      </c>
      <c r="AV18" s="534">
        <f>1/1000*'[1]440123Imp'!AT$126</f>
        <v>2.5424461709999999E-2</v>
      </c>
      <c r="AW18" s="534">
        <f>1/1000*'[1]440123Imp'!AU$126</f>
        <v>2.8068193560000003E-2</v>
      </c>
      <c r="AX18" s="534">
        <f>1/1000*'[1]440123Imp'!AV$126</f>
        <v>2.0693991251999999E-2</v>
      </c>
      <c r="AY18" s="534">
        <f>1/1000*'[1]440123Imp'!AW$126</f>
        <v>2.6978311871400002E-2</v>
      </c>
      <c r="AZ18" s="534">
        <f>1/1000*'[1]440123Imp'!AX$126</f>
        <v>2.9298651993E-2</v>
      </c>
      <c r="BA18" s="534">
        <f>1/1000*'[1]440123Imp'!AY$126</f>
        <v>5.17915624248E-2</v>
      </c>
      <c r="BB18" s="534">
        <f>1/1000*'[1]440123Imp'!AZ$126</f>
        <v>7.9495030108900008E-2</v>
      </c>
      <c r="BC18" s="534">
        <f>1/1000*'[1]440123Imp'!BA$126</f>
        <v>0</v>
      </c>
      <c r="BD18" s="548"/>
    </row>
    <row r="19" spans="2:56">
      <c r="B19" s="5" t="s">
        <v>34</v>
      </c>
      <c r="C19" s="39">
        <f>1/$A$1*'[1]440123Imp'!B$225</f>
        <v>2.0846967857142858E-2</v>
      </c>
      <c r="D19" s="10">
        <f>1/$A$1*'[1]440123Imp'!C$225</f>
        <v>2.99981E-2</v>
      </c>
      <c r="E19" s="10">
        <f>1/$A$1*'[1]440123Imp'!D$225</f>
        <v>9.3024635714285715E-3</v>
      </c>
      <c r="F19" s="10">
        <f>1/$A$1*'[1]440123Imp'!E$225</f>
        <v>5.468392857142857E-4</v>
      </c>
      <c r="G19" s="10">
        <f>1/$A$1*'[1]440123Imp'!F$225</f>
        <v>8.5964000000000017E-4</v>
      </c>
      <c r="H19" s="10">
        <f>1/$A$1*'[1]440123Imp'!G$225</f>
        <v>7.9102285714285707E-4</v>
      </c>
      <c r="I19" s="10">
        <f>1/$A$1*'[1]440123Imp'!H$225</f>
        <v>1.7905171428571429E-2</v>
      </c>
      <c r="J19" s="10">
        <f>1/$A$1*'[1]440123Imp'!I$225</f>
        <v>9.1690676428571427E-2</v>
      </c>
      <c r="K19" s="10">
        <f>1/$A$1*'[1]440123Imp'!J$225</f>
        <v>0.36533422785714287</v>
      </c>
      <c r="L19" s="534">
        <f>1/$A$1*'[1]440123Imp'!K$225</f>
        <v>2.3109282142857145E-2</v>
      </c>
      <c r="M19" s="534">
        <f>1/$A$1*'[1]440123Imp'!L$225</f>
        <v>1.2361400000000002E-2</v>
      </c>
      <c r="N19" s="534">
        <f>1/$A$1*'[1]440123Imp'!M$225</f>
        <v>3.1410092207792215E-2</v>
      </c>
      <c r="O19" s="534">
        <f>1/$A$1*'[1]440123Imp'!N$225</f>
        <v>4.8919000000000002E-3</v>
      </c>
      <c r="P19" s="534">
        <f>1/$A$1*'[1]440123Imp'!O$225</f>
        <v>1.5761799999999999E-2</v>
      </c>
      <c r="Q19" s="534">
        <f>1/$A$1*'[1]440123Imp'!P$225</f>
        <v>2.3602700000000004E-2</v>
      </c>
      <c r="R19" s="534">
        <f>1/$A$1*'[1]440123Imp'!Q$225</f>
        <v>1.9062499999999996E-2</v>
      </c>
      <c r="S19" s="534">
        <f>1/$A$1*'[1]440123Imp'!R$225</f>
        <v>4.1111690476190463E-3</v>
      </c>
      <c r="T19" s="534">
        <f>1/$A$1*'[1]440123Imp'!S$225</f>
        <v>5.6772500000000004E-4</v>
      </c>
      <c r="U19" s="534">
        <f>1/$A$1*'[1]440123Imp'!T$225</f>
        <v>1.9903144322344318E-3</v>
      </c>
      <c r="V19" s="534">
        <f>1/$A$1*'[1]440123Imp'!U$225</f>
        <v>2.1450972108843537E-2</v>
      </c>
      <c r="W19" s="534">
        <f>1/$A$1*'[1]440123Imp'!V$225</f>
        <v>0.11874575799999999</v>
      </c>
      <c r="X19" s="534">
        <f>1/$A$1*'[1]440123Imp'!W$225</f>
        <v>0.15504346599999999</v>
      </c>
      <c r="Y19" s="534">
        <f>1/$A$1*'[1]440123Imp'!X$225</f>
        <v>0.18295620585714287</v>
      </c>
      <c r="Z19" s="534">
        <f>1/$A$1*'[1]440123Imp'!Y$225</f>
        <v>2.3674328000000001E-2</v>
      </c>
      <c r="AA19" s="534">
        <f>1/$A$1*'[1]440123Imp'!Z$225</f>
        <v>7.7714522000000008E-2</v>
      </c>
      <c r="AB19" s="534">
        <f>1/$A$1*'[1]440123Imp'!AA$225</f>
        <v>7.7714522000000008E-2</v>
      </c>
      <c r="AC19" s="536"/>
      <c r="AD19" s="39">
        <f>1/1000*'[1]440123Imp'!AB$225</f>
        <v>9.4280937259199997E-4</v>
      </c>
      <c r="AE19" s="10">
        <f>1/1000*'[1]440123Imp'!AC$225</f>
        <v>1.2946614479999998E-3</v>
      </c>
      <c r="AF19" s="10">
        <f>1/1000*'[1]440123Imp'!AD$225</f>
        <v>5.1887908800000006E-4</v>
      </c>
      <c r="AG19" s="10">
        <f>1/1000*'[1]440123Imp'!AE$225</f>
        <v>1.8150556480000003E-4</v>
      </c>
      <c r="AH19" s="10">
        <f>1/1000*'[1]440123Imp'!AF$225</f>
        <v>2.5361877100000001E-4</v>
      </c>
      <c r="AI19" s="10">
        <f>1/1000*'[1]440123Imp'!AG$225</f>
        <v>2.2309201200000002E-4</v>
      </c>
      <c r="AJ19" s="10">
        <f>1/1000*'[1]440123Imp'!AH$225</f>
        <v>2.2588244000000001E-3</v>
      </c>
      <c r="AK19" s="10">
        <f>1/1000*'[1]440123Imp'!AI$225</f>
        <v>9.989826672000001E-3</v>
      </c>
      <c r="AL19" s="10">
        <f>1/1000*'[1]440123Imp'!AJ$225</f>
        <v>3.9792748448400007E-2</v>
      </c>
      <c r="AM19" s="534">
        <f>1/1000*'[1]440123Imp'!AK$225</f>
        <v>2.1636611832000002E-3</v>
      </c>
      <c r="AN19" s="534">
        <f>1/1000*'[1]440123Imp'!AL$225</f>
        <v>1.0806138638999999E-3</v>
      </c>
      <c r="AO19" s="534">
        <f>1/1000*'[1]440123Imp'!AM$225</f>
        <v>3.8275977120000005E-3</v>
      </c>
      <c r="AP19" s="534">
        <f>1/1000*'[1]440123Imp'!AN$225</f>
        <v>1.0625707135999999E-3</v>
      </c>
      <c r="AQ19" s="534">
        <f>1/1000*'[1]440123Imp'!AO$225</f>
        <v>9.0475484400000022E-4</v>
      </c>
      <c r="AR19" s="534">
        <f>1/1000*'[1]440123Imp'!AP$225</f>
        <v>1.7251582159999999E-3</v>
      </c>
      <c r="AS19" s="534">
        <f>1/1000*'[1]440123Imp'!AQ$225</f>
        <v>1.1238169880000001E-3</v>
      </c>
      <c r="AT19" s="534">
        <f>1/1000*'[1]440123Imp'!AR$225</f>
        <v>3.1025742859999993E-4</v>
      </c>
      <c r="AU19" s="534">
        <f>1/1000*'[1]440123Imp'!AS$225</f>
        <v>1.7395120599999998E-4</v>
      </c>
      <c r="AV19" s="534">
        <f>1/1000*'[1]440123Imp'!AT$225</f>
        <v>2.72058703E-4</v>
      </c>
      <c r="AW19" s="534">
        <f>1/1000*'[1]440123Imp'!AU$225</f>
        <v>2.2278800065E-3</v>
      </c>
      <c r="AX19" s="534">
        <f>1/1000*'[1]440123Imp'!AV$225</f>
        <v>6.2556900516000007E-3</v>
      </c>
      <c r="AY19" s="534">
        <f>1/1000*'[1]440123Imp'!AW$225</f>
        <v>7.5387367725000013E-3</v>
      </c>
      <c r="AZ19" s="534">
        <f>1/1000*'[1]440123Imp'!AX$225</f>
        <v>1.3513243769999999E-2</v>
      </c>
      <c r="BA19" s="534">
        <f>1/1000*'[1]440123Imp'!AY$225</f>
        <v>8.1713289536999995E-3</v>
      </c>
      <c r="BB19" s="534">
        <f>1/1000*'[1]440123Imp'!AZ$225</f>
        <v>1.4307073935650004E-2</v>
      </c>
      <c r="BC19" s="534">
        <f>1/1000*'[1]440123Imp'!BA$225</f>
        <v>0</v>
      </c>
      <c r="BD19" s="548"/>
    </row>
    <row r="20" spans="2:56">
      <c r="B20" s="5" t="s">
        <v>17</v>
      </c>
      <c r="C20" s="22">
        <f t="shared" ref="C20:AB20" si="6">SUM(C15:C15)-SUM(C16:C19)</f>
        <v>1.5173921428571213E-3</v>
      </c>
      <c r="D20" s="16">
        <f t="shared" si="6"/>
        <v>3.2290000000000374E-3</v>
      </c>
      <c r="E20" s="16">
        <f t="shared" si="6"/>
        <v>1.8723599999999951E-2</v>
      </c>
      <c r="F20" s="16">
        <f t="shared" si="6"/>
        <v>1.5448742857142594E-3</v>
      </c>
      <c r="G20" s="16">
        <f t="shared" si="6"/>
        <v>2.8524404285714233E-2</v>
      </c>
      <c r="H20" s="16">
        <f t="shared" si="6"/>
        <v>2.9008315000000118E-2</v>
      </c>
      <c r="I20" s="16">
        <f t="shared" si="6"/>
        <v>4.7927299999999895E-2</v>
      </c>
      <c r="J20" s="16">
        <f t="shared" si="6"/>
        <v>3.2163751428571197E-2</v>
      </c>
      <c r="K20" s="16">
        <f t="shared" si="6"/>
        <v>6.997831428571466E-3</v>
      </c>
      <c r="L20" s="539">
        <f t="shared" si="6"/>
        <v>3.2262761904761628E-3</v>
      </c>
      <c r="M20" s="539">
        <f t="shared" si="6"/>
        <v>1.9528333333332926E-3</v>
      </c>
      <c r="N20" s="539">
        <f t="shared" si="6"/>
        <v>3.155911325233296E-4</v>
      </c>
      <c r="O20" s="539">
        <f t="shared" si="6"/>
        <v>2.1592196969696387E-3</v>
      </c>
      <c r="P20" s="539">
        <f t="shared" si="6"/>
        <v>8.0714518950419922E-4</v>
      </c>
      <c r="Q20" s="539">
        <f t="shared" si="6"/>
        <v>1.8066886147186212E-2</v>
      </c>
      <c r="R20" s="539">
        <f t="shared" si="6"/>
        <v>3.7382159750566857E-2</v>
      </c>
      <c r="S20" s="539">
        <f t="shared" si="6"/>
        <v>3.6137499999999934E-2</v>
      </c>
      <c r="T20" s="539">
        <f t="shared" si="6"/>
        <v>1.7131561904761949E-2</v>
      </c>
      <c r="U20" s="539">
        <f t="shared" si="6"/>
        <v>4.8147336988011991E-2</v>
      </c>
      <c r="V20" s="539">
        <f t="shared" si="6"/>
        <v>5.518710374149649E-2</v>
      </c>
      <c r="W20" s="539">
        <f t="shared" si="6"/>
        <v>1.8950503000000118E-2</v>
      </c>
      <c r="X20" s="539">
        <f t="shared" si="6"/>
        <v>4.0676197961039051E-2</v>
      </c>
      <c r="Y20" s="539">
        <f t="shared" si="6"/>
        <v>8.3589772999999923E-2</v>
      </c>
      <c r="Z20" s="539">
        <f t="shared" si="6"/>
        <v>0.1296005859999998</v>
      </c>
      <c r="AA20" s="539">
        <f t="shared" si="6"/>
        <v>7.1191066000000358E-2</v>
      </c>
      <c r="AB20" s="539">
        <f t="shared" si="6"/>
        <v>7.1191066000000358E-2</v>
      </c>
      <c r="AC20" s="536"/>
      <c r="AD20" s="23">
        <f t="shared" ref="AD20:BC20" si="7">SUM(AD15:AD15)-SUM(AD16:AD19)</f>
        <v>6.0997249746000057E-5</v>
      </c>
      <c r="AE20" s="12">
        <f t="shared" si="7"/>
        <v>1.572297447999943E-4</v>
      </c>
      <c r="AF20" s="12">
        <f t="shared" si="7"/>
        <v>8.8762904639999932E-4</v>
      </c>
      <c r="AG20" s="12">
        <f t="shared" si="7"/>
        <v>1.666415968000004E-4</v>
      </c>
      <c r="AH20" s="12">
        <f t="shared" si="7"/>
        <v>2.4610586378000093E-3</v>
      </c>
      <c r="AI20" s="12">
        <f t="shared" si="7"/>
        <v>2.0305005864000025E-3</v>
      </c>
      <c r="AJ20" s="12">
        <f t="shared" si="7"/>
        <v>3.8798040000000145E-3</v>
      </c>
      <c r="AK20" s="12">
        <f t="shared" si="7"/>
        <v>4.6276248179999979E-3</v>
      </c>
      <c r="AL20" s="12">
        <f t="shared" si="7"/>
        <v>1.3357496731999929E-3</v>
      </c>
      <c r="AM20" s="534">
        <f t="shared" si="7"/>
        <v>6.1605386920000893E-4</v>
      </c>
      <c r="AN20" s="534">
        <f t="shared" si="7"/>
        <v>3.1337824589999091E-4</v>
      </c>
      <c r="AO20" s="534">
        <f t="shared" si="7"/>
        <v>1.7322465600000392E-4</v>
      </c>
      <c r="AP20" s="534">
        <f t="shared" si="7"/>
        <v>3.7827467040001117E-4</v>
      </c>
      <c r="AQ20" s="534">
        <f t="shared" si="7"/>
        <v>4.2225345780000367E-4</v>
      </c>
      <c r="AR20" s="534">
        <f t="shared" si="7"/>
        <v>1.3264355110000001E-3</v>
      </c>
      <c r="AS20" s="534">
        <f t="shared" si="7"/>
        <v>1.6930714815000039E-3</v>
      </c>
      <c r="AT20" s="534">
        <f t="shared" si="7"/>
        <v>2.0469226490999956E-3</v>
      </c>
      <c r="AU20" s="534">
        <f t="shared" si="7"/>
        <v>1.286652610100001E-3</v>
      </c>
      <c r="AV20" s="534">
        <f t="shared" si="7"/>
        <v>3.9713888539999881E-3</v>
      </c>
      <c r="AW20" s="534">
        <f t="shared" si="7"/>
        <v>2.5089069719999996E-3</v>
      </c>
      <c r="AX20" s="534">
        <f t="shared" si="7"/>
        <v>2.4525169913999986E-3</v>
      </c>
      <c r="AY20" s="534">
        <f t="shared" si="7"/>
        <v>3.6079789183000172E-3</v>
      </c>
      <c r="AZ20" s="534">
        <f t="shared" si="7"/>
        <v>7.9464529169999965E-3</v>
      </c>
      <c r="BA20" s="534">
        <f t="shared" si="7"/>
        <v>1.7037273133099995E-2</v>
      </c>
      <c r="BB20" s="534">
        <f t="shared" si="7"/>
        <v>9.7257305022500073E-3</v>
      </c>
      <c r="BC20" s="534">
        <f t="shared" si="7"/>
        <v>0</v>
      </c>
      <c r="BD20" s="548"/>
    </row>
    <row r="21" spans="2:56" ht="17.149999999999999" customHeight="1">
      <c r="B21" s="20" t="s">
        <v>22</v>
      </c>
      <c r="C21" s="137">
        <f>1/$A$1*'[1]440123Imp'!B$194</f>
        <v>0.65507570000000004</v>
      </c>
      <c r="D21" s="138">
        <f>1/$A$1*'[1]440123Imp'!C$194</f>
        <v>0.65570040000000007</v>
      </c>
      <c r="E21" s="138">
        <f>1/$A$1*'[1]440123Imp'!D$194</f>
        <v>0.53403449999999997</v>
      </c>
      <c r="F21" s="138">
        <f>1/$A$1*'[1]440123Imp'!E$194</f>
        <v>0.59138610000000003</v>
      </c>
      <c r="G21" s="138">
        <f>1/$A$1*'[1]440123Imp'!F$194</f>
        <v>0.78415540000000006</v>
      </c>
      <c r="H21" s="138">
        <f>1/$A$1*'[1]440123Imp'!G$194</f>
        <v>0.91859430000000009</v>
      </c>
      <c r="I21" s="138">
        <f>1/$A$1*'[1]440123Imp'!H$194</f>
        <v>0.99780110000000011</v>
      </c>
      <c r="J21" s="138">
        <f>1/$A$1*'[1]440123Imp'!I$194</f>
        <v>0.9375519000000001</v>
      </c>
      <c r="K21" s="138">
        <f>1/$A$1*'[1]440123Imp'!J$194</f>
        <v>1.1524984999999999</v>
      </c>
      <c r="L21" s="540">
        <f>1/$A$1*'[1]440123Imp'!K$194</f>
        <v>1.7888646999999998</v>
      </c>
      <c r="M21" s="540">
        <f>1/$A$1*'[1]440123Imp'!L$194</f>
        <v>1.9953885999999996</v>
      </c>
      <c r="N21" s="540">
        <f>1/$A$1*'[1]440123Imp'!M$194</f>
        <v>1.7611846000000002</v>
      </c>
      <c r="O21" s="540">
        <f>1/$A$1*'[1]440123Imp'!N$194</f>
        <v>1.7962126999999997</v>
      </c>
      <c r="P21" s="540">
        <f>1/$A$1*'[1]440123Imp'!O$194</f>
        <v>1.7392858000000002</v>
      </c>
      <c r="Q21" s="540">
        <f>1/$A$1*'[1]440123Imp'!P$194</f>
        <v>1.5461343000000003</v>
      </c>
      <c r="R21" s="540">
        <f>1/$A$1*'[1]440123Imp'!Q$194</f>
        <v>1.6058163000000001</v>
      </c>
      <c r="S21" s="540">
        <f>1/$A$1*'[1]440123Imp'!R$194</f>
        <v>1.6087769000000001</v>
      </c>
      <c r="T21" s="540">
        <f>1/$A$1*'[1]440123Imp'!S$194</f>
        <v>1.7435152</v>
      </c>
      <c r="U21" s="540">
        <f>1/$A$1*'[1]440123Imp'!T$194</f>
        <v>1.7748987000000001</v>
      </c>
      <c r="V21" s="540">
        <f>1/$A$1*'[1]440123Imp'!U$194</f>
        <v>2.3117791000000003</v>
      </c>
      <c r="W21" s="540">
        <f>1/$A$1*'[1]440123Imp'!V$194</f>
        <v>2.7615192039999998</v>
      </c>
      <c r="X21" s="540">
        <f>1/$A$1*'[1]440123Imp'!W$194</f>
        <v>2.6390221720000002</v>
      </c>
      <c r="Y21" s="540">
        <f>1/$A$1*'[1]440123Imp'!X$194</f>
        <v>0.58687761199999999</v>
      </c>
      <c r="Z21" s="540">
        <f>1/$A$1*'[1]440123Imp'!Y$194</f>
        <v>0</v>
      </c>
      <c r="AA21" s="540">
        <f>1/$A$1*'[1]440123Imp'!Z$194</f>
        <v>0</v>
      </c>
      <c r="AB21" s="540">
        <f>1/$A$1*'[1]440123Imp'!AA$194</f>
        <v>0</v>
      </c>
      <c r="AC21" s="536"/>
      <c r="AD21" s="56">
        <f>1/1000*'[1]440123Imp'!AB$194</f>
        <v>1.8388275869910001E-2</v>
      </c>
      <c r="AE21" s="57">
        <f>1/1000*'[1]440123Imp'!AC$194</f>
        <v>1.8467546949199998E-2</v>
      </c>
      <c r="AF21" s="57">
        <f>1/1000*'[1]440123Imp'!AD$194</f>
        <v>1.7763263371199999E-2</v>
      </c>
      <c r="AG21" s="57">
        <f>1/1000*'[1]440123Imp'!AE$194</f>
        <v>2.2034362000000002E-2</v>
      </c>
      <c r="AH21" s="57">
        <f>1/1000*'[1]440123Imp'!AF$194</f>
        <v>3.4348487381600006E-2</v>
      </c>
      <c r="AI21" s="57">
        <f>1/1000*'[1]440123Imp'!AG$194</f>
        <v>4.2175977815400001E-2</v>
      </c>
      <c r="AJ21" s="57">
        <f>1/1000*'[1]440123Imp'!AH$194</f>
        <v>4.8537729200000011E-2</v>
      </c>
      <c r="AK21" s="57">
        <f>1/1000*'[1]440123Imp'!AI$194</f>
        <v>5.2819307096500005E-2</v>
      </c>
      <c r="AL21" s="57">
        <f>1/1000*'[1]440123Imp'!AJ$194</f>
        <v>8.505086320800001E-2</v>
      </c>
      <c r="AM21" s="549">
        <f>1/1000*'[1]440123Imp'!AK$194</f>
        <v>0.11478709543399999</v>
      </c>
      <c r="AN21" s="549">
        <f>1/1000*'[1]440123Imp'!AL$194</f>
        <v>0.14006875178790004</v>
      </c>
      <c r="AO21" s="549">
        <f>1/1000*'[1]440123Imp'!AM$194</f>
        <v>0.14668500532800002</v>
      </c>
      <c r="AP21" s="549">
        <f>1/1000*'[1]440123Imp'!AN$194</f>
        <v>0.13306130515039999</v>
      </c>
      <c r="AQ21" s="549">
        <f>1/1000*'[1]440123Imp'!AO$194</f>
        <v>0.13206658540020003</v>
      </c>
      <c r="AR21" s="549">
        <f>1/1000*'[1]440123Imp'!AP$194</f>
        <v>0.110620302495</v>
      </c>
      <c r="AS21" s="549">
        <f>1/1000*'[1]440123Imp'!AQ$194</f>
        <v>8.2519905719999981E-2</v>
      </c>
      <c r="AT21" s="549">
        <f>1/1000*'[1]440123Imp'!AR$194</f>
        <v>7.7160547854100009E-2</v>
      </c>
      <c r="AU21" s="549">
        <f>1/1000*'[1]440123Imp'!AS$194</f>
        <v>8.475814311249999E-2</v>
      </c>
      <c r="AV21" s="549">
        <f>1/1000*'[1]440123Imp'!AT$194</f>
        <v>0.11052456761799999</v>
      </c>
      <c r="AW21" s="549">
        <f>1/1000*'[1]440123Imp'!AU$194</f>
        <v>0.1375422099635</v>
      </c>
      <c r="AX21" s="549">
        <f>1/1000*'[1]440123Imp'!AV$194</f>
        <v>0.16360893131160001</v>
      </c>
      <c r="AY21" s="549">
        <f>1/1000*'[1]440123Imp'!AW$194</f>
        <v>0.16028059918019999</v>
      </c>
      <c r="AZ21" s="549">
        <f>1/1000*'[1]440123Imp'!AX$194</f>
        <v>2.7924254279999998E-2</v>
      </c>
      <c r="BA21" s="549">
        <f>1/1000*'[1]440123Imp'!AY$194</f>
        <v>0</v>
      </c>
      <c r="BB21" s="549">
        <f>1/1000*'[1]440123Imp'!AZ$194</f>
        <v>0</v>
      </c>
      <c r="BC21" s="549">
        <f>1/1000*'[1]440123Imp'!BA$194</f>
        <v>0</v>
      </c>
      <c r="BD21" s="548"/>
    </row>
    <row r="22" spans="2:56" ht="17.149999999999999" customHeight="1">
      <c r="B22" s="139" t="s">
        <v>88</v>
      </c>
      <c r="C22" s="140">
        <f>1/$A$1*'[1]440123Imp'!B$273</f>
        <v>0</v>
      </c>
      <c r="D22" s="141">
        <f>1/$A$1*'[1]440123Imp'!C$273</f>
        <v>0</v>
      </c>
      <c r="E22" s="141">
        <f>1/$A$1*'[1]440123Imp'!D$273</f>
        <v>0</v>
      </c>
      <c r="F22" s="141">
        <f>1/$A$1*'[1]440123Imp'!E$273</f>
        <v>0</v>
      </c>
      <c r="G22" s="141">
        <f>1/$A$1*'[1]440123Imp'!F$273</f>
        <v>0</v>
      </c>
      <c r="H22" s="141">
        <f>1/$A$1*'[1]440123Imp'!G$273</f>
        <v>0</v>
      </c>
      <c r="I22" s="141">
        <f>1/$A$1*'[1]440123Imp'!H$273</f>
        <v>0</v>
      </c>
      <c r="J22" s="141">
        <f>1/$A$1*'[1]440123Imp'!I$273</f>
        <v>4.9999999999999998E-7</v>
      </c>
      <c r="K22" s="141">
        <f>1/$A$1*'[1]440123Imp'!J$273</f>
        <v>7.0095000000000001E-3</v>
      </c>
      <c r="L22" s="541">
        <f>1/$A$1*'[1]440123Imp'!K$273</f>
        <v>3.0799999999999996E-5</v>
      </c>
      <c r="M22" s="541">
        <f>1/$A$1*'[1]440123Imp'!L$273</f>
        <v>0</v>
      </c>
      <c r="N22" s="541">
        <f>1/$A$1*'[1]440123Imp'!M$273</f>
        <v>0</v>
      </c>
      <c r="O22" s="541">
        <f>1/$A$1*'[1]440123Imp'!N$273</f>
        <v>0</v>
      </c>
      <c r="P22" s="541">
        <f>1/$A$1*'[1]440123Imp'!O$273</f>
        <v>0</v>
      </c>
      <c r="Q22" s="541">
        <f>1/$A$1*'[1]440123Imp'!P$273</f>
        <v>6.3299999999999994E-5</v>
      </c>
      <c r="R22" s="541">
        <f>1/$A$1*'[1]440123Imp'!Q$273</f>
        <v>1.7349999999999996E-4</v>
      </c>
      <c r="S22" s="541">
        <f>1/$A$1*'[1]440123Imp'!R$273</f>
        <v>1.728E-4</v>
      </c>
      <c r="T22" s="541">
        <f>1/$A$1*'[1]440123Imp'!S$273</f>
        <v>1.2239999999999999E-4</v>
      </c>
      <c r="U22" s="541">
        <f>1/$A$1*'[1]440123Imp'!T$273</f>
        <v>4.0277999999999998E-3</v>
      </c>
      <c r="V22" s="541">
        <f>1/$A$1*'[1]440123Imp'!U$273</f>
        <v>1.87733E-2</v>
      </c>
      <c r="W22" s="541">
        <f>1/$A$1*'[1]440123Imp'!V$273</f>
        <v>2.4100000000000006E-4</v>
      </c>
      <c r="X22" s="541">
        <f>1/$A$1*'[1]440123Imp'!W$273</f>
        <v>1.5768000000000002E-4</v>
      </c>
      <c r="Y22" s="541">
        <f>1/$A$1*'[1]440123Imp'!X$273</f>
        <v>4.2590200000000003E-4</v>
      </c>
      <c r="Z22" s="541">
        <f>1/$A$1*'[1]440123Imp'!Y$273</f>
        <v>1.7135999999999999E-4</v>
      </c>
      <c r="AA22" s="541">
        <f>1/$A$1*'[1]440123Imp'!Z$273</f>
        <v>3.8887000000000009E-5</v>
      </c>
      <c r="AB22" s="541">
        <f>1/$A$1*'[1]440123Imp'!AA$273</f>
        <v>3.8887000000000009E-5</v>
      </c>
      <c r="AC22" s="542"/>
      <c r="AD22" s="140">
        <f>1/1000*'[1]440123Imp'!AB$273</f>
        <v>0</v>
      </c>
      <c r="AE22" s="141">
        <f>1/1000*'[1]440123Imp'!AC$273</f>
        <v>0</v>
      </c>
      <c r="AF22" s="141">
        <f>1/1000*'[1]440123Imp'!AD$273</f>
        <v>0</v>
      </c>
      <c r="AG22" s="141">
        <f>1/1000*'[1]440123Imp'!AE$273</f>
        <v>0</v>
      </c>
      <c r="AH22" s="141">
        <f>1/1000*'[1]440123Imp'!AF$273</f>
        <v>0</v>
      </c>
      <c r="AI22" s="141">
        <f>1/1000*'[1]440123Imp'!AG$273</f>
        <v>0</v>
      </c>
      <c r="AJ22" s="141">
        <f>1/1000*'[1]440123Imp'!AH$273</f>
        <v>0</v>
      </c>
      <c r="AK22" s="141">
        <f>1/1000*'[1]440123Imp'!AI$273</f>
        <v>4.7967500000000003E-8</v>
      </c>
      <c r="AL22" s="141">
        <f>1/1000*'[1]440123Imp'!AJ$273</f>
        <v>6.0706387520000017E-4</v>
      </c>
      <c r="AM22" s="541">
        <f>1/1000*'[1]440123Imp'!AK$273</f>
        <v>7.2111160000000001E-7</v>
      </c>
      <c r="AN22" s="541">
        <f>1/1000*'[1]440123Imp'!AL$273</f>
        <v>0</v>
      </c>
      <c r="AO22" s="541">
        <f>1/1000*'[1]440123Imp'!AM$273</f>
        <v>0</v>
      </c>
      <c r="AP22" s="541">
        <f>1/1000*'[1]440123Imp'!AN$273</f>
        <v>0</v>
      </c>
      <c r="AQ22" s="541">
        <f>1/1000*'[1]440123Imp'!AO$273</f>
        <v>0</v>
      </c>
      <c r="AR22" s="541">
        <f>1/1000*'[1]440123Imp'!AP$273</f>
        <v>1.38336705E-5</v>
      </c>
      <c r="AS22" s="541">
        <f>1/1000*'[1]440123Imp'!AQ$273</f>
        <v>2.9155441000000004E-5</v>
      </c>
      <c r="AT22" s="541">
        <f>1/1000*'[1]440123Imp'!AR$273</f>
        <v>3.2924740500000001E-5</v>
      </c>
      <c r="AU22" s="541">
        <f>1/1000*'[1]440123Imp'!AS$273</f>
        <v>2.4242232299999999E-5</v>
      </c>
      <c r="AV22" s="541">
        <f>1/1000*'[1]440123Imp'!AT$273</f>
        <v>4.3717431299999997E-4</v>
      </c>
      <c r="AW22" s="541">
        <f>1/1000*'[1]440123Imp'!AU$273</f>
        <v>1.4022196494999999E-3</v>
      </c>
      <c r="AX22" s="541">
        <f>1/1000*'[1]440123Imp'!AV$273</f>
        <v>3.5356801000000003E-5</v>
      </c>
      <c r="AY22" s="541">
        <f>1/1000*'[1]440123Imp'!AW$273</f>
        <v>5.8833411500000013E-5</v>
      </c>
      <c r="AZ22" s="541">
        <f>1/1000*'[1]440123Imp'!AX$273</f>
        <v>2.6322156900000001E-4</v>
      </c>
      <c r="BA22" s="541">
        <f>1/1000*'[1]440123Imp'!AY$273</f>
        <v>6.3995659200000006E-5</v>
      </c>
      <c r="BB22" s="541">
        <f>1/1000*'[1]440123Imp'!AZ$273</f>
        <v>6.8455893250000016E-5</v>
      </c>
      <c r="BC22" s="541">
        <f>1/1000*'[1]440123Imp'!BA$273</f>
        <v>0</v>
      </c>
      <c r="BD22" s="548"/>
    </row>
    <row r="23" spans="2:56" ht="17.149999999999999" customHeight="1">
      <c r="B23" s="9" t="s">
        <v>77</v>
      </c>
      <c r="C23" s="52">
        <f t="shared" ref="C23:AB23" si="8">C5-SUM(C6,C7,C10,C14,C15,C21,C22)</f>
        <v>0</v>
      </c>
      <c r="D23" s="26">
        <f t="shared" si="8"/>
        <v>0</v>
      </c>
      <c r="E23" s="26">
        <f t="shared" si="8"/>
        <v>0</v>
      </c>
      <c r="F23" s="26">
        <f t="shared" si="8"/>
        <v>0</v>
      </c>
      <c r="G23" s="26">
        <f t="shared" si="8"/>
        <v>9.0000000008139125E-7</v>
      </c>
      <c r="H23" s="26">
        <f t="shared" si="8"/>
        <v>2.0714285176026692E-8</v>
      </c>
      <c r="I23" s="26">
        <f t="shared" si="8"/>
        <v>1.6968299999999825E-2</v>
      </c>
      <c r="J23" s="26">
        <f t="shared" si="8"/>
        <v>1.2144907142857209E-2</v>
      </c>
      <c r="K23" s="26">
        <f t="shared" si="8"/>
        <v>5.320220000000031E-2</v>
      </c>
      <c r="L23" s="543">
        <f t="shared" si="8"/>
        <v>1.7373300000000036E-2</v>
      </c>
      <c r="M23" s="543">
        <f t="shared" si="8"/>
        <v>2.5950000000030116E-4</v>
      </c>
      <c r="N23" s="543">
        <f t="shared" si="8"/>
        <v>1.4405099999999837E-2</v>
      </c>
      <c r="O23" s="543">
        <f t="shared" si="8"/>
        <v>2.9392903896103828E-2</v>
      </c>
      <c r="P23" s="543">
        <f t="shared" si="8"/>
        <v>1.5579399999999577E-2</v>
      </c>
      <c r="Q23" s="543">
        <f t="shared" si="8"/>
        <v>2.0657809523807469E-3</v>
      </c>
      <c r="R23" s="543">
        <f t="shared" si="8"/>
        <v>3.7857143198039012E-8</v>
      </c>
      <c r="S23" s="543">
        <f t="shared" si="8"/>
        <v>7.2125309523809467E-3</v>
      </c>
      <c r="T23" s="543">
        <f t="shared" si="8"/>
        <v>6.5987000000000684E-3</v>
      </c>
      <c r="U23" s="543">
        <f t="shared" si="8"/>
        <v>5.2400000000001334E-3</v>
      </c>
      <c r="V23" s="543">
        <f t="shared" si="8"/>
        <v>1.0836999999996877E-3</v>
      </c>
      <c r="W23" s="543">
        <f t="shared" si="8"/>
        <v>7.6994999999957514E-4</v>
      </c>
      <c r="X23" s="543">
        <f t="shared" si="8"/>
        <v>8.0384510000008902E-3</v>
      </c>
      <c r="Y23" s="543">
        <f t="shared" si="8"/>
        <v>1.2517490201680692E-2</v>
      </c>
      <c r="Z23" s="543">
        <f t="shared" si="8"/>
        <v>5.4095238177787053E-8</v>
      </c>
      <c r="AA23" s="543">
        <f t="shared" si="8"/>
        <v>6.6253259999999869E-3</v>
      </c>
      <c r="AB23" s="543">
        <f t="shared" si="8"/>
        <v>6.6253259999999869E-3</v>
      </c>
      <c r="AC23" s="536"/>
      <c r="AD23" s="52">
        <f t="shared" ref="AD23:BC23" si="9">AD5-SUM(AD6,AD7,AD10,AD14,AD15,AD21,AD22)</f>
        <v>0</v>
      </c>
      <c r="AE23" s="26">
        <f t="shared" si="9"/>
        <v>0</v>
      </c>
      <c r="AF23" s="26">
        <f t="shared" si="9"/>
        <v>0</v>
      </c>
      <c r="AG23" s="26">
        <f t="shared" si="9"/>
        <v>0</v>
      </c>
      <c r="AH23" s="26">
        <f t="shared" si="9"/>
        <v>6.207061000046421E-7</v>
      </c>
      <c r="AI23" s="26">
        <f t="shared" si="9"/>
        <v>9.5671289999932352E-7</v>
      </c>
      <c r="AJ23" s="26">
        <f t="shared" si="9"/>
        <v>6.7551279999999991E-4</v>
      </c>
      <c r="AK23" s="26">
        <f t="shared" si="9"/>
        <v>4.82594164999961E-4</v>
      </c>
      <c r="AL23" s="26">
        <f t="shared" si="9"/>
        <v>2.3556332800000468E-3</v>
      </c>
      <c r="AM23" s="543">
        <f t="shared" si="9"/>
        <v>7.107566047999947E-4</v>
      </c>
      <c r="AN23" s="543">
        <f t="shared" si="9"/>
        <v>1.8274774500004476E-5</v>
      </c>
      <c r="AO23" s="543">
        <f t="shared" si="9"/>
        <v>6.3735782400001217E-4</v>
      </c>
      <c r="AP23" s="543">
        <f t="shared" si="9"/>
        <v>1.0781630463999881E-3</v>
      </c>
      <c r="AQ23" s="543">
        <f t="shared" si="9"/>
        <v>6.0386582039997916E-4</v>
      </c>
      <c r="AR23" s="543">
        <f t="shared" si="9"/>
        <v>7.7515317999987676E-5</v>
      </c>
      <c r="AS23" s="543">
        <f t="shared" si="9"/>
        <v>5.8803500013748788E-8</v>
      </c>
      <c r="AT23" s="543">
        <f t="shared" si="9"/>
        <v>1.1306097979997543E-4</v>
      </c>
      <c r="AU23" s="543">
        <f t="shared" si="9"/>
        <v>1.4074480419999646E-4</v>
      </c>
      <c r="AV23" s="543">
        <f t="shared" si="9"/>
        <v>1.8903794600005908E-4</v>
      </c>
      <c r="AW23" s="543">
        <f t="shared" si="9"/>
        <v>1.5097577000022788E-5</v>
      </c>
      <c r="AX23" s="543">
        <f t="shared" si="9"/>
        <v>1.1883448800015239E-5</v>
      </c>
      <c r="AY23" s="543">
        <f t="shared" si="9"/>
        <v>3.2948247949995957E-4</v>
      </c>
      <c r="AZ23" s="543">
        <f t="shared" si="9"/>
        <v>5.5041362999999621E-4</v>
      </c>
      <c r="BA23" s="543">
        <f t="shared" si="9"/>
        <v>1.1280197291000105E-3</v>
      </c>
      <c r="BB23" s="543">
        <f t="shared" si="9"/>
        <v>4.9738808759999809E-4</v>
      </c>
      <c r="BC23" s="543">
        <f t="shared" si="9"/>
        <v>0</v>
      </c>
      <c r="BD23" s="548"/>
    </row>
    <row r="24" spans="2:56">
      <c r="B24" s="5" t="s">
        <v>46</v>
      </c>
      <c r="C24" s="39">
        <f>1/$A$1*'[1]440123Imp'!B$171</f>
        <v>0</v>
      </c>
      <c r="D24" s="10">
        <f>1/$A$1*'[1]440123Imp'!C$171</f>
        <v>0</v>
      </c>
      <c r="E24" s="10">
        <f>1/$A$1*'[1]440123Imp'!D$171</f>
        <v>0</v>
      </c>
      <c r="F24" s="10">
        <f>1/$A$1*'[1]440123Imp'!E$171</f>
        <v>0</v>
      </c>
      <c r="G24" s="10">
        <f>1/$A$1*'[1]440123Imp'!F$171</f>
        <v>9.0000000000000007E-7</v>
      </c>
      <c r="H24" s="10">
        <f>1/$A$1*'[1]440123Imp'!G$171</f>
        <v>9.2857142857136027E-9</v>
      </c>
      <c r="I24" s="10">
        <f>1/$A$1*'[1]440123Imp'!H$171</f>
        <v>1.6968300000000002E-2</v>
      </c>
      <c r="J24" s="10">
        <f>1/$A$1*'[1]440123Imp'!I$171</f>
        <v>1.2144907142857146E-2</v>
      </c>
      <c r="K24" s="10">
        <f>1/$A$1*'[1]440123Imp'!J$171</f>
        <v>5.3202199999999998E-2</v>
      </c>
      <c r="L24" s="534">
        <f>1/$A$1*'[1]440123Imp'!K$171</f>
        <v>1.7373300000000001E-2</v>
      </c>
      <c r="M24" s="534">
        <f>1/$A$1*'[1]440123Imp'!L$171</f>
        <v>2.5949999999999997E-4</v>
      </c>
      <c r="N24" s="534">
        <f>1/$A$1*'[1]440123Imp'!M$171</f>
        <v>1.4405100000000001E-2</v>
      </c>
      <c r="O24" s="534">
        <f>1/$A$1*'[1]440123Imp'!N$171</f>
        <v>2.9321300000000002E-2</v>
      </c>
      <c r="P24" s="534">
        <f>1/$A$1*'[1]440123Imp'!O$171</f>
        <v>1.55794E-2</v>
      </c>
      <c r="Q24" s="534">
        <f>1/$A$1*'[1]440123Imp'!P$171</f>
        <v>2.0628999999999999E-3</v>
      </c>
      <c r="R24" s="534">
        <f>1/$A$1*'[1]440123Imp'!Q$171</f>
        <v>0</v>
      </c>
      <c r="S24" s="534">
        <f>1/$A$1*'[1]440123Imp'!R$171</f>
        <v>7.212530952380951E-3</v>
      </c>
      <c r="T24" s="534">
        <f>1/$A$1*'[1]440123Imp'!S$171</f>
        <v>6.5986000000000005E-3</v>
      </c>
      <c r="U24" s="534">
        <f>1/$A$1*'[1]440123Imp'!T$171</f>
        <v>5.2399999999999999E-3</v>
      </c>
      <c r="V24" s="534">
        <f>1/$A$1*'[1]440123Imp'!U$171</f>
        <v>1.0837000000000002E-3</v>
      </c>
      <c r="W24" s="534">
        <f>1/$A$1*'[1]440123Imp'!V$171</f>
        <v>7.6995000000000004E-4</v>
      </c>
      <c r="X24" s="534">
        <f>1/$A$1*'[1]440123Imp'!W$171</f>
        <v>8.0384180000000003E-3</v>
      </c>
      <c r="Y24" s="534">
        <f>1/$A$1*'[1]440123Imp'!X$171</f>
        <v>1.2493793000000003E-2</v>
      </c>
      <c r="Z24" s="534">
        <f>1/$A$1*'[1]440123Imp'!Y$171</f>
        <v>9.0000000000003751E-9</v>
      </c>
      <c r="AA24" s="534">
        <f>1/$A$1*'[1]440123Imp'!Z$171</f>
        <v>6.6251780000000007E-3</v>
      </c>
      <c r="AB24" s="534">
        <f>1/$A$1*'[1]440123Imp'!AA$171</f>
        <v>6.6251780000000007E-3</v>
      </c>
      <c r="AC24" s="536"/>
      <c r="AD24" s="39">
        <f>1/1000*'[1]440123Imp'!AB$171</f>
        <v>0</v>
      </c>
      <c r="AE24" s="10">
        <f>1/1000*'[1]440123Imp'!AC$171</f>
        <v>0</v>
      </c>
      <c r="AF24" s="10">
        <f>1/1000*'[1]440123Imp'!AD$171</f>
        <v>0</v>
      </c>
      <c r="AG24" s="10">
        <f>1/1000*'[1]440123Imp'!AE$171</f>
        <v>0</v>
      </c>
      <c r="AH24" s="10">
        <f>1/1000*'[1]440123Imp'!AF$171</f>
        <v>6.2070610000000004E-7</v>
      </c>
      <c r="AI24" s="10">
        <f>1/1000*'[1]440123Imp'!AG$171</f>
        <v>1.6173300000000071E-8</v>
      </c>
      <c r="AJ24" s="10">
        <f>1/1000*'[1]440123Imp'!AH$171</f>
        <v>6.7551280000000002E-4</v>
      </c>
      <c r="AK24" s="10">
        <f>1/1000*'[1]440123Imp'!AI$171</f>
        <v>4.8259416500000003E-4</v>
      </c>
      <c r="AL24" s="10">
        <f>1/1000*'[1]440123Imp'!AJ$171</f>
        <v>2.3556332800000004E-3</v>
      </c>
      <c r="AM24" s="534">
        <f>1/1000*'[1]440123Imp'!AK$171</f>
        <v>7.1075660480000001E-4</v>
      </c>
      <c r="AN24" s="534">
        <f>1/1000*'[1]440123Imp'!AL$171</f>
        <v>1.82747745E-5</v>
      </c>
      <c r="AO24" s="534">
        <f>1/1000*'[1]440123Imp'!AM$171</f>
        <v>6.3735782399999992E-4</v>
      </c>
      <c r="AP24" s="534">
        <f>1/1000*'[1]440123Imp'!AN$171</f>
        <v>1.0772739648E-3</v>
      </c>
      <c r="AQ24" s="534">
        <f>1/1000*'[1]440123Imp'!AO$171</f>
        <v>6.0386582040000008E-4</v>
      </c>
      <c r="AR24" s="534">
        <f>1/1000*'[1]440123Imp'!AP$171</f>
        <v>7.735456950000002E-5</v>
      </c>
      <c r="AS24" s="534">
        <f>1/1000*'[1]440123Imp'!AQ$171</f>
        <v>0</v>
      </c>
      <c r="AT24" s="534">
        <f>1/1000*'[1]440123Imp'!AR$171</f>
        <v>1.130609798E-4</v>
      </c>
      <c r="AU24" s="534">
        <f>1/1000*'[1]440123Imp'!AS$171</f>
        <v>1.401743057E-4</v>
      </c>
      <c r="AV24" s="534">
        <f>1/1000*'[1]440123Imp'!AT$171</f>
        <v>1.8903794600000001E-4</v>
      </c>
      <c r="AW24" s="534">
        <f>1/1000*'[1]440123Imp'!AU$171</f>
        <v>1.5097577000000001E-5</v>
      </c>
      <c r="AX24" s="534">
        <f>1/1000*'[1]440123Imp'!AV$171</f>
        <v>1.1883448800000001E-5</v>
      </c>
      <c r="AY24" s="534">
        <f>1/1000*'[1]440123Imp'!AW$171</f>
        <v>3.2760435190000003E-4</v>
      </c>
      <c r="AZ24" s="534">
        <f>1/1000*'[1]440123Imp'!AX$171</f>
        <v>5.4491696999999992E-4</v>
      </c>
      <c r="BA24" s="534">
        <f>1/1000*'[1]440123Imp'!AY$171</f>
        <v>1.1279937778999999E-3</v>
      </c>
      <c r="BB24" s="534">
        <f>1/1000*'[1]440123Imp'!AZ$171</f>
        <v>4.9694444710000007E-4</v>
      </c>
      <c r="BC24" s="534">
        <f>1/1000*'[1]440123Imp'!BA$171</f>
        <v>0</v>
      </c>
      <c r="BD24" s="548"/>
    </row>
    <row r="25" spans="2:56" ht="13" thickBot="1">
      <c r="B25" s="6" t="s">
        <v>17</v>
      </c>
      <c r="C25" s="128">
        <f t="shared" ref="C25:AB25" si="10">SUM(C23:C23)-SUM(C24:C24)</f>
        <v>0</v>
      </c>
      <c r="D25" s="129">
        <f t="shared" si="10"/>
        <v>0</v>
      </c>
      <c r="E25" s="129">
        <f t="shared" si="10"/>
        <v>0</v>
      </c>
      <c r="F25" s="129">
        <f t="shared" si="10"/>
        <v>0</v>
      </c>
      <c r="G25" s="129">
        <f t="shared" si="10"/>
        <v>8.1391184143428906E-17</v>
      </c>
      <c r="H25" s="129">
        <f t="shared" si="10"/>
        <v>1.142857089031309E-8</v>
      </c>
      <c r="I25" s="129">
        <f t="shared" si="10"/>
        <v>-1.7694179454963432E-16</v>
      </c>
      <c r="J25" s="129">
        <f t="shared" si="10"/>
        <v>6.2450045135165055E-17</v>
      </c>
      <c r="K25" s="129">
        <f t="shared" si="10"/>
        <v>3.1225022567582528E-16</v>
      </c>
      <c r="L25" s="544">
        <f t="shared" si="10"/>
        <v>3.4694469519536142E-17</v>
      </c>
      <c r="M25" s="544">
        <f t="shared" si="10"/>
        <v>3.0119136351647313E-16</v>
      </c>
      <c r="N25" s="544">
        <f t="shared" si="10"/>
        <v>-1.6306400674181987E-16</v>
      </c>
      <c r="O25" s="544">
        <f t="shared" si="10"/>
        <v>7.1603896103826503E-5</v>
      </c>
      <c r="P25" s="544">
        <f t="shared" si="10"/>
        <v>-4.2327252813834093E-16</v>
      </c>
      <c r="Q25" s="544">
        <f t="shared" si="10"/>
        <v>2.8809523807469921E-6</v>
      </c>
      <c r="R25" s="544">
        <f t="shared" si="10"/>
        <v>3.7857143198039012E-8</v>
      </c>
      <c r="S25" s="544">
        <f t="shared" si="10"/>
        <v>0</v>
      </c>
      <c r="T25" s="544">
        <f t="shared" si="10"/>
        <v>1.000000000679277E-7</v>
      </c>
      <c r="U25" s="544">
        <f t="shared" si="10"/>
        <v>1.3357370765021415E-16</v>
      </c>
      <c r="V25" s="544">
        <f t="shared" si="10"/>
        <v>-3.1246706611032238E-16</v>
      </c>
      <c r="W25" s="544">
        <f t="shared" si="10"/>
        <v>-4.2489883139706919E-16</v>
      </c>
      <c r="X25" s="544">
        <f t="shared" si="10"/>
        <v>3.3000000889890635E-8</v>
      </c>
      <c r="Y25" s="544">
        <f t="shared" si="10"/>
        <v>2.3697201680689117E-5</v>
      </c>
      <c r="Z25" s="544">
        <f t="shared" si="10"/>
        <v>4.5095238177786681E-8</v>
      </c>
      <c r="AA25" s="544">
        <f t="shared" si="10"/>
        <v>1.479999999862841E-7</v>
      </c>
      <c r="AB25" s="544">
        <f t="shared" si="10"/>
        <v>1.479999999862841E-7</v>
      </c>
      <c r="AC25" s="545"/>
      <c r="AD25" s="128">
        <f t="shared" ref="AD25:BC25" si="11">SUM(AD23:AD23)-SUM(AD24:AD24)</f>
        <v>0</v>
      </c>
      <c r="AE25" s="129">
        <f t="shared" si="11"/>
        <v>0</v>
      </c>
      <c r="AF25" s="129">
        <f t="shared" si="11"/>
        <v>0</v>
      </c>
      <c r="AG25" s="129">
        <f t="shared" si="11"/>
        <v>0</v>
      </c>
      <c r="AH25" s="129">
        <f t="shared" si="11"/>
        <v>4.6420581883087862E-18</v>
      </c>
      <c r="AI25" s="129">
        <f t="shared" si="11"/>
        <v>9.4053959999932344E-7</v>
      </c>
      <c r="AJ25" s="129">
        <f t="shared" si="11"/>
        <v>0</v>
      </c>
      <c r="AK25" s="129">
        <f t="shared" si="11"/>
        <v>-3.903127820947816E-17</v>
      </c>
      <c r="AL25" s="129">
        <f t="shared" si="11"/>
        <v>4.640385298237959E-17</v>
      </c>
      <c r="AM25" s="544">
        <f t="shared" si="11"/>
        <v>-5.3125906451789717E-18</v>
      </c>
      <c r="AN25" s="544">
        <f t="shared" si="11"/>
        <v>4.475722093291723E-18</v>
      </c>
      <c r="AO25" s="544">
        <f t="shared" si="11"/>
        <v>1.22514845490862E-17</v>
      </c>
      <c r="AP25" s="544">
        <f t="shared" si="11"/>
        <v>8.890815999880626E-7</v>
      </c>
      <c r="AQ25" s="544">
        <f t="shared" si="11"/>
        <v>-2.0925101928970236E-17</v>
      </c>
      <c r="AR25" s="544">
        <f t="shared" si="11"/>
        <v>1.6074849998765637E-7</v>
      </c>
      <c r="AS25" s="544">
        <f t="shared" si="11"/>
        <v>5.8803500013748788E-8</v>
      </c>
      <c r="AT25" s="544">
        <f t="shared" si="11"/>
        <v>-2.4570731733952744E-17</v>
      </c>
      <c r="AU25" s="544">
        <f t="shared" si="11"/>
        <v>5.7049849999646612E-7</v>
      </c>
      <c r="AV25" s="544">
        <f t="shared" si="11"/>
        <v>5.9061913346147854E-17</v>
      </c>
      <c r="AW25" s="544">
        <f t="shared" si="11"/>
        <v>2.2786880347035188E-17</v>
      </c>
      <c r="AX25" s="544">
        <f t="shared" si="11"/>
        <v>1.5238122721104863E-17</v>
      </c>
      <c r="AY25" s="544">
        <f t="shared" si="11"/>
        <v>1.8781275999595407E-6</v>
      </c>
      <c r="AZ25" s="544">
        <f t="shared" si="11"/>
        <v>5.4966599999962951E-6</v>
      </c>
      <c r="BA25" s="544">
        <f t="shared" si="11"/>
        <v>2.5951200010535663E-8</v>
      </c>
      <c r="BB25" s="544">
        <f t="shared" si="11"/>
        <v>4.4364049999801904E-7</v>
      </c>
      <c r="BC25" s="544">
        <f t="shared" si="11"/>
        <v>0</v>
      </c>
      <c r="BD25" s="548"/>
    </row>
    <row r="26" spans="2:56" ht="13" thickTop="1">
      <c r="B26" s="406" t="s">
        <v>184</v>
      </c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31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7" width="5.1796875" style="187" customWidth="1"/>
    <col min="28" max="28" width="5.1796875" style="187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[2]RWE!$A$3</f>
        <v>1</v>
      </c>
      <c r="B1" s="30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</row>
    <row r="2" spans="1:56" ht="16" thickTop="1">
      <c r="B2" s="614" t="s">
        <v>31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3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224">
        <f>1+D4</f>
        <v>2002</v>
      </c>
      <c r="F4" s="224">
        <f t="shared" ref="F4:AB4" si="0">1+E4</f>
        <v>2003</v>
      </c>
      <c r="G4" s="224">
        <f t="shared" si="0"/>
        <v>2004</v>
      </c>
      <c r="H4" s="224">
        <f t="shared" si="0"/>
        <v>2005</v>
      </c>
      <c r="I4" s="224">
        <f t="shared" si="0"/>
        <v>2006</v>
      </c>
      <c r="J4" s="224">
        <f t="shared" si="0"/>
        <v>2007</v>
      </c>
      <c r="K4" s="224">
        <f t="shared" si="0"/>
        <v>2008</v>
      </c>
      <c r="L4" s="224">
        <f t="shared" si="0"/>
        <v>2009</v>
      </c>
      <c r="M4" s="224">
        <f t="shared" si="0"/>
        <v>2010</v>
      </c>
      <c r="N4" s="224">
        <f t="shared" si="0"/>
        <v>2011</v>
      </c>
      <c r="O4" s="224">
        <f t="shared" si="0"/>
        <v>2012</v>
      </c>
      <c r="P4" s="224">
        <f t="shared" si="0"/>
        <v>2013</v>
      </c>
      <c r="Q4" s="224">
        <f t="shared" si="0"/>
        <v>2014</v>
      </c>
      <c r="R4" s="224">
        <f t="shared" si="0"/>
        <v>2015</v>
      </c>
      <c r="S4" s="224">
        <f t="shared" si="0"/>
        <v>2016</v>
      </c>
      <c r="T4" s="224">
        <f t="shared" si="0"/>
        <v>2017</v>
      </c>
      <c r="U4" s="224">
        <f t="shared" si="0"/>
        <v>2018</v>
      </c>
      <c r="V4" s="224">
        <f t="shared" si="0"/>
        <v>2019</v>
      </c>
      <c r="W4" s="224">
        <f t="shared" si="0"/>
        <v>2020</v>
      </c>
      <c r="X4" s="224">
        <f t="shared" si="0"/>
        <v>2021</v>
      </c>
      <c r="Y4" s="224">
        <f t="shared" si="0"/>
        <v>2022</v>
      </c>
      <c r="Z4" s="224">
        <f t="shared" si="0"/>
        <v>2023</v>
      </c>
      <c r="AA4" s="224">
        <f t="shared" si="0"/>
        <v>2024</v>
      </c>
      <c r="AB4" s="22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218">
        <f>1/$A$1*[1]PulpLogsImp!B$263</f>
        <v>3.359999999999999E-5</v>
      </c>
      <c r="D5" s="219">
        <f>1/$A$1*[1]PulpLogsImp!C$263</f>
        <v>3.4898999999999999E-2</v>
      </c>
      <c r="E5" s="263">
        <f>1/$A$1*[1]PulpLogsImp!D$263</f>
        <v>8.9419970259999992</v>
      </c>
      <c r="F5" s="263">
        <f>1/$A$1*[1]PulpLogsImp!E$263</f>
        <v>9.3038851270000009</v>
      </c>
      <c r="G5" s="263">
        <f>1/$A$1*[1]PulpLogsImp!F$263</f>
        <v>9.5318209929999984</v>
      </c>
      <c r="H5" s="263">
        <f>1/$A$1*[1]PulpLogsImp!G$263</f>
        <v>10.672770799999999</v>
      </c>
      <c r="I5" s="263">
        <f>1/$A$1*[1]PulpLogsImp!H$263</f>
        <v>10.168114020000001</v>
      </c>
      <c r="J5" s="264">
        <f>1/$A$1*[1]PulpLogsImp!I$263</f>
        <v>9.8695432169999986</v>
      </c>
      <c r="K5" s="264">
        <f>1/$A$1*[1]PulpLogsImp!J$263</f>
        <v>11.19451042</v>
      </c>
      <c r="L5" s="264">
        <f>1/$A$1*[1]PulpLogsImp!K$263</f>
        <v>2.5930289999999996</v>
      </c>
      <c r="M5" s="264">
        <f>1/$A$1*[1]PulpLogsImp!L$263</f>
        <v>5.2653801100000006</v>
      </c>
      <c r="N5" s="264">
        <f>1/$A$1*[1]PulpLogsImp!M$263</f>
        <v>4.9050175080000002</v>
      </c>
      <c r="O5" s="264">
        <f>1/$A$1*[1]PulpLogsImp!N$263</f>
        <v>4.4539241866666668</v>
      </c>
      <c r="P5" s="264">
        <f>1/$A$1*[1]PulpLogsImp!O$263</f>
        <v>5.7450649</v>
      </c>
      <c r="Q5" s="264">
        <f>1/$A$1*[1]PulpLogsImp!P$263</f>
        <v>5.3047050000000002</v>
      </c>
      <c r="R5" s="264">
        <f>1/$A$1*[1]PulpLogsImp!Q$263</f>
        <v>4.8808781200000002</v>
      </c>
      <c r="S5" s="264">
        <f>1/$A$1*[1]PulpLogsImp!R$263</f>
        <v>4.9209191004040411</v>
      </c>
      <c r="T5" s="264">
        <f>1/$A$1*[1]PulpLogsImp!S$263</f>
        <v>0.73088220000000004</v>
      </c>
      <c r="U5" s="264">
        <f>1/$A$1*[1]PulpLogsImp!T$263</f>
        <v>1.0121766999999999</v>
      </c>
      <c r="V5" s="264">
        <f>1/$A$1*[1]PulpLogsImp!U$263</f>
        <v>1.5100619999999998</v>
      </c>
      <c r="W5" s="264">
        <f>1/$A$1*[1]PulpLogsImp!V$263</f>
        <v>1.2846730364000001</v>
      </c>
      <c r="X5" s="264">
        <f>1/$A$1*[1]PulpLogsImp!W$263</f>
        <v>1.3571001259999997</v>
      </c>
      <c r="Y5" s="264">
        <f>1/$A$1*[1]PulpLogsImp!X$263</f>
        <v>0</v>
      </c>
      <c r="Z5" s="264">
        <f>1/$A$1*[1]PulpLogsImp!Y$263</f>
        <v>0</v>
      </c>
      <c r="AA5" s="264">
        <f>1/$A$1*[1]PulpLogsImp!Z$263</f>
        <v>0</v>
      </c>
      <c r="AB5" s="264">
        <f>1/$A$1*[1]PulpLogsImp!AA$263</f>
        <v>0</v>
      </c>
      <c r="AC5" s="17"/>
      <c r="AD5" s="220">
        <f>1/1000*[1]PulpLogsImp!AB$263</f>
        <v>8.9405738399999993E-7</v>
      </c>
      <c r="AE5" s="221">
        <f>1/1000*[1]PulpLogsImp!AC$263</f>
        <v>1.5998971531999996E-3</v>
      </c>
      <c r="AF5" s="45">
        <f>1/1000*[1]PulpLogsImp!AD$263</f>
        <v>0.25472355501120003</v>
      </c>
      <c r="AG5" s="45">
        <f>1/1000*[1]PulpLogsImp!AE$263</f>
        <v>0.32103625906240002</v>
      </c>
      <c r="AH5" s="45">
        <f>1/1000*[1]PulpLogsImp!AF$263</f>
        <v>0.38134098878330003</v>
      </c>
      <c r="AI5" s="45">
        <f>1/1000*[1]PulpLogsImp!AG$263</f>
        <v>0.47687252359889998</v>
      </c>
      <c r="AJ5" s="45">
        <f>1/1000*[1]PulpLogsImp!AH$263</f>
        <v>0.47272712199999994</v>
      </c>
      <c r="AK5" s="45">
        <f>1/1000*[1]PulpLogsImp!AI$263</f>
        <v>0.78877229494550005</v>
      </c>
      <c r="AL5" s="45">
        <f>1/1000*[1]PulpLogsImp!AJ$263</f>
        <v>1.0559546046876001</v>
      </c>
      <c r="AM5" s="45">
        <f>1/1000*[1]PulpLogsImp!AK$263</f>
        <v>0.16865145114839999</v>
      </c>
      <c r="AN5" s="45">
        <f>1/1000*[1]PulpLogsImp!AL$263</f>
        <v>0.36465818715989995</v>
      </c>
      <c r="AO5" s="45">
        <f>1/1000*[1]PulpLogsImp!AM$263</f>
        <v>0.39966514488000005</v>
      </c>
      <c r="AP5" s="45">
        <f>1/1000*[1]PulpLogsImp!AN$263</f>
        <v>0.31189430923199996</v>
      </c>
      <c r="AQ5" s="45">
        <f>1/1000*[1]PulpLogsImp!AO$263</f>
        <v>0.38259572775000006</v>
      </c>
      <c r="AR5" s="45">
        <f>1/1000*[1]PulpLogsImp!AP$263</f>
        <v>0.33508568580050008</v>
      </c>
      <c r="AS5" s="45">
        <f>1/1000*[1]PulpLogsImp!AQ$263</f>
        <v>0.22252817892899995</v>
      </c>
      <c r="AT5" s="45">
        <f>1/1000*[1]PulpLogsImp!AR$263</f>
        <v>0.20107839912430001</v>
      </c>
      <c r="AU5" s="45">
        <f>1/1000*[1]PulpLogsImp!AS$263</f>
        <v>3.3338691929399998E-2</v>
      </c>
      <c r="AV5" s="45">
        <f>1/1000*[1]PulpLogsImp!AT$263</f>
        <v>6.3745993766E-2</v>
      </c>
      <c r="AW5" s="45">
        <f>1/1000*[1]PulpLogsImp!AU$263</f>
        <v>8.8204183625499991E-2</v>
      </c>
      <c r="AX5" s="45">
        <f>1/1000*[1]PulpLogsImp!AV$263</f>
        <v>6.4325369918200009E-2</v>
      </c>
      <c r="AY5" s="45">
        <f>1/1000*[1]PulpLogsImp!AW$263</f>
        <v>7.0584949326500016E-2</v>
      </c>
      <c r="AZ5" s="45">
        <f>1/1000*[1]PulpLogsImp!AX$263</f>
        <v>0</v>
      </c>
      <c r="BA5" s="45">
        <f>1/1000*[1]PulpLogsImp!AY$263</f>
        <v>0</v>
      </c>
      <c r="BB5" s="45">
        <f>1/1000*[1]PulpLogsImp!AZ$263</f>
        <v>0</v>
      </c>
      <c r="BC5" s="314">
        <f>1/1000*[1]PulpLogsImp!BA$263</f>
        <v>0</v>
      </c>
      <c r="BD5" s="269"/>
    </row>
    <row r="6" spans="1:56" ht="17.149999999999999" customHeight="1" thickTop="1">
      <c r="B6" s="133" t="s">
        <v>89</v>
      </c>
      <c r="C6" s="550">
        <f>1/$A$1*[1]PulpLogsImp!B$266</f>
        <v>0</v>
      </c>
      <c r="D6" s="551">
        <f>1/$A$1*[1]PulpLogsImp!C$266</f>
        <v>0</v>
      </c>
      <c r="E6" s="265">
        <f>1/$A$1*[1]PulpLogsImp!D$266</f>
        <v>0</v>
      </c>
      <c r="F6" s="265">
        <f>1/$A$1*[1]PulpLogsImp!E$266</f>
        <v>0</v>
      </c>
      <c r="G6" s="265">
        <f>1/$A$1*[1]PulpLogsImp!F$266</f>
        <v>0</v>
      </c>
      <c r="H6" s="265">
        <f>1/$A$1*[1]PulpLogsImp!G$266</f>
        <v>5.8999999999999998E-5</v>
      </c>
      <c r="I6" s="265">
        <f>1/$A$1*[1]PulpLogsImp!H$266</f>
        <v>0</v>
      </c>
      <c r="J6" s="265">
        <f>1/$A$1*[1]PulpLogsImp!I$266</f>
        <v>3.2018999999999999E-2</v>
      </c>
      <c r="K6" s="265">
        <f>1/$A$1*[1]PulpLogsImp!J$266</f>
        <v>0</v>
      </c>
      <c r="L6" s="265">
        <f>1/$A$1*[1]PulpLogsImp!K$266</f>
        <v>0</v>
      </c>
      <c r="M6" s="265">
        <f>1/$A$1*[1]PulpLogsImp!L$266</f>
        <v>0</v>
      </c>
      <c r="N6" s="265">
        <f>1/$A$1*[1]PulpLogsImp!M$266</f>
        <v>0</v>
      </c>
      <c r="O6" s="265">
        <f>1/$A$1*[1]PulpLogsImp!N$266</f>
        <v>0</v>
      </c>
      <c r="P6" s="265">
        <f>1/$A$1*[1]PulpLogsImp!O$266</f>
        <v>0</v>
      </c>
      <c r="Q6" s="265">
        <f>1/$A$1*[1]PulpLogsImp!P$266</f>
        <v>0</v>
      </c>
      <c r="R6" s="265">
        <f>1/$A$1*[1]PulpLogsImp!Q$266</f>
        <v>0</v>
      </c>
      <c r="S6" s="265">
        <f>1/$A$1*[1]PulpLogsImp!R$266</f>
        <v>0</v>
      </c>
      <c r="T6" s="265">
        <f>1/$A$1*[1]PulpLogsImp!S$266</f>
        <v>0</v>
      </c>
      <c r="U6" s="265">
        <f>1/$A$1*[1]PulpLogsImp!T$266</f>
        <v>0</v>
      </c>
      <c r="V6" s="265">
        <f>1/$A$1*[1]PulpLogsImp!U$266</f>
        <v>0</v>
      </c>
      <c r="W6" s="265">
        <f>1/$A$1*[1]PulpLogsImp!V$266</f>
        <v>0</v>
      </c>
      <c r="X6" s="265">
        <f>1/$A$1*[1]PulpLogsImp!W$266</f>
        <v>0</v>
      </c>
      <c r="Y6" s="265">
        <f>1/$A$1*[1]PulpLogsImp!X$266</f>
        <v>0</v>
      </c>
      <c r="Z6" s="265">
        <f>1/$A$1*[1]PulpLogsImp!Y$266</f>
        <v>0</v>
      </c>
      <c r="AA6" s="265">
        <f>1/$A$1*[1]PulpLogsImp!Z$266</f>
        <v>0</v>
      </c>
      <c r="AB6" s="265">
        <f>1/$A$1*[1]PulpLogsImp!AA$266</f>
        <v>0</v>
      </c>
      <c r="AC6" s="4"/>
      <c r="AD6" s="552">
        <f>1/1000*[1]PulpLogsImp!AB$266</f>
        <v>0</v>
      </c>
      <c r="AE6" s="551">
        <f>1/1000*[1]PulpLogsImp!AC$266</f>
        <v>0</v>
      </c>
      <c r="AF6" s="135">
        <f>1/1000*[1]PulpLogsImp!AD$266</f>
        <v>0</v>
      </c>
      <c r="AG6" s="135">
        <f>1/1000*[1]PulpLogsImp!AE$266</f>
        <v>0</v>
      </c>
      <c r="AH6" s="135">
        <f>1/1000*[1]PulpLogsImp!AF$266</f>
        <v>0</v>
      </c>
      <c r="AI6" s="135">
        <f>1/1000*[1]PulpLogsImp!AG$266</f>
        <v>5.9716800000000002E-6</v>
      </c>
      <c r="AJ6" s="135">
        <f>1/1000*[1]PulpLogsImp!AH$266</f>
        <v>0</v>
      </c>
      <c r="AK6" s="135">
        <f>1/1000*[1]PulpLogsImp!AI$266</f>
        <v>4.7951328099999999E-3</v>
      </c>
      <c r="AL6" s="135">
        <f>1/1000*[1]PulpLogsImp!AJ$266</f>
        <v>0</v>
      </c>
      <c r="AM6" s="135">
        <f>1/1000*[1]PulpLogsImp!AK$266</f>
        <v>0</v>
      </c>
      <c r="AN6" s="135">
        <f>1/1000*[1]PulpLogsImp!AL$266</f>
        <v>0</v>
      </c>
      <c r="AO6" s="135">
        <f>1/1000*[1]PulpLogsImp!AM$266</f>
        <v>0</v>
      </c>
      <c r="AP6" s="135">
        <f>1/1000*[1]PulpLogsImp!AN$266</f>
        <v>0</v>
      </c>
      <c r="AQ6" s="135">
        <f>1/1000*[1]PulpLogsImp!AO$266</f>
        <v>0</v>
      </c>
      <c r="AR6" s="135">
        <f>1/1000*[1]PulpLogsImp!AP$266</f>
        <v>0</v>
      </c>
      <c r="AS6" s="135">
        <f>1/1000*[1]PulpLogsImp!AQ$266</f>
        <v>0</v>
      </c>
      <c r="AT6" s="135">
        <f>1/1000*[1]PulpLogsImp!AR$266</f>
        <v>0</v>
      </c>
      <c r="AU6" s="135">
        <f>1/1000*[1]PulpLogsImp!AS$266</f>
        <v>0</v>
      </c>
      <c r="AV6" s="135">
        <f>1/1000*[1]PulpLogsImp!AT$266</f>
        <v>0</v>
      </c>
      <c r="AW6" s="135">
        <f>1/1000*[1]PulpLogsImp!AU$266</f>
        <v>0</v>
      </c>
      <c r="AX6" s="135">
        <f>1/1000*[1]PulpLogsImp!AV$266</f>
        <v>0</v>
      </c>
      <c r="AY6" s="135">
        <f>1/1000*[1]PulpLogsImp!AW$266</f>
        <v>0</v>
      </c>
      <c r="AZ6" s="135">
        <f>1/1000*[1]PulpLogsImp!AX$266</f>
        <v>0</v>
      </c>
      <c r="BA6" s="135">
        <f>1/1000*[1]PulpLogsImp!AY$266</f>
        <v>0</v>
      </c>
      <c r="BB6" s="135">
        <f>1/1000*[1]PulpLogsImp!AZ$266</f>
        <v>0</v>
      </c>
      <c r="BC6" s="135">
        <f>1/1000*[1]PulpLogsImp!BA$266</f>
        <v>0</v>
      </c>
      <c r="BD6" s="269"/>
    </row>
    <row r="7" spans="1:56" ht="17.149999999999999" customHeight="1">
      <c r="B7" s="20" t="s">
        <v>90</v>
      </c>
      <c r="C7" s="210">
        <f>1/$A$1*[1]PulpLogsImp!B$268</f>
        <v>0</v>
      </c>
      <c r="D7" s="211">
        <f>1/$A$1*[1]PulpLogsImp!C$268</f>
        <v>0</v>
      </c>
      <c r="E7" s="231">
        <f>1/$A$1*[1]PulpLogsImp!D$268</f>
        <v>0</v>
      </c>
      <c r="F7" s="231">
        <f>1/$A$1*[1]PulpLogsImp!E$268</f>
        <v>0</v>
      </c>
      <c r="G7" s="231">
        <f>1/$A$1*[1]PulpLogsImp!F$268</f>
        <v>5.1250000000000001E-6</v>
      </c>
      <c r="H7" s="231">
        <f>1/$A$1*[1]PulpLogsImp!G$268</f>
        <v>9.9999999999999995E-7</v>
      </c>
      <c r="I7" s="231">
        <f>1/$A$1*[1]PulpLogsImp!H$268</f>
        <v>0</v>
      </c>
      <c r="J7" s="231">
        <f>1/$A$1*[1]PulpLogsImp!I$268</f>
        <v>3.5889999999999998E-2</v>
      </c>
      <c r="K7" s="231">
        <f>1/$A$1*[1]PulpLogsImp!J$268</f>
        <v>2.0771000000000001E-2</v>
      </c>
      <c r="L7" s="231">
        <f>1/$A$1*[1]PulpLogsImp!K$268</f>
        <v>0</v>
      </c>
      <c r="M7" s="231">
        <f>1/$A$1*[1]PulpLogsImp!L$268</f>
        <v>2.6999999999999999E-5</v>
      </c>
      <c r="N7" s="231">
        <f>1/$A$1*[1]PulpLogsImp!M$268</f>
        <v>0</v>
      </c>
      <c r="O7" s="231">
        <f>1/$A$1*[1]PulpLogsImp!N$268</f>
        <v>0</v>
      </c>
      <c r="P7" s="231">
        <f>1/$A$1*[1]PulpLogsImp!O$268</f>
        <v>0</v>
      </c>
      <c r="Q7" s="231">
        <f>1/$A$1*[1]PulpLogsImp!P$268</f>
        <v>0</v>
      </c>
      <c r="R7" s="231">
        <f>1/$A$1*[1]PulpLogsImp!Q$268</f>
        <v>0</v>
      </c>
      <c r="S7" s="231">
        <f>1/$A$1*[1]PulpLogsImp!R$268</f>
        <v>6.2222222222222225E-7</v>
      </c>
      <c r="T7" s="231">
        <f>1/$A$1*[1]PulpLogsImp!S$268</f>
        <v>0</v>
      </c>
      <c r="U7" s="231">
        <f>1/$A$1*[1]PulpLogsImp!T$268</f>
        <v>0</v>
      </c>
      <c r="V7" s="231">
        <f>1/$A$1*[1]PulpLogsImp!U$268</f>
        <v>0</v>
      </c>
      <c r="W7" s="231">
        <f>1/$A$1*[1]PulpLogsImp!V$268</f>
        <v>0</v>
      </c>
      <c r="X7" s="231">
        <f>1/$A$1*[1]PulpLogsImp!W$268</f>
        <v>0</v>
      </c>
      <c r="Y7" s="231">
        <f>1/$A$1*[1]PulpLogsImp!X$268</f>
        <v>0</v>
      </c>
      <c r="Z7" s="231">
        <f>1/$A$1*[1]PulpLogsImp!Y$268</f>
        <v>0</v>
      </c>
      <c r="AA7" s="231">
        <f>1/$A$1*[1]PulpLogsImp!Z$268</f>
        <v>0</v>
      </c>
      <c r="AB7" s="231">
        <f>1/$A$1*[1]PulpLogsImp!AA$268</f>
        <v>0</v>
      </c>
      <c r="AC7" s="4"/>
      <c r="AD7" s="210">
        <f>1/1000*[1]PulpLogsImp!AB$268</f>
        <v>0</v>
      </c>
      <c r="AE7" s="211">
        <f>1/1000*[1]PulpLogsImp!AC$268</f>
        <v>0</v>
      </c>
      <c r="AF7" s="57">
        <f>1/1000*[1]PulpLogsImp!AD$268</f>
        <v>0</v>
      </c>
      <c r="AG7" s="57">
        <f>1/1000*[1]PulpLogsImp!AE$268</f>
        <v>0</v>
      </c>
      <c r="AH7" s="57">
        <f>1/1000*[1]PulpLogsImp!AF$268</f>
        <v>1.22225614E-5</v>
      </c>
      <c r="AI7" s="57">
        <f>1/1000*[1]PulpLogsImp!AG$268</f>
        <v>1.4195181000000001E-6</v>
      </c>
      <c r="AJ7" s="57">
        <f>1/1000*[1]PulpLogsImp!AH$268</f>
        <v>0</v>
      </c>
      <c r="AK7" s="57">
        <f>1/1000*[1]PulpLogsImp!AI$268</f>
        <v>4.9675471920000002E-3</v>
      </c>
      <c r="AL7" s="57">
        <f>1/1000*[1]PulpLogsImp!AJ$268</f>
        <v>1.7377178424000002E-3</v>
      </c>
      <c r="AM7" s="57">
        <f>1/1000*[1]PulpLogsImp!AK$268</f>
        <v>0</v>
      </c>
      <c r="AN7" s="57">
        <f>1/1000*[1]PulpLogsImp!AL$268</f>
        <v>1.9116594000000004E-6</v>
      </c>
      <c r="AO7" s="57">
        <f>1/1000*[1]PulpLogsImp!AM$268</f>
        <v>0</v>
      </c>
      <c r="AP7" s="57">
        <f>1/1000*[1]PulpLogsImp!AN$268</f>
        <v>0</v>
      </c>
      <c r="AQ7" s="57">
        <f>1/1000*[1]PulpLogsImp!AO$268</f>
        <v>0</v>
      </c>
      <c r="AR7" s="57">
        <f>1/1000*[1]PulpLogsImp!AP$268</f>
        <v>0</v>
      </c>
      <c r="AS7" s="57">
        <f>1/1000*[1]PulpLogsImp!AQ$268</f>
        <v>0</v>
      </c>
      <c r="AT7" s="57">
        <f>1/1000*[1]PulpLogsImp!AR$268</f>
        <v>3.0993200000000003E-8</v>
      </c>
      <c r="AU7" s="57">
        <f>1/1000*[1]PulpLogsImp!AS$268</f>
        <v>0</v>
      </c>
      <c r="AV7" s="57">
        <f>1/1000*[1]PulpLogsImp!AT$268</f>
        <v>0</v>
      </c>
      <c r="AW7" s="57">
        <f>1/1000*[1]PulpLogsImp!AU$268</f>
        <v>0</v>
      </c>
      <c r="AX7" s="57">
        <f>1/1000*[1]PulpLogsImp!AV$268</f>
        <v>0</v>
      </c>
      <c r="AY7" s="57">
        <f>1/1000*[1]PulpLogsImp!AW$268</f>
        <v>0</v>
      </c>
      <c r="AZ7" s="57">
        <f>1/1000*[1]PulpLogsImp!AX$268</f>
        <v>0</v>
      </c>
      <c r="BA7" s="57">
        <f>1/1000*[1]PulpLogsImp!AY$268</f>
        <v>0</v>
      </c>
      <c r="BB7" s="57">
        <f>1/1000*[1]PulpLogsImp!AZ$268</f>
        <v>0</v>
      </c>
      <c r="BC7" s="57">
        <f>1/1000*[1]PulpLogsImp!BA$268</f>
        <v>0</v>
      </c>
      <c r="BD7" s="269"/>
    </row>
    <row r="8" spans="1:56" ht="17.149999999999999" customHeight="1">
      <c r="B8" s="20" t="s">
        <v>91</v>
      </c>
      <c r="C8" s="210">
        <f>1/$A$1*[1]PulpLogsImp!B$269</f>
        <v>0</v>
      </c>
      <c r="D8" s="211">
        <f>1/$A$1*[1]PulpLogsImp!C$269</f>
        <v>3.4558999999999999E-2</v>
      </c>
      <c r="E8" s="231">
        <f>1/$A$1*[1]PulpLogsImp!D$269</f>
        <v>0.126078</v>
      </c>
      <c r="F8" s="231">
        <f>1/$A$1*[1]PulpLogsImp!E$269</f>
        <v>0.19947779999999998</v>
      </c>
      <c r="G8" s="231">
        <f>1/$A$1*[1]PulpLogsImp!F$269</f>
        <v>0.20591300000000001</v>
      </c>
      <c r="H8" s="231">
        <f>1/$A$1*[1]PulpLogsImp!G$269</f>
        <v>0.22159499999999999</v>
      </c>
      <c r="I8" s="231">
        <f>1/$A$1*[1]PulpLogsImp!H$269</f>
        <v>0.3000951</v>
      </c>
      <c r="J8" s="231">
        <f>1/$A$1*[1]PulpLogsImp!I$269</f>
        <v>0.41866499999999995</v>
      </c>
      <c r="K8" s="231">
        <f>1/$A$1*[1]PulpLogsImp!J$269</f>
        <v>1.1618E-2</v>
      </c>
      <c r="L8" s="231">
        <f>1/$A$1*[1]PulpLogsImp!K$269</f>
        <v>0</v>
      </c>
      <c r="M8" s="231">
        <f>1/$A$1*[1]PulpLogsImp!L$269</f>
        <v>0</v>
      </c>
      <c r="N8" s="231">
        <f>1/$A$1*[1]PulpLogsImp!M$269</f>
        <v>2.9E-5</v>
      </c>
      <c r="O8" s="231">
        <f>1/$A$1*[1]PulpLogsImp!N$269</f>
        <v>1.6799999999999995E-5</v>
      </c>
      <c r="P8" s="231">
        <f>1/$A$1*[1]PulpLogsImp!O$269</f>
        <v>1.95E-4</v>
      </c>
      <c r="Q8" s="231">
        <f>1/$A$1*[1]PulpLogsImp!P$269</f>
        <v>8.2999999999999998E-5</v>
      </c>
      <c r="R8" s="231">
        <f>1/$A$1*[1]PulpLogsImp!Q$269</f>
        <v>0</v>
      </c>
      <c r="S8" s="231">
        <f>1/$A$1*[1]PulpLogsImp!R$269</f>
        <v>0</v>
      </c>
      <c r="T8" s="231">
        <f>1/$A$1*[1]PulpLogsImp!S$269</f>
        <v>0</v>
      </c>
      <c r="U8" s="231">
        <f>1/$A$1*[1]PulpLogsImp!T$269</f>
        <v>2.7999999999999997E-7</v>
      </c>
      <c r="V8" s="231">
        <f>1/$A$1*[1]PulpLogsImp!U$269</f>
        <v>2.0999999999999999E-5</v>
      </c>
      <c r="W8" s="231">
        <f>1/$A$1*[1]PulpLogsImp!V$269</f>
        <v>0</v>
      </c>
      <c r="X8" s="231">
        <f>1/$A$1*[1]PulpLogsImp!W$269</f>
        <v>0</v>
      </c>
      <c r="Y8" s="231">
        <f>1/$A$1*[1]PulpLogsImp!X$269</f>
        <v>0</v>
      </c>
      <c r="Z8" s="231">
        <f>1/$A$1*[1]PulpLogsImp!Y$269</f>
        <v>0</v>
      </c>
      <c r="AA8" s="231">
        <f>1/$A$1*[1]PulpLogsImp!Z$269</f>
        <v>0</v>
      </c>
      <c r="AB8" s="231">
        <f>1/$A$1*[1]PulpLogsImp!AA$269</f>
        <v>0</v>
      </c>
      <c r="AC8" s="4"/>
      <c r="AD8" s="210">
        <f>1/1000*[1]PulpLogsImp!AB$269</f>
        <v>0</v>
      </c>
      <c r="AE8" s="211">
        <f>1/1000*[1]PulpLogsImp!AC$269</f>
        <v>1.5929052039999998E-3</v>
      </c>
      <c r="AF8" s="57">
        <f>1/1000*[1]PulpLogsImp!AD$269</f>
        <v>5.8163751984000008E-3</v>
      </c>
      <c r="AG8" s="57">
        <f>1/1000*[1]PulpLogsImp!AE$269</f>
        <v>9.3080452639999998E-3</v>
      </c>
      <c r="AH8" s="57">
        <f>1/1000*[1]PulpLogsImp!AF$269</f>
        <v>1.3910682968E-2</v>
      </c>
      <c r="AI8" s="57">
        <f>1/1000*[1]PulpLogsImp!AG$269</f>
        <v>1.2579195872100001E-2</v>
      </c>
      <c r="AJ8" s="57">
        <f>1/1000*[1]PulpLogsImp!AH$269</f>
        <v>2.0417311600000002E-2</v>
      </c>
      <c r="AK8" s="57">
        <f>1/1000*[1]PulpLogsImp!AI$269</f>
        <v>4.0574148620999999E-2</v>
      </c>
      <c r="AL8" s="57">
        <f>1/1000*[1]PulpLogsImp!AJ$269</f>
        <v>1.6931555440000002E-3</v>
      </c>
      <c r="AM8" s="57">
        <f>1/1000*[1]PulpLogsImp!AK$269</f>
        <v>0</v>
      </c>
      <c r="AN8" s="57">
        <f>1/1000*[1]PulpLogsImp!AL$269</f>
        <v>0</v>
      </c>
      <c r="AO8" s="57">
        <f>1/1000*[1]PulpLogsImp!AM$269</f>
        <v>1.0246511999999999E-5</v>
      </c>
      <c r="AP8" s="57">
        <f>1/1000*[1]PulpLogsImp!AN$269</f>
        <v>4.0471199999999995E-6</v>
      </c>
      <c r="AQ8" s="57">
        <f>1/1000*[1]PulpLogsImp!AO$269</f>
        <v>1.1858206470000001E-4</v>
      </c>
      <c r="AR8" s="57">
        <f>1/1000*[1]PulpLogsImp!AP$269</f>
        <v>4.8608486500000007E-5</v>
      </c>
      <c r="AS8" s="57">
        <f>1/1000*[1]PulpLogsImp!AQ$269</f>
        <v>0</v>
      </c>
      <c r="AT8" s="57">
        <f>1/1000*[1]PulpLogsImp!AR$269</f>
        <v>0</v>
      </c>
      <c r="AU8" s="57">
        <f>1/1000*[1]PulpLogsImp!AS$269</f>
        <v>0</v>
      </c>
      <c r="AV8" s="57">
        <f>1/1000*[1]PulpLogsImp!AT$269</f>
        <v>1.2589459999999999E-6</v>
      </c>
      <c r="AW8" s="57">
        <f>1/1000*[1]PulpLogsImp!AU$269</f>
        <v>3.2734180000000004E-6</v>
      </c>
      <c r="AX8" s="57">
        <f>1/1000*[1]PulpLogsImp!AV$269</f>
        <v>0</v>
      </c>
      <c r="AY8" s="57">
        <f>1/1000*[1]PulpLogsImp!AW$269</f>
        <v>0</v>
      </c>
      <c r="AZ8" s="57">
        <f>1/1000*[1]PulpLogsImp!AX$269</f>
        <v>0</v>
      </c>
      <c r="BA8" s="57">
        <f>1/1000*[1]PulpLogsImp!AY$269</f>
        <v>0</v>
      </c>
      <c r="BB8" s="57">
        <f>1/1000*[1]PulpLogsImp!AZ$269</f>
        <v>0</v>
      </c>
      <c r="BC8" s="57">
        <f>1/1000*[1]PulpLogsImp!BA$269</f>
        <v>0</v>
      </c>
      <c r="BD8" s="269"/>
    </row>
    <row r="9" spans="1:56" ht="17.149999999999999" customHeight="1">
      <c r="B9" s="147" t="s">
        <v>95</v>
      </c>
      <c r="C9" s="208">
        <f>1/$A$1*[1]PulpLogsImp!B$267</f>
        <v>0</v>
      </c>
      <c r="D9" s="209">
        <f>1/$A$1*[1]PulpLogsImp!C$267</f>
        <v>0</v>
      </c>
      <c r="E9" s="232">
        <f>1/$A$1*[1]PulpLogsImp!D$267</f>
        <v>0</v>
      </c>
      <c r="F9" s="232">
        <f>1/$A$1*[1]PulpLogsImp!E$267</f>
        <v>0</v>
      </c>
      <c r="G9" s="232">
        <f>1/$A$1*[1]PulpLogsImp!F$267</f>
        <v>1.9999999999999999E-6</v>
      </c>
      <c r="H9" s="232">
        <f>1/$A$1*[1]PulpLogsImp!G$267</f>
        <v>1.8479999999999999E-5</v>
      </c>
      <c r="I9" s="232">
        <f>1/$A$1*[1]PulpLogsImp!H$267</f>
        <v>0</v>
      </c>
      <c r="J9" s="232">
        <f>1/$A$1*[1]PulpLogsImp!I$267</f>
        <v>0</v>
      </c>
      <c r="K9" s="232">
        <f>1/$A$1*[1]PulpLogsImp!J$267</f>
        <v>9.6000000000000002E-5</v>
      </c>
      <c r="L9" s="232">
        <f>1/$A$1*[1]PulpLogsImp!K$267</f>
        <v>0</v>
      </c>
      <c r="M9" s="232">
        <f>1/$A$1*[1]PulpLogsImp!L$267</f>
        <v>0</v>
      </c>
      <c r="N9" s="232">
        <f>1/$A$1*[1]PulpLogsImp!M$267</f>
        <v>0</v>
      </c>
      <c r="O9" s="232">
        <f>1/$A$1*[1]PulpLogsImp!N$267</f>
        <v>1.3999999999999998E-7</v>
      </c>
      <c r="P9" s="232">
        <f>1/$A$1*[1]PulpLogsImp!O$267</f>
        <v>0</v>
      </c>
      <c r="Q9" s="232">
        <f>1/$A$1*[1]PulpLogsImp!P$267</f>
        <v>0</v>
      </c>
      <c r="R9" s="232">
        <f>1/$A$1*[1]PulpLogsImp!Q$267</f>
        <v>0</v>
      </c>
      <c r="S9" s="232">
        <f>1/$A$1*[1]PulpLogsImp!R$267</f>
        <v>0</v>
      </c>
      <c r="T9" s="232">
        <f>1/$A$1*[1]PulpLogsImp!S$267</f>
        <v>0</v>
      </c>
      <c r="U9" s="232">
        <f>1/$A$1*[1]PulpLogsImp!T$267</f>
        <v>0</v>
      </c>
      <c r="V9" s="232">
        <f>1/$A$1*[1]PulpLogsImp!U$267</f>
        <v>0</v>
      </c>
      <c r="W9" s="232">
        <f>1/$A$1*[1]PulpLogsImp!V$267</f>
        <v>3.6399999999999995E-8</v>
      </c>
      <c r="X9" s="232">
        <f>1/$A$1*[1]PulpLogsImp!W$267</f>
        <v>0</v>
      </c>
      <c r="Y9" s="232">
        <f>1/$A$1*[1]PulpLogsImp!X$267</f>
        <v>0</v>
      </c>
      <c r="Z9" s="232">
        <f>1/$A$1*[1]PulpLogsImp!Y$267</f>
        <v>0</v>
      </c>
      <c r="AA9" s="232">
        <f>1/$A$1*[1]PulpLogsImp!Z$267</f>
        <v>0</v>
      </c>
      <c r="AB9" s="232">
        <f>1/$A$1*[1]PulpLogsImp!AA$267</f>
        <v>0</v>
      </c>
      <c r="AC9" s="4"/>
      <c r="AD9" s="208">
        <f>1/1000*[1]PulpLogsImp!AB$267</f>
        <v>0</v>
      </c>
      <c r="AE9" s="209">
        <f>1/1000*[1]PulpLogsImp!AC$267</f>
        <v>0</v>
      </c>
      <c r="AF9" s="132">
        <f>1/1000*[1]PulpLogsImp!AD$267</f>
        <v>0</v>
      </c>
      <c r="AG9" s="132">
        <f>1/1000*[1]PulpLogsImp!AE$267</f>
        <v>0</v>
      </c>
      <c r="AH9" s="132">
        <f>1/1000*[1]PulpLogsImp!AF$267</f>
        <v>2.7477751000000001E-6</v>
      </c>
      <c r="AI9" s="132">
        <f>1/1000*[1]PulpLogsImp!AG$267</f>
        <v>2.5914603000000001E-6</v>
      </c>
      <c r="AJ9" s="132">
        <f>1/1000*[1]PulpLogsImp!AH$267</f>
        <v>0</v>
      </c>
      <c r="AK9" s="132">
        <f>1/1000*[1]PulpLogsImp!AI$267</f>
        <v>0</v>
      </c>
      <c r="AL9" s="132">
        <f>1/1000*[1]PulpLogsImp!AJ$267</f>
        <v>1.2446645000000002E-4</v>
      </c>
      <c r="AM9" s="132">
        <f>1/1000*[1]PulpLogsImp!AK$267</f>
        <v>0</v>
      </c>
      <c r="AN9" s="132">
        <f>1/1000*[1]PulpLogsImp!AL$267</f>
        <v>0</v>
      </c>
      <c r="AO9" s="132">
        <f>1/1000*[1]PulpLogsImp!AM$267</f>
        <v>0</v>
      </c>
      <c r="AP9" s="132">
        <f>1/1000*[1]PulpLogsImp!AN$267</f>
        <v>4.88224E-8</v>
      </c>
      <c r="AQ9" s="132">
        <f>1/1000*[1]PulpLogsImp!AO$267</f>
        <v>0</v>
      </c>
      <c r="AR9" s="132">
        <f>1/1000*[1]PulpLogsImp!AP$267</f>
        <v>0</v>
      </c>
      <c r="AS9" s="132">
        <f>1/1000*[1]PulpLogsImp!AQ$267</f>
        <v>0</v>
      </c>
      <c r="AT9" s="132">
        <f>1/1000*[1]PulpLogsImp!AR$267</f>
        <v>0</v>
      </c>
      <c r="AU9" s="132">
        <f>1/1000*[1]PulpLogsImp!AS$267</f>
        <v>0</v>
      </c>
      <c r="AV9" s="132">
        <f>1/1000*[1]PulpLogsImp!AT$267</f>
        <v>0</v>
      </c>
      <c r="AW9" s="132">
        <f>1/1000*[1]PulpLogsImp!AU$267</f>
        <v>0</v>
      </c>
      <c r="AX9" s="132">
        <f>1/1000*[1]PulpLogsImp!AV$267</f>
        <v>2.6270600000000002E-8</v>
      </c>
      <c r="AY9" s="132">
        <f>1/1000*[1]PulpLogsImp!AW$267</f>
        <v>0</v>
      </c>
      <c r="AZ9" s="132">
        <f>1/1000*[1]PulpLogsImp!AX$267</f>
        <v>0</v>
      </c>
      <c r="BA9" s="132">
        <f>1/1000*[1]PulpLogsImp!AY$267</f>
        <v>0</v>
      </c>
      <c r="BB9" s="132">
        <f>1/1000*[1]PulpLogsImp!AZ$267</f>
        <v>0</v>
      </c>
      <c r="BC9" s="132">
        <f>1/1000*[1]PulpLogsImp!BA$267</f>
        <v>0</v>
      </c>
      <c r="BD9" s="269"/>
    </row>
    <row r="10" spans="1:56" ht="17.149999999999999" customHeight="1">
      <c r="B10" s="15" t="s">
        <v>198</v>
      </c>
      <c r="C10" s="216">
        <f>1/$A$1*[1]PulpLogsImp!B$264</f>
        <v>0</v>
      </c>
      <c r="D10" s="217">
        <f>1/$A$1*[1]PulpLogsImp!C$264</f>
        <v>0</v>
      </c>
      <c r="E10" s="230">
        <f>1/$A$1*[1]PulpLogsImp!D$264</f>
        <v>1.2946850259999998</v>
      </c>
      <c r="F10" s="230">
        <f>1/$A$1*[1]PulpLogsImp!E$264</f>
        <v>1.6150183269999998</v>
      </c>
      <c r="G10" s="230">
        <f>1/$A$1*[1]PulpLogsImp!F$264</f>
        <v>1.4796711879999997</v>
      </c>
      <c r="H10" s="230">
        <f>1/$A$1*[1]PulpLogsImp!G$264</f>
        <v>2.06034132</v>
      </c>
      <c r="I10" s="230">
        <f>1/$A$1*[1]PulpLogsImp!H$264</f>
        <v>2.07059792</v>
      </c>
      <c r="J10" s="230">
        <f>1/$A$1*[1]PulpLogsImp!I$264</f>
        <v>2.7598102169999996</v>
      </c>
      <c r="K10" s="230">
        <f>1/$A$1*[1]PulpLogsImp!J$264</f>
        <v>3.28054362</v>
      </c>
      <c r="L10" s="230">
        <f>1/$A$1*[1]PulpLogsImp!K$264</f>
        <v>1.0745419999999999</v>
      </c>
      <c r="M10" s="230">
        <f>1/$A$1*[1]PulpLogsImp!L$264</f>
        <v>2.3893121099999997</v>
      </c>
      <c r="N10" s="230">
        <f>1/$A$1*[1]PulpLogsImp!M$264</f>
        <v>2.2110785079999999</v>
      </c>
      <c r="O10" s="230">
        <f>1/$A$1*[1]PulpLogsImp!N$264</f>
        <v>1.5718532466666664</v>
      </c>
      <c r="P10" s="230">
        <f>1/$A$1*[1]PulpLogsImp!O$264</f>
        <v>1.4788148999999999</v>
      </c>
      <c r="Q10" s="230">
        <f>1/$A$1*[1]PulpLogsImp!P$264</f>
        <v>1.015827</v>
      </c>
      <c r="R10" s="230">
        <f>1/$A$1*[1]PulpLogsImp!Q$264</f>
        <v>0.70376511999999991</v>
      </c>
      <c r="S10" s="230">
        <f>1/$A$1*[1]PulpLogsImp!R$264</f>
        <v>0.69899347818181812</v>
      </c>
      <c r="T10" s="230">
        <f>1/$A$1*[1]PulpLogsImp!S$264</f>
        <v>0.20244700000000002</v>
      </c>
      <c r="U10" s="230">
        <f>1/$A$1*[1]PulpLogsImp!T$264</f>
        <v>0.43109542000000006</v>
      </c>
      <c r="V10" s="230">
        <f>1/$A$1*[1]PulpLogsImp!U$264</f>
        <v>0.75387099999999996</v>
      </c>
      <c r="W10" s="230">
        <f>1/$A$1*[1]PulpLogsImp!V$264</f>
        <v>0.65820099999999993</v>
      </c>
      <c r="X10" s="230">
        <f>1/$A$1*[1]PulpLogsImp!W$264</f>
        <v>0.76052212600000002</v>
      </c>
      <c r="Y10" s="230">
        <f>1/$A$1*[1]PulpLogsImp!X$264</f>
        <v>0</v>
      </c>
      <c r="Z10" s="230">
        <f>1/$A$1*[1]PulpLogsImp!Y$264</f>
        <v>0</v>
      </c>
      <c r="AA10" s="230">
        <f>1/$A$1*[1]PulpLogsImp!Z$264</f>
        <v>0</v>
      </c>
      <c r="AB10" s="230">
        <f>1/$A$1*[1]PulpLogsImp!AA$264</f>
        <v>0</v>
      </c>
      <c r="AC10" s="108"/>
      <c r="AD10" s="205">
        <f>1/1000*[1]PulpLogsImp!AB$264</f>
        <v>0</v>
      </c>
      <c r="AE10" s="206">
        <f>1/1000*[1]PulpLogsImp!AC$264</f>
        <v>0</v>
      </c>
      <c r="AF10" s="31">
        <f>1/1000*[1]PulpLogsImp!AD$264</f>
        <v>4.6061277623999995E-2</v>
      </c>
      <c r="AG10" s="31">
        <f>1/1000*[1]PulpLogsImp!AE$264</f>
        <v>6.7605473443200004E-2</v>
      </c>
      <c r="AH10" s="31">
        <f>1/1000*[1]PulpLogsImp!AF$264</f>
        <v>7.5407428410300015E-2</v>
      </c>
      <c r="AI10" s="31">
        <f>1/1000*[1]PulpLogsImp!AG$264</f>
        <v>0.11996240719319999</v>
      </c>
      <c r="AJ10" s="31">
        <f>1/1000*[1]PulpLogsImp!AH$264</f>
        <v>0.12117795600000002</v>
      </c>
      <c r="AK10" s="31">
        <f>1/1000*[1]PulpLogsImp!AI$264</f>
        <v>0.27881422534250005</v>
      </c>
      <c r="AL10" s="31">
        <f>1/1000*[1]PulpLogsImp!AJ$264</f>
        <v>0.32995352999680005</v>
      </c>
      <c r="AM10" s="31">
        <f>1/1000*[1]PulpLogsImp!AK$264</f>
        <v>7.8379703635199985E-2</v>
      </c>
      <c r="AN10" s="31">
        <f>1/1000*[1]PulpLogsImp!AL$264</f>
        <v>0.17210825082810002</v>
      </c>
      <c r="AO10" s="31">
        <f>1/1000*[1]PulpLogsImp!AM$264</f>
        <v>0.18800351860799996</v>
      </c>
      <c r="AP10" s="31">
        <f>1/1000*[1]PulpLogsImp!AN$264</f>
        <v>0.114518553776</v>
      </c>
      <c r="AQ10" s="31">
        <f>1/1000*[1]PulpLogsImp!AO$264</f>
        <v>0.1029502865289</v>
      </c>
      <c r="AR10" s="31">
        <f>1/1000*[1]PulpLogsImp!AP$264</f>
        <v>7.2658426951500016E-2</v>
      </c>
      <c r="AS10" s="31">
        <f>1/1000*[1]PulpLogsImp!AQ$264</f>
        <v>3.9408833103500004E-2</v>
      </c>
      <c r="AT10" s="31">
        <f>1/1000*[1]PulpLogsImp!AR$264</f>
        <v>3.4213167672400006E-2</v>
      </c>
      <c r="AU10" s="31">
        <f>1/1000*[1]PulpLogsImp!AS$264</f>
        <v>9.8267767884000004E-3</v>
      </c>
      <c r="AV10" s="31">
        <f>1/1000*[1]PulpLogsImp!AT$264</f>
        <v>3.1111366440000003E-2</v>
      </c>
      <c r="AW10" s="31">
        <f>1/1000*[1]PulpLogsImp!AU$264</f>
        <v>4.9648013649000004E-2</v>
      </c>
      <c r="AX10" s="31">
        <f>1/1000*[1]PulpLogsImp!AV$264</f>
        <v>3.5073634771400006E-2</v>
      </c>
      <c r="AY10" s="31">
        <f>1/1000*[1]PulpLogsImp!AW$264</f>
        <v>4.3466658996600002E-2</v>
      </c>
      <c r="AZ10" s="31">
        <f>1/1000*[1]PulpLogsImp!AX$264</f>
        <v>0</v>
      </c>
      <c r="BA10" s="31">
        <f>1/1000*[1]PulpLogsImp!AY$264</f>
        <v>0</v>
      </c>
      <c r="BB10" s="31">
        <f>1/1000*[1]PulpLogsImp!AZ$264</f>
        <v>0</v>
      </c>
      <c r="BC10" s="31">
        <f>1/1000*[1]PulpLogsImp!BA$264</f>
        <v>0</v>
      </c>
      <c r="BD10" s="269"/>
    </row>
    <row r="11" spans="1:56">
      <c r="B11" s="5" t="s">
        <v>47</v>
      </c>
      <c r="C11" s="202">
        <f>1/$A$1*[1]PulpLogsImp!B$79</f>
        <v>0</v>
      </c>
      <c r="D11" s="192">
        <f>1/$A$1*[1]PulpLogsImp!C$79</f>
        <v>0</v>
      </c>
      <c r="E11" s="227">
        <f>1/$A$1*[1]PulpLogsImp!D$79</f>
        <v>0.67322799999999994</v>
      </c>
      <c r="F11" s="227">
        <f>1/$A$1*[1]PulpLogsImp!E$79</f>
        <v>0.76371213999999998</v>
      </c>
      <c r="G11" s="227">
        <f>1/$A$1*[1]PulpLogsImp!F$79</f>
        <v>0.47562299999999996</v>
      </c>
      <c r="H11" s="227">
        <f>1/$A$1*[1]PulpLogsImp!G$79</f>
        <v>0.39540383999999995</v>
      </c>
      <c r="I11" s="227">
        <f>1/$A$1*[1]PulpLogsImp!H$79</f>
        <v>0.52075099999999996</v>
      </c>
      <c r="J11" s="227">
        <f>1/$A$1*[1]PulpLogsImp!I$79</f>
        <v>0.46177799999999997</v>
      </c>
      <c r="K11" s="227">
        <f>1/$A$1*[1]PulpLogsImp!J$79</f>
        <v>0.51916772</v>
      </c>
      <c r="L11" s="227">
        <f>1/$A$1*[1]PulpLogsImp!K$79</f>
        <v>0.40813499999999997</v>
      </c>
      <c r="M11" s="227">
        <f>1/$A$1*[1]PulpLogsImp!L$79</f>
        <v>0.75931700000000002</v>
      </c>
      <c r="N11" s="227">
        <f>1/$A$1*[1]PulpLogsImp!M$79</f>
        <v>0.92253478</v>
      </c>
      <c r="O11" s="227">
        <f>1/$A$1*[1]PulpLogsImp!N$79</f>
        <v>0.80701699999999987</v>
      </c>
      <c r="P11" s="227">
        <f>1/$A$1*[1]PulpLogsImp!O$79</f>
        <v>0.91131699999999993</v>
      </c>
      <c r="Q11" s="227">
        <f>1/$A$1*[1]PulpLogsImp!P$79</f>
        <v>0.63335600000000003</v>
      </c>
      <c r="R11" s="227">
        <f>1/$A$1*[1]PulpLogsImp!Q$79</f>
        <v>0.43768999999999997</v>
      </c>
      <c r="S11" s="262">
        <f>1/$A$1*[1]PulpLogsImp!R$79</f>
        <v>0.47265799999999997</v>
      </c>
      <c r="T11" s="262">
        <f>1/$A$1*[1]PulpLogsImp!S$79</f>
        <v>0.122775</v>
      </c>
      <c r="U11" s="262">
        <f>1/$A$1*[1]PulpLogsImp!T$79</f>
        <v>0.216618</v>
      </c>
      <c r="V11" s="262">
        <f>1/$A$1*[1]PulpLogsImp!U$79</f>
        <v>0.28287699999999999</v>
      </c>
      <c r="W11" s="262">
        <f>1/$A$1*[1]PulpLogsImp!V$79</f>
        <v>0.259272</v>
      </c>
      <c r="X11" s="262">
        <f>1/$A$1*[1]PulpLogsImp!W$79</f>
        <v>0.33353500000000003</v>
      </c>
      <c r="Y11" s="262">
        <f>1/$A$1*[1]PulpLogsImp!X$79</f>
        <v>0</v>
      </c>
      <c r="Z11" s="262">
        <f>1/$A$1*[1]PulpLogsImp!Y$79</f>
        <v>0</v>
      </c>
      <c r="AA11" s="262">
        <f>1/$A$1*[1]PulpLogsImp!Z$79</f>
        <v>0</v>
      </c>
      <c r="AB11" s="262">
        <f>1/$A$1*[1]PulpLogsImp!AA$79</f>
        <v>0</v>
      </c>
      <c r="AC11" s="517"/>
      <c r="AD11" s="202">
        <f>1/1000*[1]PulpLogsImp!AB$79</f>
        <v>0</v>
      </c>
      <c r="AE11" s="192">
        <f>1/1000*[1]PulpLogsImp!AC$79</f>
        <v>0</v>
      </c>
      <c r="AF11" s="10">
        <f>1/1000*[1]PulpLogsImp!AD$79</f>
        <v>2.32014099168E-2</v>
      </c>
      <c r="AG11" s="10">
        <f>1/1000*[1]PulpLogsImp!AE$79</f>
        <v>3.1709188683200003E-2</v>
      </c>
      <c r="AH11" s="10">
        <f>1/1000*[1]PulpLogsImp!AF$79</f>
        <v>2.4442454634500003E-2</v>
      </c>
      <c r="AI11" s="10">
        <f>1/1000*[1]PulpLogsImp!AG$79</f>
        <v>2.2639035747900004E-2</v>
      </c>
      <c r="AJ11" s="10">
        <f>1/1000*[1]PulpLogsImp!AH$79</f>
        <v>3.0506057600000004E-2</v>
      </c>
      <c r="AK11" s="10">
        <f>1/1000*[1]PulpLogsImp!AI$79</f>
        <v>4.6545451383500004E-2</v>
      </c>
      <c r="AL11" s="10">
        <f>1/1000*[1]PulpLogsImp!AJ$79</f>
        <v>5.5583138113600009E-2</v>
      </c>
      <c r="AM11" s="10">
        <f>1/1000*[1]PulpLogsImp!AK$79</f>
        <v>3.0073917433999998E-2</v>
      </c>
      <c r="AN11" s="10">
        <f>1/1000*[1]PulpLogsImp!AL$79</f>
        <v>5.6198632941900001E-2</v>
      </c>
      <c r="AO11" s="10">
        <f>1/1000*[1]PulpLogsImp!AM$79</f>
        <v>7.8438037679999989E-2</v>
      </c>
      <c r="AP11" s="10">
        <f>1/1000*[1]PulpLogsImp!AN$79</f>
        <v>5.7011753743999999E-2</v>
      </c>
      <c r="AQ11" s="10">
        <f>1/1000*[1]PulpLogsImp!AO$79</f>
        <v>6.0113690692499999E-2</v>
      </c>
      <c r="AR11" s="10">
        <f>1/1000*[1]PulpLogsImp!AP$79</f>
        <v>4.4597822053000002E-2</v>
      </c>
      <c r="AS11" s="10">
        <f>1/1000*[1]PulpLogsImp!AQ$79</f>
        <v>2.3895727548000002E-2</v>
      </c>
      <c r="AT11" s="10">
        <f>1/1000*[1]PulpLogsImp!AR$79</f>
        <v>2.32134662538E-2</v>
      </c>
      <c r="AU11" s="10">
        <f>1/1000*[1]PulpLogsImp!AS$79</f>
        <v>5.7492466459999995E-3</v>
      </c>
      <c r="AV11" s="10">
        <f>1/1000*[1]PulpLogsImp!AT$79</f>
        <v>1.5318867919000001E-2</v>
      </c>
      <c r="AW11" s="10">
        <f>1/1000*[1]PulpLogsImp!AU$79</f>
        <v>1.9150124459000002E-2</v>
      </c>
      <c r="AX11" s="10">
        <f>1/1000*[1]PulpLogsImp!AV$79</f>
        <v>1.3910800116600001E-2</v>
      </c>
      <c r="AY11" s="10">
        <f>1/1000*[1]PulpLogsImp!AW$79</f>
        <v>1.9919157583500002E-2</v>
      </c>
      <c r="AZ11" s="10">
        <f>1/1000*[1]PulpLogsImp!AX$79</f>
        <v>0</v>
      </c>
      <c r="BA11" s="10">
        <f>1/1000*[1]PulpLogsImp!AY$79</f>
        <v>0</v>
      </c>
      <c r="BB11" s="10">
        <f>1/1000*[1]PulpLogsImp!AZ$79</f>
        <v>0</v>
      </c>
      <c r="BC11" s="10">
        <f>1/1000*[1]PulpLogsImp!BA$79</f>
        <v>0</v>
      </c>
      <c r="BD11" s="269"/>
    </row>
    <row r="12" spans="1:56">
      <c r="B12" s="5" t="s">
        <v>28</v>
      </c>
      <c r="C12" s="202">
        <f>1/$A$1*[1]PulpLogsImp!B$91</f>
        <v>0</v>
      </c>
      <c r="D12" s="192">
        <f>1/$A$1*[1]PulpLogsImp!C$91</f>
        <v>0</v>
      </c>
      <c r="E12" s="227">
        <f>1/$A$1*[1]PulpLogsImp!D$91</f>
        <v>1.9370025999999999E-2</v>
      </c>
      <c r="F12" s="227">
        <f>1/$A$1*[1]PulpLogsImp!E$91</f>
        <v>3.1551177999999999E-2</v>
      </c>
      <c r="G12" s="227">
        <f>1/$A$1*[1]PulpLogsImp!F$91</f>
        <v>3.1101187999999995E-2</v>
      </c>
      <c r="H12" s="227">
        <f>1/$A$1*[1]PulpLogsImp!G$91</f>
        <v>8.3165119999999995E-2</v>
      </c>
      <c r="I12" s="227">
        <f>1/$A$1*[1]PulpLogsImp!H$91</f>
        <v>6.4662999999999998E-2</v>
      </c>
      <c r="J12" s="227">
        <f>1/$A$1*[1]PulpLogsImp!I$91</f>
        <v>5.0373196999999988E-2</v>
      </c>
      <c r="K12" s="227">
        <f>1/$A$1*[1]PulpLogsImp!J$91</f>
        <v>0.11739299999999997</v>
      </c>
      <c r="L12" s="227">
        <f>1/$A$1*[1]PulpLogsImp!K$91</f>
        <v>4.9579999999999997E-3</v>
      </c>
      <c r="M12" s="227">
        <f>1/$A$1*[1]PulpLogsImp!L$91</f>
        <v>1.1999999999999999E-3</v>
      </c>
      <c r="N12" s="227">
        <f>1/$A$1*[1]PulpLogsImp!M$91</f>
        <v>8.8499999999999994E-4</v>
      </c>
      <c r="O12" s="227">
        <f>1/$A$1*[1]PulpLogsImp!N$91</f>
        <v>1.9999999999999999E-6</v>
      </c>
      <c r="P12" s="227">
        <f>1/$A$1*[1]PulpLogsImp!O$91</f>
        <v>0</v>
      </c>
      <c r="Q12" s="227">
        <f>1/$A$1*[1]PulpLogsImp!P$91</f>
        <v>0</v>
      </c>
      <c r="R12" s="227">
        <f>1/$A$1*[1]PulpLogsImp!Q$91</f>
        <v>4.9999999999999996E-6</v>
      </c>
      <c r="S12" s="262">
        <f>1/$A$1*[1]PulpLogsImp!R$91</f>
        <v>1.3999999999999998E-7</v>
      </c>
      <c r="T12" s="262">
        <f>1/$A$1*[1]PulpLogsImp!S$91</f>
        <v>0</v>
      </c>
      <c r="U12" s="262">
        <f>1/$A$1*[1]PulpLogsImp!T$91</f>
        <v>1.1419999999999999E-5</v>
      </c>
      <c r="V12" s="262">
        <f>1/$A$1*[1]PulpLogsImp!U$91</f>
        <v>7.1069999999999996E-3</v>
      </c>
      <c r="W12" s="262">
        <f>1/$A$1*[1]PulpLogsImp!V$91</f>
        <v>0</v>
      </c>
      <c r="X12" s="262">
        <f>1/$A$1*[1]PulpLogsImp!W$91</f>
        <v>0</v>
      </c>
      <c r="Y12" s="262">
        <f>1/$A$1*[1]PulpLogsImp!X$91</f>
        <v>0</v>
      </c>
      <c r="Z12" s="262">
        <f>1/$A$1*[1]PulpLogsImp!Y$91</f>
        <v>0</v>
      </c>
      <c r="AA12" s="262">
        <f>1/$A$1*[1]PulpLogsImp!Z$91</f>
        <v>0</v>
      </c>
      <c r="AB12" s="262">
        <f>1/$A$1*[1]PulpLogsImp!AA$91</f>
        <v>0</v>
      </c>
      <c r="AC12" s="517"/>
      <c r="AD12" s="202">
        <f>1/1000*[1]PulpLogsImp!AB$91</f>
        <v>0</v>
      </c>
      <c r="AE12" s="192">
        <f>1/1000*[1]PulpLogsImp!AC$91</f>
        <v>0</v>
      </c>
      <c r="AF12" s="10">
        <f>1/1000*[1]PulpLogsImp!AD$91</f>
        <v>7.2653568479999996E-4</v>
      </c>
      <c r="AG12" s="10">
        <f>1/1000*[1]PulpLogsImp!AE$91</f>
        <v>1.3866543712000002E-3</v>
      </c>
      <c r="AH12" s="10">
        <f>1/1000*[1]PulpLogsImp!AF$91</f>
        <v>1.4888326173000002E-3</v>
      </c>
      <c r="AI12" s="10">
        <f>1/1000*[1]PulpLogsImp!AG$91</f>
        <v>4.2712976163E-3</v>
      </c>
      <c r="AJ12" s="10">
        <f>1/1000*[1]PulpLogsImp!AH$91</f>
        <v>4.1497580000000008E-3</v>
      </c>
      <c r="AK12" s="10">
        <f>1/1000*[1]PulpLogsImp!AI$91</f>
        <v>5.3520368555000008E-3</v>
      </c>
      <c r="AL12" s="10">
        <f>1/1000*[1]PulpLogsImp!AJ$91</f>
        <v>1.3078980160800002E-2</v>
      </c>
      <c r="AM12" s="10">
        <f>1/1000*[1]PulpLogsImp!AK$91</f>
        <v>4.6837523480000001E-4</v>
      </c>
      <c r="AN12" s="10">
        <f>1/1000*[1]PulpLogsImp!AL$91</f>
        <v>4.0022087580000003E-4</v>
      </c>
      <c r="AO12" s="10">
        <f>1/1000*[1]PulpLogsImp!AM$91</f>
        <v>3.8509540799999995E-4</v>
      </c>
      <c r="AP12" s="10">
        <f>1/1000*[1]PulpLogsImp!AN$91</f>
        <v>5.9576175999999998E-6</v>
      </c>
      <c r="AQ12" s="10">
        <f>1/1000*[1]PulpLogsImp!AO$91</f>
        <v>0</v>
      </c>
      <c r="AR12" s="10">
        <f>1/1000*[1]PulpLogsImp!AP$91</f>
        <v>0</v>
      </c>
      <c r="AS12" s="10">
        <f>1/1000*[1]PulpLogsImp!AQ$91</f>
        <v>1.7327061499999997E-5</v>
      </c>
      <c r="AT12" s="10">
        <f>1/1000*[1]PulpLogsImp!AR$91</f>
        <v>3.1181372999999996E-6</v>
      </c>
      <c r="AU12" s="10">
        <f>1/1000*[1]PulpLogsImp!AS$91</f>
        <v>0</v>
      </c>
      <c r="AV12" s="10">
        <f>1/1000*[1]PulpLogsImp!AT$91</f>
        <v>7.3588109999999998E-6</v>
      </c>
      <c r="AW12" s="10">
        <f>1/1000*[1]PulpLogsImp!AU$91</f>
        <v>5.1200668350000005E-4</v>
      </c>
      <c r="AX12" s="10">
        <f>1/1000*[1]PulpLogsImp!AV$91</f>
        <v>0</v>
      </c>
      <c r="AY12" s="10">
        <f>1/1000*[1]PulpLogsImp!AW$91</f>
        <v>0</v>
      </c>
      <c r="AZ12" s="10">
        <f>1/1000*[1]PulpLogsImp!AX$91</f>
        <v>0</v>
      </c>
      <c r="BA12" s="10">
        <f>1/1000*[1]PulpLogsImp!AY$91</f>
        <v>0</v>
      </c>
      <c r="BB12" s="10">
        <f>1/1000*[1]PulpLogsImp!AZ$91</f>
        <v>0</v>
      </c>
      <c r="BC12" s="10">
        <f>1/1000*[1]PulpLogsImp!BA$91</f>
        <v>0</v>
      </c>
      <c r="BD12" s="269"/>
    </row>
    <row r="13" spans="1:56">
      <c r="B13" s="5" t="s">
        <v>48</v>
      </c>
      <c r="C13" s="202">
        <f>1/$A$1*[1]PulpLogsImp!B$126</f>
        <v>0</v>
      </c>
      <c r="D13" s="192">
        <f>1/$A$1*[1]PulpLogsImp!C$126</f>
        <v>0</v>
      </c>
      <c r="E13" s="227">
        <f>1/$A$1*[1]PulpLogsImp!D$126</f>
        <v>0.37678899999999999</v>
      </c>
      <c r="F13" s="227">
        <f>1/$A$1*[1]PulpLogsImp!E$126</f>
        <v>0.41876399999999997</v>
      </c>
      <c r="G13" s="227">
        <f>1/$A$1*[1]PulpLogsImp!F$126</f>
        <v>0.468167</v>
      </c>
      <c r="H13" s="227">
        <f>1/$A$1*[1]PulpLogsImp!G$126</f>
        <v>0.65052599999999994</v>
      </c>
      <c r="I13" s="227">
        <f>1/$A$1*[1]PulpLogsImp!H$126</f>
        <v>0.71589100000000006</v>
      </c>
      <c r="J13" s="227">
        <f>1/$A$1*[1]PulpLogsImp!I$126</f>
        <v>0.85065199999999996</v>
      </c>
      <c r="K13" s="227">
        <f>1/$A$1*[1]PulpLogsImp!J$126</f>
        <v>0.80001099999999992</v>
      </c>
      <c r="L13" s="227">
        <f>1/$A$1*[1]PulpLogsImp!K$126</f>
        <v>0.31401400000000002</v>
      </c>
      <c r="M13" s="227">
        <f>1/$A$1*[1]PulpLogsImp!L$126</f>
        <v>1.0590489999999999</v>
      </c>
      <c r="N13" s="227">
        <f>1/$A$1*[1]PulpLogsImp!M$126</f>
        <v>0.74106799999999995</v>
      </c>
      <c r="O13" s="227">
        <f>1/$A$1*[1]PulpLogsImp!N$126</f>
        <v>0.59635700000000003</v>
      </c>
      <c r="P13" s="227">
        <f>1/$A$1*[1]PulpLogsImp!O$126</f>
        <v>0.49420699999999995</v>
      </c>
      <c r="Q13" s="227">
        <f>1/$A$1*[1]PulpLogsImp!P$126</f>
        <v>0.34370099999999998</v>
      </c>
      <c r="R13" s="227">
        <f>1/$A$1*[1]PulpLogsImp!Q$126</f>
        <v>0.21443499999999999</v>
      </c>
      <c r="S13" s="262">
        <f>1/$A$1*[1]PulpLogsImp!R$126</f>
        <v>0.18601899999999999</v>
      </c>
      <c r="T13" s="262">
        <f>1/$A$1*[1]PulpLogsImp!S$126</f>
        <v>5.4074999999999998E-2</v>
      </c>
      <c r="U13" s="262">
        <f>1/$A$1*[1]PulpLogsImp!T$126</f>
        <v>0.16414000000000001</v>
      </c>
      <c r="V13" s="262">
        <f>1/$A$1*[1]PulpLogsImp!U$126</f>
        <v>0.38500400000000001</v>
      </c>
      <c r="W13" s="262">
        <f>1/$A$1*[1]PulpLogsImp!V$126</f>
        <v>0.36732100000000001</v>
      </c>
      <c r="X13" s="262">
        <f>1/$A$1*[1]PulpLogsImp!W$126</f>
        <v>0.401528</v>
      </c>
      <c r="Y13" s="262">
        <f>1/$A$1*[1]PulpLogsImp!X$126</f>
        <v>0</v>
      </c>
      <c r="Z13" s="262">
        <f>1/$A$1*[1]PulpLogsImp!Y$126</f>
        <v>0</v>
      </c>
      <c r="AA13" s="262">
        <f>1/$A$1*[1]PulpLogsImp!Z$126</f>
        <v>0</v>
      </c>
      <c r="AB13" s="262">
        <f>1/$A$1*[1]PulpLogsImp!AA$126</f>
        <v>0</v>
      </c>
      <c r="AC13" s="517"/>
      <c r="AD13" s="202">
        <f>1/1000*[1]PulpLogsImp!AB$126</f>
        <v>0</v>
      </c>
      <c r="AE13" s="192">
        <f>1/1000*[1]PulpLogsImp!AC$126</f>
        <v>0</v>
      </c>
      <c r="AF13" s="10">
        <f>1/1000*[1]PulpLogsImp!AD$126</f>
        <v>1.3564650911999999E-2</v>
      </c>
      <c r="AG13" s="10">
        <f>1/1000*[1]PulpLogsImp!AE$126</f>
        <v>1.6642720046400002E-2</v>
      </c>
      <c r="AH13" s="10">
        <f>1/1000*[1]PulpLogsImp!AF$126</f>
        <v>2.2954597234800003E-2</v>
      </c>
      <c r="AI13" s="10">
        <f>1/1000*[1]PulpLogsImp!AG$126</f>
        <v>3.6228688395900002E-2</v>
      </c>
      <c r="AJ13" s="10">
        <f>1/1000*[1]PulpLogsImp!AH$126</f>
        <v>3.9224944000000005E-2</v>
      </c>
      <c r="AK13" s="10">
        <f>1/1000*[1]PulpLogsImp!AI$126</f>
        <v>9.5331775795500007E-2</v>
      </c>
      <c r="AL13" s="10">
        <f>1/1000*[1]PulpLogsImp!AJ$126</f>
        <v>8.152204924960002E-2</v>
      </c>
      <c r="AM13" s="10">
        <f>1/1000*[1]PulpLogsImp!AK$126</f>
        <v>2.2756820345599997E-2</v>
      </c>
      <c r="AN13" s="10">
        <f>1/1000*[1]PulpLogsImp!AL$126</f>
        <v>7.6515658897500005E-2</v>
      </c>
      <c r="AO13" s="10">
        <f>1/1000*[1]PulpLogsImp!AM$126</f>
        <v>6.4182283103999996E-2</v>
      </c>
      <c r="AP13" s="10">
        <f>1/1000*[1]PulpLogsImp!AN$126</f>
        <v>4.3812109123199994E-2</v>
      </c>
      <c r="AQ13" s="10">
        <f>1/1000*[1]PulpLogsImp!AO$126</f>
        <v>3.5792360076900002E-2</v>
      </c>
      <c r="AR13" s="10">
        <f>1/1000*[1]PulpLogsImp!AP$126</f>
        <v>2.4336028941000003E-2</v>
      </c>
      <c r="AS13" s="10">
        <f>1/1000*[1]PulpLogsImp!AQ$126</f>
        <v>1.1695656671999998E-2</v>
      </c>
      <c r="AT13" s="10">
        <f>1/1000*[1]PulpLogsImp!AR$126</f>
        <v>8.9301692300999998E-3</v>
      </c>
      <c r="AU13" s="10">
        <f>1/1000*[1]PulpLogsImp!AS$126</f>
        <v>2.7112946861000001E-3</v>
      </c>
      <c r="AV13" s="10">
        <f>1/1000*[1]PulpLogsImp!AT$126</f>
        <v>1.2196537756999999E-2</v>
      </c>
      <c r="AW13" s="10">
        <f>1/1000*[1]PulpLogsImp!AU$126</f>
        <v>2.4577389930500002E-2</v>
      </c>
      <c r="AX13" s="10">
        <f>1/1000*[1]PulpLogsImp!AV$126</f>
        <v>1.9333779538000001E-2</v>
      </c>
      <c r="AY13" s="10">
        <f>1/1000*[1]PulpLogsImp!AW$126</f>
        <v>2.1979217559100005E-2</v>
      </c>
      <c r="AZ13" s="10">
        <f>1/1000*[1]PulpLogsImp!AX$126</f>
        <v>0</v>
      </c>
      <c r="BA13" s="10">
        <f>1/1000*[1]PulpLogsImp!AY$126</f>
        <v>0</v>
      </c>
      <c r="BB13" s="10">
        <f>1/1000*[1]PulpLogsImp!AZ$126</f>
        <v>0</v>
      </c>
      <c r="BC13" s="10">
        <f>1/1000*[1]PulpLogsImp!BA$126</f>
        <v>0</v>
      </c>
      <c r="BD13" s="269"/>
    </row>
    <row r="14" spans="1:56">
      <c r="B14" s="5" t="s">
        <v>59</v>
      </c>
      <c r="C14" s="202">
        <f>1/$A$1*[1]PulpLogsImp!B$132</f>
        <v>0</v>
      </c>
      <c r="D14" s="192">
        <f>1/$A$1*[1]PulpLogsImp!C$132</f>
        <v>0</v>
      </c>
      <c r="E14" s="227">
        <f>1/$A$1*[1]PulpLogsImp!D$132</f>
        <v>6.6209999999999991E-2</v>
      </c>
      <c r="F14" s="227">
        <f>1/$A$1*[1]PulpLogsImp!E$132</f>
        <v>9.5628999999999992E-2</v>
      </c>
      <c r="G14" s="227">
        <f>1/$A$1*[1]PulpLogsImp!F$132</f>
        <v>6.7000000000000004E-2</v>
      </c>
      <c r="H14" s="227">
        <f>1/$A$1*[1]PulpLogsImp!G$132</f>
        <v>0.12681700000000001</v>
      </c>
      <c r="I14" s="227">
        <f>1/$A$1*[1]PulpLogsImp!H$132</f>
        <v>0.13190585999999999</v>
      </c>
      <c r="J14" s="227">
        <f>1/$A$1*[1]PulpLogsImp!I$132</f>
        <v>0.24317899999999998</v>
      </c>
      <c r="K14" s="227">
        <f>1/$A$1*[1]PulpLogsImp!J$132</f>
        <v>0.43038999999999999</v>
      </c>
      <c r="L14" s="227">
        <f>1/$A$1*[1]PulpLogsImp!K$132</f>
        <v>9.0122999999999995E-2</v>
      </c>
      <c r="M14" s="227">
        <f>1/$A$1*[1]PulpLogsImp!L$132</f>
        <v>4.7089999999999993E-2</v>
      </c>
      <c r="N14" s="227">
        <f>1/$A$1*[1]PulpLogsImp!M$132</f>
        <v>8.9872999999999995E-2</v>
      </c>
      <c r="O14" s="227">
        <f>1/$A$1*[1]PulpLogsImp!N$132</f>
        <v>6.0221999999999998E-2</v>
      </c>
      <c r="P14" s="227">
        <f>1/$A$1*[1]PulpLogsImp!O$132</f>
        <v>3.9602999999999999E-2</v>
      </c>
      <c r="Q14" s="227">
        <f>1/$A$1*[1]PulpLogsImp!P$132</f>
        <v>6.3420000000000004E-3</v>
      </c>
      <c r="R14" s="227">
        <f>1/$A$1*[1]PulpLogsImp!Q$132</f>
        <v>6.5799999999999995E-4</v>
      </c>
      <c r="S14" s="262">
        <f>1/$A$1*[1]PulpLogsImp!R$132</f>
        <v>0</v>
      </c>
      <c r="T14" s="262">
        <f>1/$A$1*[1]PulpLogsImp!S$132</f>
        <v>2.4000000000000001E-5</v>
      </c>
      <c r="U14" s="262">
        <f>1/$A$1*[1]PulpLogsImp!T$132</f>
        <v>0</v>
      </c>
      <c r="V14" s="262">
        <f>1/$A$1*[1]PulpLogsImp!U$132</f>
        <v>0</v>
      </c>
      <c r="W14" s="262">
        <f>1/$A$1*[1]PulpLogsImp!V$132</f>
        <v>0</v>
      </c>
      <c r="X14" s="262">
        <f>1/$A$1*[1]PulpLogsImp!W$132</f>
        <v>0</v>
      </c>
      <c r="Y14" s="262">
        <f>1/$A$1*[1]PulpLogsImp!X$132</f>
        <v>0</v>
      </c>
      <c r="Z14" s="262">
        <f>1/$A$1*[1]PulpLogsImp!Y$132</f>
        <v>0</v>
      </c>
      <c r="AA14" s="262">
        <f>1/$A$1*[1]PulpLogsImp!Z$132</f>
        <v>0</v>
      </c>
      <c r="AB14" s="262">
        <f>1/$A$1*[1]PulpLogsImp!AA$132</f>
        <v>0</v>
      </c>
      <c r="AC14" s="517"/>
      <c r="AD14" s="202">
        <f>1/1000*[1]PulpLogsImp!AB$132</f>
        <v>0</v>
      </c>
      <c r="AE14" s="192">
        <f>1/1000*[1]PulpLogsImp!AC$132</f>
        <v>0</v>
      </c>
      <c r="AF14" s="10">
        <f>1/1000*[1]PulpLogsImp!AD$132</f>
        <v>2.3208598368000002E-3</v>
      </c>
      <c r="AG14" s="10">
        <f>1/1000*[1]PulpLogsImp!AE$132</f>
        <v>4.2121080400000007E-3</v>
      </c>
      <c r="AH14" s="10">
        <f>1/1000*[1]PulpLogsImp!AF$132</f>
        <v>3.0921251809000001E-3</v>
      </c>
      <c r="AI14" s="10">
        <f>1/1000*[1]PulpLogsImp!AG$132</f>
        <v>7.3741987176000005E-3</v>
      </c>
      <c r="AJ14" s="10">
        <f>1/1000*[1]PulpLogsImp!AH$132</f>
        <v>7.8148544000000014E-3</v>
      </c>
      <c r="AK14" s="10">
        <f>1/1000*[1]PulpLogsImp!AI$132</f>
        <v>2.9469969769500001E-2</v>
      </c>
      <c r="AL14" s="10">
        <f>1/1000*[1]PulpLogsImp!AJ$132</f>
        <v>4.2544001924800005E-2</v>
      </c>
      <c r="AM14" s="10">
        <f>1/1000*[1]PulpLogsImp!AK$132</f>
        <v>7.3531094295999997E-3</v>
      </c>
      <c r="AN14" s="10">
        <f>1/1000*[1]PulpLogsImp!AL$132</f>
        <v>4.2932131650000004E-3</v>
      </c>
      <c r="AO14" s="10">
        <f>1/1000*[1]PulpLogsImp!AM$132</f>
        <v>8.4262952159999994E-3</v>
      </c>
      <c r="AP14" s="10">
        <f>1/1000*[1]PulpLogsImp!AN$132</f>
        <v>4.5576905264000005E-3</v>
      </c>
      <c r="AQ14" s="10">
        <f>1/1000*[1]PulpLogsImp!AO$132</f>
        <v>3.9789783032999999E-3</v>
      </c>
      <c r="AR14" s="10">
        <f>1/1000*[1]PulpLogsImp!AP$132</f>
        <v>1.6129079370000002E-3</v>
      </c>
      <c r="AS14" s="10">
        <f>1/1000*[1]PulpLogsImp!AQ$132</f>
        <v>8.6751915949999999E-4</v>
      </c>
      <c r="AT14" s="10">
        <f>1/1000*[1]PulpLogsImp!AR$132</f>
        <v>0</v>
      </c>
      <c r="AU14" s="10">
        <f>1/1000*[1]PulpLogsImp!AS$132</f>
        <v>6.9939726999999999E-6</v>
      </c>
      <c r="AV14" s="10">
        <f>1/1000*[1]PulpLogsImp!AT$132</f>
        <v>0</v>
      </c>
      <c r="AW14" s="10">
        <f>1/1000*[1]PulpLogsImp!AU$132</f>
        <v>0</v>
      </c>
      <c r="AX14" s="10">
        <f>1/1000*[1]PulpLogsImp!AV$132</f>
        <v>0</v>
      </c>
      <c r="AY14" s="10">
        <f>1/1000*[1]PulpLogsImp!AW$132</f>
        <v>3.4692139100000004E-4</v>
      </c>
      <c r="AZ14" s="10">
        <f>1/1000*[1]PulpLogsImp!AX$132</f>
        <v>0</v>
      </c>
      <c r="BA14" s="10">
        <f>1/1000*[1]PulpLogsImp!AY$132</f>
        <v>0</v>
      </c>
      <c r="BB14" s="10">
        <f>1/1000*[1]PulpLogsImp!AZ$132</f>
        <v>0</v>
      </c>
      <c r="BC14" s="10">
        <f>1/1000*[1]PulpLogsImp!BA$132</f>
        <v>0</v>
      </c>
      <c r="BD14" s="269"/>
    </row>
    <row r="15" spans="1:56">
      <c r="B15" s="5" t="s">
        <v>34</v>
      </c>
      <c r="C15" s="202">
        <f>1/$A$1*[1]PulpLogsImp!B$225</f>
        <v>0</v>
      </c>
      <c r="D15" s="192">
        <f>1/$A$1*[1]PulpLogsImp!C$225</f>
        <v>0</v>
      </c>
      <c r="E15" s="227">
        <f>1/$A$1*[1]PulpLogsImp!D$225</f>
        <v>3.3021999999999996E-2</v>
      </c>
      <c r="F15" s="227">
        <f>1/$A$1*[1]PulpLogsImp!E$225</f>
        <v>3.8536000000000001E-2</v>
      </c>
      <c r="G15" s="227">
        <f>1/$A$1*[1]PulpLogsImp!F$225</f>
        <v>5.9571999999999993E-2</v>
      </c>
      <c r="H15" s="227">
        <f>1/$A$1*[1]PulpLogsImp!G$225</f>
        <v>0.46071599999999996</v>
      </c>
      <c r="I15" s="227">
        <f>1/$A$1*[1]PulpLogsImp!H$225</f>
        <v>0.31710571999999998</v>
      </c>
      <c r="J15" s="227">
        <f>1/$A$1*[1]PulpLogsImp!I$225</f>
        <v>0.85790301999999996</v>
      </c>
      <c r="K15" s="227">
        <f>1/$A$1*[1]PulpLogsImp!J$225</f>
        <v>1.083855</v>
      </c>
      <c r="L15" s="227">
        <f>1/$A$1*[1]PulpLogsImp!K$225</f>
        <v>0.15570000000000001</v>
      </c>
      <c r="M15" s="227">
        <f>1/$A$1*[1]PulpLogsImp!L$225</f>
        <v>0.18586610999999997</v>
      </c>
      <c r="N15" s="227">
        <f>1/$A$1*[1]PulpLogsImp!M$225</f>
        <v>9.9089027999999996E-2</v>
      </c>
      <c r="O15" s="227">
        <f>1/$A$1*[1]PulpLogsImp!N$225</f>
        <v>5.1861246666666666E-2</v>
      </c>
      <c r="P15" s="227">
        <f>1/$A$1*[1]PulpLogsImp!O$225</f>
        <v>3.36879E-2</v>
      </c>
      <c r="Q15" s="227">
        <f>1/$A$1*[1]PulpLogsImp!P$225</f>
        <v>3.2427999999999998E-2</v>
      </c>
      <c r="R15" s="227">
        <f>1/$A$1*[1]PulpLogsImp!Q$225</f>
        <v>5.0977120000000001E-2</v>
      </c>
      <c r="S15" s="262">
        <f>1/$A$1*[1]PulpLogsImp!R$225</f>
        <v>3.9799719999999997E-2</v>
      </c>
      <c r="T15" s="262">
        <f>1/$A$1*[1]PulpLogsImp!S$225</f>
        <v>2.4154999999999999E-2</v>
      </c>
      <c r="U15" s="262">
        <f>1/$A$1*[1]PulpLogsImp!T$225</f>
        <v>3.7454999999999995E-2</v>
      </c>
      <c r="V15" s="262">
        <f>1/$A$1*[1]PulpLogsImp!U$225</f>
        <v>6.2856999999999996E-2</v>
      </c>
      <c r="W15" s="262">
        <f>1/$A$1*[1]PulpLogsImp!V$225</f>
        <v>3.1607999999999997E-2</v>
      </c>
      <c r="X15" s="262">
        <f>1/$A$1*[1]PulpLogsImp!W$225</f>
        <v>2.5458999999999999E-2</v>
      </c>
      <c r="Y15" s="262">
        <f>1/$A$1*[1]PulpLogsImp!X$225</f>
        <v>0</v>
      </c>
      <c r="Z15" s="262">
        <f>1/$A$1*[1]PulpLogsImp!Y$225</f>
        <v>0</v>
      </c>
      <c r="AA15" s="262">
        <f>1/$A$1*[1]PulpLogsImp!Z$225</f>
        <v>0</v>
      </c>
      <c r="AB15" s="262">
        <f>1/$A$1*[1]PulpLogsImp!AA$225</f>
        <v>0</v>
      </c>
      <c r="AC15" s="517"/>
      <c r="AD15" s="202">
        <f>1/1000*[1]PulpLogsImp!AB$225</f>
        <v>0</v>
      </c>
      <c r="AE15" s="192">
        <f>1/1000*[1]PulpLogsImp!AC$225</f>
        <v>0</v>
      </c>
      <c r="AF15" s="10">
        <f>1/1000*[1]PulpLogsImp!AD$225</f>
        <v>1.3173512928E-3</v>
      </c>
      <c r="AG15" s="10">
        <f>1/1000*[1]PulpLogsImp!AE$225</f>
        <v>1.7362098768000001E-3</v>
      </c>
      <c r="AH15" s="10">
        <f>1/1000*[1]PulpLogsImp!AF$225</f>
        <v>3.0112667053000001E-3</v>
      </c>
      <c r="AI15" s="10">
        <f>1/1000*[1]PulpLogsImp!AG$225</f>
        <v>2.7318087139200004E-2</v>
      </c>
      <c r="AJ15" s="10">
        <f>1/1000*[1]PulpLogsImp!AH$225</f>
        <v>1.8389517600000002E-2</v>
      </c>
      <c r="AK15" s="10">
        <f>1/1000*[1]PulpLogsImp!AI$225</f>
        <v>7.8881484760000009E-2</v>
      </c>
      <c r="AL15" s="10">
        <f>1/1000*[1]PulpLogsImp!AJ$225</f>
        <v>0.11021768229640001</v>
      </c>
      <c r="AM15" s="10">
        <f>1/1000*[1]PulpLogsImp!AK$225</f>
        <v>1.2060830020799999E-2</v>
      </c>
      <c r="AN15" s="10">
        <f>1/1000*[1]PulpLogsImp!AL$225</f>
        <v>1.3415425127100001E-2</v>
      </c>
      <c r="AO15" s="10">
        <f>1/1000*[1]PulpLogsImp!AM$225</f>
        <v>9.6218770560000007E-3</v>
      </c>
      <c r="AP15" s="10">
        <f>1/1000*[1]PulpLogsImp!AN$225</f>
        <v>4.8835607744000002E-3</v>
      </c>
      <c r="AQ15" s="10">
        <f>1/1000*[1]PulpLogsImp!AO$225</f>
        <v>3.0652574562000001E-3</v>
      </c>
      <c r="AR15" s="10">
        <f>1/1000*[1]PulpLogsImp!AP$225</f>
        <v>2.1116680205000003E-3</v>
      </c>
      <c r="AS15" s="10">
        <f>1/1000*[1]PulpLogsImp!AQ$225</f>
        <v>2.9326026625E-3</v>
      </c>
      <c r="AT15" s="10">
        <f>1/1000*[1]PulpLogsImp!AR$225</f>
        <v>2.0490324005E-3</v>
      </c>
      <c r="AU15" s="10">
        <f>1/1000*[1]PulpLogsImp!AS$225</f>
        <v>1.3428890760999999E-3</v>
      </c>
      <c r="AV15" s="10">
        <f>1/1000*[1]PulpLogsImp!AT$225</f>
        <v>2.5660059400000003E-3</v>
      </c>
      <c r="AW15" s="10">
        <f>1/1000*[1]PulpLogsImp!AU$225</f>
        <v>4.5084862240000008E-3</v>
      </c>
      <c r="AX15" s="10">
        <f>1/1000*[1]PulpLogsImp!AV$225</f>
        <v>1.8290551168E-3</v>
      </c>
      <c r="AY15" s="10">
        <f>1/1000*[1]PulpLogsImp!AW$225</f>
        <v>1.2209792682E-3</v>
      </c>
      <c r="AZ15" s="10">
        <f>1/1000*[1]PulpLogsImp!AX$225</f>
        <v>0</v>
      </c>
      <c r="BA15" s="10">
        <f>1/1000*[1]PulpLogsImp!AY$225</f>
        <v>0</v>
      </c>
      <c r="BB15" s="10">
        <f>1/1000*[1]PulpLogsImp!AZ$225</f>
        <v>0</v>
      </c>
      <c r="BC15" s="10">
        <f>1/1000*[1]PulpLogsImp!BA$225</f>
        <v>0</v>
      </c>
      <c r="BD15" s="269"/>
    </row>
    <row r="16" spans="1:56">
      <c r="B16" s="5" t="s">
        <v>60</v>
      </c>
      <c r="C16" s="202">
        <f>1/$A$1*[1]PulpLogsImp!B$246</f>
        <v>0</v>
      </c>
      <c r="D16" s="192">
        <f>1/$A$1*[1]PulpLogsImp!C$246</f>
        <v>0</v>
      </c>
      <c r="E16" s="227">
        <f>1/$A$1*[1]PulpLogsImp!D$246</f>
        <v>0.12406599999999998</v>
      </c>
      <c r="F16" s="227">
        <f>1/$A$1*[1]PulpLogsImp!E$246</f>
        <v>0.26682600000000001</v>
      </c>
      <c r="G16" s="227">
        <f>1/$A$1*[1]PulpLogsImp!F$246</f>
        <v>0.37820799999999999</v>
      </c>
      <c r="H16" s="227">
        <f>1/$A$1*[1]PulpLogsImp!G$246</f>
        <v>0.31329399999999996</v>
      </c>
      <c r="I16" s="227">
        <f>1/$A$1*[1]PulpLogsImp!H$246</f>
        <v>0.31495400000000001</v>
      </c>
      <c r="J16" s="227">
        <f>1/$A$1*[1]PulpLogsImp!I$246</f>
        <v>0.265011</v>
      </c>
      <c r="K16" s="227">
        <f>1/$A$1*[1]PulpLogsImp!J$246</f>
        <v>0.31481500000000001</v>
      </c>
      <c r="L16" s="227">
        <f>1/$A$1*[1]PulpLogsImp!K$246</f>
        <v>0.10161200000000001</v>
      </c>
      <c r="M16" s="227">
        <f>1/$A$1*[1]PulpLogsImp!L$246</f>
        <v>0.10837999999999999</v>
      </c>
      <c r="N16" s="227">
        <f>1/$A$1*[1]PulpLogsImp!M$246</f>
        <v>0.12104899999999999</v>
      </c>
      <c r="O16" s="227">
        <f>1/$A$1*[1]PulpLogsImp!N$246</f>
        <v>5.6394E-2</v>
      </c>
      <c r="P16" s="227">
        <f>1/$A$1*[1]PulpLogsImp!O$246</f>
        <v>0</v>
      </c>
      <c r="Q16" s="227">
        <f>1/$A$1*[1]PulpLogsImp!P$246</f>
        <v>0</v>
      </c>
      <c r="R16" s="227">
        <f>1/$A$1*[1]PulpLogsImp!Q$246</f>
        <v>0</v>
      </c>
      <c r="S16" s="227">
        <f>1/$A$1*[1]PulpLogsImp!R$246</f>
        <v>0</v>
      </c>
      <c r="T16" s="227">
        <f>1/$A$1*[1]PulpLogsImp!S$246</f>
        <v>0</v>
      </c>
      <c r="U16" s="227">
        <f>1/$A$1*[1]PulpLogsImp!T$246</f>
        <v>0</v>
      </c>
      <c r="V16" s="227">
        <f>1/$A$1*[1]PulpLogsImp!U$246</f>
        <v>0</v>
      </c>
      <c r="W16" s="227">
        <f>1/$A$1*[1]PulpLogsImp!V$246</f>
        <v>0</v>
      </c>
      <c r="X16" s="227">
        <f>1/$A$1*[1]PulpLogsImp!W$246</f>
        <v>9.7999999999999991E-8</v>
      </c>
      <c r="Y16" s="227">
        <f>1/$A$1*[1]PulpLogsImp!X$246</f>
        <v>0</v>
      </c>
      <c r="Z16" s="227">
        <f>1/$A$1*[1]PulpLogsImp!Y$246</f>
        <v>0</v>
      </c>
      <c r="AA16" s="227">
        <f>1/$A$1*[1]PulpLogsImp!Z$246</f>
        <v>0</v>
      </c>
      <c r="AB16" s="227">
        <f>1/$A$1*[1]PulpLogsImp!AA$246</f>
        <v>0</v>
      </c>
      <c r="AC16" s="4"/>
      <c r="AD16" s="202">
        <f>1/1000*[1]PulpLogsImp!AB$246</f>
        <v>0</v>
      </c>
      <c r="AE16" s="192">
        <f>1/1000*[1]PulpLogsImp!AC$246</f>
        <v>0</v>
      </c>
      <c r="AF16" s="10">
        <f>1/1000*[1]PulpLogsImp!AD$246</f>
        <v>4.8616009872000003E-3</v>
      </c>
      <c r="AG16" s="10">
        <f>1/1000*[1]PulpLogsImp!AE$246</f>
        <v>1.1918582244800002E-2</v>
      </c>
      <c r="AH16" s="10">
        <f>1/1000*[1]PulpLogsImp!AF$246</f>
        <v>2.0418152037500002E-2</v>
      </c>
      <c r="AI16" s="10">
        <f>1/1000*[1]PulpLogsImp!AG$246</f>
        <v>2.0081312951700004E-2</v>
      </c>
      <c r="AJ16" s="10">
        <f>1/1000*[1]PulpLogsImp!AH$246</f>
        <v>2.0724933600000002E-2</v>
      </c>
      <c r="AK16" s="10">
        <f>1/1000*[1]PulpLogsImp!AI$246</f>
        <v>1.9576512545999999E-2</v>
      </c>
      <c r="AL16" s="10">
        <f>1/1000*[1]PulpLogsImp!AJ$246</f>
        <v>2.5333985804000005E-2</v>
      </c>
      <c r="AM16" s="10">
        <f>1/1000*[1]PulpLogsImp!AK$246</f>
        <v>5.6666511703999996E-3</v>
      </c>
      <c r="AN16" s="10">
        <f>1/1000*[1]PulpLogsImp!AL$246</f>
        <v>4.9042773459000008E-3</v>
      </c>
      <c r="AO16" s="10">
        <f>1/1000*[1]PulpLogsImp!AM$246</f>
        <v>8.1039873600000003E-3</v>
      </c>
      <c r="AP16" s="10">
        <f>1/1000*[1]PulpLogsImp!AN$246</f>
        <v>4.2474819903999999E-3</v>
      </c>
      <c r="AQ16" s="10">
        <f>1/1000*[1]PulpLogsImp!AO$246</f>
        <v>0</v>
      </c>
      <c r="AR16" s="10">
        <f>1/1000*[1]PulpLogsImp!AP$246</f>
        <v>0</v>
      </c>
      <c r="AS16" s="10">
        <f>1/1000*[1]PulpLogsImp!AQ$246</f>
        <v>0</v>
      </c>
      <c r="AT16" s="10">
        <f>1/1000*[1]PulpLogsImp!AR$246</f>
        <v>0</v>
      </c>
      <c r="AU16" s="10">
        <f>1/1000*[1]PulpLogsImp!AS$246</f>
        <v>0</v>
      </c>
      <c r="AV16" s="10">
        <f>1/1000*[1]PulpLogsImp!AT$246</f>
        <v>0</v>
      </c>
      <c r="AW16" s="10">
        <f>1/1000*[1]PulpLogsImp!AU$246</f>
        <v>0</v>
      </c>
      <c r="AX16" s="10">
        <f>1/1000*[1]PulpLogsImp!AV$246</f>
        <v>0</v>
      </c>
      <c r="AY16" s="10">
        <f>1/1000*[1]PulpLogsImp!AW$246</f>
        <v>2.7202100000000003E-8</v>
      </c>
      <c r="AZ16" s="10">
        <f>1/1000*[1]PulpLogsImp!AX$246</f>
        <v>0</v>
      </c>
      <c r="BA16" s="10">
        <f>1/1000*[1]PulpLogsImp!AY$246</f>
        <v>0</v>
      </c>
      <c r="BB16" s="10">
        <f>1/1000*[1]PulpLogsImp!AZ$246</f>
        <v>0</v>
      </c>
      <c r="BC16" s="10">
        <f>1/1000*[1]PulpLogsImp!BA$246</f>
        <v>0</v>
      </c>
      <c r="BD16" s="269"/>
    </row>
    <row r="17" spans="2:56">
      <c r="B17" s="5" t="s">
        <v>17</v>
      </c>
      <c r="C17" s="212">
        <f t="shared" ref="C17:AB17" si="2">SUM(C10:C10)-SUM(C11:C16)</f>
        <v>0</v>
      </c>
      <c r="D17" s="213">
        <f t="shared" si="2"/>
        <v>0</v>
      </c>
      <c r="E17" s="262">
        <f t="shared" si="2"/>
        <v>1.9999999999997797E-3</v>
      </c>
      <c r="F17" s="262">
        <f t="shared" si="2"/>
        <v>9.0000000785295242E-9</v>
      </c>
      <c r="G17" s="262">
        <f t="shared" si="2"/>
        <v>0</v>
      </c>
      <c r="H17" s="262">
        <f t="shared" si="2"/>
        <v>3.0419360000000673E-2</v>
      </c>
      <c r="I17" s="262">
        <f t="shared" si="2"/>
        <v>5.3273399999995696E-3</v>
      </c>
      <c r="J17" s="262">
        <f t="shared" si="2"/>
        <v>3.0914000000000108E-2</v>
      </c>
      <c r="K17" s="262">
        <f t="shared" si="2"/>
        <v>1.4911900000000422E-2</v>
      </c>
      <c r="L17" s="262">
        <f t="shared" si="2"/>
        <v>0</v>
      </c>
      <c r="M17" s="262">
        <f t="shared" si="2"/>
        <v>0.22840999999999978</v>
      </c>
      <c r="N17" s="262">
        <f t="shared" si="2"/>
        <v>0.23657969999999984</v>
      </c>
      <c r="O17" s="262">
        <f t="shared" si="2"/>
        <v>0</v>
      </c>
      <c r="P17" s="262">
        <f t="shared" si="2"/>
        <v>0</v>
      </c>
      <c r="Q17" s="262">
        <f t="shared" si="2"/>
        <v>0</v>
      </c>
      <c r="R17" s="262">
        <f t="shared" si="2"/>
        <v>0</v>
      </c>
      <c r="S17" s="262">
        <f t="shared" si="2"/>
        <v>5.1661818181814034E-4</v>
      </c>
      <c r="T17" s="262">
        <f t="shared" si="2"/>
        <v>1.4180000000000026E-3</v>
      </c>
      <c r="U17" s="262">
        <f t="shared" si="2"/>
        <v>1.2871000000000021E-2</v>
      </c>
      <c r="V17" s="262">
        <f t="shared" si="2"/>
        <v>1.6026000000000096E-2</v>
      </c>
      <c r="W17" s="262">
        <f t="shared" si="2"/>
        <v>0</v>
      </c>
      <c r="X17" s="262">
        <f t="shared" si="2"/>
        <v>2.7999999985262036E-8</v>
      </c>
      <c r="Y17" s="262">
        <f t="shared" si="2"/>
        <v>0</v>
      </c>
      <c r="Z17" s="262">
        <f t="shared" si="2"/>
        <v>0</v>
      </c>
      <c r="AA17" s="262">
        <f t="shared" si="2"/>
        <v>0</v>
      </c>
      <c r="AB17" s="262">
        <f t="shared" si="2"/>
        <v>0</v>
      </c>
      <c r="AC17" s="4"/>
      <c r="AD17" s="202">
        <f t="shared" ref="AD17:BC17" si="3">SUM(AD10:AD10)-SUM(AD11:AD16)</f>
        <v>0</v>
      </c>
      <c r="AE17" s="192">
        <f t="shared" si="3"/>
        <v>0</v>
      </c>
      <c r="AF17" s="12">
        <f t="shared" si="3"/>
        <v>6.8868993599993655E-5</v>
      </c>
      <c r="AG17" s="12">
        <f t="shared" si="3"/>
        <v>1.018079999470789E-8</v>
      </c>
      <c r="AH17" s="12">
        <f t="shared" si="3"/>
        <v>0</v>
      </c>
      <c r="AI17" s="12">
        <f t="shared" si="3"/>
        <v>2.0497866245999807E-3</v>
      </c>
      <c r="AJ17" s="12">
        <f t="shared" si="3"/>
        <v>3.678908000000064E-4</v>
      </c>
      <c r="AK17" s="12">
        <f t="shared" si="3"/>
        <v>3.6569942325000437E-3</v>
      </c>
      <c r="AL17" s="12">
        <f t="shared" si="3"/>
        <v>1.673692447600017E-3</v>
      </c>
      <c r="AM17" s="12">
        <f t="shared" si="3"/>
        <v>0</v>
      </c>
      <c r="AN17" s="12">
        <f t="shared" si="3"/>
        <v>1.6380822474900025E-2</v>
      </c>
      <c r="AO17" s="12">
        <f t="shared" si="3"/>
        <v>1.884594278399998E-2</v>
      </c>
      <c r="AP17" s="12">
        <f t="shared" si="3"/>
        <v>0</v>
      </c>
      <c r="AQ17" s="12">
        <f t="shared" si="3"/>
        <v>0</v>
      </c>
      <c r="AR17" s="12">
        <f t="shared" si="3"/>
        <v>0</v>
      </c>
      <c r="AS17" s="12">
        <f t="shared" si="3"/>
        <v>0</v>
      </c>
      <c r="AT17" s="12">
        <f t="shared" si="3"/>
        <v>1.7381650700004636E-5</v>
      </c>
      <c r="AU17" s="12">
        <f t="shared" si="3"/>
        <v>1.6352407500001484E-5</v>
      </c>
      <c r="AV17" s="12">
        <f t="shared" si="3"/>
        <v>1.022596013000001E-3</v>
      </c>
      <c r="AW17" s="12">
        <f t="shared" si="3"/>
        <v>9.0000635200000734E-4</v>
      </c>
      <c r="AX17" s="12">
        <f t="shared" si="3"/>
        <v>0</v>
      </c>
      <c r="AY17" s="12">
        <f t="shared" si="3"/>
        <v>3.55992699992147E-7</v>
      </c>
      <c r="AZ17" s="12">
        <f t="shared" si="3"/>
        <v>0</v>
      </c>
      <c r="BA17" s="12">
        <f t="shared" si="3"/>
        <v>0</v>
      </c>
      <c r="BB17" s="12">
        <f t="shared" si="3"/>
        <v>0</v>
      </c>
      <c r="BC17" s="12">
        <f t="shared" si="3"/>
        <v>0</v>
      </c>
      <c r="BD17" s="269"/>
    </row>
    <row r="18" spans="2:56" ht="17.149999999999999" customHeight="1">
      <c r="B18" s="20" t="s">
        <v>22</v>
      </c>
      <c r="C18" s="214">
        <f>1/$A$1*[1]PulpLogsImp!B$194</f>
        <v>0</v>
      </c>
      <c r="D18" s="215">
        <f>1/$A$1*[1]PulpLogsImp!C$194</f>
        <v>3.3999999999999997E-4</v>
      </c>
      <c r="E18" s="270">
        <f>1/$A$1*[1]PulpLogsImp!D$194</f>
        <v>7.5211459999999999</v>
      </c>
      <c r="F18" s="270">
        <f>1/$A$1*[1]PulpLogsImp!E$194</f>
        <v>7.4893890000000001</v>
      </c>
      <c r="G18" s="270">
        <f>1/$A$1*[1]PulpLogsImp!F$194</f>
        <v>7.8461949999999998</v>
      </c>
      <c r="H18" s="270">
        <f>1/$A$1*[1]PulpLogsImp!G$194</f>
        <v>8.3408979999999993</v>
      </c>
      <c r="I18" s="270">
        <f>1/$A$1*[1]PulpLogsImp!H$194</f>
        <v>7.7974209999999999</v>
      </c>
      <c r="J18" s="270">
        <f>1/$A$1*[1]PulpLogsImp!I$194</f>
        <v>6.5675059999999998</v>
      </c>
      <c r="K18" s="270">
        <f>1/$A$1*[1]PulpLogsImp!J$194</f>
        <v>7.0198309999999999</v>
      </c>
      <c r="L18" s="270">
        <f>1/$A$1*[1]PulpLogsImp!K$194</f>
        <v>1.464356</v>
      </c>
      <c r="M18" s="270">
        <f>1/$A$1*[1]PulpLogsImp!L$194</f>
        <v>2.7795409999999996</v>
      </c>
      <c r="N18" s="270">
        <f>1/$A$1*[1]PulpLogsImp!M$194</f>
        <v>2.6692259999999997</v>
      </c>
      <c r="O18" s="270">
        <f>1/$A$1*[1]PulpLogsImp!N$194</f>
        <v>2.8820540000000001</v>
      </c>
      <c r="P18" s="270">
        <f>1/$A$1*[1]PulpLogsImp!O$194</f>
        <v>4.2411529999999997</v>
      </c>
      <c r="Q18" s="270">
        <f>1/$A$1*[1]PulpLogsImp!P$194</f>
        <v>4.2887949999999995</v>
      </c>
      <c r="R18" s="270">
        <f>1/$A$1*[1]PulpLogsImp!Q$194</f>
        <v>4.1771130000000003</v>
      </c>
      <c r="S18" s="270">
        <f>1/$A$1*[1]PulpLogsImp!R$194</f>
        <v>4.2218780000000002</v>
      </c>
      <c r="T18" s="270">
        <f>1/$A$1*[1]PulpLogsImp!S$194</f>
        <v>0.52843099999999998</v>
      </c>
      <c r="U18" s="270">
        <f>1/$A$1*[1]PulpLogsImp!T$194</f>
        <v>0.58108099999999996</v>
      </c>
      <c r="V18" s="270">
        <f>1/$A$1*[1]PulpLogsImp!U$194</f>
        <v>0.75617000000000001</v>
      </c>
      <c r="W18" s="270">
        <f>1/$A$1*[1]PulpLogsImp!V$194</f>
        <v>0.62647199999999992</v>
      </c>
      <c r="X18" s="270">
        <f>1/$A$1*[1]PulpLogsImp!W$194</f>
        <v>0.59657799999999994</v>
      </c>
      <c r="Y18" s="270">
        <f>1/$A$1*[1]PulpLogsImp!X$194</f>
        <v>0</v>
      </c>
      <c r="Z18" s="270">
        <f>1/$A$1*[1]PulpLogsImp!Y$194</f>
        <v>0</v>
      </c>
      <c r="AA18" s="270">
        <f>1/$A$1*[1]PulpLogsImp!Z$194</f>
        <v>0</v>
      </c>
      <c r="AB18" s="270">
        <f>1/$A$1*[1]PulpLogsImp!AA$194</f>
        <v>0</v>
      </c>
      <c r="AC18" s="354"/>
      <c r="AD18" s="210">
        <f>1/1000*[1]PulpLogsImp!AB$194</f>
        <v>0</v>
      </c>
      <c r="AE18" s="211">
        <f>1/1000*[1]PulpLogsImp!AC$194</f>
        <v>6.9919492000000005E-6</v>
      </c>
      <c r="AF18" s="57">
        <f>1/1000*[1]PulpLogsImp!AD$194</f>
        <v>0.20284456321920002</v>
      </c>
      <c r="AG18" s="57">
        <f>1/1000*[1]PulpLogsImp!AE$194</f>
        <v>0.24412274035520004</v>
      </c>
      <c r="AH18" s="57">
        <f>1/1000*[1]PulpLogsImp!AF$194</f>
        <v>0.29199937018280003</v>
      </c>
      <c r="AI18" s="57">
        <f>1/1000*[1]PulpLogsImp!AG$194</f>
        <v>0.34105325199660003</v>
      </c>
      <c r="AJ18" s="57">
        <f>1/1000*[1]PulpLogsImp!AH$194</f>
        <v>0.33113185440000004</v>
      </c>
      <c r="AK18" s="57">
        <f>1/1000*[1]PulpLogsImp!AI$194</f>
        <v>0.45524699694300003</v>
      </c>
      <c r="AL18" s="57">
        <f>1/1000*[1]PulpLogsImp!AJ$194</f>
        <v>0.64983083275520004</v>
      </c>
      <c r="AM18" s="57">
        <f>1/1000*[1]PulpLogsImp!AK$194</f>
        <v>8.6527815589600002E-2</v>
      </c>
      <c r="AN18" s="57">
        <f>1/1000*[1]PulpLogsImp!AL$194</f>
        <v>0.18485393761800001</v>
      </c>
      <c r="AO18" s="57">
        <f>1/1000*[1]PulpLogsImp!AM$194</f>
        <v>0.20940331924800001</v>
      </c>
      <c r="AP18" s="57">
        <f>1/1000*[1]PulpLogsImp!AN$194</f>
        <v>0.1973716595136</v>
      </c>
      <c r="AQ18" s="57">
        <f>1/1000*[1]PulpLogsImp!AO$194</f>
        <v>0.27774121409730002</v>
      </c>
      <c r="AR18" s="57">
        <f>1/1000*[1]PulpLogsImp!AP$194</f>
        <v>0.26237865036250002</v>
      </c>
      <c r="AS18" s="57">
        <f>1/1000*[1]PulpLogsImp!AQ$194</f>
        <v>0.18311934582549999</v>
      </c>
      <c r="AT18" s="57">
        <f>1/1000*[1]PulpLogsImp!AR$194</f>
        <v>0.16685686771549998</v>
      </c>
      <c r="AU18" s="57">
        <f>1/1000*[1]PulpLogsImp!AS$194</f>
        <v>2.3511536691499999E-2</v>
      </c>
      <c r="AV18" s="57">
        <f>1/1000*[1]PulpLogsImp!AT$194</f>
        <v>3.263336838E-2</v>
      </c>
      <c r="AW18" s="57">
        <f>1/1000*[1]PulpLogsImp!AU$194</f>
        <v>3.8552896558500006E-2</v>
      </c>
      <c r="AX18" s="57">
        <f>1/1000*[1]PulpLogsImp!AV$194</f>
        <v>2.9251708876200003E-2</v>
      </c>
      <c r="AY18" s="57">
        <f>1/1000*[1]PulpLogsImp!AW$194</f>
        <v>2.7118290329900003E-2</v>
      </c>
      <c r="AZ18" s="57">
        <f>1/1000*[1]PulpLogsImp!AX$194</f>
        <v>0</v>
      </c>
      <c r="BA18" s="57">
        <f>1/1000*[1]PulpLogsImp!AY$194</f>
        <v>0</v>
      </c>
      <c r="BB18" s="57">
        <f>1/1000*[1]PulpLogsImp!AZ$194</f>
        <v>0</v>
      </c>
      <c r="BC18" s="57">
        <f>1/1000*[1]PulpLogsImp!BA$194</f>
        <v>0</v>
      </c>
      <c r="BD18" s="269"/>
    </row>
    <row r="19" spans="2:56" ht="17.149999999999999" customHeight="1">
      <c r="B19" s="20" t="s">
        <v>88</v>
      </c>
      <c r="C19" s="208">
        <f>1/$A$1*[1]PulpLogsImp!B$273</f>
        <v>0</v>
      </c>
      <c r="D19" s="209">
        <f>1/$A$1*[1]PulpLogsImp!C$273</f>
        <v>0</v>
      </c>
      <c r="E19" s="232">
        <f>1/$A$1*[1]PulpLogsImp!D$273</f>
        <v>0</v>
      </c>
      <c r="F19" s="232">
        <f>1/$A$1*[1]PulpLogsImp!E$273</f>
        <v>0</v>
      </c>
      <c r="G19" s="232">
        <f>1/$A$1*[1]PulpLogsImp!F$273</f>
        <v>0</v>
      </c>
      <c r="H19" s="232">
        <f>1/$A$1*[1]PulpLogsImp!G$273</f>
        <v>4.9840999999999996E-2</v>
      </c>
      <c r="I19" s="232">
        <f>1/$A$1*[1]PulpLogsImp!H$273</f>
        <v>0</v>
      </c>
      <c r="J19" s="232">
        <f>1/$A$1*[1]PulpLogsImp!I$273</f>
        <v>4.9146999999999996E-2</v>
      </c>
      <c r="K19" s="232">
        <f>1/$A$1*[1]PulpLogsImp!J$273</f>
        <v>0.86160879999999995</v>
      </c>
      <c r="L19" s="232">
        <f>1/$A$1*[1]PulpLogsImp!K$273</f>
        <v>5.4128999999999997E-2</v>
      </c>
      <c r="M19" s="232">
        <f>1/$A$1*[1]PulpLogsImp!L$273</f>
        <v>9.6500000000000002E-2</v>
      </c>
      <c r="N19" s="232">
        <f>1/$A$1*[1]PulpLogsImp!M$273</f>
        <v>2.4683999999999998E-2</v>
      </c>
      <c r="O19" s="232">
        <f>1/$A$1*[1]PulpLogsImp!N$273</f>
        <v>0</v>
      </c>
      <c r="P19" s="232">
        <f>1/$A$1*[1]PulpLogsImp!O$273</f>
        <v>2.4742999999999998E-2</v>
      </c>
      <c r="Q19" s="232">
        <f>1/$A$1*[1]PulpLogsImp!P$273</f>
        <v>0</v>
      </c>
      <c r="R19" s="232">
        <f>1/$A$1*[1]PulpLogsImp!Q$273</f>
        <v>0</v>
      </c>
      <c r="S19" s="232">
        <f>1/$A$1*[1]PulpLogsImp!R$273</f>
        <v>0</v>
      </c>
      <c r="T19" s="232">
        <f>1/$A$1*[1]PulpLogsImp!S$273</f>
        <v>0</v>
      </c>
      <c r="U19" s="232">
        <f>1/$A$1*[1]PulpLogsImp!T$273</f>
        <v>0</v>
      </c>
      <c r="V19" s="232">
        <f>1/$A$1*[1]PulpLogsImp!U$273</f>
        <v>0</v>
      </c>
      <c r="W19" s="232">
        <f>1/$A$1*[1]PulpLogsImp!V$273</f>
        <v>0</v>
      </c>
      <c r="X19" s="232">
        <f>1/$A$1*[1]PulpLogsImp!W$273</f>
        <v>0</v>
      </c>
      <c r="Y19" s="232">
        <f>1/$A$1*[1]PulpLogsImp!X$273</f>
        <v>0</v>
      </c>
      <c r="Z19" s="232">
        <f>1/$A$1*[1]PulpLogsImp!Y$273</f>
        <v>0</v>
      </c>
      <c r="AA19" s="232">
        <f>1/$A$1*[1]PulpLogsImp!Z$273</f>
        <v>0</v>
      </c>
      <c r="AB19" s="232">
        <f>1/$A$1*[1]PulpLogsImp!AA$273</f>
        <v>0</v>
      </c>
      <c r="AC19" s="142"/>
      <c r="AD19" s="208">
        <f>1/1000*[1]PulpLogsImp!AB$273</f>
        <v>0</v>
      </c>
      <c r="AE19" s="209">
        <f>1/1000*[1]PulpLogsImp!AC$273</f>
        <v>0</v>
      </c>
      <c r="AF19" s="132">
        <f>1/1000*[1]PulpLogsImp!AD$273</f>
        <v>0</v>
      </c>
      <c r="AG19" s="132">
        <f>1/1000*[1]PulpLogsImp!AE$273</f>
        <v>0</v>
      </c>
      <c r="AH19" s="132">
        <f>1/1000*[1]PulpLogsImp!AF$273</f>
        <v>0</v>
      </c>
      <c r="AI19" s="132">
        <f>1/1000*[1]PulpLogsImp!AG$273</f>
        <v>3.2658060435E-3</v>
      </c>
      <c r="AJ19" s="132">
        <f>1/1000*[1]PulpLogsImp!AH$273</f>
        <v>0</v>
      </c>
      <c r="AK19" s="132">
        <f>1/1000*[1]PulpLogsImp!AI$273</f>
        <v>3.7091376460000004E-3</v>
      </c>
      <c r="AL19" s="132">
        <f>1/1000*[1]PulpLogsImp!AJ$273</f>
        <v>7.2581931175600009E-2</v>
      </c>
      <c r="AM19" s="132">
        <f>1/1000*[1]PulpLogsImp!AK$273</f>
        <v>3.7424004332000001E-3</v>
      </c>
      <c r="AN19" s="132">
        <f>1/1000*[1]PulpLogsImp!AL$273</f>
        <v>7.6940870544000006E-3</v>
      </c>
      <c r="AO19" s="132">
        <f>1/1000*[1]PulpLogsImp!AM$273</f>
        <v>2.2480605119999998E-3</v>
      </c>
      <c r="AP19" s="132">
        <f>1/1000*[1]PulpLogsImp!AN$273</f>
        <v>0</v>
      </c>
      <c r="AQ19" s="132">
        <f>1/1000*[1]PulpLogsImp!AO$273</f>
        <v>1.683512841E-3</v>
      </c>
      <c r="AR19" s="132">
        <f>1/1000*[1]PulpLogsImp!AP$273</f>
        <v>0</v>
      </c>
      <c r="AS19" s="132">
        <f>1/1000*[1]PulpLogsImp!AQ$273</f>
        <v>0</v>
      </c>
      <c r="AT19" s="132">
        <f>1/1000*[1]PulpLogsImp!AR$273</f>
        <v>0</v>
      </c>
      <c r="AU19" s="132">
        <f>1/1000*[1]PulpLogsImp!AS$273</f>
        <v>0</v>
      </c>
      <c r="AV19" s="132">
        <f>1/1000*[1]PulpLogsImp!AT$273</f>
        <v>0</v>
      </c>
      <c r="AW19" s="132">
        <f>1/1000*[1]PulpLogsImp!AU$273</f>
        <v>0</v>
      </c>
      <c r="AX19" s="132">
        <f>1/1000*[1]PulpLogsImp!AV$273</f>
        <v>0</v>
      </c>
      <c r="AY19" s="132">
        <f>1/1000*[1]PulpLogsImp!AW$273</f>
        <v>0</v>
      </c>
      <c r="AZ19" s="132">
        <f>1/1000*[1]PulpLogsImp!AX$273</f>
        <v>0</v>
      </c>
      <c r="BA19" s="132">
        <f>1/1000*[1]PulpLogsImp!AY$273</f>
        <v>0</v>
      </c>
      <c r="BB19" s="132">
        <f>1/1000*[1]PulpLogsImp!AZ$273</f>
        <v>0</v>
      </c>
      <c r="BC19" s="132">
        <f>1/1000*[1]PulpLogsImp!BA$273</f>
        <v>0</v>
      </c>
      <c r="BD19" s="269"/>
    </row>
    <row r="20" spans="2:56" ht="17.149999999999999" customHeight="1" thickBot="1">
      <c r="B20" s="553" t="s">
        <v>87</v>
      </c>
      <c r="C20" s="554">
        <f t="shared" ref="C20:AB20" si="4">C5-SUM(C6,C7,C8,C9,C10,C18,C19)</f>
        <v>3.359999999999999E-5</v>
      </c>
      <c r="D20" s="555">
        <f t="shared" si="4"/>
        <v>0</v>
      </c>
      <c r="E20" s="556">
        <f t="shared" si="4"/>
        <v>8.7999999999865963E-5</v>
      </c>
      <c r="F20" s="556">
        <f t="shared" si="4"/>
        <v>0</v>
      </c>
      <c r="G20" s="556">
        <f t="shared" si="4"/>
        <v>3.4679999998843414E-5</v>
      </c>
      <c r="H20" s="556">
        <f t="shared" si="4"/>
        <v>1.699999999971169E-5</v>
      </c>
      <c r="I20" s="556">
        <f t="shared" si="4"/>
        <v>0</v>
      </c>
      <c r="J20" s="556">
        <f t="shared" si="4"/>
        <v>6.5059999999999008E-3</v>
      </c>
      <c r="K20" s="556">
        <f t="shared" si="4"/>
        <v>4.2000000000541604E-5</v>
      </c>
      <c r="L20" s="556">
        <f t="shared" si="4"/>
        <v>1.9999999998354667E-6</v>
      </c>
      <c r="M20" s="556">
        <f t="shared" si="4"/>
        <v>0</v>
      </c>
      <c r="N20" s="556">
        <f t="shared" si="4"/>
        <v>0</v>
      </c>
      <c r="O20" s="556">
        <f t="shared" si="4"/>
        <v>0</v>
      </c>
      <c r="P20" s="556">
        <f t="shared" si="4"/>
        <v>1.5900000000002024E-4</v>
      </c>
      <c r="Q20" s="556">
        <f t="shared" si="4"/>
        <v>0</v>
      </c>
      <c r="R20" s="556">
        <f t="shared" si="4"/>
        <v>0</v>
      </c>
      <c r="S20" s="556">
        <f t="shared" si="4"/>
        <v>4.7000000000352316E-5</v>
      </c>
      <c r="T20" s="556">
        <f t="shared" si="4"/>
        <v>4.2000000000097515E-6</v>
      </c>
      <c r="U20" s="556">
        <f t="shared" si="4"/>
        <v>0</v>
      </c>
      <c r="V20" s="556">
        <f t="shared" si="4"/>
        <v>0</v>
      </c>
      <c r="W20" s="556">
        <f t="shared" si="4"/>
        <v>0</v>
      </c>
      <c r="X20" s="556">
        <f t="shared" si="4"/>
        <v>0</v>
      </c>
      <c r="Y20" s="556">
        <f t="shared" si="4"/>
        <v>0</v>
      </c>
      <c r="Z20" s="556">
        <f t="shared" si="4"/>
        <v>0</v>
      </c>
      <c r="AA20" s="556">
        <f t="shared" si="4"/>
        <v>0</v>
      </c>
      <c r="AB20" s="556">
        <f t="shared" si="4"/>
        <v>0</v>
      </c>
      <c r="AC20" s="145"/>
      <c r="AD20" s="554">
        <f t="shared" ref="AD20:BC20" si="5">AD5-SUM(AD6,AD7,AD8,AD9,AD10,AD18,AD19)</f>
        <v>8.9405738399999993E-7</v>
      </c>
      <c r="AE20" s="555">
        <f t="shared" si="5"/>
        <v>0</v>
      </c>
      <c r="AF20" s="557">
        <f t="shared" si="5"/>
        <v>1.3389696000287721E-6</v>
      </c>
      <c r="AG20" s="557">
        <f t="shared" si="5"/>
        <v>0</v>
      </c>
      <c r="AH20" s="557">
        <f t="shared" si="5"/>
        <v>8.5368856999612497E-6</v>
      </c>
      <c r="AI20" s="557">
        <f t="shared" si="5"/>
        <v>1.8798350999160718E-6</v>
      </c>
      <c r="AJ20" s="557">
        <f t="shared" si="5"/>
        <v>0</v>
      </c>
      <c r="AK20" s="557">
        <f t="shared" si="5"/>
        <v>6.6510639100003655E-4</v>
      </c>
      <c r="AL20" s="557">
        <f t="shared" si="5"/>
        <v>3.2970923599995317E-5</v>
      </c>
      <c r="AM20" s="557">
        <f t="shared" si="5"/>
        <v>1.5314903999974483E-6</v>
      </c>
      <c r="AN20" s="557">
        <f t="shared" si="5"/>
        <v>0</v>
      </c>
      <c r="AO20" s="557">
        <f t="shared" si="5"/>
        <v>0</v>
      </c>
      <c r="AP20" s="557">
        <f t="shared" si="5"/>
        <v>0</v>
      </c>
      <c r="AQ20" s="557">
        <f t="shared" si="5"/>
        <v>1.0213221810007056E-4</v>
      </c>
      <c r="AR20" s="557">
        <f t="shared" si="5"/>
        <v>0</v>
      </c>
      <c r="AS20" s="557">
        <f t="shared" si="5"/>
        <v>0</v>
      </c>
      <c r="AT20" s="557">
        <f t="shared" si="5"/>
        <v>8.3327432000290802E-6</v>
      </c>
      <c r="AU20" s="557">
        <f t="shared" si="5"/>
        <v>3.7844949999504829E-7</v>
      </c>
      <c r="AV20" s="557">
        <f t="shared" si="5"/>
        <v>0</v>
      </c>
      <c r="AW20" s="557">
        <f t="shared" si="5"/>
        <v>0</v>
      </c>
      <c r="AX20" s="557">
        <f t="shared" si="5"/>
        <v>0</v>
      </c>
      <c r="AY20" s="557">
        <f t="shared" si="5"/>
        <v>0</v>
      </c>
      <c r="AZ20" s="557">
        <f t="shared" si="5"/>
        <v>0</v>
      </c>
      <c r="BA20" s="557">
        <f t="shared" si="5"/>
        <v>0</v>
      </c>
      <c r="BB20" s="557">
        <f t="shared" si="5"/>
        <v>0</v>
      </c>
      <c r="BC20" s="557">
        <f t="shared" si="5"/>
        <v>0</v>
      </c>
      <c r="BD20" s="269"/>
    </row>
    <row r="21" spans="2:56" ht="13.5" thickTop="1">
      <c r="B21" s="188" t="s">
        <v>130</v>
      </c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34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[2]RWE!$A$23</f>
        <v>4.5</v>
      </c>
      <c r="B1" s="30"/>
    </row>
    <row r="2" spans="1:56" ht="16" thickTop="1">
      <c r="B2" s="614" t="s">
        <v>31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50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81">
        <f>1/$A$1*'[1]4701-5Imp'!B$263</f>
        <v>0.16397467516666667</v>
      </c>
      <c r="D5" s="82">
        <f>1/$A$1*'[1]4701-5Imp'!C$263</f>
        <v>0.21416949200000004</v>
      </c>
      <c r="E5" s="82">
        <f>1/$A$1*'[1]4701-5Imp'!D$263</f>
        <v>0.20222367023809523</v>
      </c>
      <c r="F5" s="82">
        <f>1/$A$1*'[1]4701-5Imp'!E$263</f>
        <v>0.16433904666666663</v>
      </c>
      <c r="G5" s="82">
        <f>1/$A$1*'[1]4701-5Imp'!F$263</f>
        <v>0.16643564800000002</v>
      </c>
      <c r="H5" s="82">
        <f>1/$A$1*'[1]4701-5Imp'!G$263</f>
        <v>0.28240613000000003</v>
      </c>
      <c r="I5" s="82">
        <f>1/$A$1*'[1]4701-5Imp'!H$263</f>
        <v>0.32672773633333335</v>
      </c>
      <c r="J5" s="82">
        <f>1/$A$1*'[1]4701-5Imp'!I$263</f>
        <v>0.40548332403968262</v>
      </c>
      <c r="K5" s="82">
        <f>1/$A$1*'[1]4701-5Imp'!J$263</f>
        <v>0.44256591907142856</v>
      </c>
      <c r="L5" s="82">
        <f>1/$A$1*'[1]4701-5Imp'!K$263</f>
        <v>0.35042354142307691</v>
      </c>
      <c r="M5" s="82">
        <f>1/$A$1*'[1]4701-5Imp'!L$263</f>
        <v>0.41913634799999994</v>
      </c>
      <c r="N5" s="82">
        <f>1/$A$1*'[1]4701-5Imp'!M$263</f>
        <v>0.47254510699999985</v>
      </c>
      <c r="O5" s="82">
        <f>1/$A$1*'[1]4701-5Imp'!N$263</f>
        <v>0.46127602146103897</v>
      </c>
      <c r="P5" s="82">
        <f>1/$A$1*'[1]4701-5Imp'!O$263</f>
        <v>0.37973132250000008</v>
      </c>
      <c r="Q5" s="82">
        <f>1/$A$1*'[1]4701-5Imp'!P$263</f>
        <v>0.39601917438383827</v>
      </c>
      <c r="R5" s="82">
        <f>1/$A$1*'[1]4701-5Imp'!Q$263</f>
        <v>0.3713860176262625</v>
      </c>
      <c r="S5" s="82">
        <f>1/$A$1*'[1]4701-5Imp'!R$263</f>
        <v>0.42431974999999994</v>
      </c>
      <c r="T5" s="82">
        <f>1/$A$1*'[1]4701-5Imp'!S$263</f>
        <v>0.47429596618181807</v>
      </c>
      <c r="U5" s="82">
        <f>1/$A$1*'[1]4701-5Imp'!T$263</f>
        <v>0.47856179240692626</v>
      </c>
      <c r="V5" s="82">
        <f>1/$A$1*'[1]4701-5Imp'!U$263</f>
        <v>0.34730699449999991</v>
      </c>
      <c r="W5" s="82">
        <f>1/$A$1*'[1]4701-5Imp'!V$263</f>
        <v>0.22354071600000006</v>
      </c>
      <c r="X5" s="82">
        <f>1/$A$1*'[1]4701-5Imp'!W$263</f>
        <v>0.14978625100000001</v>
      </c>
      <c r="Y5" s="82">
        <f>1/$A$1*'[1]4701-5Imp'!X$263</f>
        <v>0.2592552729999999</v>
      </c>
      <c r="Z5" s="82">
        <f>1/$A$1*'[1]4701-5Imp'!Y$263</f>
        <v>0.23405701285714289</v>
      </c>
      <c r="AA5" s="82">
        <f>1/$A$1*'[1]4701-5Imp'!Z$263</f>
        <v>0.28345742400000007</v>
      </c>
      <c r="AB5" s="82">
        <f>1/$A$1*'[1]4701-5Imp'!AA$263</f>
        <v>0.28345742400000007</v>
      </c>
      <c r="AC5" s="17"/>
      <c r="AD5" s="59">
        <f>1/1000*'[1]4701-5Imp'!AB$263</f>
        <v>8.7530622058238985E-2</v>
      </c>
      <c r="AE5" s="58">
        <f>1/1000*'[1]4701-5Imp'!AC$263</f>
        <v>0.10156087341840001</v>
      </c>
      <c r="AF5" s="58">
        <f>1/1000*'[1]4701-5Imp'!AD$263</f>
        <v>7.4587629691200003E-2</v>
      </c>
      <c r="AG5" s="58">
        <f>1/1000*'[1]4701-5Imp'!AE$263</f>
        <v>9.7043877672000012E-2</v>
      </c>
      <c r="AH5" s="58">
        <f>1/1000*'[1]4701-5Imp'!AF$263</f>
        <v>8.0783916234000011E-2</v>
      </c>
      <c r="AI5" s="58">
        <f>1/1000*'[1]4701-5Imp'!AG$263</f>
        <v>0.15538879913700002</v>
      </c>
      <c r="AJ5" s="58">
        <f>1/1000*'[1]4701-5Imp'!AH$263</f>
        <v>0.19335807069119995</v>
      </c>
      <c r="AK5" s="58">
        <f>1/1000*'[1]4701-5Imp'!AI$263</f>
        <v>0.26354763789799995</v>
      </c>
      <c r="AL5" s="58">
        <f>1/1000*'[1]4701-5Imp'!AJ$263</f>
        <v>0.33424500817479996</v>
      </c>
      <c r="AM5" s="58">
        <f>1/1000*'[1]4701-5Imp'!AK$263</f>
        <v>0.17675137834199994</v>
      </c>
      <c r="AN5" s="58">
        <f>1/1000*'[1]4701-5Imp'!AL$263</f>
        <v>0.30209306556600002</v>
      </c>
      <c r="AO5" s="58">
        <f>1/1000*'[1]4701-5Imp'!AM$263</f>
        <v>0.35536766529599995</v>
      </c>
      <c r="AP5" s="58">
        <f>1/1000*'[1]4701-5Imp'!AN$263</f>
        <v>0.30462096264159999</v>
      </c>
      <c r="AQ5" s="58">
        <f>1/1000*'[1]4701-5Imp'!AO$263</f>
        <v>0.25982562055710001</v>
      </c>
      <c r="AR5" s="58">
        <f>1/1000*'[1]4701-5Imp'!AP$263</f>
        <v>0.25186964543599999</v>
      </c>
      <c r="AS5" s="58">
        <f>1/1000*'[1]4701-5Imp'!AQ$263</f>
        <v>0.22806802781699995</v>
      </c>
      <c r="AT5" s="58">
        <f>1/1000*'[1]4701-5Imp'!AR$263</f>
        <v>0.25231257840769994</v>
      </c>
      <c r="AU5" s="58">
        <f>1/1000*'[1]4701-5Imp'!AS$263</f>
        <v>0.28149312628579992</v>
      </c>
      <c r="AV5" s="58">
        <f>1/1000*'[1]4701-5Imp'!AT$263</f>
        <v>0.3542312516279999</v>
      </c>
      <c r="AW5" s="58">
        <f>1/1000*'[1]4701-5Imp'!AU$263</f>
        <v>0.22822143568599998</v>
      </c>
      <c r="AX5" s="58">
        <f>1/1000*'[1]4701-5Imp'!AV$263</f>
        <v>0.11663645202640001</v>
      </c>
      <c r="AY5" s="58">
        <f>1/1000*'[1]4701-5Imp'!AW$263</f>
        <v>0.10423167505980001</v>
      </c>
      <c r="AZ5" s="58">
        <f>1/1000*'[1]4701-5Imp'!AX$263</f>
        <v>0.21251726238599994</v>
      </c>
      <c r="BA5" s="58">
        <f>1/1000*'[1]4701-5Imp'!AY$263</f>
        <v>0.15686181213999995</v>
      </c>
      <c r="BB5" s="58">
        <f>1/1000*'[1]4701-5Imp'!AZ$263</f>
        <v>0.20025480522330008</v>
      </c>
      <c r="BC5" s="236">
        <f>1/1000*'[1]4701-5Imp'!BA$263</f>
        <v>0</v>
      </c>
      <c r="BD5" s="269"/>
    </row>
    <row r="6" spans="1:56" ht="17.149999999999999" customHeight="1" thickTop="1">
      <c r="B6" s="133" t="s">
        <v>89</v>
      </c>
      <c r="C6" s="134">
        <f>1/$A$1*'[1]4701-5Imp'!B$266</f>
        <v>2.8338154000000004E-2</v>
      </c>
      <c r="D6" s="135">
        <f>1/$A$1*'[1]4701-5Imp'!C$266</f>
        <v>3.6277276000000004E-2</v>
      </c>
      <c r="E6" s="135">
        <f>1/$A$1*'[1]4701-5Imp'!D$266</f>
        <v>4.1750916666666672E-2</v>
      </c>
      <c r="F6" s="135">
        <f>1/$A$1*'[1]4701-5Imp'!E$266</f>
        <v>7.0543733333333341E-3</v>
      </c>
      <c r="G6" s="135">
        <f>1/$A$1*'[1]4701-5Imp'!F$266</f>
        <v>0</v>
      </c>
      <c r="H6" s="135">
        <f>1/$A$1*'[1]4701-5Imp'!G$266</f>
        <v>2.2853000000000001E-3</v>
      </c>
      <c r="I6" s="135">
        <f>1/$A$1*'[1]4701-5Imp'!H$266</f>
        <v>0</v>
      </c>
      <c r="J6" s="135">
        <f>1/$A$1*'[1]4701-5Imp'!I$266</f>
        <v>0</v>
      </c>
      <c r="K6" s="135">
        <f>1/$A$1*'[1]4701-5Imp'!J$266</f>
        <v>0</v>
      </c>
      <c r="L6" s="135">
        <f>1/$A$1*'[1]4701-5Imp'!K$266</f>
        <v>0</v>
      </c>
      <c r="M6" s="135">
        <f>1/$A$1*'[1]4701-5Imp'!L$266</f>
        <v>0</v>
      </c>
      <c r="N6" s="135">
        <f>1/$A$1*'[1]4701-5Imp'!M$266</f>
        <v>0</v>
      </c>
      <c r="O6" s="135">
        <f>1/$A$1*'[1]4701-5Imp'!N$266</f>
        <v>0</v>
      </c>
      <c r="P6" s="135">
        <f>1/$A$1*'[1]4701-5Imp'!O$266</f>
        <v>0</v>
      </c>
      <c r="Q6" s="135">
        <f>1/$A$1*'[1]4701-5Imp'!P$266</f>
        <v>0</v>
      </c>
      <c r="R6" s="135">
        <f>1/$A$1*'[1]4701-5Imp'!Q$266</f>
        <v>0</v>
      </c>
      <c r="S6" s="135">
        <f>1/$A$1*'[1]4701-5Imp'!R$266</f>
        <v>0</v>
      </c>
      <c r="T6" s="135">
        <f>1/$A$1*'[1]4701-5Imp'!S$266</f>
        <v>0</v>
      </c>
      <c r="U6" s="135">
        <f>1/$A$1*'[1]4701-5Imp'!T$266</f>
        <v>1.9999999999999997E-9</v>
      </c>
      <c r="V6" s="135">
        <f>1/$A$1*'[1]4701-5Imp'!U$266</f>
        <v>1.9999999999999997E-9</v>
      </c>
      <c r="W6" s="135">
        <f>1/$A$1*'[1]4701-5Imp'!V$266</f>
        <v>0</v>
      </c>
      <c r="X6" s="135">
        <f>1/$A$1*'[1]4701-5Imp'!W$266</f>
        <v>0</v>
      </c>
      <c r="Y6" s="135">
        <f>1/$A$1*'[1]4701-5Imp'!X$266</f>
        <v>0</v>
      </c>
      <c r="Z6" s="135">
        <f>1/$A$1*'[1]4701-5Imp'!Y$266</f>
        <v>6E-9</v>
      </c>
      <c r="AA6" s="135">
        <f>1/$A$1*'[1]4701-5Imp'!Z$266</f>
        <v>9.9999999999999995E-8</v>
      </c>
      <c r="AB6" s="135">
        <f>1/$A$1*'[1]4701-5Imp'!AA$266</f>
        <v>9.9999999999999995E-8</v>
      </c>
      <c r="AC6" s="13"/>
      <c r="AD6" s="136">
        <f>1/1000*'[1]4701-5Imp'!AB$266</f>
        <v>1.3086743715200999E-2</v>
      </c>
      <c r="AE6" s="135">
        <f>1/1000*'[1]4701-5Imp'!AC$266</f>
        <v>1.6245251680399999E-2</v>
      </c>
      <c r="AF6" s="135">
        <f>1/1000*'[1]4701-5Imp'!AD$266</f>
        <v>1.19760722256E-2</v>
      </c>
      <c r="AG6" s="135">
        <f>1/1000*'[1]4701-5Imp'!AE$266</f>
        <v>5.9381812336000003E-3</v>
      </c>
      <c r="AH6" s="135">
        <f>1/1000*'[1]4701-5Imp'!AF$266</f>
        <v>0</v>
      </c>
      <c r="AI6" s="135">
        <f>1/1000*'[1]4701-5Imp'!AG$266</f>
        <v>1.7079937874999998E-3</v>
      </c>
      <c r="AJ6" s="135">
        <f>1/1000*'[1]4701-5Imp'!AH$266</f>
        <v>0</v>
      </c>
      <c r="AK6" s="135">
        <f>1/1000*'[1]4701-5Imp'!AI$266</f>
        <v>0</v>
      </c>
      <c r="AL6" s="135">
        <f>1/1000*'[1]4701-5Imp'!AJ$266</f>
        <v>0</v>
      </c>
      <c r="AM6" s="135">
        <f>1/1000*'[1]4701-5Imp'!AK$266</f>
        <v>0</v>
      </c>
      <c r="AN6" s="135">
        <f>1/1000*'[1]4701-5Imp'!AL$266</f>
        <v>0</v>
      </c>
      <c r="AO6" s="135">
        <f>1/1000*'[1]4701-5Imp'!AM$266</f>
        <v>0</v>
      </c>
      <c r="AP6" s="135">
        <f>1/1000*'[1]4701-5Imp'!AN$266</f>
        <v>0</v>
      </c>
      <c r="AQ6" s="135">
        <f>1/1000*'[1]4701-5Imp'!AO$266</f>
        <v>0</v>
      </c>
      <c r="AR6" s="135">
        <f>1/1000*'[1]4701-5Imp'!AP$266</f>
        <v>0</v>
      </c>
      <c r="AS6" s="135">
        <f>1/1000*'[1]4701-5Imp'!AQ$266</f>
        <v>0</v>
      </c>
      <c r="AT6" s="135">
        <f>1/1000*'[1]4701-5Imp'!AR$266</f>
        <v>0</v>
      </c>
      <c r="AU6" s="135">
        <f>1/1000*'[1]4701-5Imp'!AS$266</f>
        <v>0</v>
      </c>
      <c r="AV6" s="135">
        <f>1/1000*'[1]4701-5Imp'!AT$266</f>
        <v>1.181E-9</v>
      </c>
      <c r="AW6" s="135">
        <f>1/1000*'[1]4701-5Imp'!AU$266</f>
        <v>3.4704499999999998E-8</v>
      </c>
      <c r="AX6" s="135">
        <f>1/1000*'[1]4701-5Imp'!AV$266</f>
        <v>0</v>
      </c>
      <c r="AY6" s="135">
        <f>1/1000*'[1]4701-5Imp'!AW$266</f>
        <v>0</v>
      </c>
      <c r="AZ6" s="135">
        <f>1/1000*'[1]4701-5Imp'!AX$266</f>
        <v>0</v>
      </c>
      <c r="BA6" s="135">
        <f>1/1000*'[1]4701-5Imp'!AY$266</f>
        <v>9.731700000000001E-9</v>
      </c>
      <c r="BB6" s="135">
        <f>1/1000*'[1]4701-5Imp'!AZ$266</f>
        <v>1.7312800000000003E-8</v>
      </c>
      <c r="BC6" s="135">
        <f>1/1000*'[1]4701-5Imp'!BA$266</f>
        <v>0</v>
      </c>
      <c r="BD6" s="269"/>
    </row>
    <row r="7" spans="1:56" ht="17.149999999999999" customHeight="1">
      <c r="B7" s="15" t="s">
        <v>68</v>
      </c>
      <c r="C7" s="29">
        <f>1/$A$1*'[1]4701-5Imp'!B$268</f>
        <v>2.1071744000000003E-2</v>
      </c>
      <c r="D7" s="31">
        <f>1/$A$1*'[1]4701-5Imp'!C$268</f>
        <v>4.2329921999999999E-2</v>
      </c>
      <c r="E7" s="31">
        <f>1/$A$1*'[1]4701-5Imp'!D$268</f>
        <v>1.5041201904761905E-2</v>
      </c>
      <c r="F7" s="31">
        <f>1/$A$1*'[1]4701-5Imp'!E$268</f>
        <v>7.3647183333333324E-3</v>
      </c>
      <c r="G7" s="31">
        <f>1/$A$1*'[1]4701-5Imp'!F$268</f>
        <v>5.3229320000000007E-3</v>
      </c>
      <c r="H7" s="31">
        <f>1/$A$1*'[1]4701-5Imp'!G$268</f>
        <v>7.663566000000001E-3</v>
      </c>
      <c r="I7" s="31">
        <f>1/$A$1*'[1]4701-5Imp'!H$268</f>
        <v>7.4308000000000013E-3</v>
      </c>
      <c r="J7" s="31">
        <f>1/$A$1*'[1]4701-5Imp'!I$268</f>
        <v>5.0747817777777775E-3</v>
      </c>
      <c r="K7" s="31">
        <f>1/$A$1*'[1]4701-5Imp'!J$268</f>
        <v>3.5833000000000006E-3</v>
      </c>
      <c r="L7" s="31">
        <f>1/$A$1*'[1]4701-5Imp'!K$268</f>
        <v>1.7799000000000001E-3</v>
      </c>
      <c r="M7" s="31">
        <f>1/$A$1*'[1]4701-5Imp'!L$268</f>
        <v>1.8499999999999996E-3</v>
      </c>
      <c r="N7" s="31">
        <f>1/$A$1*'[1]4701-5Imp'!M$268</f>
        <v>1.7206999999999999E-3</v>
      </c>
      <c r="O7" s="31">
        <f>1/$A$1*'[1]4701-5Imp'!N$268</f>
        <v>2.1479571428571426E-3</v>
      </c>
      <c r="P7" s="31">
        <f>1/$A$1*'[1]4701-5Imp'!O$268</f>
        <v>2.9664399999999999E-3</v>
      </c>
      <c r="Q7" s="31">
        <f>1/$A$1*'[1]4701-5Imp'!P$268</f>
        <v>3.5751872727272723E-3</v>
      </c>
      <c r="R7" s="31">
        <f>1/$A$1*'[1]4701-5Imp'!Q$268</f>
        <v>3.9027583333333328E-3</v>
      </c>
      <c r="S7" s="31">
        <f>1/$A$1*'[1]4701-5Imp'!R$268</f>
        <v>4.8900669999999997E-3</v>
      </c>
      <c r="T7" s="31">
        <f>1/$A$1*'[1]4701-5Imp'!S$268</f>
        <v>3.9935179999999997E-3</v>
      </c>
      <c r="U7" s="31">
        <f>1/$A$1*'[1]4701-5Imp'!T$268</f>
        <v>6.0454171428571428E-3</v>
      </c>
      <c r="V7" s="31">
        <f>1/$A$1*'[1]4701-5Imp'!U$268</f>
        <v>4.7364929999999987E-3</v>
      </c>
      <c r="W7" s="31">
        <f>1/$A$1*'[1]4701-5Imp'!V$268</f>
        <v>4.0087139999999992E-3</v>
      </c>
      <c r="X7" s="31">
        <f>1/$A$1*'[1]4701-5Imp'!W$268</f>
        <v>5.09758E-3</v>
      </c>
      <c r="Y7" s="31">
        <f>1/$A$1*'[1]4701-5Imp'!X$268</f>
        <v>4.4372560000000005E-3</v>
      </c>
      <c r="Z7" s="31">
        <f>1/$A$1*'[1]4701-5Imp'!Y$268</f>
        <v>3.6254470000000004E-3</v>
      </c>
      <c r="AA7" s="31">
        <f>1/$A$1*'[1]4701-5Imp'!Z$268</f>
        <v>3.9828930000000004E-3</v>
      </c>
      <c r="AB7" s="31">
        <f>1/$A$1*'[1]4701-5Imp'!AA$268</f>
        <v>3.9828930000000004E-3</v>
      </c>
      <c r="AC7" s="13"/>
      <c r="AD7" s="29">
        <f>1/1000*'[1]4701-5Imp'!AB$268</f>
        <v>1.0930859181182999E-2</v>
      </c>
      <c r="AE7" s="31">
        <f>1/1000*'[1]4701-5Imp'!AC$268</f>
        <v>2.3409677319599996E-2</v>
      </c>
      <c r="AF7" s="31">
        <f>1/1000*'[1]4701-5Imp'!AD$268</f>
        <v>4.8545269535999998E-3</v>
      </c>
      <c r="AG7" s="31">
        <f>1/1000*'[1]4701-5Imp'!AE$268</f>
        <v>5.0560850479999999E-3</v>
      </c>
      <c r="AH7" s="31">
        <f>1/1000*'[1]4701-5Imp'!AF$268</f>
        <v>2.7634830691999996E-3</v>
      </c>
      <c r="AI7" s="31">
        <f>1/1000*'[1]4701-5Imp'!AG$268</f>
        <v>5.7081634466999986E-3</v>
      </c>
      <c r="AJ7" s="31">
        <f>1/1000*'[1]4701-5Imp'!AH$268</f>
        <v>6.8644807152E-3</v>
      </c>
      <c r="AK7" s="31">
        <f>1/1000*'[1]4701-5Imp'!AI$268</f>
        <v>5.1324416405E-3</v>
      </c>
      <c r="AL7" s="31">
        <f>1/1000*'[1]4701-5Imp'!AJ$268</f>
        <v>4.4284214243999996E-3</v>
      </c>
      <c r="AM7" s="31">
        <f>1/1000*'[1]4701-5Imp'!AK$268</f>
        <v>2.3276812943999999E-3</v>
      </c>
      <c r="AN7" s="31">
        <f>1/1000*'[1]4701-5Imp'!AL$268</f>
        <v>2.5551144090000004E-3</v>
      </c>
      <c r="AO7" s="31">
        <f>1/1000*'[1]4701-5Imp'!AM$268</f>
        <v>2.8204509119999993E-3</v>
      </c>
      <c r="AP7" s="31">
        <f>1/1000*'[1]4701-5Imp'!AN$268</f>
        <v>3.780524E-3</v>
      </c>
      <c r="AQ7" s="31">
        <f>1/1000*'[1]4701-5Imp'!AO$268</f>
        <v>4.9813989651000005E-3</v>
      </c>
      <c r="AR7" s="31">
        <f>1/1000*'[1]4701-5Imp'!AP$268</f>
        <v>5.0591830719999998E-3</v>
      </c>
      <c r="AS7" s="31">
        <f>1/1000*'[1]4701-5Imp'!AQ$268</f>
        <v>4.5026960544999996E-3</v>
      </c>
      <c r="AT7" s="31">
        <f>1/1000*'[1]4701-5Imp'!AR$268</f>
        <v>5.1558726790999999E-3</v>
      </c>
      <c r="AU7" s="31">
        <f>1/1000*'[1]4701-5Imp'!AS$268</f>
        <v>4.6952060441000001E-3</v>
      </c>
      <c r="AV7" s="31">
        <f>1/1000*'[1]4701-5Imp'!AT$268</f>
        <v>7.4961483089999994E-3</v>
      </c>
      <c r="AW7" s="31">
        <f>1/1000*'[1]4701-5Imp'!AU$268</f>
        <v>6.1750198234999994E-3</v>
      </c>
      <c r="AX7" s="31">
        <f>1/1000*'[1]4701-5Imp'!AV$268</f>
        <v>5.1155425850000005E-3</v>
      </c>
      <c r="AY7" s="31">
        <f>1/1000*'[1]4701-5Imp'!AW$268</f>
        <v>6.2350915051000008E-3</v>
      </c>
      <c r="AZ7" s="31">
        <f>1/1000*'[1]4701-5Imp'!AX$268</f>
        <v>7.4284632629999991E-3</v>
      </c>
      <c r="BA7" s="31">
        <f>1/1000*'[1]4701-5Imp'!AY$268</f>
        <v>6.1385995714999999E-3</v>
      </c>
      <c r="BB7" s="31">
        <f>1/1000*'[1]4701-5Imp'!AZ$268</f>
        <v>7.1159525021000005E-3</v>
      </c>
      <c r="BC7" s="31">
        <f>1/1000*'[1]4701-5Imp'!BA$268</f>
        <v>0</v>
      </c>
      <c r="BD7" s="269"/>
    </row>
    <row r="8" spans="1:56">
      <c r="B8" s="5" t="s">
        <v>69</v>
      </c>
      <c r="C8" s="39">
        <f>1/$A$1*'[1]4701-5Imp'!B$39</f>
        <v>2.0489640000000003E-2</v>
      </c>
      <c r="D8" s="10">
        <f>1/$A$1*'[1]4701-5Imp'!C$39</f>
        <v>3.9415682E-2</v>
      </c>
      <c r="E8" s="10">
        <f>1/$A$1*'[1]4701-5Imp'!D$39</f>
        <v>1.3339253333333332E-2</v>
      </c>
      <c r="F8" s="10">
        <f>1/$A$1*'[1]4701-5Imp'!E$39</f>
        <v>5.5077466666666663E-3</v>
      </c>
      <c r="G8" s="10">
        <f>1/$A$1*'[1]4701-5Imp'!F$39</f>
        <v>3.8959480000000006E-3</v>
      </c>
      <c r="H8" s="10">
        <f>1/$A$1*'[1]4701-5Imp'!G$39</f>
        <v>6.6031000000000006E-3</v>
      </c>
      <c r="I8" s="10">
        <f>1/$A$1*'[1]4701-5Imp'!H$39</f>
        <v>7.1770000000000011E-3</v>
      </c>
      <c r="J8" s="10">
        <f>1/$A$1*'[1]4701-5Imp'!I$39</f>
        <v>4.8773999999999996E-3</v>
      </c>
      <c r="K8" s="10">
        <f>1/$A$1*'[1]4701-5Imp'!J$39</f>
        <v>3.0320000000000004E-3</v>
      </c>
      <c r="L8" s="10">
        <f>1/$A$1*'[1]4701-5Imp'!K$39</f>
        <v>1.4099E-3</v>
      </c>
      <c r="M8" s="10">
        <f>1/$A$1*'[1]4701-5Imp'!L$39</f>
        <v>1.3554999999999999E-3</v>
      </c>
      <c r="N8" s="10">
        <f>1/$A$1*'[1]4701-5Imp'!M$39</f>
        <v>1.0107999999999998E-3</v>
      </c>
      <c r="O8" s="10">
        <f>1/$A$1*'[1]4701-5Imp'!N$39</f>
        <v>1.3984999999999998E-3</v>
      </c>
      <c r="P8" s="10">
        <f>1/$A$1*'[1]4701-5Imp'!O$39</f>
        <v>2.2615000000000001E-3</v>
      </c>
      <c r="Q8" s="10">
        <f>1/$A$1*'[1]4701-5Imp'!P$39</f>
        <v>1.9960999999999998E-3</v>
      </c>
      <c r="R8" s="10">
        <f>1/$A$1*'[1]4701-5Imp'!Q$39</f>
        <v>2.2527999999999997E-3</v>
      </c>
      <c r="S8" s="10">
        <f>1/$A$1*'[1]4701-5Imp'!R$39</f>
        <v>3.0812769999999999E-3</v>
      </c>
      <c r="T8" s="10">
        <f>1/$A$1*'[1]4701-5Imp'!S$39</f>
        <v>2.7757999999999997E-3</v>
      </c>
      <c r="U8" s="10">
        <f>1/$A$1*'[1]4701-5Imp'!T$39</f>
        <v>4.8334014285714285E-3</v>
      </c>
      <c r="V8" s="10">
        <f>1/$A$1*'[1]4701-5Imp'!U$39</f>
        <v>3.1975869999999991E-3</v>
      </c>
      <c r="W8" s="10">
        <f>1/$A$1*'[1]4701-5Imp'!V$39</f>
        <v>2.8952789999999997E-3</v>
      </c>
      <c r="X8" s="10">
        <f>1/$A$1*'[1]4701-5Imp'!W$39</f>
        <v>4.2883160000000003E-3</v>
      </c>
      <c r="Y8" s="10">
        <f>1/$A$1*'[1]4701-5Imp'!X$39</f>
        <v>3.1079710000000006E-3</v>
      </c>
      <c r="Z8" s="10">
        <f>1/$A$1*'[1]4701-5Imp'!Y$39</f>
        <v>2.7042350000000001E-3</v>
      </c>
      <c r="AA8" s="10">
        <f>1/$A$1*'[1]4701-5Imp'!Z$39</f>
        <v>2.874152E-3</v>
      </c>
      <c r="AB8" s="10">
        <f>1/$A$1*'[1]4701-5Imp'!AA$39</f>
        <v>2.874152E-3</v>
      </c>
      <c r="AC8" s="13"/>
      <c r="AD8" s="39">
        <f>1/1000*'[1]4701-5Imp'!AB$39</f>
        <v>1.0438266812667E-2</v>
      </c>
      <c r="AE8" s="10">
        <f>1/1000*'[1]4701-5Imp'!AC$39</f>
        <v>2.2134009756399998E-2</v>
      </c>
      <c r="AF8" s="10">
        <f>1/1000*'[1]4701-5Imp'!AD$39</f>
        <v>3.8814553823999999E-3</v>
      </c>
      <c r="AG8" s="10">
        <f>1/1000*'[1]4701-5Imp'!AE$39</f>
        <v>3.5731259647999998E-3</v>
      </c>
      <c r="AH8" s="10">
        <f>1/1000*'[1]4701-5Imp'!AF$39</f>
        <v>1.7601272072999999E-3</v>
      </c>
      <c r="AI8" s="10">
        <f>1/1000*'[1]4701-5Imp'!AG$39</f>
        <v>4.6498772462999988E-3</v>
      </c>
      <c r="AJ8" s="10">
        <f>1/1000*'[1]4701-5Imp'!AH$39</f>
        <v>6.5742161295999999E-3</v>
      </c>
      <c r="AK8" s="10">
        <f>1/1000*'[1]4701-5Imp'!AI$39</f>
        <v>4.8821842289999999E-3</v>
      </c>
      <c r="AL8" s="10">
        <f>1/1000*'[1]4701-5Imp'!AJ$39</f>
        <v>3.6679472259999999E-3</v>
      </c>
      <c r="AM8" s="10">
        <f>1/1000*'[1]4701-5Imp'!AK$39</f>
        <v>1.7790297403999999E-3</v>
      </c>
      <c r="AN8" s="10">
        <f>1/1000*'[1]4701-5Imp'!AL$39</f>
        <v>1.8465370389000001E-3</v>
      </c>
      <c r="AO8" s="10">
        <f>1/1000*'[1]4701-5Imp'!AM$39</f>
        <v>1.6900355519999996E-3</v>
      </c>
      <c r="AP8" s="10">
        <f>1/1000*'[1]4701-5Imp'!AN$39</f>
        <v>2.3867511183999998E-3</v>
      </c>
      <c r="AQ8" s="10">
        <f>1/1000*'[1]4701-5Imp'!AO$39</f>
        <v>3.7741202064000001E-3</v>
      </c>
      <c r="AR8" s="10">
        <f>1/1000*'[1]4701-5Imp'!AP$39</f>
        <v>2.7268791000000002E-3</v>
      </c>
      <c r="AS8" s="10">
        <f>1/1000*'[1]4701-5Imp'!AQ$39</f>
        <v>2.2582596574999996E-3</v>
      </c>
      <c r="AT8" s="10">
        <f>1/1000*'[1]4701-5Imp'!AR$39</f>
        <v>2.7610978497999996E-3</v>
      </c>
      <c r="AU8" s="10">
        <f>1/1000*'[1]4701-5Imp'!AS$39</f>
        <v>2.9156348220999999E-3</v>
      </c>
      <c r="AV8" s="10">
        <f>1/1000*'[1]4701-5Imp'!AT$39</f>
        <v>5.8073017749999999E-3</v>
      </c>
      <c r="AW8" s="10">
        <f>1/1000*'[1]4701-5Imp'!AU$39</f>
        <v>3.9503830084999993E-3</v>
      </c>
      <c r="AX8" s="10">
        <f>1/1000*'[1]4701-5Imp'!AV$39</f>
        <v>3.3119037026E-3</v>
      </c>
      <c r="AY8" s="10">
        <f>1/1000*'[1]4701-5Imp'!AW$39</f>
        <v>4.9057615418000005E-3</v>
      </c>
      <c r="AZ8" s="10">
        <f>1/1000*'[1]4701-5Imp'!AX$39</f>
        <v>4.9962617639999997E-3</v>
      </c>
      <c r="BA8" s="10">
        <f>1/1000*'[1]4701-5Imp'!AY$39</f>
        <v>4.3105127020999995E-3</v>
      </c>
      <c r="BB8" s="10">
        <f>1/1000*'[1]4701-5Imp'!AZ$39</f>
        <v>5.3140038166000006E-3</v>
      </c>
      <c r="BC8" s="10">
        <f>1/1000*'[1]4701-5Imp'!BA$39</f>
        <v>0</v>
      </c>
      <c r="BD8" s="269"/>
    </row>
    <row r="9" spans="1:56">
      <c r="B9" s="8" t="s">
        <v>17</v>
      </c>
      <c r="C9" s="41">
        <f t="shared" ref="C9:AB9" si="2">SUM(C7:C7)-SUM(C8:C8)</f>
        <v>5.8210399999999995E-4</v>
      </c>
      <c r="D9" s="37">
        <f t="shared" si="2"/>
        <v>2.9142399999999985E-3</v>
      </c>
      <c r="E9" s="37">
        <f t="shared" si="2"/>
        <v>1.7019485714285729E-3</v>
      </c>
      <c r="F9" s="37">
        <f t="shared" si="2"/>
        <v>1.8569716666666661E-3</v>
      </c>
      <c r="G9" s="37">
        <f t="shared" si="2"/>
        <v>1.4269840000000001E-3</v>
      </c>
      <c r="H9" s="37">
        <f t="shared" si="2"/>
        <v>1.0604660000000004E-3</v>
      </c>
      <c r="I9" s="37">
        <f t="shared" si="2"/>
        <v>2.5380000000000021E-4</v>
      </c>
      <c r="J9" s="37">
        <f t="shared" si="2"/>
        <v>1.9738177777777789E-4</v>
      </c>
      <c r="K9" s="37">
        <f t="shared" si="2"/>
        <v>5.5130000000000023E-4</v>
      </c>
      <c r="L9" s="37">
        <f t="shared" si="2"/>
        <v>3.700000000000001E-4</v>
      </c>
      <c r="M9" s="37">
        <f t="shared" si="2"/>
        <v>4.9449999999999971E-4</v>
      </c>
      <c r="N9" s="37">
        <f t="shared" si="2"/>
        <v>7.0990000000000007E-4</v>
      </c>
      <c r="O9" s="37">
        <f t="shared" si="2"/>
        <v>7.4945714285714281E-4</v>
      </c>
      <c r="P9" s="37">
        <f t="shared" si="2"/>
        <v>7.0493999999999982E-4</v>
      </c>
      <c r="Q9" s="37">
        <f t="shared" si="2"/>
        <v>1.5790872727272725E-3</v>
      </c>
      <c r="R9" s="37">
        <f t="shared" si="2"/>
        <v>1.6499583333333331E-3</v>
      </c>
      <c r="S9" s="37">
        <f t="shared" si="2"/>
        <v>1.8087899999999998E-3</v>
      </c>
      <c r="T9" s="37">
        <f t="shared" si="2"/>
        <v>1.217718E-3</v>
      </c>
      <c r="U9" s="37">
        <f t="shared" si="2"/>
        <v>1.2120157142857142E-3</v>
      </c>
      <c r="V9" s="37">
        <f t="shared" si="2"/>
        <v>1.5389059999999996E-3</v>
      </c>
      <c r="W9" s="37">
        <f t="shared" si="2"/>
        <v>1.1134349999999994E-3</v>
      </c>
      <c r="X9" s="37">
        <f t="shared" si="2"/>
        <v>8.0926399999999964E-4</v>
      </c>
      <c r="Y9" s="37">
        <f t="shared" si="2"/>
        <v>1.3292849999999999E-3</v>
      </c>
      <c r="Z9" s="37">
        <f t="shared" si="2"/>
        <v>9.2121200000000025E-4</v>
      </c>
      <c r="AA9" s="37">
        <f t="shared" si="2"/>
        <v>1.1087410000000003E-3</v>
      </c>
      <c r="AB9" s="37">
        <f t="shared" si="2"/>
        <v>1.1087410000000003E-3</v>
      </c>
      <c r="AC9" s="13"/>
      <c r="AD9" s="41">
        <f t="shared" ref="AD9:BC9" si="3">SUM(AD7:AD7)-SUM(AD8:AD8)</f>
        <v>4.92592368515999E-4</v>
      </c>
      <c r="AE9" s="37">
        <f t="shared" si="3"/>
        <v>1.2756675631999982E-3</v>
      </c>
      <c r="AF9" s="37">
        <f t="shared" si="3"/>
        <v>9.7307157119999989E-4</v>
      </c>
      <c r="AG9" s="37">
        <f t="shared" si="3"/>
        <v>1.4829590832000001E-3</v>
      </c>
      <c r="AH9" s="37">
        <f t="shared" si="3"/>
        <v>1.0033558618999998E-3</v>
      </c>
      <c r="AI9" s="37">
        <f t="shared" si="3"/>
        <v>1.0582862003999998E-3</v>
      </c>
      <c r="AJ9" s="37">
        <f t="shared" si="3"/>
        <v>2.9026458560000006E-4</v>
      </c>
      <c r="AK9" s="37">
        <f t="shared" si="3"/>
        <v>2.5025741150000013E-4</v>
      </c>
      <c r="AL9" s="37">
        <f t="shared" si="3"/>
        <v>7.6047419839999969E-4</v>
      </c>
      <c r="AM9" s="37">
        <f t="shared" si="3"/>
        <v>5.48651554E-4</v>
      </c>
      <c r="AN9" s="37">
        <f t="shared" si="3"/>
        <v>7.0857737010000029E-4</v>
      </c>
      <c r="AO9" s="37">
        <f t="shared" si="3"/>
        <v>1.1304153599999997E-3</v>
      </c>
      <c r="AP9" s="37">
        <f t="shared" si="3"/>
        <v>1.3937728816000002E-3</v>
      </c>
      <c r="AQ9" s="37">
        <f t="shared" si="3"/>
        <v>1.2072787587000004E-3</v>
      </c>
      <c r="AR9" s="37">
        <f t="shared" si="3"/>
        <v>2.3323039719999996E-3</v>
      </c>
      <c r="AS9" s="37">
        <f t="shared" si="3"/>
        <v>2.244436397E-3</v>
      </c>
      <c r="AT9" s="37">
        <f t="shared" si="3"/>
        <v>2.3947748293000003E-3</v>
      </c>
      <c r="AU9" s="37">
        <f t="shared" si="3"/>
        <v>1.7795712220000002E-3</v>
      </c>
      <c r="AV9" s="37">
        <f t="shared" si="3"/>
        <v>1.6888465339999995E-3</v>
      </c>
      <c r="AW9" s="37">
        <f t="shared" si="3"/>
        <v>2.2246368150000001E-3</v>
      </c>
      <c r="AX9" s="37">
        <f t="shared" si="3"/>
        <v>1.8036388824000005E-3</v>
      </c>
      <c r="AY9" s="37">
        <f t="shared" si="3"/>
        <v>1.3293299633000003E-3</v>
      </c>
      <c r="AZ9" s="37">
        <f t="shared" si="3"/>
        <v>2.4322014989999995E-3</v>
      </c>
      <c r="BA9" s="37">
        <f t="shared" si="3"/>
        <v>1.8280868694000004E-3</v>
      </c>
      <c r="BB9" s="37">
        <f t="shared" si="3"/>
        <v>1.8019486854999999E-3</v>
      </c>
      <c r="BC9" s="37">
        <f t="shared" si="3"/>
        <v>0</v>
      </c>
      <c r="BD9" s="269"/>
    </row>
    <row r="10" spans="1:56" ht="17.149999999999999" customHeight="1">
      <c r="B10" s="15" t="s">
        <v>67</v>
      </c>
      <c r="C10" s="29">
        <f>1/$A$1*'[1]4701-5Imp'!B$269</f>
        <v>1.0082300000000001E-2</v>
      </c>
      <c r="D10" s="31">
        <f>1/$A$1*'[1]4701-5Imp'!C$269</f>
        <v>4.3848999999999997E-3</v>
      </c>
      <c r="E10" s="31">
        <f>1/$A$1*'[1]4701-5Imp'!D$269</f>
        <v>5.238606666666667E-3</v>
      </c>
      <c r="F10" s="31">
        <f>1/$A$1*'[1]4701-5Imp'!E$269</f>
        <v>1.885301666666667E-2</v>
      </c>
      <c r="G10" s="31">
        <f>1/$A$1*'[1]4701-5Imp'!F$269</f>
        <v>6.5197999999999992E-3</v>
      </c>
      <c r="H10" s="31">
        <f>1/$A$1*'[1]4701-5Imp'!G$269</f>
        <v>3.3308199999999996E-2</v>
      </c>
      <c r="I10" s="31">
        <f>1/$A$1*'[1]4701-5Imp'!H$269</f>
        <v>3.2285000000000008E-2</v>
      </c>
      <c r="J10" s="31">
        <f>1/$A$1*'[1]4701-5Imp'!I$269</f>
        <v>1.13892E-2</v>
      </c>
      <c r="K10" s="31">
        <f>1/$A$1*'[1]4701-5Imp'!J$269</f>
        <v>5.6511E-3</v>
      </c>
      <c r="L10" s="31">
        <f>1/$A$1*'[1]4701-5Imp'!K$269</f>
        <v>1.8776699999999997E-2</v>
      </c>
      <c r="M10" s="31">
        <f>1/$A$1*'[1]4701-5Imp'!L$269</f>
        <v>1.8035299999999997E-2</v>
      </c>
      <c r="N10" s="31">
        <f>1/$A$1*'[1]4701-5Imp'!M$269</f>
        <v>1.4572199999999997E-2</v>
      </c>
      <c r="O10" s="31">
        <f>1/$A$1*'[1]4701-5Imp'!N$269</f>
        <v>2.7486099999999999E-2</v>
      </c>
      <c r="P10" s="31">
        <f>1/$A$1*'[1]4701-5Imp'!O$269</f>
        <v>1.6449899999999996E-2</v>
      </c>
      <c r="Q10" s="31">
        <f>1/$A$1*'[1]4701-5Imp'!P$269</f>
        <v>2.55231E-2</v>
      </c>
      <c r="R10" s="31">
        <f>1/$A$1*'[1]4701-5Imp'!Q$269</f>
        <v>3.2750643333333329E-2</v>
      </c>
      <c r="S10" s="31">
        <f>1/$A$1*'[1]4701-5Imp'!R$269</f>
        <v>2.2963582000000003E-2</v>
      </c>
      <c r="T10" s="31">
        <f>1/$A$1*'[1]4701-5Imp'!S$269</f>
        <v>6.990502899999998E-2</v>
      </c>
      <c r="U10" s="31">
        <f>1/$A$1*'[1]4701-5Imp'!T$269</f>
        <v>8.3392468571428569E-2</v>
      </c>
      <c r="V10" s="31">
        <f>1/$A$1*'[1]4701-5Imp'!U$269</f>
        <v>3.1112749000000006E-2</v>
      </c>
      <c r="W10" s="31">
        <f>1/$A$1*'[1]4701-5Imp'!V$269</f>
        <v>1.8941821000000001E-2</v>
      </c>
      <c r="X10" s="31">
        <f>1/$A$1*'[1]4701-5Imp'!W$269</f>
        <v>6.2441699999999983E-4</v>
      </c>
      <c r="Y10" s="31">
        <f>1/$A$1*'[1]4701-5Imp'!X$269</f>
        <v>1.4610219000000001E-2</v>
      </c>
      <c r="Z10" s="31">
        <f>1/$A$1*'[1]4701-5Imp'!Y$269</f>
        <v>4.9263086999999983E-2</v>
      </c>
      <c r="AA10" s="31">
        <f>1/$A$1*'[1]4701-5Imp'!Z$269</f>
        <v>5.1538898999999999E-2</v>
      </c>
      <c r="AB10" s="31">
        <f>1/$A$1*'[1]4701-5Imp'!AA$269</f>
        <v>5.1538898999999999E-2</v>
      </c>
      <c r="AC10" s="13"/>
      <c r="AD10" s="29">
        <f>1/1000*'[1]4701-5Imp'!AB$269</f>
        <v>5.9834725771290009E-3</v>
      </c>
      <c r="AE10" s="31">
        <f>1/1000*'[1]4701-5Imp'!AC$269</f>
        <v>2.0761028984E-3</v>
      </c>
      <c r="AF10" s="31">
        <f>1/1000*'[1]4701-5Imp'!AD$269</f>
        <v>2.160757464E-3</v>
      </c>
      <c r="AG10" s="31">
        <f>1/1000*'[1]4701-5Imp'!AE$269</f>
        <v>1.2528446100799999E-2</v>
      </c>
      <c r="AH10" s="31">
        <f>1/1000*'[1]4701-5Imp'!AF$269</f>
        <v>3.2694729794999996E-3</v>
      </c>
      <c r="AI10" s="31">
        <f>1/1000*'[1]4701-5Imp'!AG$269</f>
        <v>1.9725923345699996E-2</v>
      </c>
      <c r="AJ10" s="31">
        <f>1/1000*'[1]4701-5Imp'!AH$269</f>
        <v>1.8074068189599998E-2</v>
      </c>
      <c r="AK10" s="31">
        <f>1/1000*'[1]4701-5Imp'!AI$269</f>
        <v>7.4459059425E-3</v>
      </c>
      <c r="AL10" s="31">
        <f>1/1000*'[1]4701-5Imp'!AJ$269</f>
        <v>3.9721469067999999E-3</v>
      </c>
      <c r="AM10" s="31">
        <f>1/1000*'[1]4701-5Imp'!AK$269</f>
        <v>8.4958579112000016E-3</v>
      </c>
      <c r="AN10" s="31">
        <f>1/1000*'[1]4701-5Imp'!AL$269</f>
        <v>1.2879884749500001E-2</v>
      </c>
      <c r="AO10" s="31">
        <f>1/1000*'[1]4701-5Imp'!AM$269</f>
        <v>1.1013746207999999E-2</v>
      </c>
      <c r="AP10" s="31">
        <f>1/1000*'[1]4701-5Imp'!AN$269</f>
        <v>1.6923526927999998E-2</v>
      </c>
      <c r="AQ10" s="31">
        <f>1/1000*'[1]4701-5Imp'!AO$269</f>
        <v>1.0713843792599998E-2</v>
      </c>
      <c r="AR10" s="31">
        <f>1/1000*'[1]4701-5Imp'!AP$269</f>
        <v>1.52956488805E-2</v>
      </c>
      <c r="AS10" s="31">
        <f>1/1000*'[1]4701-5Imp'!AQ$269</f>
        <v>2.0277668019000002E-2</v>
      </c>
      <c r="AT10" s="31">
        <f>1/1000*'[1]4701-5Imp'!AR$269</f>
        <v>1.1582439992600002E-2</v>
      </c>
      <c r="AU10" s="31">
        <f>1/1000*'[1]4701-5Imp'!AS$269</f>
        <v>3.9649549725499993E-2</v>
      </c>
      <c r="AV10" s="31">
        <f>1/1000*'[1]4701-5Imp'!AT$269</f>
        <v>6.0299892453999998E-2</v>
      </c>
      <c r="AW10" s="31">
        <f>1/1000*'[1]4701-5Imp'!AU$269</f>
        <v>2.0896147036499998E-2</v>
      </c>
      <c r="AX10" s="31">
        <f>1/1000*'[1]4701-5Imp'!AV$269</f>
        <v>8.789868632000002E-3</v>
      </c>
      <c r="AY10" s="31">
        <f>1/1000*'[1]4701-5Imp'!AW$269</f>
        <v>4.7830635130000006E-4</v>
      </c>
      <c r="AZ10" s="31">
        <f>1/1000*'[1]4701-5Imp'!AX$269</f>
        <v>1.2272057928000001E-2</v>
      </c>
      <c r="BA10" s="31">
        <f>1/1000*'[1]4701-5Imp'!AY$269</f>
        <v>3.9261595349899994E-2</v>
      </c>
      <c r="BB10" s="31">
        <f>1/1000*'[1]4701-5Imp'!AZ$269</f>
        <v>3.6350229720700004E-2</v>
      </c>
      <c r="BC10" s="31">
        <f>1/1000*'[1]4701-5Imp'!BA$269</f>
        <v>0</v>
      </c>
      <c r="BD10" s="269"/>
    </row>
    <row r="11" spans="1:56">
      <c r="B11" s="5" t="s">
        <v>23</v>
      </c>
      <c r="C11" s="39">
        <f>1/$A$1*'[1]4701-5Imp'!B$31</f>
        <v>8.2939999999999993E-3</v>
      </c>
      <c r="D11" s="10">
        <f>1/$A$1*'[1]4701-5Imp'!C$31</f>
        <v>3.0000000000000001E-3</v>
      </c>
      <c r="E11" s="10">
        <f>1/$A$1*'[1]4701-5Imp'!D$31</f>
        <v>3.6383066666666672E-3</v>
      </c>
      <c r="F11" s="10">
        <f>1/$A$1*'[1]4701-5Imp'!E$31</f>
        <v>1.716591666666667E-2</v>
      </c>
      <c r="G11" s="10">
        <f>1/$A$1*'[1]4701-5Imp'!F$31</f>
        <v>3.8739999999999998E-3</v>
      </c>
      <c r="H11" s="10">
        <f>1/$A$1*'[1]4701-5Imp'!G$31</f>
        <v>3.0683499999999999E-2</v>
      </c>
      <c r="I11" s="10">
        <f>1/$A$1*'[1]4701-5Imp'!H$31</f>
        <v>3.0580100000000002E-2</v>
      </c>
      <c r="J11" s="10">
        <f>1/$A$1*'[1]4701-5Imp'!I$31</f>
        <v>9.0253E-3</v>
      </c>
      <c r="K11" s="10">
        <f>1/$A$1*'[1]4701-5Imp'!J$31</f>
        <v>5.3539E-3</v>
      </c>
      <c r="L11" s="10">
        <f>1/$A$1*'[1]4701-5Imp'!K$31</f>
        <v>1.2006399999999999E-2</v>
      </c>
      <c r="M11" s="10">
        <f>1/$A$1*'[1]4701-5Imp'!L$31</f>
        <v>4.9999999999999998E-7</v>
      </c>
      <c r="N11" s="10">
        <f>1/$A$1*'[1]4701-5Imp'!M$31</f>
        <v>4.9826999999999996E-3</v>
      </c>
      <c r="O11" s="10">
        <f>1/$A$1*'[1]4701-5Imp'!N$31</f>
        <v>2.0634299999999998E-2</v>
      </c>
      <c r="P11" s="10">
        <f>1/$A$1*'[1]4701-5Imp'!O$31</f>
        <v>8.5941999999999998E-3</v>
      </c>
      <c r="Q11" s="10">
        <f>1/$A$1*'[1]4701-5Imp'!P$31</f>
        <v>7.4130999999999989E-3</v>
      </c>
      <c r="R11" s="10">
        <f>1/$A$1*'[1]4701-5Imp'!Q$31</f>
        <v>1.9958433333333329E-3</v>
      </c>
      <c r="S11" s="10">
        <f>1/$A$1*'[1]4701-5Imp'!R$31</f>
        <v>1.8833664000000003E-2</v>
      </c>
      <c r="T11" s="10">
        <f>1/$A$1*'[1]4701-5Imp'!S$31</f>
        <v>6.990502899999998E-2</v>
      </c>
      <c r="U11" s="10">
        <f>1/$A$1*'[1]4701-5Imp'!T$31</f>
        <v>8.3392468571428569E-2</v>
      </c>
      <c r="V11" s="10">
        <f>1/$A$1*'[1]4701-5Imp'!U$31</f>
        <v>3.1112749000000006E-2</v>
      </c>
      <c r="W11" s="10">
        <f>1/$A$1*'[1]4701-5Imp'!V$31</f>
        <v>1.8941774999999998E-2</v>
      </c>
      <c r="X11" s="10">
        <f>1/$A$1*'[1]4701-5Imp'!W$31</f>
        <v>6.0947599999999985E-4</v>
      </c>
      <c r="Y11" s="10">
        <f>1/$A$1*'[1]4701-5Imp'!X$31</f>
        <v>1.4228332999999999E-2</v>
      </c>
      <c r="Z11" s="10">
        <f>1/$A$1*'[1]4701-5Imp'!Y$31</f>
        <v>4.9195797999999985E-2</v>
      </c>
      <c r="AA11" s="10">
        <f>1/$A$1*'[1]4701-5Imp'!Z$31</f>
        <v>5.1518210999999994E-2</v>
      </c>
      <c r="AB11" s="10">
        <f>1/$A$1*'[1]4701-5Imp'!AA$31</f>
        <v>5.1518210999999994E-2</v>
      </c>
      <c r="AC11" s="108"/>
      <c r="AD11" s="39">
        <f>1/1000*'[1]4701-5Imp'!AB$31</f>
        <v>5.0757050817570003E-3</v>
      </c>
      <c r="AE11" s="10">
        <f>1/1000*'[1]4701-5Imp'!AC$31</f>
        <v>1.4873148595999999E-3</v>
      </c>
      <c r="AF11" s="10">
        <f>1/1000*'[1]4701-5Imp'!AD$31</f>
        <v>1.5173693328E-3</v>
      </c>
      <c r="AG11" s="10">
        <f>1/1000*'[1]4701-5Imp'!AE$31</f>
        <v>1.173207112E-2</v>
      </c>
      <c r="AH11" s="10">
        <f>1/1000*'[1]4701-5Imp'!AF$31</f>
        <v>1.9597744011999999E-3</v>
      </c>
      <c r="AI11" s="10">
        <f>1/1000*'[1]4701-5Imp'!AG$31</f>
        <v>1.8321018444299998E-2</v>
      </c>
      <c r="AJ11" s="10">
        <f>1/1000*'[1]4701-5Imp'!AH$31</f>
        <v>1.7055800446E-2</v>
      </c>
      <c r="AK11" s="10">
        <f>1/1000*'[1]4701-5Imp'!AI$31</f>
        <v>6.0758143514999989E-3</v>
      </c>
      <c r="AL11" s="10">
        <f>1/1000*'[1]4701-5Imp'!AJ$31</f>
        <v>3.6817433300000003E-3</v>
      </c>
      <c r="AM11" s="10">
        <f>1/1000*'[1]4701-5Imp'!AK$31</f>
        <v>5.2391324172000008E-3</v>
      </c>
      <c r="AN11" s="10">
        <f>1/1000*'[1]4701-5Imp'!AL$31</f>
        <v>2.9695680000000002E-7</v>
      </c>
      <c r="AO11" s="10">
        <f>1/1000*'[1]4701-5Imp'!AM$31</f>
        <v>3.5424854879999995E-3</v>
      </c>
      <c r="AP11" s="10">
        <f>1/1000*'[1]4701-5Imp'!AN$31</f>
        <v>1.2320034566399999E-2</v>
      </c>
      <c r="AQ11" s="10">
        <f>1/1000*'[1]4701-5Imp'!AO$31</f>
        <v>5.2494573567000002E-3</v>
      </c>
      <c r="AR11" s="10">
        <f>1/1000*'[1]4701-5Imp'!AP$31</f>
        <v>4.3009403685000001E-3</v>
      </c>
      <c r="AS11" s="10">
        <f>1/1000*'[1]4701-5Imp'!AQ$31</f>
        <v>1.1329293115E-3</v>
      </c>
      <c r="AT11" s="10">
        <f>1/1000*'[1]4701-5Imp'!AR$31</f>
        <v>9.1568047913000005E-3</v>
      </c>
      <c r="AU11" s="10">
        <f>1/1000*'[1]4701-5Imp'!AS$31</f>
        <v>3.9649549725499993E-2</v>
      </c>
      <c r="AV11" s="10">
        <f>1/1000*'[1]4701-5Imp'!AT$31</f>
        <v>6.0299892453999998E-2</v>
      </c>
      <c r="AW11" s="10">
        <f>1/1000*'[1]4701-5Imp'!AU$31</f>
        <v>2.0896147036499998E-2</v>
      </c>
      <c r="AX11" s="10">
        <f>1/1000*'[1]4701-5Imp'!AV$31</f>
        <v>8.7884899966000005E-3</v>
      </c>
      <c r="AY11" s="10">
        <f>1/1000*'[1]4701-5Imp'!AW$31</f>
        <v>4.6101527730000002E-4</v>
      </c>
      <c r="AZ11" s="10">
        <f>1/1000*'[1]4701-5Imp'!AX$31</f>
        <v>1.1949377661E-2</v>
      </c>
      <c r="BA11" s="10">
        <f>1/1000*'[1]4701-5Imp'!AY$31</f>
        <v>3.9196585431299995E-2</v>
      </c>
      <c r="BB11" s="10">
        <f>1/1000*'[1]4701-5Imp'!AZ$31</f>
        <v>3.6332650736400005E-2</v>
      </c>
      <c r="BC11" s="10">
        <f>1/1000*'[1]4701-5Imp'!BA$31</f>
        <v>0</v>
      </c>
      <c r="BD11" s="269"/>
    </row>
    <row r="12" spans="1:56">
      <c r="B12" s="8" t="s">
        <v>17</v>
      </c>
      <c r="C12" s="41">
        <f t="shared" ref="C12:AB12" si="4">SUM(C10:C10)-SUM(C11:C11)</f>
        <v>1.7883000000000013E-3</v>
      </c>
      <c r="D12" s="37">
        <f t="shared" si="4"/>
        <v>1.3848999999999997E-3</v>
      </c>
      <c r="E12" s="37">
        <f t="shared" si="4"/>
        <v>1.6002999999999998E-3</v>
      </c>
      <c r="F12" s="37">
        <f t="shared" si="4"/>
        <v>1.6871000000000004E-3</v>
      </c>
      <c r="G12" s="37">
        <f t="shared" si="4"/>
        <v>2.6457999999999994E-3</v>
      </c>
      <c r="H12" s="37">
        <f t="shared" si="4"/>
        <v>2.6246999999999972E-3</v>
      </c>
      <c r="I12" s="37">
        <f t="shared" si="4"/>
        <v>1.7049000000000057E-3</v>
      </c>
      <c r="J12" s="37">
        <f t="shared" si="4"/>
        <v>2.3639000000000004E-3</v>
      </c>
      <c r="K12" s="37">
        <f t="shared" si="4"/>
        <v>2.9720000000000007E-4</v>
      </c>
      <c r="L12" s="37">
        <f t="shared" si="4"/>
        <v>6.7702999999999982E-3</v>
      </c>
      <c r="M12" s="37">
        <f t="shared" si="4"/>
        <v>1.8034799999999997E-2</v>
      </c>
      <c r="N12" s="37">
        <f t="shared" si="4"/>
        <v>9.5894999999999973E-3</v>
      </c>
      <c r="O12" s="37">
        <f t="shared" si="4"/>
        <v>6.8518000000000016E-3</v>
      </c>
      <c r="P12" s="37">
        <f t="shared" si="4"/>
        <v>7.8556999999999967E-3</v>
      </c>
      <c r="Q12" s="37">
        <f t="shared" si="4"/>
        <v>1.8110000000000001E-2</v>
      </c>
      <c r="R12" s="37">
        <f t="shared" si="4"/>
        <v>3.0754799999999995E-2</v>
      </c>
      <c r="S12" s="37">
        <f t="shared" si="4"/>
        <v>4.1299179999999998E-3</v>
      </c>
      <c r="T12" s="37">
        <f t="shared" si="4"/>
        <v>0</v>
      </c>
      <c r="U12" s="37">
        <f t="shared" si="4"/>
        <v>0</v>
      </c>
      <c r="V12" s="37">
        <f t="shared" si="4"/>
        <v>0</v>
      </c>
      <c r="W12" s="37">
        <f t="shared" si="4"/>
        <v>4.6000000003543207E-8</v>
      </c>
      <c r="X12" s="37">
        <f t="shared" si="4"/>
        <v>1.4940999999999978E-5</v>
      </c>
      <c r="Y12" s="37">
        <f t="shared" si="4"/>
        <v>3.8188600000000142E-4</v>
      </c>
      <c r="Z12" s="37">
        <f t="shared" si="4"/>
        <v>6.7288999999998156E-5</v>
      </c>
      <c r="AA12" s="37">
        <f t="shared" si="4"/>
        <v>2.0688000000004814E-5</v>
      </c>
      <c r="AB12" s="37">
        <f t="shared" si="4"/>
        <v>2.0688000000004814E-5</v>
      </c>
      <c r="AC12" s="108"/>
      <c r="AD12" s="41">
        <f t="shared" ref="AD12:BC12" si="5">SUM(AD10:AD10)-SUM(AD11:AD11)</f>
        <v>9.0776749537200066E-4</v>
      </c>
      <c r="AE12" s="37">
        <f t="shared" si="5"/>
        <v>5.8878803880000013E-4</v>
      </c>
      <c r="AF12" s="37">
        <f t="shared" si="5"/>
        <v>6.4338813120000003E-4</v>
      </c>
      <c r="AG12" s="37">
        <f t="shared" si="5"/>
        <v>7.9637498079999924E-4</v>
      </c>
      <c r="AH12" s="37">
        <f t="shared" si="5"/>
        <v>1.3096985782999997E-3</v>
      </c>
      <c r="AI12" s="37">
        <f t="shared" si="5"/>
        <v>1.4049049013999983E-3</v>
      </c>
      <c r="AJ12" s="37">
        <f t="shared" si="5"/>
        <v>1.0182677435999973E-3</v>
      </c>
      <c r="AK12" s="37">
        <f t="shared" si="5"/>
        <v>1.370091591000001E-3</v>
      </c>
      <c r="AL12" s="37">
        <f t="shared" si="5"/>
        <v>2.9040357679999953E-4</v>
      </c>
      <c r="AM12" s="37">
        <f t="shared" si="5"/>
        <v>3.2567254940000009E-3</v>
      </c>
      <c r="AN12" s="37">
        <f t="shared" si="5"/>
        <v>1.2879587792700001E-2</v>
      </c>
      <c r="AO12" s="37">
        <f t="shared" si="5"/>
        <v>7.4712607199999993E-3</v>
      </c>
      <c r="AP12" s="37">
        <f t="shared" si="5"/>
        <v>4.6034923615999989E-3</v>
      </c>
      <c r="AQ12" s="37">
        <f t="shared" si="5"/>
        <v>5.4643864358999983E-3</v>
      </c>
      <c r="AR12" s="37">
        <f t="shared" si="5"/>
        <v>1.0994708512E-2</v>
      </c>
      <c r="AS12" s="37">
        <f t="shared" si="5"/>
        <v>1.9144738707500001E-2</v>
      </c>
      <c r="AT12" s="37">
        <f t="shared" si="5"/>
        <v>2.4256352013000016E-3</v>
      </c>
      <c r="AU12" s="37">
        <f t="shared" si="5"/>
        <v>0</v>
      </c>
      <c r="AV12" s="37">
        <f t="shared" si="5"/>
        <v>0</v>
      </c>
      <c r="AW12" s="37">
        <f t="shared" si="5"/>
        <v>0</v>
      </c>
      <c r="AX12" s="37">
        <f t="shared" si="5"/>
        <v>1.3786354000015072E-6</v>
      </c>
      <c r="AY12" s="37">
        <f t="shared" si="5"/>
        <v>1.7291074000000037E-5</v>
      </c>
      <c r="AZ12" s="37">
        <f t="shared" si="5"/>
        <v>3.2268026700000077E-4</v>
      </c>
      <c r="BA12" s="37">
        <f t="shared" si="5"/>
        <v>6.5009918599999439E-5</v>
      </c>
      <c r="BB12" s="37">
        <f t="shared" si="5"/>
        <v>1.7578984299999878E-5</v>
      </c>
      <c r="BC12" s="37">
        <f t="shared" si="5"/>
        <v>0</v>
      </c>
      <c r="BD12" s="269"/>
    </row>
    <row r="13" spans="1:56" ht="17.149999999999999" customHeight="1">
      <c r="B13" s="15" t="s">
        <v>75</v>
      </c>
      <c r="C13" s="29">
        <f>1/$A$1*'[1]4701-5Imp'!B$267</f>
        <v>8.5450000000000012E-4</v>
      </c>
      <c r="D13" s="31">
        <f>1/$A$1*'[1]4701-5Imp'!C$267</f>
        <v>8.7744999999999993E-3</v>
      </c>
      <c r="E13" s="31">
        <f>1/$A$1*'[1]4701-5Imp'!D$267</f>
        <v>2.2422150000000002E-2</v>
      </c>
      <c r="F13" s="31">
        <f>1/$A$1*'[1]4701-5Imp'!E$267</f>
        <v>2.4052300000000002E-2</v>
      </c>
      <c r="G13" s="31">
        <f>1/$A$1*'[1]4701-5Imp'!F$267</f>
        <v>2.9121715999999999E-2</v>
      </c>
      <c r="H13" s="31">
        <f>1/$A$1*'[1]4701-5Imp'!G$267</f>
        <v>1.75453E-2</v>
      </c>
      <c r="I13" s="31">
        <f>1/$A$1*'[1]4701-5Imp'!H$267</f>
        <v>6.99E-7</v>
      </c>
      <c r="J13" s="31">
        <f>1/$A$1*'[1]4701-5Imp'!I$267</f>
        <v>1.9631666666666664E-5</v>
      </c>
      <c r="K13" s="31">
        <f>1/$A$1*'[1]4701-5Imp'!J$267</f>
        <v>1.0339E-4</v>
      </c>
      <c r="L13" s="31">
        <f>1/$A$1*'[1]4701-5Imp'!K$267</f>
        <v>3.8720000000000002E-5</v>
      </c>
      <c r="M13" s="31">
        <f>1/$A$1*'[1]4701-5Imp'!L$267</f>
        <v>2.7499999999999998E-5</v>
      </c>
      <c r="N13" s="31">
        <f>1/$A$1*'[1]4701-5Imp'!M$267</f>
        <v>1.0749999999999999E-6</v>
      </c>
      <c r="O13" s="31">
        <f>1/$A$1*'[1]4701-5Imp'!N$267</f>
        <v>1.8549999999999998E-4</v>
      </c>
      <c r="P13" s="31">
        <f>1/$A$1*'[1]4701-5Imp'!O$267</f>
        <v>1.9699999999999998E-6</v>
      </c>
      <c r="Q13" s="31">
        <f>1/$A$1*'[1]4701-5Imp'!P$267</f>
        <v>2.1311111111111108E-6</v>
      </c>
      <c r="R13" s="31">
        <f>1/$A$1*'[1]4701-5Imp'!Q$267</f>
        <v>2.4399999999999997E-5</v>
      </c>
      <c r="S13" s="31">
        <f>1/$A$1*'[1]4701-5Imp'!R$267</f>
        <v>3.0743999999999996E-5</v>
      </c>
      <c r="T13" s="31">
        <f>1/$A$1*'[1]4701-5Imp'!S$267</f>
        <v>1.6840000000000001E-5</v>
      </c>
      <c r="U13" s="31">
        <f>1/$A$1*'[1]4701-5Imp'!T$267</f>
        <v>1.3858441558441557E-6</v>
      </c>
      <c r="V13" s="31">
        <f>1/$A$1*'[1]4701-5Imp'!U$267</f>
        <v>4.7885E-6</v>
      </c>
      <c r="W13" s="31">
        <f>1/$A$1*'[1]4701-5Imp'!V$267</f>
        <v>1.1799999999999999E-6</v>
      </c>
      <c r="X13" s="31">
        <f>1/$A$1*'[1]4701-5Imp'!W$267</f>
        <v>4.8351999999999994E-5</v>
      </c>
      <c r="Y13" s="31">
        <f>1/$A$1*'[1]4701-5Imp'!X$267</f>
        <v>3.041999999999999E-6</v>
      </c>
      <c r="Z13" s="31">
        <f>1/$A$1*'[1]4701-5Imp'!Y$267</f>
        <v>1.6589999999999997E-6</v>
      </c>
      <c r="AA13" s="31">
        <f>1/$A$1*'[1]4701-5Imp'!Z$267</f>
        <v>3.5681199999999997E-4</v>
      </c>
      <c r="AB13" s="31">
        <f>1/$A$1*'[1]4701-5Imp'!AA$267</f>
        <v>3.5681199999999997E-4</v>
      </c>
      <c r="AC13" s="13"/>
      <c r="AD13" s="29">
        <f>1/1000*'[1]4701-5Imp'!AB$267</f>
        <v>5.5568529615899998E-4</v>
      </c>
      <c r="AE13" s="31">
        <f>1/1000*'[1]4701-5Imp'!AC$267</f>
        <v>3.3386284271999999E-3</v>
      </c>
      <c r="AF13" s="31">
        <f>1/1000*'[1]4701-5Imp'!AD$267</f>
        <v>9.4824389759999989E-3</v>
      </c>
      <c r="AG13" s="31">
        <f>1/1000*'[1]4701-5Imp'!AE$267</f>
        <v>1.2661057808E-2</v>
      </c>
      <c r="AH13" s="31">
        <f>1/1000*'[1]4701-5Imp'!AF$267</f>
        <v>1.4034774432E-2</v>
      </c>
      <c r="AI13" s="31">
        <f>1/1000*'[1]4701-5Imp'!AG$267</f>
        <v>9.3879450093E-3</v>
      </c>
      <c r="AJ13" s="31">
        <f>1/1000*'[1]4701-5Imp'!AH$267</f>
        <v>4.5954959999999993E-7</v>
      </c>
      <c r="AK13" s="31">
        <f>1/1000*'[1]4701-5Imp'!AI$267</f>
        <v>7.8735224999999983E-6</v>
      </c>
      <c r="AL13" s="31">
        <f>1/1000*'[1]4701-5Imp'!AJ$267</f>
        <v>1.2126745999999999E-4</v>
      </c>
      <c r="AM13" s="31">
        <f>1/1000*'[1]4701-5Imp'!AK$267</f>
        <v>1.9573228400000001E-5</v>
      </c>
      <c r="AN13" s="31">
        <f>1/1000*'[1]4701-5Imp'!AL$267</f>
        <v>2.0737925100000003E-5</v>
      </c>
      <c r="AO13" s="31">
        <f>1/1000*'[1]4701-5Imp'!AM$267</f>
        <v>8.9783999999999995E-7</v>
      </c>
      <c r="AP13" s="31">
        <f>1/1000*'[1]4701-5Imp'!AN$267</f>
        <v>2.0193458559999999E-4</v>
      </c>
      <c r="AQ13" s="31">
        <f>1/1000*'[1]4701-5Imp'!AO$267</f>
        <v>1.8314499000000001E-6</v>
      </c>
      <c r="AR13" s="31">
        <f>1/1000*'[1]4701-5Imp'!AP$267</f>
        <v>5.2342899999999999E-7</v>
      </c>
      <c r="AS13" s="31">
        <f>1/1000*'[1]4701-5Imp'!AQ$267</f>
        <v>1.5696096499999997E-5</v>
      </c>
      <c r="AT13" s="31">
        <f>1/1000*'[1]4701-5Imp'!AR$267</f>
        <v>3.0066724699999998E-5</v>
      </c>
      <c r="AU13" s="31">
        <f>1/1000*'[1]4701-5Imp'!AS$267</f>
        <v>9.2556320999999991E-6</v>
      </c>
      <c r="AV13" s="31">
        <f>1/1000*'[1]4701-5Imp'!AT$267</f>
        <v>2.3808959999999998E-6</v>
      </c>
      <c r="AW13" s="31">
        <f>1/1000*'[1]4701-5Imp'!AU$267</f>
        <v>6.8255914999999996E-6</v>
      </c>
      <c r="AX13" s="31">
        <f>1/1000*'[1]4701-5Imp'!AV$267</f>
        <v>7.058796000000001E-7</v>
      </c>
      <c r="AY13" s="31">
        <f>1/1000*'[1]4701-5Imp'!AW$267</f>
        <v>5.8080031600000007E-5</v>
      </c>
      <c r="AZ13" s="31">
        <f>1/1000*'[1]4701-5Imp'!AX$267</f>
        <v>3.4959599999999998E-6</v>
      </c>
      <c r="BA13" s="31">
        <f>1/1000*'[1]4701-5Imp'!AY$267</f>
        <v>1.1353649999999998E-6</v>
      </c>
      <c r="BB13" s="31">
        <f>1/1000*'[1]4701-5Imp'!AZ$267</f>
        <v>7.3575396415000009E-4</v>
      </c>
      <c r="BC13" s="31">
        <f>1/1000*'[1]4701-5Imp'!BA$267</f>
        <v>0</v>
      </c>
      <c r="BD13" s="269"/>
    </row>
    <row r="14" spans="1:56">
      <c r="B14" s="5" t="s">
        <v>20</v>
      </c>
      <c r="C14" s="39">
        <f>1/$A$1*'[1]4701-5Imp'!B$109</f>
        <v>7.6060000000000006E-4</v>
      </c>
      <c r="D14" s="10">
        <f>1/$A$1*'[1]4701-5Imp'!C$109</f>
        <v>8.7744999999999993E-3</v>
      </c>
      <c r="E14" s="10">
        <f>1/$A$1*'[1]4701-5Imp'!D$109</f>
        <v>2.0838100000000002E-2</v>
      </c>
      <c r="F14" s="10">
        <f>1/$A$1*'[1]4701-5Imp'!E$109</f>
        <v>2.4052199999999999E-2</v>
      </c>
      <c r="G14" s="10">
        <f>1/$A$1*'[1]4701-5Imp'!F$109</f>
        <v>2.9121715999999999E-2</v>
      </c>
      <c r="H14" s="10">
        <f>1/$A$1*'[1]4701-5Imp'!G$109</f>
        <v>1.7441399999999999E-2</v>
      </c>
      <c r="I14" s="10">
        <f>1/$A$1*'[1]4701-5Imp'!H$109</f>
        <v>0</v>
      </c>
      <c r="J14" s="10">
        <f>1/$A$1*'[1]4701-5Imp'!I$109</f>
        <v>1.9599999999999999E-5</v>
      </c>
      <c r="K14" s="10">
        <f>1/$A$1*'[1]4701-5Imp'!J$109</f>
        <v>0</v>
      </c>
      <c r="L14" s="10">
        <f>1/$A$1*'[1]4701-5Imp'!K$109</f>
        <v>3.8399999999999998E-5</v>
      </c>
      <c r="M14" s="10">
        <f>1/$A$1*'[1]4701-5Imp'!L$109</f>
        <v>0</v>
      </c>
      <c r="N14" s="10">
        <f>1/$A$1*'[1]4701-5Imp'!M$109</f>
        <v>0</v>
      </c>
      <c r="O14" s="10">
        <f>1/$A$1*'[1]4701-5Imp'!N$109</f>
        <v>0</v>
      </c>
      <c r="P14" s="10">
        <f>1/$A$1*'[1]4701-5Imp'!O$109</f>
        <v>0</v>
      </c>
      <c r="Q14" s="10">
        <f>1/$A$1*'[1]4701-5Imp'!P$109</f>
        <v>0</v>
      </c>
      <c r="R14" s="10">
        <f>1/$A$1*'[1]4701-5Imp'!Q$109</f>
        <v>2.02E-5</v>
      </c>
      <c r="S14" s="10">
        <f>1/$A$1*'[1]4701-5Imp'!R$109</f>
        <v>0</v>
      </c>
      <c r="T14" s="10">
        <f>1/$A$1*'[1]4701-5Imp'!S$109</f>
        <v>7.9999999999999988E-8</v>
      </c>
      <c r="U14" s="10">
        <f>1/$A$1*'[1]4701-5Imp'!T$109</f>
        <v>0</v>
      </c>
      <c r="V14" s="10">
        <f>1/$A$1*'[1]4701-5Imp'!U$109</f>
        <v>0</v>
      </c>
      <c r="W14" s="10">
        <f>1/$A$1*'[1]4701-5Imp'!V$109</f>
        <v>0</v>
      </c>
      <c r="X14" s="10">
        <f>1/$A$1*'[1]4701-5Imp'!W$109</f>
        <v>0</v>
      </c>
      <c r="Y14" s="10">
        <f>1/$A$1*'[1]4701-5Imp'!X$109</f>
        <v>7.9999999999999988E-9</v>
      </c>
      <c r="Z14" s="10">
        <f>1/$A$1*'[1]4701-5Imp'!Y$109</f>
        <v>2.5999999999999995E-8</v>
      </c>
      <c r="AA14" s="10">
        <f>1/$A$1*'[1]4701-5Imp'!Z$109</f>
        <v>4.2758999999999995E-5</v>
      </c>
      <c r="AB14" s="10">
        <f>1/$A$1*'[1]4701-5Imp'!AA$109</f>
        <v>4.2758999999999995E-5</v>
      </c>
      <c r="AC14" s="4"/>
      <c r="AD14" s="39">
        <f>1/1000*'[1]4701-5Imp'!AB$109</f>
        <v>4.9961367454200004E-4</v>
      </c>
      <c r="AE14" s="10">
        <f>1/1000*'[1]4701-5Imp'!AC$109</f>
        <v>3.3386284271999999E-3</v>
      </c>
      <c r="AF14" s="10">
        <f>1/1000*'[1]4701-5Imp'!AD$109</f>
        <v>8.7687313007999996E-3</v>
      </c>
      <c r="AG14" s="10">
        <f>1/1000*'[1]4701-5Imp'!AE$109</f>
        <v>1.2660376825600001E-2</v>
      </c>
      <c r="AH14" s="10">
        <f>1/1000*'[1]4701-5Imp'!AF$109</f>
        <v>1.4034774432E-2</v>
      </c>
      <c r="AI14" s="10">
        <f>1/1000*'[1]4701-5Imp'!AG$109</f>
        <v>9.2863443386999988E-3</v>
      </c>
      <c r="AJ14" s="10">
        <f>1/1000*'[1]4701-5Imp'!AH$109</f>
        <v>0</v>
      </c>
      <c r="AK14" s="10">
        <f>1/1000*'[1]4701-5Imp'!AI$109</f>
        <v>7.8474829999999991E-6</v>
      </c>
      <c r="AL14" s="10">
        <f>1/1000*'[1]4701-5Imp'!AJ$109</f>
        <v>0</v>
      </c>
      <c r="AM14" s="10">
        <f>1/1000*'[1]4701-5Imp'!AK$109</f>
        <v>1.8396017200000001E-5</v>
      </c>
      <c r="AN14" s="10">
        <f>1/1000*'[1]4701-5Imp'!AL$109</f>
        <v>0</v>
      </c>
      <c r="AO14" s="10">
        <f>1/1000*'[1]4701-5Imp'!AM$109</f>
        <v>0</v>
      </c>
      <c r="AP14" s="10">
        <f>1/1000*'[1]4701-5Imp'!AN$109</f>
        <v>0</v>
      </c>
      <c r="AQ14" s="10">
        <f>1/1000*'[1]4701-5Imp'!AO$109</f>
        <v>0</v>
      </c>
      <c r="AR14" s="10">
        <f>1/1000*'[1]4701-5Imp'!AP$109</f>
        <v>0</v>
      </c>
      <c r="AS14" s="10">
        <f>1/1000*'[1]4701-5Imp'!AQ$109</f>
        <v>1.4366915499999997E-5</v>
      </c>
      <c r="AT14" s="10">
        <f>1/1000*'[1]4701-5Imp'!AR$109</f>
        <v>0</v>
      </c>
      <c r="AU14" s="10">
        <f>1/1000*'[1]4701-5Imp'!AS$109</f>
        <v>4.5187999999999994E-8</v>
      </c>
      <c r="AV14" s="10">
        <f>1/1000*'[1]4701-5Imp'!AT$109</f>
        <v>0</v>
      </c>
      <c r="AW14" s="10">
        <f>1/1000*'[1]4701-5Imp'!AU$109</f>
        <v>0</v>
      </c>
      <c r="AX14" s="10">
        <f>1/1000*'[1]4701-5Imp'!AV$109</f>
        <v>0</v>
      </c>
      <c r="AY14" s="10">
        <f>1/1000*'[1]4701-5Imp'!AW$109</f>
        <v>0</v>
      </c>
      <c r="AZ14" s="10">
        <f>1/1000*'[1]4701-5Imp'!AX$109</f>
        <v>7.3709999999999995E-9</v>
      </c>
      <c r="BA14" s="10">
        <f>1/1000*'[1]4701-5Imp'!AY$109</f>
        <v>1.5138199999999997E-8</v>
      </c>
      <c r="BB14" s="10">
        <f>1/1000*'[1]4701-5Imp'!AZ$109</f>
        <v>3.4120282650000009E-5</v>
      </c>
      <c r="BC14" s="10">
        <f>1/1000*'[1]4701-5Imp'!BA$109</f>
        <v>0</v>
      </c>
      <c r="BD14" s="269"/>
    </row>
    <row r="15" spans="1:56">
      <c r="B15" s="8" t="s">
        <v>17</v>
      </c>
      <c r="C15" s="40">
        <f t="shared" ref="C15:AB15" si="6">SUM(C13:C13)-SUM(C14:C14)</f>
        <v>9.390000000000006E-5</v>
      </c>
      <c r="D15" s="36">
        <f t="shared" si="6"/>
        <v>0</v>
      </c>
      <c r="E15" s="36">
        <f t="shared" si="6"/>
        <v>1.58405E-3</v>
      </c>
      <c r="F15" s="36">
        <f t="shared" si="6"/>
        <v>1.0000000000287557E-7</v>
      </c>
      <c r="G15" s="36">
        <f t="shared" si="6"/>
        <v>0</v>
      </c>
      <c r="H15" s="36">
        <f t="shared" si="6"/>
        <v>1.0390000000000052E-4</v>
      </c>
      <c r="I15" s="36">
        <f t="shared" si="6"/>
        <v>6.99E-7</v>
      </c>
      <c r="J15" s="36">
        <f t="shared" si="6"/>
        <v>3.1666666666664952E-8</v>
      </c>
      <c r="K15" s="36">
        <f t="shared" si="6"/>
        <v>1.0339E-4</v>
      </c>
      <c r="L15" s="36">
        <f t="shared" si="6"/>
        <v>3.2000000000000371E-7</v>
      </c>
      <c r="M15" s="36">
        <f t="shared" si="6"/>
        <v>2.7499999999999998E-5</v>
      </c>
      <c r="N15" s="36">
        <f t="shared" si="6"/>
        <v>1.0749999999999999E-6</v>
      </c>
      <c r="O15" s="36">
        <f t="shared" si="6"/>
        <v>1.8549999999999998E-4</v>
      </c>
      <c r="P15" s="36">
        <f t="shared" si="6"/>
        <v>1.9699999999999998E-6</v>
      </c>
      <c r="Q15" s="36">
        <f t="shared" si="6"/>
        <v>2.1311111111111108E-6</v>
      </c>
      <c r="R15" s="36">
        <f t="shared" si="6"/>
        <v>4.1999999999999971E-6</v>
      </c>
      <c r="S15" s="36">
        <f t="shared" si="6"/>
        <v>3.0743999999999996E-5</v>
      </c>
      <c r="T15" s="36">
        <f t="shared" si="6"/>
        <v>1.6760000000000002E-5</v>
      </c>
      <c r="U15" s="36">
        <f t="shared" si="6"/>
        <v>1.3858441558441557E-6</v>
      </c>
      <c r="V15" s="36">
        <f t="shared" si="6"/>
        <v>4.7885E-6</v>
      </c>
      <c r="W15" s="36">
        <f t="shared" si="6"/>
        <v>1.1799999999999999E-6</v>
      </c>
      <c r="X15" s="36">
        <f t="shared" si="6"/>
        <v>4.8351999999999994E-5</v>
      </c>
      <c r="Y15" s="36">
        <f t="shared" si="6"/>
        <v>3.0339999999999988E-6</v>
      </c>
      <c r="Z15" s="36">
        <f t="shared" si="6"/>
        <v>1.6329999999999997E-6</v>
      </c>
      <c r="AA15" s="36">
        <f t="shared" si="6"/>
        <v>3.1405299999999996E-4</v>
      </c>
      <c r="AB15" s="36">
        <f t="shared" si="6"/>
        <v>3.1405299999999996E-4</v>
      </c>
      <c r="AC15" s="4"/>
      <c r="AD15" s="41">
        <f t="shared" ref="AD15:BC15" si="7">SUM(AD13:AD13)-SUM(AD14:AD14)</f>
        <v>5.6071621616999938E-5</v>
      </c>
      <c r="AE15" s="37">
        <f t="shared" si="7"/>
        <v>0</v>
      </c>
      <c r="AF15" s="37">
        <f t="shared" si="7"/>
        <v>7.1370767519999927E-4</v>
      </c>
      <c r="AG15" s="37">
        <f t="shared" si="7"/>
        <v>6.8098239999932197E-7</v>
      </c>
      <c r="AH15" s="37">
        <f t="shared" si="7"/>
        <v>0</v>
      </c>
      <c r="AI15" s="37">
        <f t="shared" si="7"/>
        <v>1.0160067060000118E-4</v>
      </c>
      <c r="AJ15" s="37">
        <f t="shared" si="7"/>
        <v>4.5954959999999993E-7</v>
      </c>
      <c r="AK15" s="37">
        <f t="shared" si="7"/>
        <v>2.6039499999999126E-8</v>
      </c>
      <c r="AL15" s="37">
        <f t="shared" si="7"/>
        <v>1.2126745999999999E-4</v>
      </c>
      <c r="AM15" s="37">
        <f t="shared" si="7"/>
        <v>1.1772111999999995E-6</v>
      </c>
      <c r="AN15" s="37">
        <f t="shared" si="7"/>
        <v>2.0737925100000003E-5</v>
      </c>
      <c r="AO15" s="37">
        <f t="shared" si="7"/>
        <v>8.9783999999999995E-7</v>
      </c>
      <c r="AP15" s="37">
        <f t="shared" si="7"/>
        <v>2.0193458559999999E-4</v>
      </c>
      <c r="AQ15" s="37">
        <f t="shared" si="7"/>
        <v>1.8314499000000001E-6</v>
      </c>
      <c r="AR15" s="37">
        <f t="shared" si="7"/>
        <v>5.2342899999999999E-7</v>
      </c>
      <c r="AS15" s="37">
        <f t="shared" si="7"/>
        <v>1.3291810000000004E-6</v>
      </c>
      <c r="AT15" s="37">
        <f t="shared" si="7"/>
        <v>3.0066724699999998E-5</v>
      </c>
      <c r="AU15" s="37">
        <f t="shared" si="7"/>
        <v>9.2104440999999994E-6</v>
      </c>
      <c r="AV15" s="37">
        <f t="shared" si="7"/>
        <v>2.3808959999999998E-6</v>
      </c>
      <c r="AW15" s="37">
        <f t="shared" si="7"/>
        <v>6.8255914999999996E-6</v>
      </c>
      <c r="AX15" s="37">
        <f t="shared" si="7"/>
        <v>7.058796000000001E-7</v>
      </c>
      <c r="AY15" s="37">
        <f t="shared" si="7"/>
        <v>5.8080031600000007E-5</v>
      </c>
      <c r="AZ15" s="37">
        <f t="shared" si="7"/>
        <v>3.4885889999999998E-6</v>
      </c>
      <c r="BA15" s="37">
        <f t="shared" si="7"/>
        <v>1.1202267999999999E-6</v>
      </c>
      <c r="BB15" s="37">
        <f t="shared" si="7"/>
        <v>7.0163368150000011E-4</v>
      </c>
      <c r="BC15" s="37">
        <f t="shared" si="7"/>
        <v>0</v>
      </c>
      <c r="BD15" s="269"/>
    </row>
    <row r="16" spans="1:56" ht="17.149999999999999" customHeight="1">
      <c r="B16" s="15" t="s">
        <v>198</v>
      </c>
      <c r="C16" s="29">
        <f>1/$A$1*'[1]4701-5Imp'!B$264</f>
        <v>9.2557281666666671E-2</v>
      </c>
      <c r="D16" s="31">
        <f>1/$A$1*'[1]4701-5Imp'!C$264</f>
        <v>0.109546904</v>
      </c>
      <c r="E16" s="31">
        <f>1/$A$1*'[1]4701-5Imp'!D$264</f>
        <v>0.10653557499999999</v>
      </c>
      <c r="F16" s="31">
        <f>1/$A$1*'[1]4701-5Imp'!E$264</f>
        <v>9.6763138333333332E-2</v>
      </c>
      <c r="G16" s="31">
        <f>1/$A$1*'[1]4701-5Imp'!F$264</f>
        <v>0.10923159999999998</v>
      </c>
      <c r="H16" s="31">
        <f>1/$A$1*'[1]4701-5Imp'!G$264</f>
        <v>0.194333964</v>
      </c>
      <c r="I16" s="31">
        <f>1/$A$1*'[1]4701-5Imp'!H$264</f>
        <v>0.25965433333333332</v>
      </c>
      <c r="J16" s="31">
        <f>1/$A$1*'[1]4701-5Imp'!I$264</f>
        <v>0.35932441059523818</v>
      </c>
      <c r="K16" s="31">
        <f>1/$A$1*'[1]4701-5Imp'!J$264</f>
        <v>0.39695565157142854</v>
      </c>
      <c r="L16" s="31">
        <f>1/$A$1*'[1]4701-5Imp'!K$264</f>
        <v>0.32135802142307685</v>
      </c>
      <c r="M16" s="31">
        <f>1/$A$1*'[1]4701-5Imp'!L$264</f>
        <v>0.37407694799999996</v>
      </c>
      <c r="N16" s="31">
        <f>1/$A$1*'[1]4701-5Imp'!M$264</f>
        <v>0.43466493199999995</v>
      </c>
      <c r="O16" s="31">
        <f>1/$A$1*'[1]4701-5Imp'!N$264</f>
        <v>0.41268856431818174</v>
      </c>
      <c r="P16" s="31">
        <f>1/$A$1*'[1]4701-5Imp'!O$264</f>
        <v>0.35026541249999993</v>
      </c>
      <c r="Q16" s="31">
        <f>1/$A$1*'[1]4701-5Imp'!P$264</f>
        <v>0.3626833559999999</v>
      </c>
      <c r="R16" s="31">
        <f>1/$A$1*'[1]4701-5Imp'!Q$264</f>
        <v>0.32984265777777777</v>
      </c>
      <c r="S16" s="31">
        <f>1/$A$1*'[1]4701-5Imp'!R$264</f>
        <v>0.37206427399999997</v>
      </c>
      <c r="T16" s="31">
        <f>1/$A$1*'[1]4701-5Imp'!S$264</f>
        <v>0.3963441933636363</v>
      </c>
      <c r="U16" s="31">
        <f>1/$A$1*'[1]4701-5Imp'!T$264</f>
        <v>0.38185508666666662</v>
      </c>
      <c r="V16" s="31">
        <f>1/$A$1*'[1]4701-5Imp'!U$264</f>
        <v>0.29841278899999996</v>
      </c>
      <c r="W16" s="31">
        <f>1/$A$1*'[1]4701-5Imp'!V$264</f>
        <v>0.18662487999999999</v>
      </c>
      <c r="X16" s="31">
        <f>1/$A$1*'[1]4701-5Imp'!W$264</f>
        <v>0.12577405400000002</v>
      </c>
      <c r="Y16" s="31">
        <f>1/$A$1*'[1]4701-5Imp'!X$264</f>
        <v>0.23412325599999995</v>
      </c>
      <c r="Z16" s="31">
        <f>1/$A$1*'[1]4701-5Imp'!Y$264</f>
        <v>0.18083375985714284</v>
      </c>
      <c r="AA16" s="31">
        <f>1/$A$1*'[1]4701-5Imp'!Z$264</f>
        <v>0.22751466999999997</v>
      </c>
      <c r="AB16" s="31">
        <f>1/$A$1*'[1]4701-5Imp'!AA$264</f>
        <v>0.22751466999999997</v>
      </c>
      <c r="AC16" s="13"/>
      <c r="AD16" s="29">
        <f>1/1000*'[1]4701-5Imp'!AB$264</f>
        <v>5.2699193754741004E-2</v>
      </c>
      <c r="AE16" s="31">
        <f>1/1000*'[1]4701-5Imp'!AC$264</f>
        <v>5.1736431495199998E-2</v>
      </c>
      <c r="AF16" s="31">
        <f>1/1000*'[1]4701-5Imp'!AD$264</f>
        <v>4.25632828992E-2</v>
      </c>
      <c r="AG16" s="31">
        <f>1/1000*'[1]4701-5Imp'!AE$264</f>
        <v>5.6475038961599992E-2</v>
      </c>
      <c r="AH16" s="31">
        <f>1/1000*'[1]4701-5Imp'!AF$264</f>
        <v>5.3184172229299997E-2</v>
      </c>
      <c r="AI16" s="31">
        <f>1/1000*'[1]4701-5Imp'!AG$264</f>
        <v>0.10546974570989999</v>
      </c>
      <c r="AJ16" s="31">
        <f>1/1000*'[1]4701-5Imp'!AH$264</f>
        <v>0.15276454780319998</v>
      </c>
      <c r="AK16" s="31">
        <f>1/1000*'[1]4701-5Imp'!AI$264</f>
        <v>0.22908518880050002</v>
      </c>
      <c r="AL16" s="31">
        <f>1/1000*'[1]4701-5Imp'!AJ$264</f>
        <v>0.29587492632559997</v>
      </c>
      <c r="AM16" s="31">
        <f>1/1000*'[1]4701-5Imp'!AK$264</f>
        <v>0.16116656938359999</v>
      </c>
      <c r="AN16" s="31">
        <f>1/1000*'[1]4701-5Imp'!AL$264</f>
        <v>0.27160886583449995</v>
      </c>
      <c r="AO16" s="31">
        <f>1/1000*'[1]4701-5Imp'!AM$264</f>
        <v>0.32728331779199998</v>
      </c>
      <c r="AP16" s="31">
        <f>1/1000*'[1]4701-5Imp'!AN$264</f>
        <v>0.27327898741439999</v>
      </c>
      <c r="AQ16" s="31">
        <f>1/1000*'[1]4701-5Imp'!AO$264</f>
        <v>0.23836819150050001</v>
      </c>
      <c r="AR16" s="31">
        <f>1/1000*'[1]4701-5Imp'!AP$264</f>
        <v>0.22893797118800002</v>
      </c>
      <c r="AS16" s="31">
        <f>1/1000*'[1]4701-5Imp'!AQ$264</f>
        <v>0.20048508116699998</v>
      </c>
      <c r="AT16" s="31">
        <f>1/1000*'[1]4701-5Imp'!AR$264</f>
        <v>0.22350050271970001</v>
      </c>
      <c r="AU16" s="31">
        <f>1/1000*'[1]4701-5Imp'!AS$264</f>
        <v>0.23507948086479999</v>
      </c>
      <c r="AV16" s="31">
        <f>1/1000*'[1]4701-5Imp'!AT$264</f>
        <v>0.28170672778899997</v>
      </c>
      <c r="AW16" s="31">
        <f>1/1000*'[1]4701-5Imp'!AU$264</f>
        <v>0.19420921321549997</v>
      </c>
      <c r="AX16" s="31">
        <f>1/1000*'[1]4701-5Imp'!AV$264</f>
        <v>9.7285780492600019E-2</v>
      </c>
      <c r="AY16" s="31">
        <f>1/1000*'[1]4701-5Imp'!AW$264</f>
        <v>8.6842383738300014E-2</v>
      </c>
      <c r="AZ16" s="31">
        <f>1/1000*'[1]4701-5Imp'!AX$264</f>
        <v>0.18821695499099994</v>
      </c>
      <c r="BA16" s="31">
        <f>1/1000*'[1]4701-5Imp'!AY$264</f>
        <v>0.11090811272419999</v>
      </c>
      <c r="BB16" s="31">
        <f>1/1000*'[1]4701-5Imp'!AZ$264</f>
        <v>0.15595745711350006</v>
      </c>
      <c r="BC16" s="31">
        <f>1/1000*'[1]4701-5Imp'!BA$264</f>
        <v>0</v>
      </c>
      <c r="BD16" s="269"/>
    </row>
    <row r="17" spans="2:56">
      <c r="B17" s="5" t="s">
        <v>150</v>
      </c>
      <c r="C17" s="39">
        <f>1/$A$1*'[1]4701-5Imp'!B$23</f>
        <v>1.1071666666666668E-5</v>
      </c>
      <c r="D17" s="10">
        <f>1/$A$1*'[1]4701-5Imp'!C$23</f>
        <v>3.6874000000000006E-5</v>
      </c>
      <c r="E17" s="10">
        <f>1/$A$1*'[1]4701-5Imp'!D$23</f>
        <v>4.3017499999999993E-5</v>
      </c>
      <c r="F17" s="10">
        <f>1/$A$1*'[1]4701-5Imp'!E$23</f>
        <v>7.4999999999999993E-6</v>
      </c>
      <c r="G17" s="10">
        <f>1/$A$1*'[1]4701-5Imp'!F$23</f>
        <v>5.4500000000000003E-5</v>
      </c>
      <c r="H17" s="10">
        <f>1/$A$1*'[1]4701-5Imp'!G$23</f>
        <v>7.7670999999999999E-3</v>
      </c>
      <c r="I17" s="10">
        <f>1/$A$1*'[1]4701-5Imp'!H$23</f>
        <v>1.31E-5</v>
      </c>
      <c r="J17" s="10">
        <f>1/$A$1*'[1]4701-5Imp'!I$23</f>
        <v>5.6150000000000004E-4</v>
      </c>
      <c r="K17" s="10">
        <f>1/$A$1*'[1]4701-5Imp'!J$23</f>
        <v>1.5498999999999999E-3</v>
      </c>
      <c r="L17" s="10">
        <f>1/$A$1*'[1]4701-5Imp'!K$23</f>
        <v>5.2385000000000001E-3</v>
      </c>
      <c r="M17" s="10">
        <f>1/$A$1*'[1]4701-5Imp'!L$23</f>
        <v>8.7999999999999988E-6</v>
      </c>
      <c r="N17" s="10">
        <f>1/$A$1*'[1]4701-5Imp'!M$23</f>
        <v>1.0799999999999998E-5</v>
      </c>
      <c r="O17" s="10">
        <f>1/$A$1*'[1]4701-5Imp'!N$23</f>
        <v>0.32586090249999999</v>
      </c>
      <c r="P17" s="10">
        <f>1/$A$1*'[1]4701-5Imp'!O$23</f>
        <v>0.25436759999999997</v>
      </c>
      <c r="Q17" s="10">
        <f>1/$A$1*'[1]4701-5Imp'!P$23</f>
        <v>0.27916182999999994</v>
      </c>
      <c r="R17" s="10">
        <f>1/$A$1*'[1]4701-5Imp'!Q$23</f>
        <v>0.27147639999999995</v>
      </c>
      <c r="S17" s="10">
        <f>1/$A$1*'[1]4701-5Imp'!R$23</f>
        <v>0.28347017699999993</v>
      </c>
      <c r="T17" s="10">
        <f>1/$A$1*'[1]4701-5Imp'!S$23</f>
        <v>9.5777546363636348E-2</v>
      </c>
      <c r="U17" s="10">
        <f>1/$A$1*'[1]4701-5Imp'!T$23</f>
        <v>0.17428629999999998</v>
      </c>
      <c r="V17" s="10">
        <f>1/$A$1*'[1]4701-5Imp'!U$23</f>
        <v>0.22284557100000002</v>
      </c>
      <c r="W17" s="10">
        <f>1/$A$1*'[1]4701-5Imp'!V$23</f>
        <v>9.0184424999999999E-2</v>
      </c>
      <c r="X17" s="10">
        <f>1/$A$1*'[1]4701-5Imp'!W$23</f>
        <v>3.4421999999999997E-5</v>
      </c>
      <c r="Y17" s="10">
        <f>1/$A$1*'[1]4701-5Imp'!X$23</f>
        <v>1.6245883999999999E-2</v>
      </c>
      <c r="Z17" s="10">
        <f>1/$A$1*'[1]4701-5Imp'!Y$23</f>
        <v>6.3970270999999995E-2</v>
      </c>
      <c r="AA17" s="10">
        <f>1/$A$1*'[1]4701-5Imp'!Z$23</f>
        <v>7.8318192999999994E-2</v>
      </c>
      <c r="AB17" s="10">
        <f>1/$A$1*'[1]4701-5Imp'!AA$23</f>
        <v>7.8318192999999994E-2</v>
      </c>
      <c r="AC17" s="4"/>
      <c r="AD17" s="39">
        <f>1/1000*'[1]4701-5Imp'!AB$23</f>
        <v>1.1281932795E-5</v>
      </c>
      <c r="AE17" s="10">
        <f>1/1000*'[1]4701-5Imp'!AC$23</f>
        <v>2.2279841199999998E-5</v>
      </c>
      <c r="AF17" s="10">
        <f>1/1000*'[1]4701-5Imp'!AD$23</f>
        <v>2.15587344E-5</v>
      </c>
      <c r="AG17" s="10">
        <f>1/1000*'[1]4701-5Imp'!AE$23</f>
        <v>1.1900223999999999E-5</v>
      </c>
      <c r="AH17" s="10">
        <f>1/1000*'[1]4701-5Imp'!AF$23</f>
        <v>4.2252795199999999E-5</v>
      </c>
      <c r="AI17" s="10">
        <f>1/1000*'[1]4701-5Imp'!AG$23</f>
        <v>4.1464969689000005E-3</v>
      </c>
      <c r="AJ17" s="10">
        <f>1/1000*'[1]4701-5Imp'!AH$23</f>
        <v>2.3000080799999998E-5</v>
      </c>
      <c r="AK17" s="10">
        <f>1/1000*'[1]4701-5Imp'!AI$23</f>
        <v>3.6643332599999999E-4</v>
      </c>
      <c r="AL17" s="10">
        <f>1/1000*'[1]4701-5Imp'!AJ$23</f>
        <v>1.2563205899999998E-3</v>
      </c>
      <c r="AM17" s="10">
        <f>1/1000*'[1]4701-5Imp'!AK$23</f>
        <v>2.6516403319999998E-3</v>
      </c>
      <c r="AN17" s="10">
        <f>1/1000*'[1]4701-5Imp'!AL$23</f>
        <v>1.6565947200000002E-5</v>
      </c>
      <c r="AO17" s="10">
        <f>1/1000*'[1]4701-5Imp'!AM$23</f>
        <v>2.3196287999999997E-5</v>
      </c>
      <c r="AP17" s="10">
        <f>1/1000*'[1]4701-5Imp'!AN$23</f>
        <v>0.21017461571039997</v>
      </c>
      <c r="AQ17" s="10">
        <f>1/1000*'[1]4701-5Imp'!AO$23</f>
        <v>0.17075264694389999</v>
      </c>
      <c r="AR17" s="10">
        <f>1/1000*'[1]4701-5Imp'!AP$23</f>
        <v>0.16965796435650002</v>
      </c>
      <c r="AS17" s="10">
        <f>1/1000*'[1]4701-5Imp'!AQ$23</f>
        <v>0.1625839143285</v>
      </c>
      <c r="AT17" s="10">
        <f>1/1000*'[1]4701-5Imp'!AR$23</f>
        <v>0.17315612160480001</v>
      </c>
      <c r="AU17" s="10">
        <f>1/1000*'[1]4701-5Imp'!AS$23</f>
        <v>5.2129349014599986E-2</v>
      </c>
      <c r="AV17" s="10">
        <f>1/1000*'[1]4701-5Imp'!AT$23</f>
        <v>0.13421800574099998</v>
      </c>
      <c r="AW17" s="10">
        <f>1/1000*'[1]4701-5Imp'!AU$23</f>
        <v>0.14709071541399998</v>
      </c>
      <c r="AX17" s="10">
        <f>1/1000*'[1]4701-5Imp'!AV$23</f>
        <v>4.4341586062000005E-2</v>
      </c>
      <c r="AY17" s="10">
        <f>1/1000*'[1]4701-5Imp'!AW$23</f>
        <v>7.91013414E-5</v>
      </c>
      <c r="AZ17" s="10">
        <f>1/1000*'[1]4701-5Imp'!AX$23</f>
        <v>1.3230367955999999E-2</v>
      </c>
      <c r="BA17" s="10">
        <f>1/1000*'[1]4701-5Imp'!AY$23</f>
        <v>3.1738865819099994E-2</v>
      </c>
      <c r="BB17" s="10">
        <f>1/1000*'[1]4701-5Imp'!AZ$23</f>
        <v>4.866334087015E-2</v>
      </c>
      <c r="BC17" s="10">
        <f>1/1000*'[1]4701-5Imp'!BA$23</f>
        <v>0</v>
      </c>
      <c r="BD17" s="269"/>
    </row>
    <row r="18" spans="2:56">
      <c r="B18" s="5" t="s">
        <v>53</v>
      </c>
      <c r="C18" s="39">
        <f>1/$A$1*'[1]4701-5Imp'!B$160</f>
        <v>0</v>
      </c>
      <c r="D18" s="10">
        <f>1/$A$1*'[1]4701-5Imp'!C$160</f>
        <v>1.0015E-3</v>
      </c>
      <c r="E18" s="10">
        <f>1/$A$1*'[1]4701-5Imp'!D$160</f>
        <v>0</v>
      </c>
      <c r="F18" s="10">
        <f>1/$A$1*'[1]4701-5Imp'!E$160</f>
        <v>3.8400000000000001E-4</v>
      </c>
      <c r="G18" s="10">
        <f>1/$A$1*'[1]4701-5Imp'!F$160</f>
        <v>1.1315000000000001E-3</v>
      </c>
      <c r="H18" s="10">
        <f>1/$A$1*'[1]4701-5Imp'!G$160</f>
        <v>4.4672799999999999E-2</v>
      </c>
      <c r="I18" s="10">
        <f>1/$A$1*'[1]4701-5Imp'!H$160</f>
        <v>0.1904961</v>
      </c>
      <c r="J18" s="10">
        <f>1/$A$1*'[1]4701-5Imp'!I$160</f>
        <v>0.31156240000000002</v>
      </c>
      <c r="K18" s="10">
        <f>1/$A$1*'[1]4701-5Imp'!J$160</f>
        <v>0.33631479999999997</v>
      </c>
      <c r="L18" s="10">
        <f>1/$A$1*'[1]4701-5Imp'!K$160</f>
        <v>0.28951069999999995</v>
      </c>
      <c r="M18" s="10">
        <f>1/$A$1*'[1]4701-5Imp'!L$160</f>
        <v>0.32891419999999993</v>
      </c>
      <c r="N18" s="10">
        <f>1/$A$1*'[1]4701-5Imp'!M$160</f>
        <v>0.375359</v>
      </c>
      <c r="O18" s="10">
        <f>1/$A$1*'[1]4701-5Imp'!N$160</f>
        <v>1.9704599999999996E-2</v>
      </c>
      <c r="P18" s="10">
        <f>1/$A$1*'[1]4701-5Imp'!O$160</f>
        <v>2.4671899999999997E-2</v>
      </c>
      <c r="Q18" s="10">
        <f>1/$A$1*'[1]4701-5Imp'!P$160</f>
        <v>1.3158299999999998E-2</v>
      </c>
      <c r="R18" s="10">
        <f>1/$A$1*'[1]4701-5Imp'!Q$160</f>
        <v>1.0960699999999999E-2</v>
      </c>
      <c r="S18" s="10">
        <f>1/$A$1*'[1]4701-5Imp'!R$160</f>
        <v>3.4311556999999993E-2</v>
      </c>
      <c r="T18" s="10">
        <f>1/$A$1*'[1]4701-5Imp'!S$160</f>
        <v>0.22728589999999999</v>
      </c>
      <c r="U18" s="10">
        <f>1/$A$1*'[1]4701-5Imp'!T$160</f>
        <v>0.15640069999999998</v>
      </c>
      <c r="V18" s="10">
        <f>1/$A$1*'[1]4701-5Imp'!U$160</f>
        <v>3.3331533999999996E-2</v>
      </c>
      <c r="W18" s="10">
        <f>1/$A$1*'[1]4701-5Imp'!V$160</f>
        <v>3.1593908000000004E-2</v>
      </c>
      <c r="X18" s="10">
        <f>1/$A$1*'[1]4701-5Imp'!W$160</f>
        <v>4.9775772999999995E-2</v>
      </c>
      <c r="Y18" s="10">
        <f>1/$A$1*'[1]4701-5Imp'!X$160</f>
        <v>8.8892173999999963E-2</v>
      </c>
      <c r="Z18" s="10">
        <f>1/$A$1*'[1]4701-5Imp'!Y$160</f>
        <v>1.5313971999999999E-2</v>
      </c>
      <c r="AA18" s="10">
        <f>1/$A$1*'[1]4701-5Imp'!Z$160</f>
        <v>7.3750604000000011E-2</v>
      </c>
      <c r="AB18" s="10">
        <f>1/$A$1*'[1]4701-5Imp'!AA$160</f>
        <v>7.3750604000000011E-2</v>
      </c>
      <c r="AC18" s="4"/>
      <c r="AD18" s="39">
        <f>1/1000*'[1]4701-5Imp'!AB$160</f>
        <v>0</v>
      </c>
      <c r="AE18" s="10">
        <f>1/1000*'[1]4701-5Imp'!AC$160</f>
        <v>4.8983229919999989E-4</v>
      </c>
      <c r="AF18" s="10">
        <f>1/1000*'[1]4701-5Imp'!AD$160</f>
        <v>0</v>
      </c>
      <c r="AG18" s="10">
        <f>1/1000*'[1]4701-5Imp'!AE$160</f>
        <v>2.0607070399999999E-4</v>
      </c>
      <c r="AH18" s="10">
        <f>1/1000*'[1]4701-5Imp'!AF$160</f>
        <v>5.5695000549999994E-4</v>
      </c>
      <c r="AI18" s="10">
        <f>1/1000*'[1]4701-5Imp'!AG$160</f>
        <v>2.1807092392799998E-2</v>
      </c>
      <c r="AJ18" s="10">
        <f>1/1000*'[1]4701-5Imp'!AH$160</f>
        <v>0.10787435794839999</v>
      </c>
      <c r="AK18" s="10">
        <f>1/1000*'[1]4701-5Imp'!AI$160</f>
        <v>0.19009304807400002</v>
      </c>
      <c r="AL18" s="10">
        <f>1/1000*'[1]4701-5Imp'!AJ$160</f>
        <v>0.24187798276759997</v>
      </c>
      <c r="AM18" s="10">
        <f>1/1000*'[1]4701-5Imp'!AK$160</f>
        <v>0.1418318671264</v>
      </c>
      <c r="AN18" s="10">
        <f>1/1000*'[1]4701-5Imp'!AL$160</f>
        <v>0.2354034062466</v>
      </c>
      <c r="AO18" s="10">
        <f>1/1000*'[1]4701-5Imp'!AM$160</f>
        <v>0.27242976767999999</v>
      </c>
      <c r="AP18" s="10">
        <f>1/1000*'[1]4701-5Imp'!AN$160</f>
        <v>1.2791500920000001E-2</v>
      </c>
      <c r="AQ18" s="10">
        <f>1/1000*'[1]4701-5Imp'!AO$160</f>
        <v>1.6692757418099998E-2</v>
      </c>
      <c r="AR18" s="10">
        <f>1/1000*'[1]4701-5Imp'!AP$160</f>
        <v>8.4730773480000011E-3</v>
      </c>
      <c r="AS18" s="10">
        <f>1/1000*'[1]4701-5Imp'!AQ$160</f>
        <v>7.4172493709999997E-3</v>
      </c>
      <c r="AT18" s="10">
        <f>1/1000*'[1]4701-5Imp'!AR$160</f>
        <v>1.7810709491800001E-2</v>
      </c>
      <c r="AU18" s="10">
        <f>1/1000*'[1]4701-5Imp'!AS$160</f>
        <v>0.13707962924369999</v>
      </c>
      <c r="AV18" s="10">
        <f>1/1000*'[1]4701-5Imp'!AT$160</f>
        <v>0.10899513600699999</v>
      </c>
      <c r="AW18" s="10">
        <f>1/1000*'[1]4701-5Imp'!AU$160</f>
        <v>2.0391674587999998E-2</v>
      </c>
      <c r="AX18" s="10">
        <f>1/1000*'[1]4701-5Imp'!AV$160</f>
        <v>1.4187712800200002E-2</v>
      </c>
      <c r="AY18" s="10">
        <f>1/1000*'[1]4701-5Imp'!AW$160</f>
        <v>3.0424914922800004E-2</v>
      </c>
      <c r="AZ18" s="10">
        <f>1/1000*'[1]4701-5Imp'!AX$160</f>
        <v>7.0124161184999992E-2</v>
      </c>
      <c r="BA18" s="10">
        <f>1/1000*'[1]4701-5Imp'!AY$160</f>
        <v>7.1520847606999982E-3</v>
      </c>
      <c r="BB18" s="10">
        <f>1/1000*'[1]4701-5Imp'!AZ$160</f>
        <v>4.6759192562150005E-2</v>
      </c>
      <c r="BC18" s="10">
        <f>1/1000*'[1]4701-5Imp'!BA$160</f>
        <v>0</v>
      </c>
      <c r="BD18" s="269"/>
    </row>
    <row r="19" spans="2:56">
      <c r="B19" s="5" t="s">
        <v>74</v>
      </c>
      <c r="C19" s="39">
        <f>1/$A$1*'[1]4701-5Imp'!B$189</f>
        <v>3.5342099999999994E-2</v>
      </c>
      <c r="D19" s="10">
        <f>1/$A$1*'[1]4701-5Imp'!C$189</f>
        <v>2.0424600000000001E-2</v>
      </c>
      <c r="E19" s="10">
        <f>1/$A$1*'[1]4701-5Imp'!D$189</f>
        <v>4.3331399999999999E-2</v>
      </c>
      <c r="F19" s="10">
        <f>1/$A$1*'[1]4701-5Imp'!E$189</f>
        <v>6.42924E-2</v>
      </c>
      <c r="G19" s="10">
        <f>1/$A$1*'[1]4701-5Imp'!F$189</f>
        <v>9.13109E-2</v>
      </c>
      <c r="H19" s="10">
        <f>1/$A$1*'[1]4701-5Imp'!G$189</f>
        <v>5.6230700000000002E-2</v>
      </c>
      <c r="I19" s="10">
        <f>1/$A$1*'[1]4701-5Imp'!H$189</f>
        <v>1.4494499999999999E-2</v>
      </c>
      <c r="J19" s="10">
        <f>1/$A$1*'[1]4701-5Imp'!I$189</f>
        <v>6.6855999999999999E-3</v>
      </c>
      <c r="K19" s="10">
        <f>1/$A$1*'[1]4701-5Imp'!J$189</f>
        <v>7.0760000000000007E-4</v>
      </c>
      <c r="L19" s="10">
        <f>1/$A$1*'[1]4701-5Imp'!K$189</f>
        <v>0</v>
      </c>
      <c r="M19" s="10">
        <f>1/$A$1*'[1]4701-5Imp'!L$189</f>
        <v>2.7139999999999998E-3</v>
      </c>
      <c r="N19" s="10">
        <f>1/$A$1*'[1]4701-5Imp'!M$189</f>
        <v>6.086799999999999E-3</v>
      </c>
      <c r="O19" s="10">
        <f>1/$A$1*'[1]4701-5Imp'!N$189</f>
        <v>6.1462999999999995E-3</v>
      </c>
      <c r="P19" s="10">
        <f>1/$A$1*'[1]4701-5Imp'!O$189</f>
        <v>6.1841999999999999E-3</v>
      </c>
      <c r="Q19" s="10">
        <f>1/$A$1*'[1]4701-5Imp'!P$189</f>
        <v>4.4568999999999998E-3</v>
      </c>
      <c r="R19" s="10">
        <f>1/$A$1*'[1]4701-5Imp'!Q$189</f>
        <v>3.3270999999999995E-3</v>
      </c>
      <c r="S19" s="10">
        <f>1/$A$1*'[1]4701-5Imp'!R$189</f>
        <v>5.9575619999999996E-3</v>
      </c>
      <c r="T19" s="10">
        <f>1/$A$1*'[1]4701-5Imp'!S$189</f>
        <v>4.0625999999999995E-3</v>
      </c>
      <c r="U19" s="10">
        <f>1/$A$1*'[1]4701-5Imp'!T$189</f>
        <v>9.4821999999999979E-3</v>
      </c>
      <c r="V19" s="10">
        <f>1/$A$1*'[1]4701-5Imp'!U$189</f>
        <v>5.0927849999999998E-3</v>
      </c>
      <c r="W19" s="10">
        <f>1/$A$1*'[1]4701-5Imp'!V$189</f>
        <v>0</v>
      </c>
      <c r="X19" s="10">
        <f>1/$A$1*'[1]4701-5Imp'!W$189</f>
        <v>0</v>
      </c>
      <c r="Y19" s="10">
        <f>1/$A$1*'[1]4701-5Imp'!X$189</f>
        <v>1.1064699999999997E-4</v>
      </c>
      <c r="Z19" s="10">
        <f>1/$A$1*'[1]4701-5Imp'!Y$189</f>
        <v>1.1016099999999999E-4</v>
      </c>
      <c r="AA19" s="10">
        <f>1/$A$1*'[1]4701-5Imp'!Z$189</f>
        <v>0</v>
      </c>
      <c r="AB19" s="10">
        <f>1/$A$1*'[1]4701-5Imp'!AA$189</f>
        <v>0</v>
      </c>
      <c r="AC19" s="4"/>
      <c r="AD19" s="39">
        <f>1/1000*'[1]4701-5Imp'!AB$189</f>
        <v>2.0283897343884E-2</v>
      </c>
      <c r="AE19" s="10">
        <f>1/1000*'[1]4701-5Imp'!AC$189</f>
        <v>8.6324752471999989E-3</v>
      </c>
      <c r="AF19" s="10">
        <f>1/1000*'[1]4701-5Imp'!AD$189</f>
        <v>1.81272484512E-2</v>
      </c>
      <c r="AG19" s="10">
        <f>1/1000*'[1]4701-5Imp'!AE$189</f>
        <v>3.3502735694399995E-2</v>
      </c>
      <c r="AH19" s="10">
        <f>1/1000*'[1]4701-5Imp'!AF$189</f>
        <v>4.3905021545699995E-2</v>
      </c>
      <c r="AI19" s="10">
        <f>1/1000*'[1]4701-5Imp'!AG$189</f>
        <v>2.65474692054E-2</v>
      </c>
      <c r="AJ19" s="10">
        <f>1/1000*'[1]4701-5Imp'!AH$189</f>
        <v>8.0775535432000001E-3</v>
      </c>
      <c r="AK19" s="10">
        <f>1/1000*'[1]4701-5Imp'!AI$189</f>
        <v>4.1977154140000004E-3</v>
      </c>
      <c r="AL19" s="10">
        <f>1/1000*'[1]4701-5Imp'!AJ$189</f>
        <v>4.9176492159999999E-4</v>
      </c>
      <c r="AM19" s="10">
        <f>1/1000*'[1]4701-5Imp'!AK$189</f>
        <v>0</v>
      </c>
      <c r="AN19" s="10">
        <f>1/1000*'[1]4701-5Imp'!AL$189</f>
        <v>2.0040872040000004E-3</v>
      </c>
      <c r="AO19" s="10">
        <f>1/1000*'[1]4701-5Imp'!AM$189</f>
        <v>4.4666676959999995E-3</v>
      </c>
      <c r="AP19" s="10">
        <f>1/1000*'[1]4701-5Imp'!AN$189</f>
        <v>3.9247492239999991E-3</v>
      </c>
      <c r="AQ19" s="10">
        <f>1/1000*'[1]4701-5Imp'!AO$189</f>
        <v>2.8103087397000001E-3</v>
      </c>
      <c r="AR19" s="10">
        <f>1/1000*'[1]4701-5Imp'!AP$189</f>
        <v>1.7915712594999999E-3</v>
      </c>
      <c r="AS19" s="10">
        <f>1/1000*'[1]4701-5Imp'!AQ$189</f>
        <v>1.3337443734999998E-3</v>
      </c>
      <c r="AT19" s="10">
        <f>1/1000*'[1]4701-5Imp'!AR$189</f>
        <v>2.6622428245999998E-3</v>
      </c>
      <c r="AU19" s="10">
        <f>1/1000*'[1]4701-5Imp'!AS$189</f>
        <v>2.1387310944999999E-3</v>
      </c>
      <c r="AV19" s="10">
        <f>1/1000*'[1]4701-5Imp'!AT$189</f>
        <v>6.9602329479999999E-3</v>
      </c>
      <c r="AW19" s="10">
        <f>1/1000*'[1]4701-5Imp'!AU$189</f>
        <v>2.2712986945000002E-3</v>
      </c>
      <c r="AX19" s="10">
        <f>1/1000*'[1]4701-5Imp'!AV$189</f>
        <v>0</v>
      </c>
      <c r="AY19" s="10">
        <f>1/1000*'[1]4701-5Imp'!AW$189</f>
        <v>0</v>
      </c>
      <c r="AZ19" s="10">
        <f>1/1000*'[1]4701-5Imp'!AX$189</f>
        <v>1.1677138199999998E-4</v>
      </c>
      <c r="BA19" s="10">
        <f>1/1000*'[1]4701-5Imp'!AY$189</f>
        <v>1.2440789019999999E-4</v>
      </c>
      <c r="BB19" s="10">
        <f>1/1000*'[1]4701-5Imp'!AZ$189</f>
        <v>0</v>
      </c>
      <c r="BC19" s="10">
        <f>1/1000*'[1]4701-5Imp'!BA$189</f>
        <v>0</v>
      </c>
      <c r="BD19" s="269"/>
    </row>
    <row r="20" spans="2:56">
      <c r="B20" s="5" t="s">
        <v>34</v>
      </c>
      <c r="C20" s="39">
        <f>1/$A$1*'[1]4701-5Imp'!B$225</f>
        <v>4.9291818333333327E-2</v>
      </c>
      <c r="D20" s="10">
        <f>1/$A$1*'[1]4701-5Imp'!C$225</f>
        <v>7.9393033999999987E-2</v>
      </c>
      <c r="E20" s="10">
        <f>1/$A$1*'[1]4701-5Imp'!D$225</f>
        <v>6.0036052499999999E-2</v>
      </c>
      <c r="F20" s="10">
        <f>1/$A$1*'[1]4701-5Imp'!E$225</f>
        <v>2.7977766666666667E-2</v>
      </c>
      <c r="G20" s="10">
        <f>1/$A$1*'[1]4701-5Imp'!F$225</f>
        <v>1.4598824E-2</v>
      </c>
      <c r="H20" s="10">
        <f>1/$A$1*'[1]4701-5Imp'!G$225</f>
        <v>8.0422400000000005E-2</v>
      </c>
      <c r="I20" s="10">
        <f>1/$A$1*'[1]4701-5Imp'!H$225</f>
        <v>5.4185800000000006E-2</v>
      </c>
      <c r="J20" s="10">
        <f>1/$A$1*'[1]4701-5Imp'!I$225</f>
        <v>3.9624100000000002E-2</v>
      </c>
      <c r="K20" s="10">
        <f>1/$A$1*'[1]4701-5Imp'!J$225</f>
        <v>5.6804112500000004E-2</v>
      </c>
      <c r="L20" s="10">
        <f>1/$A$1*'[1]4701-5Imp'!K$225</f>
        <v>2.5544079423076922E-2</v>
      </c>
      <c r="M20" s="10">
        <f>1/$A$1*'[1]4701-5Imp'!L$225</f>
        <v>4.2055957999999997E-2</v>
      </c>
      <c r="N20" s="10">
        <f>1/$A$1*'[1]4701-5Imp'!M$225</f>
        <v>4.7072199999999995E-2</v>
      </c>
      <c r="O20" s="10">
        <f>1/$A$1*'[1]4701-5Imp'!N$225</f>
        <v>5.7862961818181805E-2</v>
      </c>
      <c r="P20" s="10">
        <f>1/$A$1*'[1]4701-5Imp'!O$225</f>
        <v>6.2213499999999991E-2</v>
      </c>
      <c r="Q20" s="10">
        <f>1/$A$1*'[1]4701-5Imp'!P$225</f>
        <v>5.3056099999999995E-2</v>
      </c>
      <c r="R20" s="10">
        <f>1/$A$1*'[1]4701-5Imp'!Q$225</f>
        <v>3.2284599999999997E-2</v>
      </c>
      <c r="S20" s="10">
        <f>1/$A$1*'[1]4701-5Imp'!R$225</f>
        <v>3.5864756999999997E-2</v>
      </c>
      <c r="T20" s="10">
        <f>1/$A$1*'[1]4701-5Imp'!S$225</f>
        <v>5.8328499999999991E-2</v>
      </c>
      <c r="U20" s="10">
        <f>1/$A$1*'[1]4701-5Imp'!T$225</f>
        <v>3.3705774000000001E-2</v>
      </c>
      <c r="V20" s="10">
        <f>1/$A$1*'[1]4701-5Imp'!U$225</f>
        <v>2.9320870999999998E-2</v>
      </c>
      <c r="W20" s="10">
        <f>1/$A$1*'[1]4701-5Imp'!V$225</f>
        <v>5.018536299999999E-2</v>
      </c>
      <c r="X20" s="10">
        <f>1/$A$1*'[1]4701-5Imp'!W$225</f>
        <v>6.4363203000000008E-2</v>
      </c>
      <c r="Y20" s="10">
        <f>1/$A$1*'[1]4701-5Imp'!X$225</f>
        <v>8.1648614999999994E-2</v>
      </c>
      <c r="Z20" s="10">
        <f>1/$A$1*'[1]4701-5Imp'!Y$225</f>
        <v>7.5289995000000012E-2</v>
      </c>
      <c r="AA20" s="10">
        <f>1/$A$1*'[1]4701-5Imp'!Z$225</f>
        <v>6.1918017999999998E-2</v>
      </c>
      <c r="AB20" s="10">
        <f>1/$A$1*'[1]4701-5Imp'!AA$225</f>
        <v>6.1918017999999998E-2</v>
      </c>
      <c r="AC20" s="4"/>
      <c r="AD20" s="39">
        <f>1/1000*'[1]4701-5Imp'!AB$225</f>
        <v>2.7791200217967001E-2</v>
      </c>
      <c r="AE20" s="10">
        <f>1/1000*'[1]4701-5Imp'!AC$225</f>
        <v>3.8460891794400001E-2</v>
      </c>
      <c r="AF20" s="10">
        <f>1/1000*'[1]4701-5Imp'!AD$225</f>
        <v>2.3030262935999999E-2</v>
      </c>
      <c r="AG20" s="10">
        <f>1/1000*'[1]4701-5Imp'!AE$225</f>
        <v>2.0010931393599999E-2</v>
      </c>
      <c r="AH20" s="10">
        <f>1/1000*'[1]4701-5Imp'!AF$225</f>
        <v>7.4822065240999994E-3</v>
      </c>
      <c r="AI20" s="10">
        <f>1/1000*'[1]4701-5Imp'!AG$225</f>
        <v>5.02534637748E-2</v>
      </c>
      <c r="AJ20" s="10">
        <f>1/1000*'[1]4701-5Imp'!AH$225</f>
        <v>3.6209540241599995E-2</v>
      </c>
      <c r="AK20" s="10">
        <f>1/1000*'[1]4701-5Imp'!AI$225</f>
        <v>3.3613950619499997E-2</v>
      </c>
      <c r="AL20" s="10">
        <f>1/1000*'[1]4701-5Imp'!AJ$225</f>
        <v>5.0680677849200002E-2</v>
      </c>
      <c r="AM20" s="10">
        <f>1/1000*'[1]4701-5Imp'!AK$225</f>
        <v>1.55559965748E-2</v>
      </c>
      <c r="AN20" s="10">
        <f>1/1000*'[1]4701-5Imp'!AL$225</f>
        <v>3.3680332512900001E-2</v>
      </c>
      <c r="AO20" s="10">
        <f>1/1000*'[1]4701-5Imp'!AM$225</f>
        <v>4.4595576383999989E-2</v>
      </c>
      <c r="AP20" s="10">
        <f>1/1000*'[1]4701-5Imp'!AN$225</f>
        <v>4.3244136302399996E-2</v>
      </c>
      <c r="AQ20" s="10">
        <f>1/1000*'[1]4701-5Imp'!AO$225</f>
        <v>4.5290664328800002E-2</v>
      </c>
      <c r="AR20" s="10">
        <f>1/1000*'[1]4701-5Imp'!AP$225</f>
        <v>3.9636512233E-2</v>
      </c>
      <c r="AS20" s="10">
        <f>1/1000*'[1]4701-5Imp'!AQ$225</f>
        <v>2.1500542276500001E-2</v>
      </c>
      <c r="AT20" s="10">
        <f>1/1000*'[1]4701-5Imp'!AR$225</f>
        <v>2.2649419900099995E-2</v>
      </c>
      <c r="AU20" s="10">
        <f>1/1000*'[1]4701-5Imp'!AS$225</f>
        <v>3.7056194589699991E-2</v>
      </c>
      <c r="AV20" s="10">
        <f>1/1000*'[1]4701-5Imp'!AT$225</f>
        <v>2.5345028831E-2</v>
      </c>
      <c r="AW20" s="10">
        <f>1/1000*'[1]4701-5Imp'!AU$225</f>
        <v>1.89852523355E-2</v>
      </c>
      <c r="AX20" s="10">
        <f>1/1000*'[1]4701-5Imp'!AV$225</f>
        <v>3.0257450242200001E-2</v>
      </c>
      <c r="AY20" s="10">
        <f>1/1000*'[1]4701-5Imp'!AW$225</f>
        <v>4.6995459698000008E-2</v>
      </c>
      <c r="AZ20" s="10">
        <f>1/1000*'[1]4701-5Imp'!AX$225</f>
        <v>6.4194719237999992E-2</v>
      </c>
      <c r="BA20" s="10">
        <f>1/1000*'[1]4701-5Imp'!AY$225</f>
        <v>5.1654101080999992E-2</v>
      </c>
      <c r="BB20" s="10">
        <f>1/1000*'[1]4701-5Imp'!AZ$225</f>
        <v>4.8352620474200012E-2</v>
      </c>
      <c r="BC20" s="10">
        <f>1/1000*'[1]4701-5Imp'!BA$225</f>
        <v>0</v>
      </c>
      <c r="BD20" s="269"/>
    </row>
    <row r="21" spans="2:56">
      <c r="B21" s="5" t="s">
        <v>17</v>
      </c>
      <c r="C21" s="22">
        <f t="shared" ref="C21:AB21" si="8">SUM(C16:C16)-SUM(C17:C20)</f>
        <v>7.912291666666682E-3</v>
      </c>
      <c r="D21" s="16">
        <f t="shared" si="8"/>
        <v>8.6908960000000035E-3</v>
      </c>
      <c r="E21" s="16">
        <f t="shared" si="8"/>
        <v>3.1251049999999891E-3</v>
      </c>
      <c r="F21" s="16">
        <f t="shared" si="8"/>
        <v>4.1014716666666617E-3</v>
      </c>
      <c r="G21" s="16">
        <f t="shared" si="8"/>
        <v>2.135875999999981E-3</v>
      </c>
      <c r="H21" s="16">
        <f t="shared" si="8"/>
        <v>5.2409639999999869E-3</v>
      </c>
      <c r="I21" s="16">
        <f t="shared" si="8"/>
        <v>4.6483333333335874E-4</v>
      </c>
      <c r="J21" s="16">
        <f t="shared" si="8"/>
        <v>8.908105952381562E-4</v>
      </c>
      <c r="K21" s="16">
        <f t="shared" si="8"/>
        <v>1.5792390714285953E-3</v>
      </c>
      <c r="L21" s="16">
        <f t="shared" si="8"/>
        <v>1.0647420000000074E-3</v>
      </c>
      <c r="M21" s="16">
        <f t="shared" si="8"/>
        <v>3.8399000000005623E-4</v>
      </c>
      <c r="N21" s="16">
        <f t="shared" si="8"/>
        <v>6.1361319999999608E-3</v>
      </c>
      <c r="O21" s="16">
        <f t="shared" si="8"/>
        <v>3.1137999999999444E-3</v>
      </c>
      <c r="P21" s="16">
        <f t="shared" si="8"/>
        <v>2.8282124999999825E-3</v>
      </c>
      <c r="Q21" s="16">
        <f t="shared" si="8"/>
        <v>1.2850225999999965E-2</v>
      </c>
      <c r="R21" s="16">
        <f t="shared" si="8"/>
        <v>1.1793857777777861E-2</v>
      </c>
      <c r="S21" s="16">
        <f t="shared" si="8"/>
        <v>1.2460220999999994E-2</v>
      </c>
      <c r="T21" s="16">
        <f t="shared" si="8"/>
        <v>1.0889647000000002E-2</v>
      </c>
      <c r="U21" s="16">
        <f t="shared" si="8"/>
        <v>7.98011266666665E-3</v>
      </c>
      <c r="V21" s="16">
        <f t="shared" si="8"/>
        <v>7.8220279999999254E-3</v>
      </c>
      <c r="W21" s="16">
        <f t="shared" si="8"/>
        <v>1.4661183999999994E-2</v>
      </c>
      <c r="X21" s="16">
        <f t="shared" si="8"/>
        <v>1.1600656000000015E-2</v>
      </c>
      <c r="Y21" s="16">
        <f t="shared" si="8"/>
        <v>4.7225935999999968E-2</v>
      </c>
      <c r="Z21" s="16">
        <f t="shared" si="8"/>
        <v>2.6149360857142839E-2</v>
      </c>
      <c r="AA21" s="16">
        <f t="shared" si="8"/>
        <v>1.3527854999999978E-2</v>
      </c>
      <c r="AB21" s="16">
        <f t="shared" si="8"/>
        <v>1.3527854999999978E-2</v>
      </c>
      <c r="AC21" s="4"/>
      <c r="AD21" s="23">
        <f t="shared" ref="AD21:BC21" si="9">SUM(AD16:AD16)-SUM(AD17:AD20)</f>
        <v>4.6128142600950009E-3</v>
      </c>
      <c r="AE21" s="12">
        <f t="shared" si="9"/>
        <v>4.1309523132000009E-3</v>
      </c>
      <c r="AF21" s="12">
        <f t="shared" si="9"/>
        <v>1.384212777600001E-3</v>
      </c>
      <c r="AG21" s="12">
        <f t="shared" si="9"/>
        <v>2.7434009456000011E-3</v>
      </c>
      <c r="AH21" s="12">
        <f t="shared" si="9"/>
        <v>1.1977413588000058E-3</v>
      </c>
      <c r="AI21" s="12">
        <f t="shared" si="9"/>
        <v>2.7152233679999943E-3</v>
      </c>
      <c r="AJ21" s="12">
        <f t="shared" si="9"/>
        <v>5.8009598920000238E-4</v>
      </c>
      <c r="AK21" s="12">
        <f t="shared" si="9"/>
        <v>8.1404136700000129E-4</v>
      </c>
      <c r="AL21" s="12">
        <f t="shared" si="9"/>
        <v>1.5681801972000087E-3</v>
      </c>
      <c r="AM21" s="12">
        <f t="shared" si="9"/>
        <v>1.1270653503999972E-3</v>
      </c>
      <c r="AN21" s="12">
        <f t="shared" si="9"/>
        <v>5.0447392379993072E-4</v>
      </c>
      <c r="AO21" s="12">
        <f t="shared" si="9"/>
        <v>5.768109743999994E-3</v>
      </c>
      <c r="AP21" s="12">
        <f t="shared" si="9"/>
        <v>3.1439852576000127E-3</v>
      </c>
      <c r="AQ21" s="12">
        <f t="shared" si="9"/>
        <v>2.8218140700000116E-3</v>
      </c>
      <c r="AR21" s="12">
        <f t="shared" si="9"/>
        <v>9.378845991000001E-3</v>
      </c>
      <c r="AS21" s="12">
        <f t="shared" si="9"/>
        <v>7.649630817499975E-3</v>
      </c>
      <c r="AT21" s="12">
        <f t="shared" si="9"/>
        <v>7.2220088983999953E-3</v>
      </c>
      <c r="AU21" s="12">
        <f t="shared" si="9"/>
        <v>6.6755769223000305E-3</v>
      </c>
      <c r="AV21" s="12">
        <f t="shared" si="9"/>
        <v>6.1883242620000001E-3</v>
      </c>
      <c r="AW21" s="12">
        <f t="shared" si="9"/>
        <v>5.4702721834999912E-3</v>
      </c>
      <c r="AX21" s="12">
        <f t="shared" si="9"/>
        <v>8.499031388200004E-3</v>
      </c>
      <c r="AY21" s="12">
        <f t="shared" si="9"/>
        <v>9.3429077761000012E-3</v>
      </c>
      <c r="AZ21" s="12">
        <f t="shared" si="9"/>
        <v>4.0550935229999974E-2</v>
      </c>
      <c r="BA21" s="12">
        <f t="shared" si="9"/>
        <v>2.0238653173200019E-2</v>
      </c>
      <c r="BB21" s="12">
        <f t="shared" si="9"/>
        <v>1.2182303207000034E-2</v>
      </c>
      <c r="BC21" s="12">
        <f t="shared" si="9"/>
        <v>0</v>
      </c>
      <c r="BD21" s="269"/>
    </row>
    <row r="22" spans="2:56" ht="17.149999999999999" customHeight="1">
      <c r="B22" s="20" t="s">
        <v>22</v>
      </c>
      <c r="C22" s="56">
        <f>1/$A$1*'[1]4701-5Imp'!B$194</f>
        <v>5.1592999999999995E-3</v>
      </c>
      <c r="D22" s="57">
        <f>1/$A$1*'[1]4701-5Imp'!C$194</f>
        <v>8.1229000000000006E-3</v>
      </c>
      <c r="E22" s="57">
        <f>1/$A$1*'[1]4701-5Imp'!D$194</f>
        <v>7.5878000000000004E-3</v>
      </c>
      <c r="F22" s="57">
        <f>1/$A$1*'[1]4701-5Imp'!E$194</f>
        <v>9.8249083333333334E-3</v>
      </c>
      <c r="G22" s="57">
        <f>1/$A$1*'[1]4701-5Imp'!F$194</f>
        <v>1.44212E-2</v>
      </c>
      <c r="H22" s="57">
        <f>1/$A$1*'[1]4701-5Imp'!G$194</f>
        <v>2.62521E-2</v>
      </c>
      <c r="I22" s="57">
        <f>1/$A$1*'[1]4701-5Imp'!H$194</f>
        <v>2.6853399999999999E-2</v>
      </c>
      <c r="J22" s="57">
        <f>1/$A$1*'[1]4701-5Imp'!I$194</f>
        <v>2.7640400000000002E-2</v>
      </c>
      <c r="K22" s="57">
        <f>1/$A$1*'[1]4701-5Imp'!J$194</f>
        <v>3.0125277500000002E-2</v>
      </c>
      <c r="L22" s="57">
        <f>1/$A$1*'[1]4701-5Imp'!K$194</f>
        <v>6.1346999999999999E-3</v>
      </c>
      <c r="M22" s="57">
        <f>1/$A$1*'[1]4701-5Imp'!L$194</f>
        <v>1.7821599999999996E-2</v>
      </c>
      <c r="N22" s="57">
        <f>1/$A$1*'[1]4701-5Imp'!M$194</f>
        <v>2.1583999999999996E-2</v>
      </c>
      <c r="O22" s="57">
        <f>1/$A$1*'[1]4701-5Imp'!N$194</f>
        <v>1.8224399999999998E-2</v>
      </c>
      <c r="P22" s="57">
        <f>1/$A$1*'[1]4701-5Imp'!O$194</f>
        <v>8.3248999999999997E-3</v>
      </c>
      <c r="Q22" s="57">
        <f>1/$A$1*'[1]4701-5Imp'!P$194</f>
        <v>4.2147999999999994E-3</v>
      </c>
      <c r="R22" s="57">
        <f>1/$A$1*'[1]4701-5Imp'!Q$194</f>
        <v>4.8653999999999998E-3</v>
      </c>
      <c r="S22" s="57">
        <f>1/$A$1*'[1]4701-5Imp'!R$194</f>
        <v>4.161251999999999E-3</v>
      </c>
      <c r="T22" s="57">
        <f>1/$A$1*'[1]4701-5Imp'!S$194</f>
        <v>3.9934999999999997E-3</v>
      </c>
      <c r="U22" s="57">
        <f>1/$A$1*'[1]4701-5Imp'!T$194</f>
        <v>7.1766039999999996E-3</v>
      </c>
      <c r="V22" s="57">
        <f>1/$A$1*'[1]4701-5Imp'!U$194</f>
        <v>1.3040152999999999E-2</v>
      </c>
      <c r="W22" s="57">
        <f>1/$A$1*'[1]4701-5Imp'!V$194</f>
        <v>1.3964093E-2</v>
      </c>
      <c r="X22" s="57">
        <f>1/$A$1*'[1]4701-5Imp'!W$194</f>
        <v>1.8241516999999995E-2</v>
      </c>
      <c r="Y22" s="57">
        <f>1/$A$1*'[1]4701-5Imp'!X$194</f>
        <v>4.7296189999999991E-3</v>
      </c>
      <c r="Z22" s="57">
        <f>1/$A$1*'[1]4701-5Imp'!Y$194</f>
        <v>0</v>
      </c>
      <c r="AA22" s="57">
        <f>1/$A$1*'[1]4701-5Imp'!Z$194</f>
        <v>0</v>
      </c>
      <c r="AB22" s="57">
        <f>1/$A$1*'[1]4701-5Imp'!AA$194</f>
        <v>0</v>
      </c>
      <c r="AC22" s="4"/>
      <c r="AD22" s="56">
        <f>1/1000*'[1]4701-5Imp'!AB$194</f>
        <v>2.0937216846659999E-3</v>
      </c>
      <c r="AE22" s="57">
        <f>1/1000*'[1]4701-5Imp'!AC$194</f>
        <v>3.1937499019999995E-3</v>
      </c>
      <c r="AF22" s="57">
        <f>1/1000*'[1]4701-5Imp'!AD$194</f>
        <v>2.5108582992000002E-3</v>
      </c>
      <c r="AG22" s="57">
        <f>1/1000*'[1]4701-5Imp'!AE$194</f>
        <v>4.1082842415999998E-3</v>
      </c>
      <c r="AH22" s="57">
        <f>1/1000*'[1]4701-5Imp'!AF$194</f>
        <v>6.5661338813E-3</v>
      </c>
      <c r="AI22" s="57">
        <f>1/1000*'[1]4701-5Imp'!AG$194</f>
        <v>1.2472195807499999E-2</v>
      </c>
      <c r="AJ22" s="57">
        <f>1/1000*'[1]4701-5Imp'!AH$194</f>
        <v>1.5154085008800002E-2</v>
      </c>
      <c r="AK22" s="57">
        <f>1/1000*'[1]4701-5Imp'!AI$194</f>
        <v>2.0081232063000002E-2</v>
      </c>
      <c r="AL22" s="57">
        <f>1/1000*'[1]4701-5Imp'!AJ$194</f>
        <v>2.5191994772000001E-2</v>
      </c>
      <c r="AM22" s="57">
        <f>1/1000*'[1]4701-5Imp'!AK$194</f>
        <v>2.8857449588000003E-3</v>
      </c>
      <c r="AN22" s="57">
        <f>1/1000*'[1]4701-5Imp'!AL$194</f>
        <v>1.1554078693500001E-2</v>
      </c>
      <c r="AO22" s="57">
        <f>1/1000*'[1]4701-5Imp'!AM$194</f>
        <v>1.4246872224E-2</v>
      </c>
      <c r="AP22" s="57">
        <f>1/1000*'[1]4701-5Imp'!AN$194</f>
        <v>1.0016395875199998E-2</v>
      </c>
      <c r="AQ22" s="57">
        <f>1/1000*'[1]4701-5Imp'!AO$194</f>
        <v>4.8715252520999995E-3</v>
      </c>
      <c r="AR22" s="57">
        <f>1/1000*'[1]4701-5Imp'!AP$194</f>
        <v>2.5752255109999997E-3</v>
      </c>
      <c r="AS22" s="57">
        <f>1/1000*'[1]4701-5Imp'!AQ$194</f>
        <v>2.7867622159999995E-3</v>
      </c>
      <c r="AT22" s="57">
        <f>1/1000*'[1]4701-5Imp'!AR$194</f>
        <v>2.0992447052000001E-3</v>
      </c>
      <c r="AU22" s="57">
        <f>1/1000*'[1]4701-5Imp'!AS$194</f>
        <v>2.0457658220999998E-3</v>
      </c>
      <c r="AV22" s="57">
        <f>1/1000*'[1]4701-5Imp'!AT$194</f>
        <v>4.6841164490000007E-3</v>
      </c>
      <c r="AW22" s="57">
        <f>1/1000*'[1]4701-5Imp'!AU$194</f>
        <v>6.934150534499999E-3</v>
      </c>
      <c r="AX22" s="57">
        <f>1/1000*'[1]4701-5Imp'!AV$194</f>
        <v>5.4442460432000007E-3</v>
      </c>
      <c r="AY22" s="57">
        <f>1/1000*'[1]4701-5Imp'!AW$194</f>
        <v>1.06151866568E-2</v>
      </c>
      <c r="AZ22" s="57">
        <f>1/1000*'[1]4701-5Imp'!AX$194</f>
        <v>2.9661683219999999E-3</v>
      </c>
      <c r="BA22" s="57">
        <f>1/1000*'[1]4701-5Imp'!AY$194</f>
        <v>0</v>
      </c>
      <c r="BB22" s="57">
        <f>1/1000*'[1]4701-5Imp'!AZ$194</f>
        <v>0</v>
      </c>
      <c r="BC22" s="57">
        <f>1/1000*'[1]4701-5Imp'!BA$194</f>
        <v>0</v>
      </c>
      <c r="BD22" s="269"/>
    </row>
    <row r="23" spans="2:56" ht="17.149999999999999" customHeight="1">
      <c r="B23" s="139" t="s">
        <v>88</v>
      </c>
      <c r="C23" s="140">
        <f>1/$A$1*'[1]4701-5Imp'!B$273</f>
        <v>0</v>
      </c>
      <c r="D23" s="141">
        <f>1/$A$1*'[1]4701-5Imp'!C$273</f>
        <v>0</v>
      </c>
      <c r="E23" s="141">
        <f>1/$A$1*'[1]4701-5Imp'!D$273</f>
        <v>0</v>
      </c>
      <c r="F23" s="141">
        <f>1/$A$1*'[1]4701-5Imp'!E$273</f>
        <v>0</v>
      </c>
      <c r="G23" s="141">
        <f>1/$A$1*'[1]4701-5Imp'!F$273</f>
        <v>0</v>
      </c>
      <c r="H23" s="141">
        <f>1/$A$1*'[1]4701-5Imp'!G$273</f>
        <v>0</v>
      </c>
      <c r="I23" s="141">
        <f>1/$A$1*'[1]4701-5Imp'!H$273</f>
        <v>0</v>
      </c>
      <c r="J23" s="141">
        <f>1/$A$1*'[1]4701-5Imp'!I$273</f>
        <v>0</v>
      </c>
      <c r="K23" s="141">
        <f>1/$A$1*'[1]4701-5Imp'!J$273</f>
        <v>0</v>
      </c>
      <c r="L23" s="141">
        <f>1/$A$1*'[1]4701-5Imp'!K$273</f>
        <v>0</v>
      </c>
      <c r="M23" s="141">
        <f>1/$A$1*'[1]4701-5Imp'!L$273</f>
        <v>0</v>
      </c>
      <c r="N23" s="141">
        <f>1/$A$1*'[1]4701-5Imp'!M$273</f>
        <v>0</v>
      </c>
      <c r="O23" s="141">
        <f>1/$A$1*'[1]4701-5Imp'!N$273</f>
        <v>0</v>
      </c>
      <c r="P23" s="141">
        <f>1/$A$1*'[1]4701-5Imp'!O$273</f>
        <v>0</v>
      </c>
      <c r="Q23" s="141">
        <f>1/$A$1*'[1]4701-5Imp'!P$273</f>
        <v>0</v>
      </c>
      <c r="R23" s="141">
        <f>1/$A$1*'[1]4701-5Imp'!Q$273</f>
        <v>0</v>
      </c>
      <c r="S23" s="141">
        <f>1/$A$1*'[1]4701-5Imp'!R$273</f>
        <v>0</v>
      </c>
      <c r="T23" s="141">
        <f>1/$A$1*'[1]4701-5Imp'!S$273</f>
        <v>0</v>
      </c>
      <c r="U23" s="141">
        <f>1/$A$1*'[1]4701-5Imp'!T$273</f>
        <v>0</v>
      </c>
      <c r="V23" s="141">
        <f>1/$A$1*'[1]4701-5Imp'!U$273</f>
        <v>0</v>
      </c>
      <c r="W23" s="141">
        <f>1/$A$1*'[1]4701-5Imp'!V$273</f>
        <v>0</v>
      </c>
      <c r="X23" s="141">
        <f>1/$A$1*'[1]4701-5Imp'!W$273</f>
        <v>0</v>
      </c>
      <c r="Y23" s="141">
        <f>1/$A$1*'[1]4701-5Imp'!X$273</f>
        <v>0</v>
      </c>
      <c r="Z23" s="141">
        <f>1/$A$1*'[1]4701-5Imp'!Y$273</f>
        <v>0</v>
      </c>
      <c r="AA23" s="141">
        <f>1/$A$1*'[1]4701-5Imp'!Z$273</f>
        <v>0</v>
      </c>
      <c r="AB23" s="141">
        <f>1/$A$1*'[1]4701-5Imp'!AA$273</f>
        <v>0</v>
      </c>
      <c r="AC23" s="142"/>
      <c r="AD23" s="140">
        <f>1/1000*'[1]4701-5Imp'!AB$273</f>
        <v>0</v>
      </c>
      <c r="AE23" s="141">
        <f>1/1000*'[1]4701-5Imp'!AC$273</f>
        <v>0</v>
      </c>
      <c r="AF23" s="141">
        <f>1/1000*'[1]4701-5Imp'!AD$273</f>
        <v>0</v>
      </c>
      <c r="AG23" s="141">
        <f>1/1000*'[1]4701-5Imp'!AE$273</f>
        <v>0</v>
      </c>
      <c r="AH23" s="141">
        <f>1/1000*'[1]4701-5Imp'!AF$273</f>
        <v>0</v>
      </c>
      <c r="AI23" s="141">
        <f>1/1000*'[1]4701-5Imp'!AG$273</f>
        <v>0</v>
      </c>
      <c r="AJ23" s="141">
        <f>1/1000*'[1]4701-5Imp'!AH$273</f>
        <v>0</v>
      </c>
      <c r="AK23" s="141">
        <f>1/1000*'[1]4701-5Imp'!AI$273</f>
        <v>0</v>
      </c>
      <c r="AL23" s="141">
        <f>1/1000*'[1]4701-5Imp'!AJ$273</f>
        <v>0</v>
      </c>
      <c r="AM23" s="141">
        <f>1/1000*'[1]4701-5Imp'!AK$273</f>
        <v>0</v>
      </c>
      <c r="AN23" s="141">
        <f>1/1000*'[1]4701-5Imp'!AL$273</f>
        <v>0</v>
      </c>
      <c r="AO23" s="141">
        <f>1/1000*'[1]4701-5Imp'!AM$273</f>
        <v>0</v>
      </c>
      <c r="AP23" s="141">
        <f>1/1000*'[1]4701-5Imp'!AN$273</f>
        <v>0</v>
      </c>
      <c r="AQ23" s="141">
        <f>1/1000*'[1]4701-5Imp'!AO$273</f>
        <v>0</v>
      </c>
      <c r="AR23" s="141">
        <f>1/1000*'[1]4701-5Imp'!AP$273</f>
        <v>0</v>
      </c>
      <c r="AS23" s="141">
        <f>1/1000*'[1]4701-5Imp'!AQ$273</f>
        <v>0</v>
      </c>
      <c r="AT23" s="141">
        <f>1/1000*'[1]4701-5Imp'!AR$273</f>
        <v>0</v>
      </c>
      <c r="AU23" s="141">
        <f>1/1000*'[1]4701-5Imp'!AS$273</f>
        <v>0</v>
      </c>
      <c r="AV23" s="141">
        <f>1/1000*'[1]4701-5Imp'!AT$273</f>
        <v>0</v>
      </c>
      <c r="AW23" s="141">
        <f>1/1000*'[1]4701-5Imp'!AU$273</f>
        <v>0</v>
      </c>
      <c r="AX23" s="141">
        <f>1/1000*'[1]4701-5Imp'!AV$273</f>
        <v>0</v>
      </c>
      <c r="AY23" s="141">
        <f>1/1000*'[1]4701-5Imp'!AW$273</f>
        <v>0</v>
      </c>
      <c r="AZ23" s="141">
        <f>1/1000*'[1]4701-5Imp'!AX$273</f>
        <v>0</v>
      </c>
      <c r="BA23" s="141">
        <f>1/1000*'[1]4701-5Imp'!AY$273</f>
        <v>0</v>
      </c>
      <c r="BB23" s="141">
        <f>1/1000*'[1]4701-5Imp'!AZ$273</f>
        <v>0</v>
      </c>
      <c r="BC23" s="141">
        <f>1/1000*'[1]4701-5Imp'!BA$273</f>
        <v>0</v>
      </c>
      <c r="BD23" s="269"/>
    </row>
    <row r="24" spans="2:56" ht="17.149999999999999" customHeight="1" thickBot="1">
      <c r="B24" s="146" t="s">
        <v>87</v>
      </c>
      <c r="C24" s="118">
        <f t="shared" ref="C24:AB24" si="10">C5-SUM(C6,C7,C10,C13,C16,C22,C23)</f>
        <v>5.9113954999999718E-3</v>
      </c>
      <c r="D24" s="119">
        <f t="shared" si="10"/>
        <v>4.7330900000000509E-3</v>
      </c>
      <c r="E24" s="119">
        <f t="shared" si="10"/>
        <v>3.6474199999999846E-3</v>
      </c>
      <c r="F24" s="119">
        <f t="shared" si="10"/>
        <v>4.2659166666661474E-4</v>
      </c>
      <c r="G24" s="119">
        <f t="shared" si="10"/>
        <v>1.8184000000000533E-3</v>
      </c>
      <c r="H24" s="119">
        <f t="shared" si="10"/>
        <v>1.0177000000000103E-3</v>
      </c>
      <c r="I24" s="119">
        <f t="shared" si="10"/>
        <v>5.0350400000004347E-4</v>
      </c>
      <c r="J24" s="119">
        <f t="shared" si="10"/>
        <v>2.0349000000000061E-3</v>
      </c>
      <c r="K24" s="119">
        <f t="shared" si="10"/>
        <v>6.1472000000000193E-3</v>
      </c>
      <c r="L24" s="119">
        <f t="shared" si="10"/>
        <v>2.3355000000001014E-3</v>
      </c>
      <c r="M24" s="119">
        <f t="shared" si="10"/>
        <v>7.3249999999999704E-3</v>
      </c>
      <c r="N24" s="119">
        <f t="shared" si="10"/>
        <v>2.199999999896729E-6</v>
      </c>
      <c r="O24" s="119">
        <f t="shared" si="10"/>
        <v>5.4350000000008558E-4</v>
      </c>
      <c r="P24" s="119">
        <f t="shared" si="10"/>
        <v>1.7227000000001325E-3</v>
      </c>
      <c r="Q24" s="119">
        <f t="shared" si="10"/>
        <v>2.0599999999981744E-5</v>
      </c>
      <c r="R24" s="119">
        <f t="shared" si="10"/>
        <v>1.5818181803295417E-7</v>
      </c>
      <c r="S24" s="119">
        <f t="shared" si="10"/>
        <v>2.0209830999999956E-2</v>
      </c>
      <c r="T24" s="119">
        <f t="shared" si="10"/>
        <v>4.2885818181792601E-5</v>
      </c>
      <c r="U24" s="119">
        <f t="shared" si="10"/>
        <v>9.0828181818103371E-5</v>
      </c>
      <c r="V24" s="119">
        <f t="shared" si="10"/>
        <v>1.9999999933961732E-8</v>
      </c>
      <c r="W24" s="119">
        <f t="shared" si="10"/>
        <v>2.8000000040773187E-8</v>
      </c>
      <c r="X24" s="119">
        <f t="shared" si="10"/>
        <v>3.3099999999230967E-7</v>
      </c>
      <c r="Y24" s="119">
        <f t="shared" si="10"/>
        <v>1.3518809999999437E-3</v>
      </c>
      <c r="Z24" s="119">
        <f t="shared" si="10"/>
        <v>3.3305400000008256E-4</v>
      </c>
      <c r="AA24" s="119">
        <f t="shared" si="10"/>
        <v>6.4050000000093199E-5</v>
      </c>
      <c r="AB24" s="119">
        <f t="shared" si="10"/>
        <v>6.4050000000093199E-5</v>
      </c>
      <c r="AC24" s="85"/>
      <c r="AD24" s="118">
        <f t="shared" ref="AD24:BC24" si="11">AD5-SUM(AD6,AD7,AD10,AD13,AD16,AD22,AD23)</f>
        <v>2.180945849159982E-3</v>
      </c>
      <c r="AE24" s="119">
        <f t="shared" si="11"/>
        <v>1.5610316956000125E-3</v>
      </c>
      <c r="AF24" s="119">
        <f t="shared" si="11"/>
        <v>1.0396928736000066E-3</v>
      </c>
      <c r="AG24" s="119">
        <f t="shared" si="11"/>
        <v>2.7678427840002739E-4</v>
      </c>
      <c r="AH24" s="119">
        <f t="shared" si="11"/>
        <v>9.6587964270002102E-4</v>
      </c>
      <c r="AI24" s="119">
        <f t="shared" si="11"/>
        <v>9.1683203040002215E-4</v>
      </c>
      <c r="AJ24" s="119">
        <f t="shared" si="11"/>
        <v>5.0042942479996966E-4</v>
      </c>
      <c r="AK24" s="119">
        <f t="shared" si="11"/>
        <v>1.7949959289998985E-3</v>
      </c>
      <c r="AL24" s="119">
        <f t="shared" si="11"/>
        <v>4.6562512860000016E-3</v>
      </c>
      <c r="AM24" s="119">
        <f t="shared" si="11"/>
        <v>1.8559515655999503E-3</v>
      </c>
      <c r="AN24" s="119">
        <f t="shared" si="11"/>
        <v>3.4743839544000843E-3</v>
      </c>
      <c r="AO24" s="119">
        <f t="shared" si="11"/>
        <v>2.3803199999394842E-6</v>
      </c>
      <c r="AP24" s="119">
        <f t="shared" si="11"/>
        <v>4.1959383840001196E-4</v>
      </c>
      <c r="AQ24" s="119">
        <f t="shared" si="11"/>
        <v>8.8882959690000929E-4</v>
      </c>
      <c r="AR24" s="119">
        <f t="shared" si="11"/>
        <v>1.093355499970361E-6</v>
      </c>
      <c r="AS24" s="119">
        <f t="shared" si="11"/>
        <v>1.2426399997877979E-7</v>
      </c>
      <c r="AT24" s="119">
        <f t="shared" si="11"/>
        <v>9.9444515863999217E-3</v>
      </c>
      <c r="AU24" s="119">
        <f t="shared" si="11"/>
        <v>1.3868197199951027E-5</v>
      </c>
      <c r="AV24" s="119">
        <f t="shared" si="11"/>
        <v>4.1984549999929399E-5</v>
      </c>
      <c r="AW24" s="119">
        <f t="shared" si="11"/>
        <v>4.4780000013622256E-8</v>
      </c>
      <c r="AX24" s="119">
        <f t="shared" si="11"/>
        <v>3.0839399998983108E-7</v>
      </c>
      <c r="AY24" s="119">
        <f t="shared" si="11"/>
        <v>2.6267766999876763E-6</v>
      </c>
      <c r="AZ24" s="119">
        <f t="shared" si="11"/>
        <v>1.6301219219999885E-3</v>
      </c>
      <c r="BA24" s="119">
        <f t="shared" si="11"/>
        <v>5.5235939769995857E-4</v>
      </c>
      <c r="BB24" s="119">
        <f t="shared" si="11"/>
        <v>9.5394610050009154E-5</v>
      </c>
      <c r="BC24" s="119">
        <f t="shared" si="11"/>
        <v>0</v>
      </c>
      <c r="BD24" s="269"/>
    </row>
    <row r="25" spans="2:56" ht="13" thickTop="1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2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[2]RWE!$A$24</f>
        <v>3.5</v>
      </c>
      <c r="B1" s="30"/>
    </row>
    <row r="2" spans="1:56" ht="16" thickTop="1">
      <c r="B2" s="614" t="s">
        <v>31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4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 ht="13" thickBot="1">
      <c r="B3" s="615"/>
      <c r="C3" s="596" t="s">
        <v>50</v>
      </c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8"/>
      <c r="AC3" s="4"/>
      <c r="AD3" s="601" t="s">
        <v>78</v>
      </c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269"/>
    </row>
    <row r="4" spans="1:56" ht="20" customHeight="1" thickTop="1" thickBot="1">
      <c r="B4" s="616"/>
      <c r="C4" s="49">
        <v>2000</v>
      </c>
      <c r="D4" s="184">
        <f>1+C4</f>
        <v>2001</v>
      </c>
      <c r="E4" s="184">
        <f>1+D4</f>
        <v>2002</v>
      </c>
      <c r="F4" s="184">
        <f t="shared" ref="F4:AB4" si="0">1+E4</f>
        <v>2003</v>
      </c>
      <c r="G4" s="184">
        <f t="shared" si="0"/>
        <v>2004</v>
      </c>
      <c r="H4" s="184">
        <f t="shared" si="0"/>
        <v>2005</v>
      </c>
      <c r="I4" s="184">
        <f t="shared" si="0"/>
        <v>2006</v>
      </c>
      <c r="J4" s="184">
        <f t="shared" si="0"/>
        <v>2007</v>
      </c>
      <c r="K4" s="184">
        <f t="shared" si="0"/>
        <v>2008</v>
      </c>
      <c r="L4" s="184">
        <f t="shared" si="0"/>
        <v>2009</v>
      </c>
      <c r="M4" s="184">
        <f t="shared" si="0"/>
        <v>2010</v>
      </c>
      <c r="N4" s="184">
        <f t="shared" si="0"/>
        <v>2011</v>
      </c>
      <c r="O4" s="184">
        <f t="shared" si="0"/>
        <v>2012</v>
      </c>
      <c r="P4" s="184">
        <f t="shared" si="0"/>
        <v>2013</v>
      </c>
      <c r="Q4" s="184">
        <f t="shared" si="0"/>
        <v>2014</v>
      </c>
      <c r="R4" s="184">
        <f t="shared" si="0"/>
        <v>2015</v>
      </c>
      <c r="S4" s="184">
        <f t="shared" si="0"/>
        <v>2016</v>
      </c>
      <c r="T4" s="184">
        <f t="shared" si="0"/>
        <v>2017</v>
      </c>
      <c r="U4" s="184">
        <f t="shared" si="0"/>
        <v>2018</v>
      </c>
      <c r="V4" s="184">
        <f t="shared" si="0"/>
        <v>2019</v>
      </c>
      <c r="W4" s="184">
        <f t="shared" si="0"/>
        <v>2020</v>
      </c>
      <c r="X4" s="184">
        <f t="shared" si="0"/>
        <v>2021</v>
      </c>
      <c r="Y4" s="184">
        <f t="shared" si="0"/>
        <v>2022</v>
      </c>
      <c r="Z4" s="184">
        <f t="shared" si="0"/>
        <v>2023</v>
      </c>
      <c r="AA4" s="184">
        <f t="shared" si="0"/>
        <v>2024</v>
      </c>
      <c r="AB4" s="184">
        <f t="shared" si="0"/>
        <v>2025</v>
      </c>
      <c r="AC4" s="51"/>
      <c r="AD4" s="266">
        <v>2000</v>
      </c>
      <c r="AE4" s="267">
        <f>1+AD4</f>
        <v>2001</v>
      </c>
      <c r="AF4" s="267">
        <f t="shared" ref="AF4:BC4" si="1">1+AE4</f>
        <v>2002</v>
      </c>
      <c r="AG4" s="267">
        <f t="shared" si="1"/>
        <v>2003</v>
      </c>
      <c r="AH4" s="267">
        <f t="shared" si="1"/>
        <v>2004</v>
      </c>
      <c r="AI4" s="267">
        <f t="shared" si="1"/>
        <v>2005</v>
      </c>
      <c r="AJ4" s="267">
        <f t="shared" si="1"/>
        <v>2006</v>
      </c>
      <c r="AK4" s="267">
        <f t="shared" si="1"/>
        <v>2007</v>
      </c>
      <c r="AL4" s="267">
        <f t="shared" si="1"/>
        <v>2008</v>
      </c>
      <c r="AM4" s="267">
        <f t="shared" si="1"/>
        <v>2009</v>
      </c>
      <c r="AN4" s="267">
        <f t="shared" si="1"/>
        <v>2010</v>
      </c>
      <c r="AO4" s="267">
        <f t="shared" si="1"/>
        <v>2011</v>
      </c>
      <c r="AP4" s="267">
        <f t="shared" si="1"/>
        <v>2012</v>
      </c>
      <c r="AQ4" s="267">
        <f t="shared" si="1"/>
        <v>2013</v>
      </c>
      <c r="AR4" s="267">
        <f t="shared" si="1"/>
        <v>2014</v>
      </c>
      <c r="AS4" s="267">
        <f t="shared" si="1"/>
        <v>2015</v>
      </c>
      <c r="AT4" s="267">
        <f t="shared" si="1"/>
        <v>2016</v>
      </c>
      <c r="AU4" s="267">
        <f t="shared" si="1"/>
        <v>2017</v>
      </c>
      <c r="AV4" s="267">
        <f t="shared" si="1"/>
        <v>2018</v>
      </c>
      <c r="AW4" s="267">
        <f t="shared" si="1"/>
        <v>2019</v>
      </c>
      <c r="AX4" s="267">
        <f t="shared" si="1"/>
        <v>2020</v>
      </c>
      <c r="AY4" s="267">
        <f t="shared" si="1"/>
        <v>2021</v>
      </c>
      <c r="AZ4" s="267">
        <f t="shared" si="1"/>
        <v>2022</v>
      </c>
      <c r="BA4" s="267">
        <f t="shared" si="1"/>
        <v>2023</v>
      </c>
      <c r="BB4" s="267">
        <f t="shared" si="1"/>
        <v>2024</v>
      </c>
      <c r="BC4" s="184">
        <f t="shared" si="1"/>
        <v>2025</v>
      </c>
      <c r="BD4" s="269"/>
    </row>
    <row r="5" spans="1:56" ht="20" customHeight="1" thickTop="1" thickBot="1">
      <c r="B5" s="28" t="s">
        <v>14</v>
      </c>
      <c r="C5" s="121">
        <f>1/$A$1*'[1]48Imp'!B$263</f>
        <v>0.43325226968960201</v>
      </c>
      <c r="D5" s="122">
        <f>1/$A$1*'[1]48Imp'!C$263</f>
        <v>0.41416533163611102</v>
      </c>
      <c r="E5" s="122">
        <f>1/$A$1*'[1]48Imp'!D$263</f>
        <v>0.47284074713484842</v>
      </c>
      <c r="F5" s="122">
        <f>1/$A$1*'[1]48Imp'!E$263</f>
        <v>0.43182558292077922</v>
      </c>
      <c r="G5" s="122">
        <f>1/$A$1*'[1]48Imp'!F$263</f>
        <v>0.51849172583809511</v>
      </c>
      <c r="H5" s="122">
        <f>1/$A$1*'[1]48Imp'!G$263</f>
        <v>0.58262031209507914</v>
      </c>
      <c r="I5" s="122">
        <f>1/$A$1*'[1]48Imp'!H$263</f>
        <v>0.5633536693023975</v>
      </c>
      <c r="J5" s="122">
        <f>1/$A$1*'[1]48Imp'!I$263</f>
        <v>0.60489212894718625</v>
      </c>
      <c r="K5" s="122">
        <f>1/$A$1*'[1]48Imp'!J$263</f>
        <v>0.62375312072312383</v>
      </c>
      <c r="L5" s="122">
        <f>1/$A$1*'[1]48Imp'!K$263</f>
        <v>0.52809001001995926</v>
      </c>
      <c r="M5" s="122">
        <f>1/$A$1*'[1]48Imp'!L$263</f>
        <v>0.58324263378838381</v>
      </c>
      <c r="N5" s="122">
        <f>1/$A$1*'[1]48Imp'!M$263</f>
        <v>0.61837373761984116</v>
      </c>
      <c r="O5" s="122">
        <f>1/$A$1*'[1]48Imp'!N$263</f>
        <v>0.52523407142360212</v>
      </c>
      <c r="P5" s="122">
        <f>1/$A$1*'[1]48Imp'!O$263</f>
        <v>0.50026137101703294</v>
      </c>
      <c r="Q5" s="122">
        <f>1/$A$1*'[1]48Imp'!P$263</f>
        <v>0.51783546504081757</v>
      </c>
      <c r="R5" s="122">
        <f>1/$A$1*'[1]48Imp'!Q$263</f>
        <v>0.44199148818145745</v>
      </c>
      <c r="S5" s="122">
        <f>1/$A$1*'[1]48Imp'!R$263</f>
        <v>0.47272372950305253</v>
      </c>
      <c r="T5" s="122">
        <f>1/$A$1*'[1]48Imp'!S$263</f>
        <v>0.45776401310634923</v>
      </c>
      <c r="U5" s="122">
        <f>1/$A$1*'[1]48Imp'!T$263</f>
        <v>0.44030940903750859</v>
      </c>
      <c r="V5" s="122">
        <f>1/$A$1*'[1]48Imp'!U$263</f>
        <v>0.40791718745357131</v>
      </c>
      <c r="W5" s="122">
        <f>1/$A$1*'[1]48Imp'!V$263</f>
        <v>0.42783014963932159</v>
      </c>
      <c r="X5" s="122">
        <f>1/$A$1*'[1]48Imp'!W$263</f>
        <v>0.46373504028412676</v>
      </c>
      <c r="Y5" s="122">
        <f>1/$A$1*'[1]48Imp'!X$263</f>
        <v>0.45689308057368688</v>
      </c>
      <c r="Z5" s="122">
        <f>1/$A$1*'[1]48Imp'!Y$263</f>
        <v>0.35479471475225122</v>
      </c>
      <c r="AA5" s="122">
        <f>1/$A$1*'[1]48Imp'!Z$263</f>
        <v>0.32142542399761909</v>
      </c>
      <c r="AB5" s="122">
        <f>1/$A$1*'[1]48Imp'!AA$263</f>
        <v>0.32142542399761909</v>
      </c>
      <c r="AC5" s="124"/>
      <c r="AD5" s="125">
        <f>1/1000*'[1]48Imp'!AB$263</f>
        <v>0.45365537144116808</v>
      </c>
      <c r="AE5" s="122">
        <f>1/1000*'[1]48Imp'!AC$263</f>
        <v>0.45089883242279999</v>
      </c>
      <c r="AF5" s="122">
        <f>1/1000*'[1]48Imp'!AD$263</f>
        <v>0.4949812200432</v>
      </c>
      <c r="AG5" s="122">
        <f>1/1000*'[1]48Imp'!AE$263</f>
        <v>0.58120332258239993</v>
      </c>
      <c r="AH5" s="122">
        <f>1/1000*'[1]48Imp'!AF$263</f>
        <v>0.65267775570060005</v>
      </c>
      <c r="AI5" s="122">
        <f>1/1000*'[1]48Imp'!AG$263</f>
        <v>0.7348879130307</v>
      </c>
      <c r="AJ5" s="122">
        <f>1/1000*'[1]48Imp'!AH$263</f>
        <v>0.72161713747639988</v>
      </c>
      <c r="AK5" s="122">
        <f>1/1000*'[1]48Imp'!AI$263</f>
        <v>0.8389540350475001</v>
      </c>
      <c r="AL5" s="122">
        <f>1/1000*'[1]48Imp'!AJ$263</f>
        <v>0.93183888753880018</v>
      </c>
      <c r="AM5" s="122">
        <f>1/1000*'[1]48Imp'!AK$263</f>
        <v>0.74473953292200012</v>
      </c>
      <c r="AN5" s="122">
        <f>1/1000*'[1]48Imp'!AL$263</f>
        <v>0.78676906643369993</v>
      </c>
      <c r="AO5" s="122">
        <f>1/1000*'[1]48Imp'!AM$263</f>
        <v>0.91964099870399973</v>
      </c>
      <c r="AP5" s="122">
        <f>1/1000*'[1]48Imp'!AN$263</f>
        <v>0.67904519022560006</v>
      </c>
      <c r="AQ5" s="122">
        <f>1/1000*'[1]48Imp'!AO$263</f>
        <v>0.67895466998310006</v>
      </c>
      <c r="AR5" s="122">
        <f>1/1000*'[1]48Imp'!AP$263</f>
        <v>0.70075133061450001</v>
      </c>
      <c r="AS5" s="122">
        <f>1/1000*'[1]48Imp'!AQ$263</f>
        <v>0.53349381511299976</v>
      </c>
      <c r="AT5" s="122">
        <f>1/1000*'[1]48Imp'!AR$263</f>
        <v>0.5595001626478</v>
      </c>
      <c r="AU5" s="122">
        <f>1/1000*'[1]48Imp'!AS$263</f>
        <v>0.57385490196319988</v>
      </c>
      <c r="AV5" s="122">
        <f>1/1000*'[1]48Imp'!AT$263</f>
        <v>0.63376222902200019</v>
      </c>
      <c r="AW5" s="122">
        <f>1/1000*'[1]48Imp'!AU$263</f>
        <v>0.58574306485049998</v>
      </c>
      <c r="AX5" s="122">
        <f>1/1000*'[1]48Imp'!AV$263</f>
        <v>0.58668184899640019</v>
      </c>
      <c r="AY5" s="122">
        <f>1/1000*'[1]48Imp'!AW$263</f>
        <v>0.68673844265860007</v>
      </c>
      <c r="AZ5" s="122">
        <f>1/1000*'[1]48Imp'!AX$263</f>
        <v>0.73403445901499997</v>
      </c>
      <c r="BA5" s="122">
        <f>1/1000*'[1]48Imp'!AY$263</f>
        <v>0.63862381838420001</v>
      </c>
      <c r="BB5" s="122">
        <f>1/1000*'[1]48Imp'!AZ$263</f>
        <v>0.64741798283925034</v>
      </c>
      <c r="BC5" s="123">
        <f>1/1000*'[1]48Imp'!BA$263</f>
        <v>0</v>
      </c>
      <c r="BD5" s="269"/>
    </row>
    <row r="6" spans="1:56" ht="17.149999999999999" customHeight="1" thickTop="1">
      <c r="B6" s="160" t="s">
        <v>89</v>
      </c>
      <c r="C6" s="161">
        <f>1/$A$1*'[1]48Imp'!B$266</f>
        <v>1.4201576923076922E-6</v>
      </c>
      <c r="D6" s="162">
        <f>1/$A$1*'[1]48Imp'!C$266</f>
        <v>3.5926190476190468E-7</v>
      </c>
      <c r="E6" s="162">
        <f>1/$A$1*'[1]48Imp'!D$266</f>
        <v>3.3422666666666668E-6</v>
      </c>
      <c r="F6" s="162">
        <f>1/$A$1*'[1]48Imp'!E$266</f>
        <v>1.1529593333333334E-4</v>
      </c>
      <c r="G6" s="162">
        <f>1/$A$1*'[1]48Imp'!F$266</f>
        <v>1.8584733333333332E-4</v>
      </c>
      <c r="H6" s="162">
        <f>1/$A$1*'[1]48Imp'!G$266</f>
        <v>3.7603426666666669E-4</v>
      </c>
      <c r="I6" s="162">
        <f>1/$A$1*'[1]48Imp'!H$266</f>
        <v>8.4009119999999991E-4</v>
      </c>
      <c r="J6" s="162">
        <f>1/$A$1*'[1]48Imp'!I$266</f>
        <v>4.3345530000000001E-4</v>
      </c>
      <c r="K6" s="162">
        <f>1/$A$1*'[1]48Imp'!J$266</f>
        <v>5.6121470833333327E-4</v>
      </c>
      <c r="L6" s="162">
        <f>1/$A$1*'[1]48Imp'!K$266</f>
        <v>2.471407857142857E-4</v>
      </c>
      <c r="M6" s="162">
        <f>1/$A$1*'[1]48Imp'!L$266</f>
        <v>1.5081529285714283E-4</v>
      </c>
      <c r="N6" s="162">
        <f>1/$A$1*'[1]48Imp'!M$266</f>
        <v>6.562038095238094E-5</v>
      </c>
      <c r="O6" s="162">
        <f>1/$A$1*'[1]48Imp'!N$266</f>
        <v>9.448183333333332E-5</v>
      </c>
      <c r="P6" s="162">
        <f>1/$A$1*'[1]48Imp'!O$266</f>
        <v>8.2693095238095245E-7</v>
      </c>
      <c r="Q6" s="162">
        <f>1/$A$1*'[1]48Imp'!P$266</f>
        <v>1.3041274458874457E-5</v>
      </c>
      <c r="R6" s="162">
        <f>1/$A$1*'[1]48Imp'!Q$266</f>
        <v>2.1400833333333334E-6</v>
      </c>
      <c r="S6" s="162">
        <f>1/$A$1*'[1]48Imp'!R$266</f>
        <v>1.5608714285714286E-5</v>
      </c>
      <c r="T6" s="162">
        <f>1/$A$1*'[1]48Imp'!S$266</f>
        <v>7.7061269841269836E-7</v>
      </c>
      <c r="U6" s="162">
        <f>1/$A$1*'[1]48Imp'!T$266</f>
        <v>5.8842249999999994E-5</v>
      </c>
      <c r="V6" s="162">
        <f>1/$A$1*'[1]48Imp'!U$266</f>
        <v>7.0955000000000001E-5</v>
      </c>
      <c r="W6" s="162">
        <f>1/$A$1*'[1]48Imp'!V$266</f>
        <v>1.2518999999999998E-5</v>
      </c>
      <c r="X6" s="162">
        <f>1/$A$1*'[1]48Imp'!W$266</f>
        <v>1.279111111111111E-7</v>
      </c>
      <c r="Y6" s="162">
        <f>1/$A$1*'[1]48Imp'!X$266</f>
        <v>1.218445E-5</v>
      </c>
      <c r="Z6" s="162">
        <f>1/$A$1*'[1]48Imp'!Y$266</f>
        <v>7.2480126333333329E-4</v>
      </c>
      <c r="AA6" s="162">
        <f>1/$A$1*'[1]48Imp'!Z$266</f>
        <v>2.5229333333333333E-5</v>
      </c>
      <c r="AB6" s="162">
        <f>1/$A$1*'[1]48Imp'!AA$266</f>
        <v>2.5229333333333333E-5</v>
      </c>
      <c r="AC6" s="4"/>
      <c r="AD6" s="163">
        <f>1/1000*'[1]48Imp'!AB$266</f>
        <v>3.8893343429999999E-6</v>
      </c>
      <c r="AE6" s="162">
        <f>1/1000*'[1]48Imp'!AC$266</f>
        <v>3.9137719999999998E-6</v>
      </c>
      <c r="AF6" s="162">
        <f>1/1000*'[1]48Imp'!AD$266</f>
        <v>1.69564992E-5</v>
      </c>
      <c r="AG6" s="162">
        <f>1/1000*'[1]48Imp'!AE$266</f>
        <v>1.773506672E-4</v>
      </c>
      <c r="AH6" s="162">
        <f>1/1000*'[1]48Imp'!AF$266</f>
        <v>2.2432119429999998E-4</v>
      </c>
      <c r="AI6" s="162">
        <f>1/1000*'[1]48Imp'!AG$266</f>
        <v>4.8736871039999996E-4</v>
      </c>
      <c r="AJ6" s="162">
        <f>1/1000*'[1]48Imp'!AH$266</f>
        <v>1.1240131199999998E-3</v>
      </c>
      <c r="AK6" s="162">
        <f>1/1000*'[1]48Imp'!AI$266</f>
        <v>6.12871154E-4</v>
      </c>
      <c r="AL6" s="162">
        <f>1/1000*'[1]48Imp'!AJ$266</f>
        <v>9.9144863040000024E-4</v>
      </c>
      <c r="AM6" s="162">
        <f>1/1000*'[1]48Imp'!AK$266</f>
        <v>3.7155798240000001E-4</v>
      </c>
      <c r="AN6" s="162">
        <f>1/1000*'[1]48Imp'!AL$266</f>
        <v>2.2356207089999999E-4</v>
      </c>
      <c r="AO6" s="162">
        <f>1/1000*'[1]48Imp'!AM$266</f>
        <v>1.1748479999999999E-4</v>
      </c>
      <c r="AP6" s="162">
        <f>1/1000*'[1]48Imp'!AN$266</f>
        <v>1.9514056319999999E-4</v>
      </c>
      <c r="AQ6" s="162">
        <f>1/1000*'[1]48Imp'!AO$266</f>
        <v>3.2179863000000002E-6</v>
      </c>
      <c r="AR6" s="162">
        <f>1/1000*'[1]48Imp'!AP$266</f>
        <v>1.3389951500000001E-5</v>
      </c>
      <c r="AS6" s="162">
        <f>1/1000*'[1]48Imp'!AQ$266</f>
        <v>1.5280033999999999E-5</v>
      </c>
      <c r="AT6" s="162">
        <f>1/1000*'[1]48Imp'!AR$266</f>
        <v>2.6931983899999997E-5</v>
      </c>
      <c r="AU6" s="162">
        <f>1/1000*'[1]48Imp'!AS$266</f>
        <v>5.445154E-6</v>
      </c>
      <c r="AV6" s="162">
        <f>1/1000*'[1]48Imp'!AT$266</f>
        <v>7.6782715E-5</v>
      </c>
      <c r="AW6" s="162">
        <f>1/1000*'[1]48Imp'!AU$266</f>
        <v>8.164961299999998E-5</v>
      </c>
      <c r="AX6" s="162">
        <f>1/1000*'[1]48Imp'!AV$266</f>
        <v>1.5366016600000002E-5</v>
      </c>
      <c r="AY6" s="162">
        <f>1/1000*'[1]48Imp'!AW$266</f>
        <v>1.0254009000000003E-6</v>
      </c>
      <c r="AZ6" s="162">
        <f>1/1000*'[1]48Imp'!AX$266</f>
        <v>2.0507175000000001E-5</v>
      </c>
      <c r="BA6" s="162">
        <f>1/1000*'[1]48Imp'!AY$266</f>
        <v>6.219010445999997E-4</v>
      </c>
      <c r="BB6" s="162">
        <f>1/1000*'[1]48Imp'!AZ$266</f>
        <v>3.4202518450000001E-5</v>
      </c>
      <c r="BC6" s="162">
        <f>1/1000*'[1]48Imp'!BA$266</f>
        <v>0</v>
      </c>
      <c r="BD6" s="269"/>
    </row>
    <row r="7" spans="1:56" ht="17.149999999999999" customHeight="1">
      <c r="B7" s="164" t="s">
        <v>90</v>
      </c>
      <c r="C7" s="165">
        <f>1/$A$1*'[1]48Imp'!B$268</f>
        <v>1.7302117086538463E-3</v>
      </c>
      <c r="D7" s="166">
        <f>1/$A$1*'[1]48Imp'!C$268</f>
        <v>1.2014606285714287E-3</v>
      </c>
      <c r="E7" s="166">
        <f>1/$A$1*'[1]48Imp'!D$268</f>
        <v>3.5305855742424246E-3</v>
      </c>
      <c r="F7" s="166">
        <f>1/$A$1*'[1]48Imp'!E$268</f>
        <v>4.8245952801587305E-3</v>
      </c>
      <c r="G7" s="166">
        <f>1/$A$1*'[1]48Imp'!F$268</f>
        <v>5.6950166940476195E-3</v>
      </c>
      <c r="H7" s="166">
        <f>1/$A$1*'[1]48Imp'!G$268</f>
        <v>1.9227308082539678E-3</v>
      </c>
      <c r="I7" s="166">
        <f>1/$A$1*'[1]48Imp'!H$268</f>
        <v>1.7986193139194139E-3</v>
      </c>
      <c r="J7" s="166">
        <f>1/$A$1*'[1]48Imp'!I$268</f>
        <v>2.8885109666666655E-3</v>
      </c>
      <c r="K7" s="166">
        <f>1/$A$1*'[1]48Imp'!J$268</f>
        <v>3.9394640027777782E-3</v>
      </c>
      <c r="L7" s="166">
        <f>1/$A$1*'[1]48Imp'!K$268</f>
        <v>1.1555108269841266E-3</v>
      </c>
      <c r="M7" s="166">
        <f>1/$A$1*'[1]48Imp'!L$268</f>
        <v>2.9011428815295809E-3</v>
      </c>
      <c r="N7" s="166">
        <f>1/$A$1*'[1]48Imp'!M$268</f>
        <v>2.5354842801587306E-3</v>
      </c>
      <c r="O7" s="166">
        <f>1/$A$1*'[1]48Imp'!N$268</f>
        <v>2.2165653049783553E-3</v>
      </c>
      <c r="P7" s="166">
        <f>1/$A$1*'[1]48Imp'!O$268</f>
        <v>2.1355461531135534E-3</v>
      </c>
      <c r="Q7" s="166">
        <f>1/$A$1*'[1]48Imp'!P$268</f>
        <v>2.219010582575758E-3</v>
      </c>
      <c r="R7" s="166">
        <f>1/$A$1*'[1]48Imp'!Q$268</f>
        <v>1.9504158043650794E-3</v>
      </c>
      <c r="S7" s="166">
        <f>1/$A$1*'[1]48Imp'!R$268</f>
        <v>2.1272922301587287E-3</v>
      </c>
      <c r="T7" s="166">
        <f>1/$A$1*'[1]48Imp'!S$268</f>
        <v>1.8461832134920629E-3</v>
      </c>
      <c r="U7" s="166">
        <f>1/$A$1*'[1]48Imp'!T$268</f>
        <v>1.5207075073251305E-3</v>
      </c>
      <c r="V7" s="166">
        <f>1/$A$1*'[1]48Imp'!U$268</f>
        <v>2.2788294968253972E-3</v>
      </c>
      <c r="W7" s="166">
        <f>1/$A$1*'[1]48Imp'!V$268</f>
        <v>2.1465754666666662E-3</v>
      </c>
      <c r="X7" s="166">
        <f>1/$A$1*'[1]48Imp'!W$268</f>
        <v>1.241583669444444E-3</v>
      </c>
      <c r="Y7" s="166">
        <f>1/$A$1*'[1]48Imp'!X$268</f>
        <v>1.1050025222222222E-3</v>
      </c>
      <c r="Z7" s="166">
        <f>1/$A$1*'[1]48Imp'!Y$268</f>
        <v>5.9289628888888881E-4</v>
      </c>
      <c r="AA7" s="166">
        <f>1/$A$1*'[1]48Imp'!Z$268</f>
        <v>3.3346601666666656E-4</v>
      </c>
      <c r="AB7" s="166">
        <f>1/$A$1*'[1]48Imp'!AA$268</f>
        <v>3.3346601666666656E-4</v>
      </c>
      <c r="AC7" s="4"/>
      <c r="AD7" s="165">
        <f>1/1000*'[1]48Imp'!AB$268</f>
        <v>5.0468938978350001E-3</v>
      </c>
      <c r="AE7" s="166">
        <f>1/1000*'[1]48Imp'!AC$268</f>
        <v>3.8106302259999997E-3</v>
      </c>
      <c r="AF7" s="166">
        <f>1/1000*'[1]48Imp'!AD$268</f>
        <v>4.8433140288000002E-3</v>
      </c>
      <c r="AG7" s="166">
        <f>1/1000*'[1]48Imp'!AE$268</f>
        <v>7.0324554719999998E-3</v>
      </c>
      <c r="AH7" s="166">
        <f>1/1000*'[1]48Imp'!AF$268</f>
        <v>8.7741422104000016E-3</v>
      </c>
      <c r="AI7" s="166">
        <f>1/1000*'[1]48Imp'!AG$268</f>
        <v>5.8564539462000005E-3</v>
      </c>
      <c r="AJ7" s="166">
        <f>1/1000*'[1]48Imp'!AH$268</f>
        <v>5.4328832632000003E-3</v>
      </c>
      <c r="AK7" s="166">
        <f>1/1000*'[1]48Imp'!AI$268</f>
        <v>5.7494270355000002E-3</v>
      </c>
      <c r="AL7" s="166">
        <f>1/1000*'[1]48Imp'!AJ$268</f>
        <v>7.0815916612000001E-3</v>
      </c>
      <c r="AM7" s="166">
        <f>1/1000*'[1]48Imp'!AK$268</f>
        <v>4.1724381951999999E-3</v>
      </c>
      <c r="AN7" s="166">
        <f>1/1000*'[1]48Imp'!AL$268</f>
        <v>7.1187504885000009E-3</v>
      </c>
      <c r="AO7" s="166">
        <f>1/1000*'[1]48Imp'!AM$268</f>
        <v>8.4432915359999999E-3</v>
      </c>
      <c r="AP7" s="166">
        <f>1/1000*'[1]48Imp'!AN$268</f>
        <v>8.449763431999999E-3</v>
      </c>
      <c r="AQ7" s="166">
        <f>1/1000*'[1]48Imp'!AO$268</f>
        <v>7.9841108799000009E-3</v>
      </c>
      <c r="AR7" s="166">
        <f>1/1000*'[1]48Imp'!AP$268</f>
        <v>7.3212519059999998E-3</v>
      </c>
      <c r="AS7" s="166">
        <f>1/1000*'[1]48Imp'!AQ$268</f>
        <v>6.8067647479999995E-3</v>
      </c>
      <c r="AT7" s="166">
        <f>1/1000*'[1]48Imp'!AR$268</f>
        <v>8.1909625927999996E-3</v>
      </c>
      <c r="AU7" s="166">
        <f>1/1000*'[1]48Imp'!AS$268</f>
        <v>9.0124675640999973E-3</v>
      </c>
      <c r="AV7" s="166">
        <f>1/1000*'[1]48Imp'!AT$268</f>
        <v>7.9761102520000005E-3</v>
      </c>
      <c r="AW7" s="166">
        <f>1/1000*'[1]48Imp'!AU$268</f>
        <v>1.06677255755E-2</v>
      </c>
      <c r="AX7" s="166">
        <f>1/1000*'[1]48Imp'!AV$268</f>
        <v>1.1174159733000002E-2</v>
      </c>
      <c r="AY7" s="166">
        <f>1/1000*'[1]48Imp'!AW$268</f>
        <v>9.7980722365000016E-3</v>
      </c>
      <c r="AZ7" s="166">
        <f>1/1000*'[1]48Imp'!AX$268</f>
        <v>6.569068895999999E-3</v>
      </c>
      <c r="BA7" s="166">
        <f>1/1000*'[1]48Imp'!AY$268</f>
        <v>4.0815149880999999E-3</v>
      </c>
      <c r="BB7" s="166">
        <f>1/1000*'[1]48Imp'!AZ$268</f>
        <v>3.9989581542000004E-3</v>
      </c>
      <c r="BC7" s="166">
        <f>1/1000*'[1]48Imp'!BA$268</f>
        <v>0</v>
      </c>
      <c r="BD7" s="269"/>
    </row>
    <row r="8" spans="1:56" ht="17.149999999999999" customHeight="1">
      <c r="B8" s="164" t="s">
        <v>91</v>
      </c>
      <c r="C8" s="165">
        <f>1/$A$1*'[1]48Imp'!B$269</f>
        <v>1.6799999999999997E-7</v>
      </c>
      <c r="D8" s="166">
        <f>1/$A$1*'[1]48Imp'!C$269</f>
        <v>2.2688047619047618E-5</v>
      </c>
      <c r="E8" s="166">
        <f>1/$A$1*'[1]48Imp'!D$269</f>
        <v>2.5826204999999995E-4</v>
      </c>
      <c r="F8" s="166">
        <f>1/$A$1*'[1]48Imp'!E$269</f>
        <v>2.3543639999999995E-4</v>
      </c>
      <c r="G8" s="166">
        <f>1/$A$1*'[1]48Imp'!F$269</f>
        <v>3.0769519999999999E-4</v>
      </c>
      <c r="H8" s="166">
        <f>1/$A$1*'[1]48Imp'!G$269</f>
        <v>7.9028432000000006E-4</v>
      </c>
      <c r="I8" s="166">
        <f>1/$A$1*'[1]48Imp'!H$269</f>
        <v>1.1194755948717946E-3</v>
      </c>
      <c r="J8" s="166">
        <f>1/$A$1*'[1]48Imp'!I$269</f>
        <v>5.5176706666666675E-4</v>
      </c>
      <c r="K8" s="166">
        <f>1/$A$1*'[1]48Imp'!J$269</f>
        <v>7.5567620833333327E-4</v>
      </c>
      <c r="L8" s="166">
        <f>1/$A$1*'[1]48Imp'!K$269</f>
        <v>2.7731199999999994E-4</v>
      </c>
      <c r="M8" s="166">
        <f>1/$A$1*'[1]48Imp'!L$269</f>
        <v>1.9631811904761906E-5</v>
      </c>
      <c r="N8" s="166">
        <f>1/$A$1*'[1]48Imp'!M$269</f>
        <v>1.9995767857142855E-4</v>
      </c>
      <c r="O8" s="166">
        <f>1/$A$1*'[1]48Imp'!N$269</f>
        <v>2.5789849999999998E-5</v>
      </c>
      <c r="P8" s="166">
        <f>1/$A$1*'[1]48Imp'!O$269</f>
        <v>1.6616547619047616E-6</v>
      </c>
      <c r="Q8" s="166">
        <f>1/$A$1*'[1]48Imp'!P$269</f>
        <v>5.7254552813852804E-5</v>
      </c>
      <c r="R8" s="166">
        <f>1/$A$1*'[1]48Imp'!Q$269</f>
        <v>4.8607519047619037E-5</v>
      </c>
      <c r="S8" s="166">
        <f>1/$A$1*'[1]48Imp'!R$269</f>
        <v>2.4333910714285716E-4</v>
      </c>
      <c r="T8" s="166">
        <f>1/$A$1*'[1]48Imp'!S$269</f>
        <v>4.0626515952380953E-4</v>
      </c>
      <c r="U8" s="166">
        <f>1/$A$1*'[1]48Imp'!T$269</f>
        <v>1.5097234999999999E-4</v>
      </c>
      <c r="V8" s="166">
        <f>1/$A$1*'[1]48Imp'!U$269</f>
        <v>9.1815000000000001E-5</v>
      </c>
      <c r="W8" s="166">
        <f>1/$A$1*'[1]48Imp'!V$269</f>
        <v>5.7707500000000006E-6</v>
      </c>
      <c r="X8" s="166">
        <f>1/$A$1*'[1]48Imp'!W$269</f>
        <v>2.8517483333333322E-5</v>
      </c>
      <c r="Y8" s="166">
        <f>1/$A$1*'[1]48Imp'!X$269</f>
        <v>1.2631766666666667E-5</v>
      </c>
      <c r="Z8" s="166">
        <f>1/$A$1*'[1]48Imp'!Y$269</f>
        <v>6.369518333333333E-6</v>
      </c>
      <c r="AA8" s="166">
        <f>1/$A$1*'[1]48Imp'!Z$269</f>
        <v>1.0684333333333334E-5</v>
      </c>
      <c r="AB8" s="166">
        <f>1/$A$1*'[1]48Imp'!AA$269</f>
        <v>1.0684333333333334E-5</v>
      </c>
      <c r="AC8" s="4"/>
      <c r="AD8" s="165">
        <f>1/1000*'[1]48Imp'!AB$269</f>
        <v>0</v>
      </c>
      <c r="AE8" s="166">
        <f>1/1000*'[1]48Imp'!AC$269</f>
        <v>1.7286871199999996E-5</v>
      </c>
      <c r="AF8" s="166">
        <f>1/1000*'[1]48Imp'!AD$269</f>
        <v>2.1645162239999999E-4</v>
      </c>
      <c r="AG8" s="166">
        <f>1/1000*'[1]48Imp'!AE$269</f>
        <v>1.2882218719999998E-4</v>
      </c>
      <c r="AH8" s="166">
        <f>1/1000*'[1]48Imp'!AF$269</f>
        <v>2.7670306720000006E-4</v>
      </c>
      <c r="AI8" s="166">
        <f>1/1000*'[1]48Imp'!AG$269</f>
        <v>3.9301865459999999E-4</v>
      </c>
      <c r="AJ8" s="166">
        <f>1/1000*'[1]48Imp'!AH$269</f>
        <v>3.1473622959999996E-4</v>
      </c>
      <c r="AK8" s="166">
        <f>1/1000*'[1]48Imp'!AI$269</f>
        <v>1.8128014650000004E-4</v>
      </c>
      <c r="AL8" s="166">
        <f>1/1000*'[1]48Imp'!AJ$269</f>
        <v>2.6561324280000004E-4</v>
      </c>
      <c r="AM8" s="166">
        <f>1/1000*'[1]48Imp'!AK$269</f>
        <v>7.9022394000000001E-5</v>
      </c>
      <c r="AN8" s="166">
        <f>1/1000*'[1]48Imp'!AL$269</f>
        <v>1.0888504380000002E-4</v>
      </c>
      <c r="AO8" s="166">
        <f>1/1000*'[1]48Imp'!AM$269</f>
        <v>3.5085499199999999E-4</v>
      </c>
      <c r="AP8" s="166">
        <f>1/1000*'[1]48Imp'!AN$269</f>
        <v>1.1714677919999999E-4</v>
      </c>
      <c r="AQ8" s="166">
        <f>1/1000*'[1]48Imp'!AO$269</f>
        <v>1.8696991799999999E-5</v>
      </c>
      <c r="AR8" s="166">
        <f>1/1000*'[1]48Imp'!AP$269</f>
        <v>1.0417034199999998E-4</v>
      </c>
      <c r="AS8" s="166">
        <f>1/1000*'[1]48Imp'!AQ$269</f>
        <v>5.6020873999999986E-5</v>
      </c>
      <c r="AT8" s="166">
        <f>1/1000*'[1]48Imp'!AR$269</f>
        <v>2.1178428389999999E-4</v>
      </c>
      <c r="AU8" s="166">
        <f>1/1000*'[1]48Imp'!AS$269</f>
        <v>3.4695346399999988E-4</v>
      </c>
      <c r="AV8" s="166">
        <f>1/1000*'[1]48Imp'!AT$269</f>
        <v>1.7657130999999997E-4</v>
      </c>
      <c r="AW8" s="166">
        <f>1/1000*'[1]48Imp'!AU$269</f>
        <v>1.57130781E-4</v>
      </c>
      <c r="AX8" s="166">
        <f>1/1000*'[1]48Imp'!AV$269</f>
        <v>2.5571573600000003E-5</v>
      </c>
      <c r="AY8" s="166">
        <f>1/1000*'[1]48Imp'!AW$269</f>
        <v>1.0080270370000001E-4</v>
      </c>
      <c r="AZ8" s="166">
        <f>1/1000*'[1]48Imp'!AX$269</f>
        <v>2.9509271999999999E-5</v>
      </c>
      <c r="BA8" s="166">
        <f>1/1000*'[1]48Imp'!AY$269</f>
        <v>2.5837663499999998E-5</v>
      </c>
      <c r="BB8" s="166">
        <f>1/1000*'[1]48Imp'!AZ$269</f>
        <v>3.0610112450000002E-5</v>
      </c>
      <c r="BC8" s="166">
        <f>1/1000*'[1]48Imp'!BA$269</f>
        <v>0</v>
      </c>
      <c r="BD8" s="269"/>
    </row>
    <row r="9" spans="1:56" ht="17.149999999999999" customHeight="1">
      <c r="B9" s="164" t="s">
        <v>95</v>
      </c>
      <c r="C9" s="165">
        <f>1/$A$1*'[1]48Imp'!B$267</f>
        <v>1.8766842542249417E-3</v>
      </c>
      <c r="D9" s="166">
        <f>1/$A$1*'[1]48Imp'!C$267</f>
        <v>3.2427465261904756E-3</v>
      </c>
      <c r="E9" s="166">
        <f>1/$A$1*'[1]48Imp'!D$267</f>
        <v>2.0456956196969697E-3</v>
      </c>
      <c r="F9" s="166">
        <f>1/$A$1*'[1]48Imp'!E$267</f>
        <v>1.3796099984126986E-3</v>
      </c>
      <c r="G9" s="166">
        <f>1/$A$1*'[1]48Imp'!F$267</f>
        <v>2.2116726523809522E-3</v>
      </c>
      <c r="H9" s="166">
        <f>1/$A$1*'[1]48Imp'!G$267</f>
        <v>2.2134071038095236E-3</v>
      </c>
      <c r="I9" s="166">
        <f>1/$A$1*'[1]48Imp'!H$267</f>
        <v>3.2305741243589745E-3</v>
      </c>
      <c r="J9" s="166">
        <f>1/$A$1*'[1]48Imp'!I$267</f>
        <v>3.4426098833333332E-3</v>
      </c>
      <c r="K9" s="166">
        <f>1/$A$1*'[1]48Imp'!J$267</f>
        <v>3.7753262638888898E-3</v>
      </c>
      <c r="L9" s="166">
        <f>1/$A$1*'[1]48Imp'!K$267</f>
        <v>4.4721528376623371E-3</v>
      </c>
      <c r="M9" s="166">
        <f>1/$A$1*'[1]48Imp'!L$267</f>
        <v>5.308565019552668E-3</v>
      </c>
      <c r="N9" s="166">
        <f>1/$A$1*'[1]48Imp'!M$267</f>
        <v>4.7918977547619047E-3</v>
      </c>
      <c r="O9" s="166">
        <f>1/$A$1*'[1]48Imp'!N$267</f>
        <v>5.2268966465367972E-3</v>
      </c>
      <c r="P9" s="166">
        <f>1/$A$1*'[1]48Imp'!O$267</f>
        <v>5.3355823809523818E-3</v>
      </c>
      <c r="Q9" s="166">
        <f>1/$A$1*'[1]48Imp'!P$267</f>
        <v>5.1796331088744567E-3</v>
      </c>
      <c r="R9" s="166">
        <f>1/$A$1*'[1]48Imp'!Q$267</f>
        <v>4.6237355813492052E-3</v>
      </c>
      <c r="S9" s="166">
        <f>1/$A$1*'[1]48Imp'!R$267</f>
        <v>4.153254595115995E-3</v>
      </c>
      <c r="T9" s="166">
        <f>1/$A$1*'[1]48Imp'!S$267</f>
        <v>3.1445925642857139E-3</v>
      </c>
      <c r="U9" s="166">
        <f>1/$A$1*'[1]48Imp'!T$267</f>
        <v>3.2105080378844837E-3</v>
      </c>
      <c r="V9" s="166">
        <f>1/$A$1*'[1]48Imp'!U$267</f>
        <v>2.5302119166666654E-3</v>
      </c>
      <c r="W9" s="166">
        <f>1/$A$1*'[1]48Imp'!V$267</f>
        <v>2.8606711166666663E-3</v>
      </c>
      <c r="X9" s="166">
        <f>1/$A$1*'[1]48Imp'!W$267</f>
        <v>2.6441223333333332E-3</v>
      </c>
      <c r="Y9" s="166">
        <f>1/$A$1*'[1]48Imp'!X$267</f>
        <v>3.4592334799999993E-3</v>
      </c>
      <c r="Z9" s="166">
        <f>1/$A$1*'[1]48Imp'!Y$267</f>
        <v>2.6357101727777776E-3</v>
      </c>
      <c r="AA9" s="166">
        <f>1/$A$1*'[1]48Imp'!Z$267</f>
        <v>2.2554287095238098E-3</v>
      </c>
      <c r="AB9" s="166">
        <f>1/$A$1*'[1]48Imp'!AA$267</f>
        <v>2.2554287095238098E-3</v>
      </c>
      <c r="AC9" s="4"/>
      <c r="AD9" s="165">
        <f>1/1000*'[1]48Imp'!AB$267</f>
        <v>6.2754312644940002E-3</v>
      </c>
      <c r="AE9" s="166">
        <f>1/1000*'[1]48Imp'!AC$267</f>
        <v>6.5901051227999991E-3</v>
      </c>
      <c r="AF9" s="166">
        <f>1/1000*'[1]48Imp'!AD$267</f>
        <v>6.2264819183999983E-3</v>
      </c>
      <c r="AG9" s="166">
        <f>1/1000*'[1]48Imp'!AE$267</f>
        <v>5.0748595743999999E-3</v>
      </c>
      <c r="AH9" s="166">
        <f>1/1000*'[1]48Imp'!AF$267</f>
        <v>7.0372759330999991E-3</v>
      </c>
      <c r="AI9" s="166">
        <f>1/1000*'[1]48Imp'!AG$267</f>
        <v>7.7998638002999988E-3</v>
      </c>
      <c r="AJ9" s="166">
        <f>1/1000*'[1]48Imp'!AH$267</f>
        <v>1.1427280891200001E-2</v>
      </c>
      <c r="AK9" s="166">
        <f>1/1000*'[1]48Imp'!AI$267</f>
        <v>1.2238090807000002E-2</v>
      </c>
      <c r="AL9" s="166">
        <f>1/1000*'[1]48Imp'!AJ$267</f>
        <v>1.5629459141600001E-2</v>
      </c>
      <c r="AM9" s="166">
        <f>1/1000*'[1]48Imp'!AK$267</f>
        <v>1.5374379666799998E-2</v>
      </c>
      <c r="AN9" s="166">
        <f>1/1000*'[1]48Imp'!AL$267</f>
        <v>1.8180404545499997E-2</v>
      </c>
      <c r="AO9" s="166">
        <f>1/1000*'[1]48Imp'!AM$267</f>
        <v>1.9648485072E-2</v>
      </c>
      <c r="AP9" s="166">
        <f>1/1000*'[1]48Imp'!AN$267</f>
        <v>2.0374373817600003E-2</v>
      </c>
      <c r="AQ9" s="166">
        <f>1/1000*'[1]48Imp'!AO$267</f>
        <v>1.9654436355299999E-2</v>
      </c>
      <c r="AR9" s="166">
        <f>1/1000*'[1]48Imp'!AP$267</f>
        <v>1.9665968832999998E-2</v>
      </c>
      <c r="AS9" s="166">
        <f>1/1000*'[1]48Imp'!AQ$267</f>
        <v>1.7372316895499999E-2</v>
      </c>
      <c r="AT9" s="166">
        <f>1/1000*'[1]48Imp'!AR$267</f>
        <v>1.31847917533E-2</v>
      </c>
      <c r="AU9" s="166">
        <f>1/1000*'[1]48Imp'!AS$267</f>
        <v>1.1994142388800004E-2</v>
      </c>
      <c r="AV9" s="166">
        <f>1/1000*'[1]48Imp'!AT$267</f>
        <v>1.2800358255999999E-2</v>
      </c>
      <c r="AW9" s="166">
        <f>1/1000*'[1]48Imp'!AU$267</f>
        <v>1.2890865619E-2</v>
      </c>
      <c r="AX9" s="166">
        <f>1/1000*'[1]48Imp'!AV$267</f>
        <v>1.7837159446800005E-2</v>
      </c>
      <c r="AY9" s="166">
        <f>1/1000*'[1]48Imp'!AW$267</f>
        <v>1.5067629932899998E-2</v>
      </c>
      <c r="AZ9" s="166">
        <f>1/1000*'[1]48Imp'!AX$267</f>
        <v>1.8257306769E-2</v>
      </c>
      <c r="BA9" s="166">
        <f>1/1000*'[1]48Imp'!AY$267</f>
        <v>1.2000403643799999E-2</v>
      </c>
      <c r="BB9" s="166">
        <f>1/1000*'[1]48Imp'!AZ$267</f>
        <v>1.7425873142950004E-2</v>
      </c>
      <c r="BC9" s="166">
        <f>1/1000*'[1]48Imp'!BA$267</f>
        <v>0</v>
      </c>
      <c r="BD9" s="269"/>
    </row>
    <row r="10" spans="1:56" ht="17.149999999999999" customHeight="1">
      <c r="B10" s="15" t="s">
        <v>198</v>
      </c>
      <c r="C10" s="29">
        <f>1/$A$1*'[1]48Imp'!B$264</f>
        <v>0.35514711299047613</v>
      </c>
      <c r="D10" s="31">
        <f>1/$A$1*'[1]48Imp'!C$264</f>
        <v>0.33500294161230149</v>
      </c>
      <c r="E10" s="31">
        <f>1/$A$1*'[1]48Imp'!D$264</f>
        <v>0.3784105586621212</v>
      </c>
      <c r="F10" s="31">
        <f>1/$A$1*'[1]48Imp'!E$264</f>
        <v>0.34781734279062043</v>
      </c>
      <c r="G10" s="31">
        <f>1/$A$1*'[1]48Imp'!F$264</f>
        <v>0.4262166228238094</v>
      </c>
      <c r="H10" s="31">
        <f>1/$A$1*'[1]48Imp'!G$264</f>
        <v>0.49400690854365076</v>
      </c>
      <c r="I10" s="31">
        <f>1/$A$1*'[1]48Imp'!H$264</f>
        <v>0.46476138510844145</v>
      </c>
      <c r="J10" s="31">
        <f>1/$A$1*'[1]48Imp'!I$264</f>
        <v>0.50553206559718611</v>
      </c>
      <c r="K10" s="31">
        <f>1/$A$1*'[1]48Imp'!J$264</f>
        <v>0.53135651787312399</v>
      </c>
      <c r="L10" s="31">
        <f>1/$A$1*'[1]48Imp'!K$264</f>
        <v>0.44207625023467778</v>
      </c>
      <c r="M10" s="31">
        <f>1/$A$1*'[1]48Imp'!L$264</f>
        <v>0.52302639920952376</v>
      </c>
      <c r="N10" s="31">
        <f>1/$A$1*'[1]48Imp'!M$264</f>
        <v>0.54388364486825391</v>
      </c>
      <c r="O10" s="31">
        <f>1/$A$1*'[1]48Imp'!N$264</f>
        <v>0.46378141847381849</v>
      </c>
      <c r="P10" s="31">
        <f>1/$A$1*'[1]48Imp'!O$264</f>
        <v>0.44933116749523805</v>
      </c>
      <c r="Q10" s="31">
        <f>1/$A$1*'[1]48Imp'!P$264</f>
        <v>0.47038920797956202</v>
      </c>
      <c r="R10" s="31">
        <f>1/$A$1*'[1]48Imp'!Q$264</f>
        <v>0.40147052203264788</v>
      </c>
      <c r="S10" s="31">
        <f>1/$A$1*'[1]48Imp'!R$264</f>
        <v>0.42453308195396822</v>
      </c>
      <c r="T10" s="31">
        <f>1/$A$1*'[1]48Imp'!S$264</f>
        <v>0.40803924508253969</v>
      </c>
      <c r="U10" s="31">
        <f>1/$A$1*'[1]48Imp'!T$264</f>
        <v>0.39472206319537473</v>
      </c>
      <c r="V10" s="31">
        <f>1/$A$1*'[1]48Imp'!U$264</f>
        <v>0.36895411922499993</v>
      </c>
      <c r="W10" s="31">
        <f>1/$A$1*'[1]48Imp'!V$264</f>
        <v>0.38214291460598837</v>
      </c>
      <c r="X10" s="31">
        <f>1/$A$1*'[1]48Imp'!W$264</f>
        <v>0.41504814465357143</v>
      </c>
      <c r="Y10" s="31">
        <f>1/$A$1*'[1]48Imp'!X$264</f>
        <v>0.43142872369924234</v>
      </c>
      <c r="Z10" s="31">
        <f>1/$A$1*'[1]48Imp'!Y$264</f>
        <v>0.34762080710725107</v>
      </c>
      <c r="AA10" s="31">
        <f>1/$A$1*'[1]48Imp'!Z$264</f>
        <v>0.31519764460476191</v>
      </c>
      <c r="AB10" s="31">
        <f>1/$A$1*'[1]48Imp'!AA$264</f>
        <v>0.31519764460476191</v>
      </c>
      <c r="AC10" s="4"/>
      <c r="AD10" s="29">
        <f>1/1000*'[1]48Imp'!AB$264</f>
        <v>0.407999918272197</v>
      </c>
      <c r="AE10" s="31">
        <f>1/1000*'[1]48Imp'!AC$264</f>
        <v>0.4015366114508</v>
      </c>
      <c r="AF10" s="31">
        <f>1/1000*'[1]48Imp'!AD$264</f>
        <v>0.44170748905439999</v>
      </c>
      <c r="AG10" s="31">
        <f>1/1000*'[1]48Imp'!AE$264</f>
        <v>0.52141497167200002</v>
      </c>
      <c r="AH10" s="31">
        <f>1/1000*'[1]48Imp'!AF$264</f>
        <v>0.58913077074180009</v>
      </c>
      <c r="AI10" s="31">
        <f>1/1000*'[1]48Imp'!AG$264</f>
        <v>0.6697570013277</v>
      </c>
      <c r="AJ10" s="31">
        <f>1/1000*'[1]48Imp'!AH$264</f>
        <v>0.64940689340759994</v>
      </c>
      <c r="AK10" s="31">
        <f>1/1000*'[1]48Imp'!AI$264</f>
        <v>0.75647991336450005</v>
      </c>
      <c r="AL10" s="31">
        <f>1/1000*'[1]48Imp'!AJ$264</f>
        <v>0.84724316192000004</v>
      </c>
      <c r="AM10" s="31">
        <f>1/1000*'[1]48Imp'!AK$264</f>
        <v>0.67016082387320008</v>
      </c>
      <c r="AN10" s="31">
        <f>1/1000*'[1]48Imp'!AL$264</f>
        <v>0.72843551030340004</v>
      </c>
      <c r="AO10" s="31">
        <f>1/1000*'[1]48Imp'!AM$264</f>
        <v>0.84240269102399989</v>
      </c>
      <c r="AP10" s="31">
        <f>1/1000*'[1]48Imp'!AN$264</f>
        <v>0.61069986878560001</v>
      </c>
      <c r="AQ10" s="31">
        <f>1/1000*'[1]48Imp'!AO$264</f>
        <v>0.61333069637490001</v>
      </c>
      <c r="AR10" s="31">
        <f>1/1000*'[1]48Imp'!AP$264</f>
        <v>0.63817325345099996</v>
      </c>
      <c r="AS10" s="31">
        <f>1/1000*'[1]48Imp'!AQ$264</f>
        <v>0.48321925130849991</v>
      </c>
      <c r="AT10" s="31">
        <f>1/1000*'[1]48Imp'!AR$264</f>
        <v>0.5057692209829</v>
      </c>
      <c r="AU10" s="31">
        <f>1/1000*'[1]48Imp'!AS$264</f>
        <v>0.51874189550039995</v>
      </c>
      <c r="AV10" s="31">
        <f>1/1000*'[1]48Imp'!AT$264</f>
        <v>0.57273532950200001</v>
      </c>
      <c r="AW10" s="31">
        <f>1/1000*'[1]48Imp'!AU$264</f>
        <v>0.52726767727349999</v>
      </c>
      <c r="AX10" s="31">
        <f>1/1000*'[1]48Imp'!AV$264</f>
        <v>0.51784336247040008</v>
      </c>
      <c r="AY10" s="31">
        <f>1/1000*'[1]48Imp'!AW$264</f>
        <v>0.61735848959250006</v>
      </c>
      <c r="AZ10" s="31">
        <f>1/1000*'[1]48Imp'!AX$264</f>
        <v>0.68506382844899982</v>
      </c>
      <c r="BA10" s="31">
        <f>1/1000*'[1]48Imp'!AY$264</f>
        <v>0.61230972329120004</v>
      </c>
      <c r="BB10" s="31">
        <f>1/1000*'[1]48Imp'!AZ$264</f>
        <v>0.61600098137605019</v>
      </c>
      <c r="BC10" s="31">
        <f>1/1000*'[1]48Imp'!BA$264</f>
        <v>0</v>
      </c>
      <c r="BD10" s="269"/>
    </row>
    <row r="11" spans="1:56">
      <c r="B11" s="5" t="s">
        <v>28</v>
      </c>
      <c r="C11" s="39">
        <f>1/$A$1*'[1]48Imp'!B$91</f>
        <v>4.6027294968831151E-2</v>
      </c>
      <c r="D11" s="10">
        <f>1/$A$1*'[1]48Imp'!C$91</f>
        <v>4.4447994840476186E-2</v>
      </c>
      <c r="E11" s="10">
        <f>1/$A$1*'[1]48Imp'!D$91</f>
        <v>5.3251396572727275E-2</v>
      </c>
      <c r="F11" s="10">
        <f>1/$A$1*'[1]48Imp'!E$91</f>
        <v>5.2240638994516572E-2</v>
      </c>
      <c r="G11" s="10">
        <f>1/$A$1*'[1]48Imp'!F$91</f>
        <v>7.4593858665476187E-2</v>
      </c>
      <c r="H11" s="10">
        <f>1/$A$1*'[1]48Imp'!G$91</f>
        <v>8.5072201823015836E-2</v>
      </c>
      <c r="I11" s="10">
        <f>1/$A$1*'[1]48Imp'!H$91</f>
        <v>8.6808207019913444E-2</v>
      </c>
      <c r="J11" s="10">
        <f>1/$A$1*'[1]48Imp'!I$91</f>
        <v>9.3656322870129857E-2</v>
      </c>
      <c r="K11" s="10">
        <f>1/$A$1*'[1]48Imp'!J$91</f>
        <v>8.1982791333116853E-2</v>
      </c>
      <c r="L11" s="10">
        <f>1/$A$1*'[1]48Imp'!K$91</f>
        <v>7.5006815157330001E-2</v>
      </c>
      <c r="M11" s="10">
        <f>1/$A$1*'[1]48Imp'!L$91</f>
        <v>8.4839789769047602E-2</v>
      </c>
      <c r="N11" s="10">
        <f>1/$A$1*'[1]48Imp'!M$91</f>
        <v>8.4547567328571424E-2</v>
      </c>
      <c r="O11" s="10">
        <f>1/$A$1*'[1]48Imp'!N$91</f>
        <v>7.7713881784432226E-2</v>
      </c>
      <c r="P11" s="10">
        <f>1/$A$1*'[1]48Imp'!O$91</f>
        <v>6.72622405785714E-2</v>
      </c>
      <c r="Q11" s="10">
        <f>1/$A$1*'[1]48Imp'!P$91</f>
        <v>7.8103752475505051E-2</v>
      </c>
      <c r="R11" s="10">
        <f>1/$A$1*'[1]48Imp'!Q$91</f>
        <v>6.7577045787157272E-2</v>
      </c>
      <c r="S11" s="10">
        <f>1/$A$1*'[1]48Imp'!R$91</f>
        <v>6.0673977633333348E-2</v>
      </c>
      <c r="T11" s="10">
        <f>1/$A$1*'[1]48Imp'!S$91</f>
        <v>5.5645619710317465E-2</v>
      </c>
      <c r="U11" s="10">
        <f>1/$A$1*'[1]48Imp'!T$91</f>
        <v>5.5845802585737056E-2</v>
      </c>
      <c r="V11" s="10">
        <f>1/$A$1*'[1]48Imp'!U$91</f>
        <v>5.5521203749999984E-2</v>
      </c>
      <c r="W11" s="10">
        <f>1/$A$1*'[1]48Imp'!V$91</f>
        <v>6.2360475488528112E-2</v>
      </c>
      <c r="X11" s="10">
        <f>1/$A$1*'[1]48Imp'!W$91</f>
        <v>6.4723769777777815E-2</v>
      </c>
      <c r="Y11" s="10">
        <f>1/$A$1*'[1]48Imp'!X$91</f>
        <v>7.8668543366666663E-2</v>
      </c>
      <c r="Z11" s="10">
        <f>1/$A$1*'[1]48Imp'!Y$91</f>
        <v>5.7582467833333352E-2</v>
      </c>
      <c r="AA11" s="10">
        <f>1/$A$1*'[1]48Imp'!Z$91</f>
        <v>6.0670948338095221E-2</v>
      </c>
      <c r="AB11" s="10">
        <f>1/$A$1*'[1]48Imp'!AA$91</f>
        <v>6.0670948338095221E-2</v>
      </c>
      <c r="AC11" s="4"/>
      <c r="AD11" s="39">
        <f>1/1000*'[1]48Imp'!AB$91</f>
        <v>7.8715968072981007E-2</v>
      </c>
      <c r="AE11" s="10">
        <f>1/1000*'[1]48Imp'!AC$91</f>
        <v>7.92898941804E-2</v>
      </c>
      <c r="AF11" s="10">
        <f>1/1000*'[1]48Imp'!AD$91</f>
        <v>8.2673237803200003E-2</v>
      </c>
      <c r="AG11" s="10">
        <f>1/1000*'[1]48Imp'!AE$91</f>
        <v>0.1118513739056</v>
      </c>
      <c r="AH11" s="10">
        <f>1/1000*'[1]48Imp'!AF$91</f>
        <v>0.12909151907399999</v>
      </c>
      <c r="AI11" s="10">
        <f>1/1000*'[1]48Imp'!AG$91</f>
        <v>0.1341648736428</v>
      </c>
      <c r="AJ11" s="10">
        <f>1/1000*'[1]48Imp'!AH$91</f>
        <v>0.13230014618079999</v>
      </c>
      <c r="AK11" s="10">
        <f>1/1000*'[1]48Imp'!AI$91</f>
        <v>0.15615730405450001</v>
      </c>
      <c r="AL11" s="10">
        <f>1/1000*'[1]48Imp'!AJ$91</f>
        <v>0.15094152068479999</v>
      </c>
      <c r="AM11" s="10">
        <f>1/1000*'[1]48Imp'!AK$91</f>
        <v>0.1225767786584</v>
      </c>
      <c r="AN11" s="10">
        <f>1/1000*'[1]48Imp'!AL$91</f>
        <v>0.13403649596850001</v>
      </c>
      <c r="AO11" s="10">
        <f>1/1000*'[1]48Imp'!AM$91</f>
        <v>0.14669894203199998</v>
      </c>
      <c r="AP11" s="10">
        <f>1/1000*'[1]48Imp'!AN$91</f>
        <v>0.11850112156959999</v>
      </c>
      <c r="AQ11" s="10">
        <f>1/1000*'[1]48Imp'!AO$91</f>
        <v>0.10785459858569998</v>
      </c>
      <c r="AR11" s="10">
        <f>1/1000*'[1]48Imp'!AP$91</f>
        <v>0.12101285111149999</v>
      </c>
      <c r="AS11" s="10">
        <f>1/1000*'[1]48Imp'!AQ$91</f>
        <v>9.2688649630499997E-2</v>
      </c>
      <c r="AT11" s="10">
        <f>1/1000*'[1]48Imp'!AR$91</f>
        <v>9.056675170749999E-2</v>
      </c>
      <c r="AU11" s="10">
        <f>1/1000*'[1]48Imp'!AS$91</f>
        <v>9.4560116207699996E-2</v>
      </c>
      <c r="AV11" s="10">
        <f>1/1000*'[1]48Imp'!AT$91</f>
        <v>0.105389037539</v>
      </c>
      <c r="AW11" s="10">
        <f>1/1000*'[1]48Imp'!AU$91</f>
        <v>9.5353616248999989E-2</v>
      </c>
      <c r="AX11" s="10">
        <f>1/1000*'[1]48Imp'!AV$91</f>
        <v>9.5755181093599998E-2</v>
      </c>
      <c r="AY11" s="10">
        <f>1/1000*'[1]48Imp'!AW$91</f>
        <v>0.1078049748487</v>
      </c>
      <c r="AZ11" s="10">
        <f>1/1000*'[1]48Imp'!AX$91</f>
        <v>0.13397057329499998</v>
      </c>
      <c r="BA11" s="10">
        <f>1/1000*'[1]48Imp'!AY$91</f>
        <v>0.10986876932679999</v>
      </c>
      <c r="BB11" s="10">
        <f>1/1000*'[1]48Imp'!AZ$91</f>
        <v>0.10921320333365002</v>
      </c>
      <c r="BC11" s="10">
        <f>1/1000*'[1]48Imp'!BA$91</f>
        <v>0</v>
      </c>
      <c r="BD11" s="269"/>
    </row>
    <row r="12" spans="1:56">
      <c r="B12" s="5" t="s">
        <v>34</v>
      </c>
      <c r="C12" s="39">
        <f>1/$A$1*'[1]48Imp'!B$225</f>
        <v>0.20455164670259732</v>
      </c>
      <c r="D12" s="10">
        <f>1/$A$1*'[1]48Imp'!C$225</f>
        <v>0.20784068046111104</v>
      </c>
      <c r="E12" s="10">
        <f>1/$A$1*'[1]48Imp'!D$225</f>
        <v>0.22929105332121213</v>
      </c>
      <c r="F12" s="10">
        <f>1/$A$1*'[1]48Imp'!E$225</f>
        <v>0.20740068300216449</v>
      </c>
      <c r="G12" s="10">
        <f>1/$A$1*'[1]48Imp'!F$225</f>
        <v>0.25846628207142847</v>
      </c>
      <c r="H12" s="10">
        <f>1/$A$1*'[1]48Imp'!G$225</f>
        <v>0.2844596240777777</v>
      </c>
      <c r="I12" s="10">
        <f>1/$A$1*'[1]48Imp'!H$225</f>
        <v>0.27719261598831157</v>
      </c>
      <c r="J12" s="10">
        <f>1/$A$1*'[1]48Imp'!I$225</f>
        <v>0.30066288709069272</v>
      </c>
      <c r="K12" s="10">
        <f>1/$A$1*'[1]48Imp'!J$225</f>
        <v>0.32098582834978351</v>
      </c>
      <c r="L12" s="10">
        <f>1/$A$1*'[1]48Imp'!K$225</f>
        <v>0.23592392646265731</v>
      </c>
      <c r="M12" s="10">
        <f>1/$A$1*'[1]48Imp'!L$225</f>
        <v>0.29257636743095233</v>
      </c>
      <c r="N12" s="10">
        <f>1/$A$1*'[1]48Imp'!M$225</f>
        <v>0.29240607844126981</v>
      </c>
      <c r="O12" s="10">
        <f>1/$A$1*'[1]48Imp'!N$225</f>
        <v>0.24444536347609888</v>
      </c>
      <c r="P12" s="10">
        <f>1/$A$1*'[1]48Imp'!O$225</f>
        <v>0.25686004516507932</v>
      </c>
      <c r="Q12" s="10">
        <f>1/$A$1*'[1]48Imp'!P$225</f>
        <v>0.27443545145738424</v>
      </c>
      <c r="R12" s="10">
        <f>1/$A$1*'[1]48Imp'!Q$225</f>
        <v>0.22134809563492061</v>
      </c>
      <c r="S12" s="10">
        <f>1/$A$1*'[1]48Imp'!R$225</f>
        <v>0.22759363099285709</v>
      </c>
      <c r="T12" s="10">
        <f>1/$A$1*'[1]48Imp'!S$225</f>
        <v>0.22157635868412695</v>
      </c>
      <c r="U12" s="10">
        <f>1/$A$1*'[1]48Imp'!T$225</f>
        <v>0.21418096646580084</v>
      </c>
      <c r="V12" s="10">
        <f>1/$A$1*'[1]48Imp'!U$225</f>
        <v>0.191374559</v>
      </c>
      <c r="W12" s="10">
        <f>1/$A$1*'[1]48Imp'!V$225</f>
        <v>0.20321494433333326</v>
      </c>
      <c r="X12" s="10">
        <f>1/$A$1*'[1]48Imp'!W$225</f>
        <v>0.21813182014444429</v>
      </c>
      <c r="Y12" s="10">
        <f>1/$A$1*'[1]48Imp'!X$225</f>
        <v>0.20959199872222217</v>
      </c>
      <c r="Z12" s="10">
        <f>1/$A$1*'[1]48Imp'!Y$225</f>
        <v>0.15958842133333329</v>
      </c>
      <c r="AA12" s="10">
        <f>1/$A$1*'[1]48Imp'!Z$225</f>
        <v>0.13001498050000002</v>
      </c>
      <c r="AB12" s="10">
        <f>1/$A$1*'[1]48Imp'!AA$225</f>
        <v>0.13001498050000002</v>
      </c>
      <c r="AC12" s="4"/>
      <c r="AD12" s="39">
        <f>1/1000*'[1]48Imp'!AB$225</f>
        <v>0.17879197932957003</v>
      </c>
      <c r="AE12" s="10">
        <f>1/1000*'[1]48Imp'!AC$225</f>
        <v>0.18838861903159998</v>
      </c>
      <c r="AF12" s="10">
        <f>1/1000*'[1]48Imp'!AD$225</f>
        <v>0.21337465512959999</v>
      </c>
      <c r="AG12" s="10">
        <f>1/1000*'[1]48Imp'!AE$225</f>
        <v>0.24172368913279998</v>
      </c>
      <c r="AH12" s="10">
        <f>1/1000*'[1]48Imp'!AF$225</f>
        <v>0.27536558362739999</v>
      </c>
      <c r="AI12" s="10">
        <f>1/1000*'[1]48Imp'!AG$225</f>
        <v>0.31308529056090001</v>
      </c>
      <c r="AJ12" s="10">
        <f>1/1000*'[1]48Imp'!AH$225</f>
        <v>0.30238435500319999</v>
      </c>
      <c r="AK12" s="10">
        <f>1/1000*'[1]48Imp'!AI$225</f>
        <v>0.34523550647200002</v>
      </c>
      <c r="AL12" s="10">
        <f>1/1000*'[1]48Imp'!AJ$225</f>
        <v>0.40540687606720005</v>
      </c>
      <c r="AM12" s="10">
        <f>1/1000*'[1]48Imp'!AK$225</f>
        <v>0.29345408930640005</v>
      </c>
      <c r="AN12" s="10">
        <f>1/1000*'[1]48Imp'!AL$225</f>
        <v>0.33246885352860001</v>
      </c>
      <c r="AO12" s="10">
        <f>1/1000*'[1]48Imp'!AM$225</f>
        <v>0.37408065119999995</v>
      </c>
      <c r="AP12" s="10">
        <f>1/1000*'[1]48Imp'!AN$225</f>
        <v>0.25713095420320004</v>
      </c>
      <c r="AQ12" s="10">
        <f>1/1000*'[1]48Imp'!AO$225</f>
        <v>0.26963648783159999</v>
      </c>
      <c r="AR12" s="10">
        <f>1/1000*'[1]48Imp'!AP$225</f>
        <v>0.27741445659949998</v>
      </c>
      <c r="AS12" s="10">
        <f>1/1000*'[1]48Imp'!AQ$225</f>
        <v>0.188557470206</v>
      </c>
      <c r="AT12" s="10">
        <f>1/1000*'[1]48Imp'!AR$225</f>
        <v>0.1933291737559</v>
      </c>
      <c r="AU12" s="10">
        <f>1/1000*'[1]48Imp'!AS$225</f>
        <v>0.19601545351959998</v>
      </c>
      <c r="AV12" s="10">
        <f>1/1000*'[1]48Imp'!AT$225</f>
        <v>0.21548152567800002</v>
      </c>
      <c r="AW12" s="10">
        <f>1/1000*'[1]48Imp'!AU$225</f>
        <v>0.19935911584499999</v>
      </c>
      <c r="AX12" s="10">
        <f>1/1000*'[1]48Imp'!AV$225</f>
        <v>0.20867247572300002</v>
      </c>
      <c r="AY12" s="10">
        <f>1/1000*'[1]48Imp'!AW$225</f>
        <v>0.25546862386220004</v>
      </c>
      <c r="AZ12" s="10">
        <f>1/1000*'[1]48Imp'!AX$225</f>
        <v>0.24248070908099997</v>
      </c>
      <c r="BA12" s="10">
        <f>1/1000*'[1]48Imp'!AY$225</f>
        <v>0.20486429067389997</v>
      </c>
      <c r="BB12" s="10">
        <f>1/1000*'[1]48Imp'!AZ$225</f>
        <v>0.20446900692760006</v>
      </c>
      <c r="BC12" s="10">
        <f>1/1000*'[1]48Imp'!BA$225</f>
        <v>0</v>
      </c>
      <c r="BD12" s="269"/>
    </row>
    <row r="13" spans="1:56">
      <c r="B13" s="5" t="s">
        <v>17</v>
      </c>
      <c r="C13" s="22">
        <f t="shared" ref="C13:AB13" si="2">SUM(C10:C10)-SUM(C11:C12)</f>
        <v>0.10456817131904766</v>
      </c>
      <c r="D13" s="16">
        <f t="shared" si="2"/>
        <v>8.2714266310714268E-2</v>
      </c>
      <c r="E13" s="16">
        <f t="shared" si="2"/>
        <v>9.5868108768181803E-2</v>
      </c>
      <c r="F13" s="16">
        <f t="shared" si="2"/>
        <v>8.817602079393938E-2</v>
      </c>
      <c r="G13" s="16">
        <f t="shared" si="2"/>
        <v>9.3156482086904746E-2</v>
      </c>
      <c r="H13" s="16">
        <f t="shared" si="2"/>
        <v>0.12447508264285723</v>
      </c>
      <c r="I13" s="16">
        <f t="shared" si="2"/>
        <v>0.10076056210021644</v>
      </c>
      <c r="J13" s="16">
        <f t="shared" si="2"/>
        <v>0.11121285563636352</v>
      </c>
      <c r="K13" s="16">
        <f t="shared" si="2"/>
        <v>0.12838789819022361</v>
      </c>
      <c r="L13" s="16">
        <f t="shared" si="2"/>
        <v>0.13114550861469049</v>
      </c>
      <c r="M13" s="16">
        <f t="shared" si="2"/>
        <v>0.14561024200952383</v>
      </c>
      <c r="N13" s="16">
        <f t="shared" si="2"/>
        <v>0.16692999909841266</v>
      </c>
      <c r="O13" s="16">
        <f t="shared" si="2"/>
        <v>0.14162217321328741</v>
      </c>
      <c r="P13" s="16">
        <f t="shared" si="2"/>
        <v>0.12520888175158734</v>
      </c>
      <c r="Q13" s="16">
        <f t="shared" si="2"/>
        <v>0.11785000404667273</v>
      </c>
      <c r="R13" s="16">
        <f t="shared" si="2"/>
        <v>0.11254538061057001</v>
      </c>
      <c r="S13" s="16">
        <f t="shared" si="2"/>
        <v>0.13626547332777778</v>
      </c>
      <c r="T13" s="16">
        <f t="shared" si="2"/>
        <v>0.13081726668809529</v>
      </c>
      <c r="U13" s="16">
        <f t="shared" si="2"/>
        <v>0.12469529414383684</v>
      </c>
      <c r="V13" s="16">
        <f t="shared" si="2"/>
        <v>0.12205835647499996</v>
      </c>
      <c r="W13" s="16">
        <f t="shared" si="2"/>
        <v>0.11656749478412698</v>
      </c>
      <c r="X13" s="16">
        <f t="shared" si="2"/>
        <v>0.13219255473134933</v>
      </c>
      <c r="Y13" s="16">
        <f t="shared" si="2"/>
        <v>0.1431681816103535</v>
      </c>
      <c r="Z13" s="16">
        <f t="shared" si="2"/>
        <v>0.13044991794058444</v>
      </c>
      <c r="AA13" s="16">
        <f t="shared" si="2"/>
        <v>0.12451171576666667</v>
      </c>
      <c r="AB13" s="16">
        <f t="shared" si="2"/>
        <v>0.12451171576666667</v>
      </c>
      <c r="AC13" s="4"/>
      <c r="AD13" s="23">
        <f t="shared" ref="AD13:BC13" si="3">SUM(AD10:AD10)-SUM(AD11:AD12)</f>
        <v>0.150491970869646</v>
      </c>
      <c r="AE13" s="12">
        <f t="shared" si="3"/>
        <v>0.13385809823880002</v>
      </c>
      <c r="AF13" s="12">
        <f t="shared" si="3"/>
        <v>0.14565959612160001</v>
      </c>
      <c r="AG13" s="12">
        <f t="shared" si="3"/>
        <v>0.16783990863360004</v>
      </c>
      <c r="AH13" s="12">
        <f t="shared" si="3"/>
        <v>0.18467366804040009</v>
      </c>
      <c r="AI13" s="12">
        <f t="shared" si="3"/>
        <v>0.22250683712399999</v>
      </c>
      <c r="AJ13" s="12">
        <f t="shared" si="3"/>
        <v>0.21472239222359996</v>
      </c>
      <c r="AK13" s="12">
        <f t="shared" si="3"/>
        <v>0.25508710283800007</v>
      </c>
      <c r="AL13" s="12">
        <f t="shared" si="3"/>
        <v>0.29089476516800006</v>
      </c>
      <c r="AM13" s="12">
        <f t="shared" si="3"/>
        <v>0.25412995590840004</v>
      </c>
      <c r="AN13" s="12">
        <f t="shared" si="3"/>
        <v>0.26193016080630005</v>
      </c>
      <c r="AO13" s="12">
        <f t="shared" si="3"/>
        <v>0.32162309779199993</v>
      </c>
      <c r="AP13" s="12">
        <f t="shared" si="3"/>
        <v>0.23506779301280001</v>
      </c>
      <c r="AQ13" s="12">
        <f t="shared" si="3"/>
        <v>0.2358396099576</v>
      </c>
      <c r="AR13" s="12">
        <f t="shared" si="3"/>
        <v>0.23974594573999997</v>
      </c>
      <c r="AS13" s="12">
        <f t="shared" si="3"/>
        <v>0.20197313147199991</v>
      </c>
      <c r="AT13" s="12">
        <f t="shared" si="3"/>
        <v>0.22187329551950002</v>
      </c>
      <c r="AU13" s="12">
        <f t="shared" si="3"/>
        <v>0.22816632577309998</v>
      </c>
      <c r="AV13" s="12">
        <f t="shared" si="3"/>
        <v>0.25186476628499999</v>
      </c>
      <c r="AW13" s="12">
        <f t="shared" si="3"/>
        <v>0.23255494517950004</v>
      </c>
      <c r="AX13" s="12">
        <f t="shared" si="3"/>
        <v>0.21341570565380008</v>
      </c>
      <c r="AY13" s="12">
        <f t="shared" si="3"/>
        <v>0.25408489088160002</v>
      </c>
      <c r="AZ13" s="12">
        <f t="shared" si="3"/>
        <v>0.30861254607299987</v>
      </c>
      <c r="BA13" s="12">
        <f t="shared" si="3"/>
        <v>0.29757666329050009</v>
      </c>
      <c r="BB13" s="12">
        <f t="shared" si="3"/>
        <v>0.3023187711148001</v>
      </c>
      <c r="BC13" s="12">
        <f t="shared" si="3"/>
        <v>0</v>
      </c>
      <c r="BD13" s="269"/>
    </row>
    <row r="14" spans="1:56" ht="17.149999999999999" customHeight="1">
      <c r="B14" s="20" t="s">
        <v>22</v>
      </c>
      <c r="C14" s="56">
        <f>1/$A$1*'[1]48Imp'!B$194</f>
        <v>5.9810431923863622E-2</v>
      </c>
      <c r="D14" s="57">
        <f>1/$A$1*'[1]48Imp'!C$194</f>
        <v>6.0106909999999993E-2</v>
      </c>
      <c r="E14" s="57">
        <f>1/$A$1*'[1]48Imp'!D$194</f>
        <v>7.3571327033333342E-2</v>
      </c>
      <c r="F14" s="57">
        <f>1/$A$1*'[1]48Imp'!E$194</f>
        <v>6.355197067619045E-2</v>
      </c>
      <c r="G14" s="57">
        <f>1/$A$1*'[1]48Imp'!F$194</f>
        <v>7.3388245895238083E-2</v>
      </c>
      <c r="H14" s="57">
        <f>1/$A$1*'[1]48Imp'!G$194</f>
        <v>7.366953715555552E-2</v>
      </c>
      <c r="I14" s="57">
        <f>1/$A$1*'[1]48Imp'!H$194</f>
        <v>8.5751693984615379E-2</v>
      </c>
      <c r="J14" s="57">
        <f>1/$A$1*'[1]48Imp'!I$194</f>
        <v>8.7541283133333328E-2</v>
      </c>
      <c r="K14" s="57">
        <f>1/$A$1*'[1]48Imp'!J$194</f>
        <v>7.6766388666666657E-2</v>
      </c>
      <c r="L14" s="57">
        <f>1/$A$1*'[1]48Imp'!K$194</f>
        <v>7.6808046315079384E-2</v>
      </c>
      <c r="M14" s="57">
        <f>1/$A$1*'[1]48Imp'!L$194</f>
        <v>4.8314620761904757E-2</v>
      </c>
      <c r="N14" s="57">
        <f>1/$A$1*'[1]48Imp'!M$194</f>
        <v>6.3805144289682536E-2</v>
      </c>
      <c r="O14" s="57">
        <f>1/$A$1*'[1]48Imp'!N$194</f>
        <v>4.9795698757142855E-2</v>
      </c>
      <c r="P14" s="57">
        <f>1/$A$1*'[1]48Imp'!O$194</f>
        <v>3.9043723130952383E-2</v>
      </c>
      <c r="Q14" s="57">
        <f>1/$A$1*'[1]48Imp'!P$194</f>
        <v>3.5417750842857136E-2</v>
      </c>
      <c r="R14" s="57">
        <f>1/$A$1*'[1]48Imp'!Q$194</f>
        <v>3.0037746738095238E-2</v>
      </c>
      <c r="S14" s="57">
        <f>1/$A$1*'[1]48Imp'!R$194</f>
        <v>3.6809602307142857E-2</v>
      </c>
      <c r="T14" s="57">
        <f>1/$A$1*'[1]48Imp'!S$194</f>
        <v>3.9887793738888892E-2</v>
      </c>
      <c r="U14" s="57">
        <f>1/$A$1*'[1]48Imp'!T$194</f>
        <v>3.6425964666666664E-2</v>
      </c>
      <c r="V14" s="57">
        <f>1/$A$1*'[1]48Imp'!U$194</f>
        <v>3.0454305604761898E-2</v>
      </c>
      <c r="W14" s="57">
        <f>1/$A$1*'[1]48Imp'!V$194</f>
        <v>3.7320066166666659E-2</v>
      </c>
      <c r="X14" s="57">
        <f>1/$A$1*'[1]48Imp'!W$194</f>
        <v>4.2132372277777753E-2</v>
      </c>
      <c r="Y14" s="57">
        <f>1/$A$1*'[1]48Imp'!X$194</f>
        <v>1.7369285716666665E-2</v>
      </c>
      <c r="Z14" s="57">
        <f>1/$A$1*'[1]48Imp'!Y$194</f>
        <v>1.1719999999999999E-7</v>
      </c>
      <c r="AA14" s="57">
        <f>1/$A$1*'[1]48Imp'!Z$194</f>
        <v>1.9999999999999997E-9</v>
      </c>
      <c r="AB14" s="57">
        <f>1/$A$1*'[1]48Imp'!AA$194</f>
        <v>1.9999999999999997E-9</v>
      </c>
      <c r="AC14" s="4"/>
      <c r="AD14" s="56">
        <f>1/1000*'[1]48Imp'!AB$194</f>
        <v>2.3069893756827001E-2</v>
      </c>
      <c r="AE14" s="57">
        <f>1/1000*'[1]48Imp'!AC$194</f>
        <v>2.7196456822E-2</v>
      </c>
      <c r="AF14" s="57">
        <f>1/1000*'[1]48Imp'!AD$194</f>
        <v>3.0206922503999999E-2</v>
      </c>
      <c r="AG14" s="57">
        <f>1/1000*'[1]48Imp'!AE$194</f>
        <v>3.2297253184000001E-2</v>
      </c>
      <c r="AH14" s="57">
        <f>1/1000*'[1]48Imp'!AF$194</f>
        <v>3.6557958537099998E-2</v>
      </c>
      <c r="AI14" s="57">
        <f>1/1000*'[1]48Imp'!AG$194</f>
        <v>3.9916839019199998E-2</v>
      </c>
      <c r="AJ14" s="57">
        <f>1/1000*'[1]48Imp'!AH$194</f>
        <v>4.6747204676400006E-2</v>
      </c>
      <c r="AK14" s="57">
        <f>1/1000*'[1]48Imp'!AI$194</f>
        <v>5.5302494118499995E-2</v>
      </c>
      <c r="AL14" s="57">
        <f>1/1000*'[1]48Imp'!AJ$194</f>
        <v>5.0767300615200003E-2</v>
      </c>
      <c r="AM14" s="57">
        <f>1/1000*'[1]48Imp'!AK$194</f>
        <v>4.82664528412E-2</v>
      </c>
      <c r="AN14" s="57">
        <f>1/1000*'[1]48Imp'!AL$194</f>
        <v>2.5590928347000004E-2</v>
      </c>
      <c r="AO14" s="57">
        <f>1/1000*'[1]48Imp'!AM$194</f>
        <v>4.0282731647999996E-2</v>
      </c>
      <c r="AP14" s="57">
        <f>1/1000*'[1]48Imp'!AN$194</f>
        <v>3.0348416260799999E-2</v>
      </c>
      <c r="AQ14" s="57">
        <f>1/1000*'[1]48Imp'!AO$194</f>
        <v>2.6690120478900001E-2</v>
      </c>
      <c r="AR14" s="57">
        <f>1/1000*'[1]48Imp'!AP$194</f>
        <v>2.3910147710499999E-2</v>
      </c>
      <c r="AS14" s="57">
        <f>1/1000*'[1]48Imp'!AQ$194</f>
        <v>1.6626637478499996E-2</v>
      </c>
      <c r="AT14" s="57">
        <f>1/1000*'[1]48Imp'!AR$194</f>
        <v>2.0829769279700001E-2</v>
      </c>
      <c r="AU14" s="57">
        <f>1/1000*'[1]48Imp'!AS$194</f>
        <v>2.3466294465899998E-2</v>
      </c>
      <c r="AV14" s="57">
        <f>1/1000*'[1]48Imp'!AT$194</f>
        <v>2.9075035457000003E-2</v>
      </c>
      <c r="AW14" s="57">
        <f>1/1000*'[1]48Imp'!AU$194</f>
        <v>2.71947652575E-2</v>
      </c>
      <c r="AX14" s="57">
        <f>1/1000*'[1]48Imp'!AV$194</f>
        <v>3.2507490581799997E-2</v>
      </c>
      <c r="AY14" s="57">
        <f>1/1000*'[1]48Imp'!AW$194</f>
        <v>3.7111781270100001E-2</v>
      </c>
      <c r="AZ14" s="57">
        <f>1/1000*'[1]48Imp'!AX$194</f>
        <v>1.4391247805999997E-2</v>
      </c>
      <c r="BA14" s="57">
        <f>1/1000*'[1]48Imp'!AY$194</f>
        <v>3.7412979999999994E-7</v>
      </c>
      <c r="BB14" s="57">
        <f>1/1000*'[1]48Imp'!AZ$194</f>
        <v>5.4102500000000004E-8</v>
      </c>
      <c r="BC14" s="57">
        <f>1/1000*'[1]48Imp'!BA$194</f>
        <v>0</v>
      </c>
      <c r="BD14" s="269"/>
    </row>
    <row r="15" spans="1:56" ht="17.149999999999999" customHeight="1">
      <c r="B15" s="139" t="s">
        <v>88</v>
      </c>
      <c r="C15" s="140">
        <f>1/$A$1*'[1]48Imp'!B$273</f>
        <v>1.91E-5</v>
      </c>
      <c r="D15" s="141">
        <f>1/$A$1*'[1]48Imp'!C$273</f>
        <v>0</v>
      </c>
      <c r="E15" s="141">
        <f>1/$A$1*'[1]48Imp'!D$273</f>
        <v>1.3749999999999998E-7</v>
      </c>
      <c r="F15" s="141">
        <f>1/$A$1*'[1]48Imp'!E$273</f>
        <v>3.1599999999999998E-8</v>
      </c>
      <c r="G15" s="141">
        <f>1/$A$1*'[1]48Imp'!F$273</f>
        <v>5.9036666666666665E-6</v>
      </c>
      <c r="H15" s="141">
        <f>1/$A$1*'[1]48Imp'!G$273</f>
        <v>5.4080599999999999E-5</v>
      </c>
      <c r="I15" s="141">
        <f>1/$A$1*'[1]48Imp'!H$273</f>
        <v>3.4796076923076921E-5</v>
      </c>
      <c r="J15" s="141">
        <f>1/$A$1*'[1]48Imp'!I$273</f>
        <v>1.6606386666666667E-4</v>
      </c>
      <c r="K15" s="141">
        <f>1/$A$1*'[1]48Imp'!J$273</f>
        <v>7.3343749999999987E-6</v>
      </c>
      <c r="L15" s="141">
        <f>1/$A$1*'[1]48Imp'!K$273</f>
        <v>7.3463449999999981E-4</v>
      </c>
      <c r="M15" s="141">
        <f>1/$A$1*'[1]48Imp'!L$273</f>
        <v>7.8572149999999992E-4</v>
      </c>
      <c r="N15" s="141">
        <f>1/$A$1*'[1]48Imp'!M$273</f>
        <v>9.4419999999999986E-4</v>
      </c>
      <c r="O15" s="141">
        <f>1/$A$1*'[1]48Imp'!N$273</f>
        <v>2.1971258666666667E-3</v>
      </c>
      <c r="P15" s="141">
        <f>1/$A$1*'[1]48Imp'!O$273</f>
        <v>3.3085456666666663E-3</v>
      </c>
      <c r="Q15" s="141">
        <f>1/$A$1*'[1]48Imp'!P$273</f>
        <v>3.1260149999999993E-3</v>
      </c>
      <c r="R15" s="141">
        <f>1/$A$1*'[1]48Imp'!Q$273</f>
        <v>2.4866162023809524E-3</v>
      </c>
      <c r="S15" s="141">
        <f>1/$A$1*'[1]48Imp'!R$273</f>
        <v>3.0104582499999991E-3</v>
      </c>
      <c r="T15" s="141">
        <f>1/$A$1*'[1]48Imp'!S$273</f>
        <v>2.9432373500000004E-3</v>
      </c>
      <c r="U15" s="141">
        <f>1/$A$1*'[1]48Imp'!T$273</f>
        <v>2.410248559523809E-3</v>
      </c>
      <c r="V15" s="141">
        <f>1/$A$1*'[1]48Imp'!U$273</f>
        <v>1.2408859999999999E-3</v>
      </c>
      <c r="W15" s="141">
        <f>1/$A$1*'[1]48Imp'!V$273</f>
        <v>9.8823299999999982E-4</v>
      </c>
      <c r="X15" s="141">
        <f>1/$A$1*'[1]48Imp'!W$273</f>
        <v>2.7019108333333326E-4</v>
      </c>
      <c r="Y15" s="141">
        <f>1/$A$1*'[1]48Imp'!X$273</f>
        <v>5.887887666666666E-4</v>
      </c>
      <c r="Z15" s="141">
        <f>1/$A$1*'[1]48Imp'!Y$273</f>
        <v>2.6102659111111115E-4</v>
      </c>
      <c r="AA15" s="141">
        <f>1/$A$1*'[1]48Imp'!Z$273</f>
        <v>2.3324950000000002E-4</v>
      </c>
      <c r="AB15" s="141">
        <f>1/$A$1*'[1]48Imp'!AA$273</f>
        <v>2.3324950000000002E-4</v>
      </c>
      <c r="AC15" s="142"/>
      <c r="AD15" s="140">
        <f>1/1000*'[1]48Imp'!AB$273</f>
        <v>6.490228551E-6</v>
      </c>
      <c r="AE15" s="141">
        <f>1/1000*'[1]48Imp'!AC$273</f>
        <v>0</v>
      </c>
      <c r="AF15" s="141">
        <f>1/1000*'[1]48Imp'!AD$273</f>
        <v>4.91712E-7</v>
      </c>
      <c r="AG15" s="141">
        <f>1/1000*'[1]48Imp'!AE$273</f>
        <v>8.9364799999999996E-8</v>
      </c>
      <c r="AH15" s="141">
        <f>1/1000*'[1]48Imp'!AF$273</f>
        <v>1.7395941499999997E-5</v>
      </c>
      <c r="AI15" s="141">
        <f>1/1000*'[1]48Imp'!AG$273</f>
        <v>7.7023475100000002E-5</v>
      </c>
      <c r="AJ15" s="141">
        <f>1/1000*'[1]48Imp'!AH$273</f>
        <v>5.6615004000000004E-5</v>
      </c>
      <c r="AK15" s="141">
        <f>1/1000*'[1]48Imp'!AI$273</f>
        <v>2.66203179E-4</v>
      </c>
      <c r="AL15" s="141">
        <f>1/1000*'[1]48Imp'!AJ$273</f>
        <v>2.0561784000000003E-5</v>
      </c>
      <c r="AM15" s="141">
        <f>1/1000*'[1]48Imp'!AK$273</f>
        <v>1.3783929675999999E-3</v>
      </c>
      <c r="AN15" s="141">
        <f>1/1000*'[1]48Imp'!AL$273</f>
        <v>1.5531530004E-3</v>
      </c>
      <c r="AO15" s="141">
        <f>1/1000*'[1]48Imp'!AM$273</f>
        <v>2.0041640160000001E-3</v>
      </c>
      <c r="AP15" s="141">
        <f>1/1000*'[1]48Imp'!AN$273</f>
        <v>4.3360805136000002E-3</v>
      </c>
      <c r="AQ15" s="141">
        <f>1/1000*'[1]48Imp'!AO$273</f>
        <v>7.3253639832000011E-3</v>
      </c>
      <c r="AR15" s="141">
        <f>1/1000*'[1]48Imp'!AP$273</f>
        <v>7.5743338129999997E-3</v>
      </c>
      <c r="AS15" s="141">
        <f>1/1000*'[1]48Imp'!AQ$273</f>
        <v>6.1945015964999985E-3</v>
      </c>
      <c r="AT15" s="141">
        <f>1/1000*'[1]48Imp'!AR$273</f>
        <v>6.4850780475000005E-3</v>
      </c>
      <c r="AU15" s="141">
        <f>1/1000*'[1]48Imp'!AS$273</f>
        <v>6.6658310003999991E-3</v>
      </c>
      <c r="AV15" s="141">
        <f>1/1000*'[1]48Imp'!AT$273</f>
        <v>5.7416960439999991E-3</v>
      </c>
      <c r="AW15" s="141">
        <f>1/1000*'[1]48Imp'!AU$273</f>
        <v>2.9203030709999997E-3</v>
      </c>
      <c r="AX15" s="141">
        <f>1/1000*'[1]48Imp'!AV$273</f>
        <v>2.5693583404000006E-3</v>
      </c>
      <c r="AY15" s="141">
        <f>1/1000*'[1]48Imp'!AW$273</f>
        <v>8.5602525029999997E-4</v>
      </c>
      <c r="AZ15" s="141">
        <f>1/1000*'[1]48Imp'!AX$273</f>
        <v>1.2434529509999998E-3</v>
      </c>
      <c r="BA15" s="141">
        <f>1/1000*'[1]48Imp'!AY$273</f>
        <v>9.9801611139999991E-4</v>
      </c>
      <c r="BB15" s="141">
        <f>1/1000*'[1]48Imp'!AZ$273</f>
        <v>1.1607615631500003E-3</v>
      </c>
      <c r="BC15" s="141">
        <f>1/1000*'[1]48Imp'!BA$273</f>
        <v>0</v>
      </c>
      <c r="BD15" s="269"/>
    </row>
    <row r="16" spans="1:56" ht="17.149999999999999" customHeight="1" thickBot="1">
      <c r="B16" s="146" t="s">
        <v>87</v>
      </c>
      <c r="C16" s="118">
        <f t="shared" ref="C16:AB16" si="4">C5-SUM(C6,C7,C8,C9,C10,C14,C15)</f>
        <v>1.4667140654691213E-2</v>
      </c>
      <c r="D16" s="119">
        <f t="shared" si="4"/>
        <v>1.4588225559523826E-2</v>
      </c>
      <c r="E16" s="119">
        <f t="shared" si="4"/>
        <v>1.5020838428787819E-2</v>
      </c>
      <c r="F16" s="119">
        <f t="shared" si="4"/>
        <v>1.3901300242063541E-2</v>
      </c>
      <c r="G16" s="119">
        <f t="shared" si="4"/>
        <v>1.0480721572619034E-2</v>
      </c>
      <c r="H16" s="119">
        <f t="shared" si="4"/>
        <v>9.5873292971426771E-3</v>
      </c>
      <c r="I16" s="119">
        <f t="shared" si="4"/>
        <v>5.8170338992674653E-3</v>
      </c>
      <c r="J16" s="119">
        <f t="shared" si="4"/>
        <v>4.3363731333335709E-3</v>
      </c>
      <c r="K16" s="119">
        <f t="shared" si="4"/>
        <v>6.5911986249999055E-3</v>
      </c>
      <c r="L16" s="119">
        <f t="shared" si="4"/>
        <v>2.3189625198413166E-3</v>
      </c>
      <c r="M16" s="119">
        <f t="shared" si="4"/>
        <v>2.7357373111112082E-3</v>
      </c>
      <c r="N16" s="119">
        <f t="shared" si="4"/>
        <v>2.1477883674603238E-3</v>
      </c>
      <c r="O16" s="119">
        <f t="shared" si="4"/>
        <v>1.896094691125616E-3</v>
      </c>
      <c r="P16" s="119">
        <f t="shared" si="4"/>
        <v>1.1043176043956104E-3</v>
      </c>
      <c r="Q16" s="119">
        <f t="shared" si="4"/>
        <v>1.4335516996755171E-3</v>
      </c>
      <c r="R16" s="119">
        <f t="shared" si="4"/>
        <v>1.3717042202381347E-3</v>
      </c>
      <c r="S16" s="119">
        <f t="shared" si="4"/>
        <v>1.83109234523815E-3</v>
      </c>
      <c r="T16" s="119">
        <f t="shared" si="4"/>
        <v>1.4959253849206045E-3</v>
      </c>
      <c r="U16" s="119">
        <f t="shared" si="4"/>
        <v>1.8101024707337654E-3</v>
      </c>
      <c r="V16" s="119">
        <f t="shared" si="4"/>
        <v>2.2960652103173884E-3</v>
      </c>
      <c r="W16" s="119">
        <f t="shared" si="4"/>
        <v>2.3533995333331892E-3</v>
      </c>
      <c r="X16" s="119">
        <f t="shared" si="4"/>
        <v>2.3699808722220106E-3</v>
      </c>
      <c r="Y16" s="119">
        <f t="shared" si="4"/>
        <v>2.9172301722222849E-3</v>
      </c>
      <c r="Z16" s="119">
        <f t="shared" si="4"/>
        <v>2.9529866105557079E-3</v>
      </c>
      <c r="AA16" s="119">
        <f t="shared" si="4"/>
        <v>3.3697195000000346E-3</v>
      </c>
      <c r="AB16" s="119">
        <f t="shared" si="4"/>
        <v>3.3697195000000346E-3</v>
      </c>
      <c r="AC16" s="85"/>
      <c r="AD16" s="118">
        <f t="shared" ref="AD16:BC16" si="5">AD5-SUM(AD6,AD7,AD8,AD9,AD10,AD14,AD15)</f>
        <v>1.125285468692111E-2</v>
      </c>
      <c r="AE16" s="119">
        <f t="shared" si="5"/>
        <v>1.1743828158000014E-2</v>
      </c>
      <c r="AF16" s="119">
        <f t="shared" si="5"/>
        <v>1.1763112704000045E-2</v>
      </c>
      <c r="AG16" s="119">
        <f t="shared" si="5"/>
        <v>1.5077520460799909E-2</v>
      </c>
      <c r="AH16" s="119">
        <f t="shared" si="5"/>
        <v>1.0659188075200055E-2</v>
      </c>
      <c r="AI16" s="119">
        <f t="shared" si="5"/>
        <v>1.0600344097200121E-2</v>
      </c>
      <c r="AJ16" s="119">
        <f t="shared" si="5"/>
        <v>7.1075108843998702E-3</v>
      </c>
      <c r="AK16" s="119">
        <f t="shared" si="5"/>
        <v>8.1237552425001969E-3</v>
      </c>
      <c r="AL16" s="119">
        <f t="shared" si="5"/>
        <v>9.8397505436002008E-3</v>
      </c>
      <c r="AM16" s="119">
        <f t="shared" si="5"/>
        <v>4.9364650016000544E-3</v>
      </c>
      <c r="AN16" s="119">
        <f t="shared" si="5"/>
        <v>5.557872634199823E-3</v>
      </c>
      <c r="AO16" s="119">
        <f t="shared" si="5"/>
        <v>6.3912956159998258E-3</v>
      </c>
      <c r="AP16" s="119">
        <f t="shared" si="5"/>
        <v>4.524400073599999E-3</v>
      </c>
      <c r="AQ16" s="119">
        <f t="shared" si="5"/>
        <v>3.9480269328000528E-3</v>
      </c>
      <c r="AR16" s="119">
        <f t="shared" si="5"/>
        <v>3.9888146075000019E-3</v>
      </c>
      <c r="AS16" s="119">
        <f t="shared" si="5"/>
        <v>3.2030421779998264E-3</v>
      </c>
      <c r="AT16" s="119">
        <f t="shared" si="5"/>
        <v>4.801623723799997E-3</v>
      </c>
      <c r="AU16" s="119">
        <f t="shared" si="5"/>
        <v>3.6218724255999701E-3</v>
      </c>
      <c r="AV16" s="119">
        <f t="shared" si="5"/>
        <v>5.1803454860002152E-3</v>
      </c>
      <c r="AW16" s="119">
        <f t="shared" si="5"/>
        <v>4.562947659999983E-3</v>
      </c>
      <c r="AX16" s="119">
        <f t="shared" si="5"/>
        <v>4.7093808338001253E-3</v>
      </c>
      <c r="AY16" s="119">
        <f t="shared" si="5"/>
        <v>6.4446162717000099E-3</v>
      </c>
      <c r="AZ16" s="119">
        <f t="shared" si="5"/>
        <v>8.4595376970001412E-3</v>
      </c>
      <c r="BA16" s="119">
        <f t="shared" si="5"/>
        <v>8.5860475117999213E-3</v>
      </c>
      <c r="BB16" s="119">
        <f t="shared" si="5"/>
        <v>8.7665418695000996E-3</v>
      </c>
      <c r="BC16" s="119">
        <f t="shared" si="5"/>
        <v>0</v>
      </c>
      <c r="BD16" s="269"/>
    </row>
    <row r="17" spans="30:55" ht="13" thickTop="1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30:55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30:55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30:55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106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51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37">
        <f>1/$A$1*[1]CoreVPAExp!$B$263</f>
        <v>18.512302571223248</v>
      </c>
      <c r="D5" s="338">
        <f>1/$A$1*[1]CoreVPAExp!$C$263</f>
        <v>17.843101855894925</v>
      </c>
      <c r="E5" s="338">
        <f>1/$A$1*[1]CoreVPAExp!D$263</f>
        <v>18.523357537397612</v>
      </c>
      <c r="F5" s="338">
        <f>1/$A$1*[1]CoreVPAExp!E$263</f>
        <v>18.590557762195218</v>
      </c>
      <c r="G5" s="338">
        <f>1/$A$1*[1]CoreVPAExp!F$263</f>
        <v>18.63376132808763</v>
      </c>
      <c r="H5" s="338">
        <f>1/$A$1*[1]CoreVPAExp!G$263</f>
        <v>17.707881243659997</v>
      </c>
      <c r="I5" s="338">
        <f>1/$A$1*[1]CoreVPAExp!H$263</f>
        <v>17.864030131960003</v>
      </c>
      <c r="J5" s="338">
        <f>1/$A$1*[1]CoreVPAExp!I$263</f>
        <v>16.565996872600007</v>
      </c>
      <c r="K5" s="338">
        <f>1/$A$1*[1]CoreVPAExp!J$263</f>
        <v>14.309003552677309</v>
      </c>
      <c r="L5" s="338">
        <f>1/$A$1*[1]CoreVPAExp!K$263</f>
        <v>11.548076649778663</v>
      </c>
      <c r="M5" s="338">
        <f>1/$A$1*[1]CoreVPAExp!L$263</f>
        <v>13.122969554684786</v>
      </c>
      <c r="N5" s="338">
        <f>1/$A$1*[1]CoreVPAExp!M$263</f>
        <v>13.88960055364171</v>
      </c>
      <c r="O5" s="338">
        <f>1/$A$1*[1]CoreVPAExp!N$263</f>
        <v>14.306545674360954</v>
      </c>
      <c r="P5" s="338">
        <f>1/$A$1*[1]CoreVPAExp!O$263</f>
        <v>15.892660810488787</v>
      </c>
      <c r="Q5" s="338">
        <f>1/$A$1*[1]CoreVPAExp!P$263</f>
        <v>16.791823155999936</v>
      </c>
      <c r="R5" s="338">
        <f>1/$A$1*[1]CoreVPAExp!Q$263</f>
        <v>17.439482790783302</v>
      </c>
      <c r="S5" s="338">
        <f>1/$A$1*[1]CoreVPAExp!R$263</f>
        <v>18.782492077817842</v>
      </c>
      <c r="T5" s="338">
        <f>1/$A$1*[1]CoreVPAExp!S$263</f>
        <v>20.560119740302557</v>
      </c>
      <c r="U5" s="338">
        <f>1/$A$1*[1]CoreVPAExp!T$263</f>
        <v>19.887643323277118</v>
      </c>
      <c r="V5" s="338">
        <f>1/$A$1*[1]CoreVPAExp!U$263</f>
        <v>19.577003209831844</v>
      </c>
      <c r="W5" s="338">
        <f>1/$A$1*[1]CoreVPAExp!V$263</f>
        <v>17.885752584532508</v>
      </c>
      <c r="X5" s="338">
        <f>1/$A$1*[1]CoreVPAExp!W$263</f>
        <v>19.496904457328448</v>
      </c>
      <c r="Y5" s="338">
        <f>1/$A$1*[1]CoreVPAExp!X$263</f>
        <v>19.528116758876187</v>
      </c>
      <c r="Z5" s="338">
        <f>1/$A$1*[1]CoreVPAExp!Y$263</f>
        <v>18.652973895182257</v>
      </c>
      <c r="AA5" s="338">
        <f>1/$A$1*[1]CoreVPAExp!Z$263</f>
        <v>18.063461387563553</v>
      </c>
      <c r="AB5" s="338">
        <f>1/$A$1*[1]CoreVPAExp!AA$263</f>
        <v>18.063461387563553</v>
      </c>
      <c r="AC5" s="34"/>
      <c r="AD5" s="47">
        <f>1/1000*[1]CoreVPAExp!$AB$263</f>
        <v>2.0472358904794468</v>
      </c>
      <c r="AE5" s="45">
        <f>1/1000*[1]CoreVPAExp!$AC$263</f>
        <v>1.8426242781756006</v>
      </c>
      <c r="AF5" s="45">
        <f>1/1000*[1]CoreVPAExp!AD$263</f>
        <v>1.9831581494496</v>
      </c>
      <c r="AG5" s="45">
        <f>1/1000*[1]CoreVPAExp!AE$263</f>
        <v>2.3960545186256001</v>
      </c>
      <c r="AH5" s="45">
        <f>1/1000*[1]CoreVPAExp!AF$263</f>
        <v>2.6244449761901003</v>
      </c>
      <c r="AI5" s="45">
        <f>1/1000*[1]CoreVPAExp!AG$263</f>
        <v>2.5124431658469009</v>
      </c>
      <c r="AJ5" s="45">
        <f>1/1000*[1]CoreVPAExp!AH$263</f>
        <v>2.8009275265564013</v>
      </c>
      <c r="AK5" s="45">
        <f>1/1000*[1]CoreVPAExp!AI$263</f>
        <v>3.3478635741025009</v>
      </c>
      <c r="AL5" s="45">
        <f>1/1000*[1]CoreVPAExp!AJ$263</f>
        <v>2.7869142872880004</v>
      </c>
      <c r="AM5" s="45">
        <f>1/1000*[1]CoreVPAExp!AK$263</f>
        <v>1.8429615086607996</v>
      </c>
      <c r="AN5" s="45">
        <f>1/1000*[1]CoreVPAExp!AL$263</f>
        <v>2.2020131202975004</v>
      </c>
      <c r="AO5" s="45">
        <f>1/1000*[1]CoreVPAExp!AM$263</f>
        <v>2.4024381171840004</v>
      </c>
      <c r="AP5" s="45">
        <f>1/1000*[1]CoreVPAExp!AN$263</f>
        <v>2.2918330879840001</v>
      </c>
      <c r="AQ5" s="45">
        <f>1/1000*[1]CoreVPAExp!AO$263</f>
        <v>2.6677329866543995</v>
      </c>
      <c r="AR5" s="45">
        <f>1/1000*[1]CoreVPAExp!AP$263</f>
        <v>2.8897537513275</v>
      </c>
      <c r="AS5" s="45">
        <f>1/1000*[1]CoreVPAExp!AQ$263</f>
        <v>2.4242009354709988</v>
      </c>
      <c r="AT5" s="45">
        <f>1/1000*[1]CoreVPAExp!AR$263</f>
        <v>2.4962337980085008</v>
      </c>
      <c r="AU5" s="45">
        <f>1/1000*[1]CoreVPAExp!AS$263</f>
        <v>2.8347609682963979</v>
      </c>
      <c r="AV5" s="45">
        <f>1/1000*[1]CoreVPAExp!AT$263</f>
        <v>3.0210926181769997</v>
      </c>
      <c r="AW5" s="45">
        <f>1/1000*[1]CoreVPAExp!AU$263</f>
        <v>2.6347689425249992</v>
      </c>
      <c r="AX5" s="45">
        <f>1/1000*[1]CoreVPAExp!AV$263</f>
        <v>2.4121915998403991</v>
      </c>
      <c r="AY5" s="45">
        <f>1/1000*[1]CoreVPAExp!AW$263</f>
        <v>3.8783271251605012</v>
      </c>
      <c r="AZ5" s="45">
        <f>1/1000*[1]CoreVPAExp!AX$263</f>
        <v>3.6382086654030004</v>
      </c>
      <c r="BA5" s="45">
        <f>1/1000*[1]CoreVPAExp!AY$263</f>
        <v>2.8682108961968003</v>
      </c>
      <c r="BB5" s="45">
        <f>1/1000*[1]CoreVPAExp!AZ$263</f>
        <v>2.9578332794181494</v>
      </c>
      <c r="BC5" s="314">
        <f>1/1000*[1]CoreVPAExp!BA$263</f>
        <v>0</v>
      </c>
      <c r="BD5" s="269"/>
    </row>
    <row r="6" spans="1:56" ht="17.149999999999999" customHeight="1" thickTop="1">
      <c r="B6" s="43" t="s">
        <v>18</v>
      </c>
      <c r="C6" s="339">
        <f>1/$A$1*[1]CoreVPAExp!$B$266</f>
        <v>2.6352853560000007</v>
      </c>
      <c r="D6" s="340">
        <f>1/$A$1*[1]CoreVPAExp!$C$266</f>
        <v>2.5044903220000001</v>
      </c>
      <c r="E6" s="340">
        <f>1/$A$1*[1]CoreVPAExp!D$266</f>
        <v>2.4176336266866025</v>
      </c>
      <c r="F6" s="340">
        <f>1/$A$1*[1]CoreVPAExp!E$266</f>
        <v>2.3135839140000005</v>
      </c>
      <c r="G6" s="340">
        <f>1/$A$1*[1]CoreVPAExp!F$266</f>
        <v>2.1958261080000003</v>
      </c>
      <c r="H6" s="340">
        <f>1/$A$1*[1]CoreVPAExp!G$266</f>
        <v>2.3959071120000006</v>
      </c>
      <c r="I6" s="340">
        <f>1/$A$1*[1]CoreVPAExp!H$266</f>
        <v>2.4342629104000002</v>
      </c>
      <c r="J6" s="340">
        <f>1/$A$1*[1]CoreVPAExp!I$266</f>
        <v>2.7411387524000004</v>
      </c>
      <c r="K6" s="340">
        <f>1/$A$1*[1]CoreVPAExp!J$266</f>
        <v>2.8847919473199997</v>
      </c>
      <c r="L6" s="340">
        <f>1/$A$1*[1]CoreVPAExp!K$266</f>
        <v>2.7946071236400005</v>
      </c>
      <c r="M6" s="340">
        <f>1/$A$1*[1]CoreVPAExp!L$266</f>
        <v>3.0027553432000005</v>
      </c>
      <c r="N6" s="340">
        <f>1/$A$1*[1]CoreVPAExp!M$266</f>
        <v>2.9831223108000002</v>
      </c>
      <c r="O6" s="340">
        <f>1/$A$1*[1]CoreVPAExp!N$266</f>
        <v>3.4961908366285717</v>
      </c>
      <c r="P6" s="340">
        <f>1/$A$1*[1]CoreVPAExp!O$266</f>
        <v>3.4686920986683982</v>
      </c>
      <c r="Q6" s="340">
        <f>1/$A$1*[1]CoreVPAExp!P$266</f>
        <v>3.8777169926841282</v>
      </c>
      <c r="R6" s="340">
        <f>1/$A$1*[1]CoreVPAExp!Q$266</f>
        <v>3.9766966275580331</v>
      </c>
      <c r="S6" s="340">
        <f>1/$A$1*[1]CoreVPAExp!R$266</f>
        <v>4.0561478136945199</v>
      </c>
      <c r="T6" s="340">
        <f>1/$A$1*[1]CoreVPAExp!S$266</f>
        <v>3.6020405047695734</v>
      </c>
      <c r="U6" s="340">
        <f>1/$A$1*[1]CoreVPAExp!T$266</f>
        <v>3.9990181229947717</v>
      </c>
      <c r="V6" s="340">
        <f>1/$A$1*[1]CoreVPAExp!U$266</f>
        <v>4.1640081267659905</v>
      </c>
      <c r="W6" s="340">
        <f>1/$A$1*[1]CoreVPAExp!V$266</f>
        <v>3.2946562021000001</v>
      </c>
      <c r="X6" s="340">
        <f>1/$A$1*[1]CoreVPAExp!W$266</f>
        <v>3.14999660836</v>
      </c>
      <c r="Y6" s="340">
        <f>1/$A$1*[1]CoreVPAExp!X$266</f>
        <v>3.3227332177960003</v>
      </c>
      <c r="Z6" s="340">
        <f>1/$A$1*[1]CoreVPAExp!Y$266</f>
        <v>3.3741805773999998</v>
      </c>
      <c r="AA6" s="340">
        <f>1/$A$1*[1]CoreVPAExp!Z$266</f>
        <v>3.4502952865840006</v>
      </c>
      <c r="AB6" s="340">
        <f>1/$A$1*[1]CoreVPAExp!AA$266</f>
        <v>3.4502952865840006</v>
      </c>
      <c r="AC6" s="112"/>
      <c r="AD6" s="339">
        <f>1/1000*[1]CoreVPAExp!$AB$266</f>
        <v>0.194214955947621</v>
      </c>
      <c r="AE6" s="340">
        <f>1/1000*[1]CoreVPAExp!$AC$266</f>
        <v>0.164439271064</v>
      </c>
      <c r="AF6" s="340">
        <f>1/1000*[1]CoreVPAExp!AD$266</f>
        <v>0.16179630929280001</v>
      </c>
      <c r="AG6" s="340">
        <f>1/1000*[1]CoreVPAExp!AE$266</f>
        <v>0.19363502874240002</v>
      </c>
      <c r="AH6" s="340">
        <f>1/1000*[1]CoreVPAExp!AF$266</f>
        <v>0.19795774384680004</v>
      </c>
      <c r="AI6" s="340">
        <f>1/1000*[1]CoreVPAExp!AG$266</f>
        <v>0.22204605856290002</v>
      </c>
      <c r="AJ6" s="340">
        <f>1/1000*[1]CoreVPAExp!AH$266</f>
        <v>0.28145012543920001</v>
      </c>
      <c r="AK6" s="340">
        <f>1/1000*[1]CoreVPAExp!AI$266</f>
        <v>0.44335176000950005</v>
      </c>
      <c r="AL6" s="340">
        <f>1/1000*[1]CoreVPAExp!AJ$266</f>
        <v>0.39317030837280004</v>
      </c>
      <c r="AM6" s="340">
        <f>1/1000*[1]CoreVPAExp!AK$266</f>
        <v>0.33288566693799992</v>
      </c>
      <c r="AN6" s="340">
        <f>1/1000*[1]CoreVPAExp!AL$266</f>
        <v>0.39855004703910002</v>
      </c>
      <c r="AO6" s="340">
        <f>1/1000*[1]CoreVPAExp!AM$266</f>
        <v>0.38254495497599994</v>
      </c>
      <c r="AP6" s="340">
        <f>1/1000*[1]CoreVPAExp!AN$266</f>
        <v>0.42734797128320001</v>
      </c>
      <c r="AQ6" s="340">
        <f>1/1000*[1]CoreVPAExp!AO$266</f>
        <v>0.44647243971720002</v>
      </c>
      <c r="AR6" s="340">
        <f>1/1000*[1]CoreVPAExp!AP$266</f>
        <v>0.51413776194149996</v>
      </c>
      <c r="AS6" s="340">
        <f>1/1000*[1]CoreVPAExp!AQ$266</f>
        <v>0.41945835663549996</v>
      </c>
      <c r="AT6" s="340">
        <f>1/1000*[1]CoreVPAExp!AR$266</f>
        <v>0.38027852126460004</v>
      </c>
      <c r="AU6" s="340">
        <f>1/1000*[1]CoreVPAExp!AS$266</f>
        <v>0.35496338607730005</v>
      </c>
      <c r="AV6" s="340">
        <f>1/1000*[1]CoreVPAExp!AT$266</f>
        <v>0.47686842097100002</v>
      </c>
      <c r="AW6" s="340">
        <f>1/1000*[1]CoreVPAExp!AU$266</f>
        <v>0.38453723523950006</v>
      </c>
      <c r="AX6" s="340">
        <f>1/1000*[1]CoreVPAExp!AV$266</f>
        <v>0.3074974540962</v>
      </c>
      <c r="AY6" s="340">
        <f>1/1000*[1]CoreVPAExp!AW$266</f>
        <v>0.4551287818891</v>
      </c>
      <c r="AZ6" s="340">
        <f>1/1000*[1]CoreVPAExp!AX$266</f>
        <v>0.41942858969700003</v>
      </c>
      <c r="BA6" s="340">
        <f>1/1000*[1]CoreVPAExp!AY$266</f>
        <v>0.34263259067399998</v>
      </c>
      <c r="BB6" s="340">
        <f>1/1000*[1]CoreVPAExp!AZ$266</f>
        <v>0.39772132882205008</v>
      </c>
      <c r="BC6" s="341">
        <f>1/1000*[1]CoreVPAExp!BA$266</f>
        <v>0</v>
      </c>
      <c r="BD6" s="368"/>
    </row>
    <row r="7" spans="1:56">
      <c r="B7" s="5" t="s">
        <v>142</v>
      </c>
      <c r="C7" s="103">
        <f>1/$A$1*[1]CoreVPAExp!$B$6</f>
        <v>0.66923885999999999</v>
      </c>
      <c r="D7" s="71">
        <f>1/$A$1*[1]CoreVPAExp!$C$6</f>
        <v>0.70514626000000002</v>
      </c>
      <c r="E7" s="71">
        <f>1/$A$1*[1]CoreVPAExp!D$6</f>
        <v>0.71407041999999998</v>
      </c>
      <c r="F7" s="71">
        <f>1/$A$1*[1]CoreVPAExp!E$6</f>
        <v>0.77710758000000013</v>
      </c>
      <c r="G7" s="71">
        <f>1/$A$1*[1]CoreVPAExp!F$6</f>
        <v>0.65790906000000005</v>
      </c>
      <c r="H7" s="71">
        <f>1/$A$1*[1]CoreVPAExp!G$6</f>
        <v>0.56788300000000003</v>
      </c>
      <c r="I7" s="71">
        <f>1/$A$1*[1]CoreVPAExp!H$6</f>
        <v>0.75595833999999995</v>
      </c>
      <c r="J7" s="71">
        <f>1/$A$1*[1]CoreVPAExp!I$6</f>
        <v>0.8815588324000001</v>
      </c>
      <c r="K7" s="71">
        <f>1/$A$1*[1]CoreVPAExp!J$6</f>
        <v>0.77315182000000005</v>
      </c>
      <c r="L7" s="71">
        <f>1/$A$1*[1]CoreVPAExp!K$6</f>
        <v>0.55627808000000012</v>
      </c>
      <c r="M7" s="71">
        <f>1/$A$1*[1]CoreVPAExp!L$6</f>
        <v>0.73003876120000011</v>
      </c>
      <c r="N7" s="71">
        <f>1/$A$1*[1]CoreVPAExp!M$6</f>
        <v>0.74515956000000005</v>
      </c>
      <c r="O7" s="71">
        <f>1/$A$1*[1]CoreVPAExp!N$6</f>
        <v>0.83530118875000015</v>
      </c>
      <c r="P7" s="71">
        <f>1/$A$1*[1]CoreVPAExp!O$6</f>
        <v>0.90522211533333341</v>
      </c>
      <c r="Q7" s="71">
        <f>1/$A$1*[1]CoreVPAExp!P$6</f>
        <v>0.88947606000000012</v>
      </c>
      <c r="R7" s="71">
        <f>1/$A$1*[1]CoreVPAExp!Q$6</f>
        <v>0.88571938339622647</v>
      </c>
      <c r="S7" s="71">
        <f>1/$A$1*[1]CoreVPAExp!R$6</f>
        <v>0.89209894600000006</v>
      </c>
      <c r="T7" s="71">
        <f>1/$A$1*[1]CoreVPAExp!S$6</f>
        <v>0.49768564000000004</v>
      </c>
      <c r="U7" s="71">
        <f>1/$A$1*[1]CoreVPAExp!T$6</f>
        <v>0.94268410000000002</v>
      </c>
      <c r="V7" s="71">
        <f>1/$A$1*[1]CoreVPAExp!U$6</f>
        <v>0.81415752000000008</v>
      </c>
      <c r="W7" s="71">
        <f>1/$A$1*[1]CoreVPAExp!V$6</f>
        <v>0.56810020000000006</v>
      </c>
      <c r="X7" s="71">
        <f>1/$A$1*[1]CoreVPAExp!W$6</f>
        <v>0.56007224</v>
      </c>
      <c r="Y7" s="71">
        <f>1/$A$1*[1]CoreVPAExp!X$6</f>
        <v>0.48271132</v>
      </c>
      <c r="Z7" s="71">
        <f>1/$A$1*[1]CoreVPAExp!Y$6</f>
        <v>0.71688708000000012</v>
      </c>
      <c r="AA7" s="71">
        <f>1/$A$1*[1]CoreVPAExp!Z$6</f>
        <v>0.4965324000000001</v>
      </c>
      <c r="AB7" s="71">
        <f>1/$A$1*[1]CoreVPAExp!AA$6</f>
        <v>0.4965324000000001</v>
      </c>
      <c r="AC7" s="112"/>
      <c r="AD7" s="23">
        <f>1/1000*[1]CoreVPAExp!$AB$6</f>
        <v>6.0197643798219E-2</v>
      </c>
      <c r="AE7" s="12">
        <f>1/1000*[1]CoreVPAExp!$AC$6</f>
        <v>5.8493414661599998E-2</v>
      </c>
      <c r="AF7" s="12">
        <f>1/1000*[1]CoreVPAExp!AD$6</f>
        <v>5.6682599131200002E-2</v>
      </c>
      <c r="AG7" s="12">
        <f>1/1000*[1]CoreVPAExp!AE$6</f>
        <v>7.7119310004800004E-2</v>
      </c>
      <c r="AH7" s="12">
        <f>1/1000*[1]CoreVPAExp!AF$6</f>
        <v>7.3550744709400012E-2</v>
      </c>
      <c r="AI7" s="12">
        <f>1/1000*[1]CoreVPAExp!AG$6</f>
        <v>6.0122456222400006E-2</v>
      </c>
      <c r="AJ7" s="12">
        <f>1/1000*[1]CoreVPAExp!AH$6</f>
        <v>9.6767355505200006E-2</v>
      </c>
      <c r="AK7" s="12">
        <f>1/1000*[1]CoreVPAExp!AI$6</f>
        <v>0.16327732017249999</v>
      </c>
      <c r="AL7" s="12">
        <f>1/1000*[1]CoreVPAExp!AJ$6</f>
        <v>0.11861425152240002</v>
      </c>
      <c r="AM7" s="12">
        <f>1/1000*[1]CoreVPAExp!AK$6</f>
        <v>7.4826570587999991E-2</v>
      </c>
      <c r="AN7" s="12">
        <f>1/1000*[1]CoreVPAExp!AL$6</f>
        <v>0.11218378576140001</v>
      </c>
      <c r="AO7" s="12">
        <f>1/1000*[1]CoreVPAExp!AM$6</f>
        <v>0.11399547777599998</v>
      </c>
      <c r="AP7" s="12">
        <f>1/1000*[1]CoreVPAExp!AN$6</f>
        <v>0.11854172767360001</v>
      </c>
      <c r="AQ7" s="12">
        <f>1/1000*[1]CoreVPAExp!AO$6</f>
        <v>0.13944821566800003</v>
      </c>
      <c r="AR7" s="12">
        <f>1/1000*[1]CoreVPAExp!AP$6</f>
        <v>0.14252514267450003</v>
      </c>
      <c r="AS7" s="12">
        <f>1/1000*[1]CoreVPAExp!AQ$6</f>
        <v>0.11012458969399999</v>
      </c>
      <c r="AT7" s="12">
        <f>1/1000*[1]CoreVPAExp!AR$6</f>
        <v>0.1042719547096</v>
      </c>
      <c r="AU7" s="12">
        <f>1/1000*[1]CoreVPAExp!AS$6</f>
        <v>6.32140908113E-2</v>
      </c>
      <c r="AV7" s="12">
        <f>1/1000*[1]CoreVPAExp!AT$6</f>
        <v>0.13636704782100001</v>
      </c>
      <c r="AW7" s="12">
        <f>1/1000*[1]CoreVPAExp!AU$6</f>
        <v>9.3928284522E-2</v>
      </c>
      <c r="AX7" s="12">
        <f>1/1000*[1]CoreVPAExp!AV$6</f>
        <v>6.5544267505999995E-2</v>
      </c>
      <c r="AY7" s="12">
        <f>1/1000*[1]CoreVPAExp!AW$6</f>
        <v>9.4465635070100015E-2</v>
      </c>
      <c r="AZ7" s="12">
        <f>1/1000*[1]CoreVPAExp!AX$6</f>
        <v>7.6434645923999997E-2</v>
      </c>
      <c r="BA7" s="12">
        <f>1/1000*[1]CoreVPAExp!AY$6</f>
        <v>9.4234055830199989E-2</v>
      </c>
      <c r="BB7" s="12">
        <f>1/1000*[1]CoreVPAExp!AZ$6</f>
        <v>6.9420684737650007E-2</v>
      </c>
      <c r="BC7" s="367">
        <f>1/1000*[1]CoreVPAExp!BA$6</f>
        <v>0</v>
      </c>
      <c r="BD7" s="368"/>
    </row>
    <row r="8" spans="1:56">
      <c r="B8" s="5" t="s">
        <v>143</v>
      </c>
      <c r="C8" s="103">
        <f>1/$A$1*[1]CoreVPAExp!$B$75</f>
        <v>1.5038874400000002</v>
      </c>
      <c r="D8" s="71">
        <f>1/$A$1*[1]CoreVPAExp!$C$75</f>
        <v>1.2937248800000001</v>
      </c>
      <c r="E8" s="71">
        <f>1/$A$1*[1]CoreVPAExp!D$75</f>
        <v>1.1790923573684209</v>
      </c>
      <c r="F8" s="71">
        <f>1/$A$1*[1]CoreVPAExp!E$75</f>
        <v>0.96199093400000002</v>
      </c>
      <c r="G8" s="71">
        <f>1/$A$1*[1]CoreVPAExp!F$75</f>
        <v>0.93780852000000003</v>
      </c>
      <c r="H8" s="71">
        <f>1/$A$1*[1]CoreVPAExp!G$75</f>
        <v>1.2140402000000003</v>
      </c>
      <c r="I8" s="71">
        <f>1/$A$1*[1]CoreVPAExp!H$75</f>
        <v>0.96353274440000003</v>
      </c>
      <c r="J8" s="71">
        <f>1/$A$1*[1]CoreVPAExp!I$75</f>
        <v>1.1352646400000002</v>
      </c>
      <c r="K8" s="71">
        <f>1/$A$1*[1]CoreVPAExp!J$75</f>
        <v>1.50710948</v>
      </c>
      <c r="L8" s="71">
        <f>1/$A$1*[1]CoreVPAExp!K$75</f>
        <v>1.70181782764</v>
      </c>
      <c r="M8" s="71">
        <f>1/$A$1*[1]CoreVPAExp!L$75</f>
        <v>1.6346878</v>
      </c>
      <c r="N8" s="71">
        <f>1/$A$1*[1]CoreVPAExp!M$75</f>
        <v>1.5389322600000002</v>
      </c>
      <c r="O8" s="71">
        <f>1/$A$1*[1]CoreVPAExp!N$75</f>
        <v>1.9495558797142858</v>
      </c>
      <c r="P8" s="71">
        <f>1/$A$1*[1]CoreVPAExp!O$75</f>
        <v>1.9031071149350649</v>
      </c>
      <c r="Q8" s="71">
        <f>1/$A$1*[1]CoreVPAExp!P$75</f>
        <v>2.2840457273571437</v>
      </c>
      <c r="R8" s="71">
        <f>1/$A$1*[1]CoreVPAExp!Q$75</f>
        <v>2.3634540756754716</v>
      </c>
      <c r="S8" s="71">
        <f>1/$A$1*[1]CoreVPAExp!R$75</f>
        <v>2.4997932515999999</v>
      </c>
      <c r="T8" s="71">
        <f>1/$A$1*[1]CoreVPAExp!S$75</f>
        <v>2.4272236475000004</v>
      </c>
      <c r="U8" s="71">
        <f>1/$A$1*[1]CoreVPAExp!T$75</f>
        <v>2.4016947770888892</v>
      </c>
      <c r="V8" s="71">
        <f>1/$A$1*[1]CoreVPAExp!U$75</f>
        <v>2.7640998329256754</v>
      </c>
      <c r="W8" s="71">
        <f>1/$A$1*[1]CoreVPAExp!V$75</f>
        <v>2.13151645136</v>
      </c>
      <c r="X8" s="71">
        <f>1/$A$1*[1]CoreVPAExp!W$75</f>
        <v>2.025055277836</v>
      </c>
      <c r="Y8" s="71">
        <f>1/$A$1*[1]CoreVPAExp!X$75</f>
        <v>2.3225587000000001</v>
      </c>
      <c r="Z8" s="71">
        <f>1/$A$1*[1]CoreVPAExp!Y$75</f>
        <v>2.0597566199999999</v>
      </c>
      <c r="AA8" s="71">
        <f>1/$A$1*[1]CoreVPAExp!Z$75</f>
        <v>2.3964265211960001</v>
      </c>
      <c r="AB8" s="71">
        <f>1/$A$1*[1]CoreVPAExp!AA$75</f>
        <v>2.3964265211960001</v>
      </c>
      <c r="AC8" s="112"/>
      <c r="AD8" s="23">
        <f>1/1000*[1]CoreVPAExp!$AB$75</f>
        <v>9.3254125284257999E-2</v>
      </c>
      <c r="AE8" s="12">
        <f>1/1000*[1]CoreVPAExp!$AC$75</f>
        <v>6.5218964059199996E-2</v>
      </c>
      <c r="AF8" s="12">
        <f>1/1000*[1]CoreVPAExp!AD$75</f>
        <v>6.1022260123200001E-2</v>
      </c>
      <c r="AG8" s="12">
        <f>1/1000*[1]CoreVPAExp!AE$75</f>
        <v>5.7386781636800006E-2</v>
      </c>
      <c r="AH8" s="12">
        <f>1/1000*[1]CoreVPAExp!AF$75</f>
        <v>6.0585953155000004E-2</v>
      </c>
      <c r="AI8" s="12">
        <f>1/1000*[1]CoreVPAExp!AG$75</f>
        <v>9.2257357678200008E-2</v>
      </c>
      <c r="AJ8" s="12">
        <f>1/1000*[1]CoreVPAExp!AH$75</f>
        <v>9.3452615451200011E-2</v>
      </c>
      <c r="AK8" s="12">
        <f>1/1000*[1]CoreVPAExp!AI$75</f>
        <v>0.15615581295049999</v>
      </c>
      <c r="AL8" s="12">
        <f>1/1000*[1]CoreVPAExp!AJ$75</f>
        <v>0.17767629787960001</v>
      </c>
      <c r="AM8" s="12">
        <f>1/1000*[1]CoreVPAExp!AK$75</f>
        <v>0.18132530971719998</v>
      </c>
      <c r="AN8" s="12">
        <f>1/1000*[1]CoreVPAExp!AL$75</f>
        <v>0.1904171634288</v>
      </c>
      <c r="AO8" s="12">
        <f>1/1000*[1]CoreVPAExp!AM$75</f>
        <v>0.169582148352</v>
      </c>
      <c r="AP8" s="12">
        <f>1/1000*[1]CoreVPAExp!AN$75</f>
        <v>0.20781640642400001</v>
      </c>
      <c r="AQ8" s="12">
        <f>1/1000*[1]CoreVPAExp!AO$75</f>
        <v>0.20350807528140002</v>
      </c>
      <c r="AR8" s="12">
        <f>1/1000*[1]CoreVPAExp!AP$75</f>
        <v>0.26664269430050003</v>
      </c>
      <c r="AS8" s="12">
        <f>1/1000*[1]CoreVPAExp!AQ$75</f>
        <v>0.22696584718849999</v>
      </c>
      <c r="AT8" s="12">
        <f>1/1000*[1]CoreVPAExp!AR$75</f>
        <v>0.20810516414550001</v>
      </c>
      <c r="AU8" s="12">
        <f>1/1000*[1]CoreVPAExp!AS$75</f>
        <v>0.21315598379790002</v>
      </c>
      <c r="AV8" s="12">
        <f>1/1000*[1]CoreVPAExp!AT$75</f>
        <v>0.25823891735400001</v>
      </c>
      <c r="AW8" s="12">
        <f>1/1000*[1]CoreVPAExp!AU$75</f>
        <v>0.22862335633700001</v>
      </c>
      <c r="AX8" s="12">
        <f>1/1000*[1]CoreVPAExp!AV$75</f>
        <v>0.18001249612100001</v>
      </c>
      <c r="AY8" s="12">
        <f>1/1000*[1]CoreVPAExp!AW$75</f>
        <v>0.27238878894979995</v>
      </c>
      <c r="AZ8" s="12">
        <f>1/1000*[1]CoreVPAExp!AX$75</f>
        <v>0.26450751471299999</v>
      </c>
      <c r="BA8" s="12">
        <f>1/1000*[1]CoreVPAExp!AY$75</f>
        <v>0.17946547169759999</v>
      </c>
      <c r="BB8" s="12">
        <f>1/1000*[1]CoreVPAExp!AZ$75</f>
        <v>0.25685575434510005</v>
      </c>
      <c r="BC8" s="367">
        <f>1/1000*[1]CoreVPAExp!BA$75</f>
        <v>0</v>
      </c>
      <c r="BD8" s="368"/>
    </row>
    <row r="9" spans="1:56">
      <c r="B9" s="5" t="s">
        <v>145</v>
      </c>
      <c r="C9" s="23">
        <f>1/$A$1*[1]CoreVPAExp!$B$154</f>
        <v>0.15306784000000001</v>
      </c>
      <c r="D9" s="12">
        <f>1/$A$1*[1]CoreVPAExp!$C$154</f>
        <v>0.17670380000000002</v>
      </c>
      <c r="E9" s="12">
        <f>1/$A$1*[1]CoreVPAExp!D$154</f>
        <v>0.19991062000000001</v>
      </c>
      <c r="F9" s="12">
        <f>1/$A$1*[1]CoreVPAExp!E$154</f>
        <v>0.24975864000000006</v>
      </c>
      <c r="G9" s="12">
        <f>1/$A$1*[1]CoreVPAExp!F$154</f>
        <v>0.26855554000000004</v>
      </c>
      <c r="H9" s="12">
        <f>1/$A$1*[1]CoreVPAExp!G$154</f>
        <v>0.31010430000000005</v>
      </c>
      <c r="I9" s="12">
        <f>1/$A$1*[1]CoreVPAExp!H$154</f>
        <v>0.38401128000000007</v>
      </c>
      <c r="J9" s="12">
        <f>1/$A$1*[1]CoreVPAExp!I$154</f>
        <v>0.41115852000000003</v>
      </c>
      <c r="K9" s="12">
        <f>1/$A$1*[1]CoreVPAExp!J$154</f>
        <v>0.32017208732000008</v>
      </c>
      <c r="L9" s="12">
        <f>1/$A$1*[1]CoreVPAExp!K$154</f>
        <v>0.32675070000000006</v>
      </c>
      <c r="M9" s="12">
        <f>1/$A$1*[1]CoreVPAExp!L$154</f>
        <v>0.38322266000000005</v>
      </c>
      <c r="N9" s="12">
        <f>1/$A$1*[1]CoreVPAExp!M$154</f>
        <v>0.45339147080000003</v>
      </c>
      <c r="O9" s="12">
        <f>1/$A$1*[1]CoreVPAExp!N$154</f>
        <v>0.44952820877500005</v>
      </c>
      <c r="P9" s="12">
        <f>1/$A$1*[1]CoreVPAExp!O$154</f>
        <v>0.42946629480000004</v>
      </c>
      <c r="Q9" s="12">
        <f>1/$A$1*[1]CoreVPAExp!P$154</f>
        <v>0.412713090152381</v>
      </c>
      <c r="R9" s="12">
        <f>1/$A$1*[1]CoreVPAExp!Q$154</f>
        <v>0.47592213721069182</v>
      </c>
      <c r="S9" s="12">
        <f>1/$A$1*[1]CoreVPAExp!R$154</f>
        <v>0.47938660680000006</v>
      </c>
      <c r="T9" s="12">
        <f>1/$A$1*[1]CoreVPAExp!S$154</f>
        <v>0.46544816866666666</v>
      </c>
      <c r="U9" s="12">
        <f>1/$A$1*[1]CoreVPAExp!T$154</f>
        <v>0.43178295319999999</v>
      </c>
      <c r="V9" s="12">
        <f>1/$A$1*[1]CoreVPAExp!U$154</f>
        <v>0.39229544000000005</v>
      </c>
      <c r="W9" s="12">
        <f>1/$A$1*[1]CoreVPAExp!V$154</f>
        <v>0.38823214648000004</v>
      </c>
      <c r="X9" s="12">
        <f>1/$A$1*[1]CoreVPAExp!W$154</f>
        <v>0.37878353822400002</v>
      </c>
      <c r="Y9" s="12">
        <f>1/$A$1*[1]CoreVPAExp!X$154</f>
        <v>0.34015992155600006</v>
      </c>
      <c r="Z9" s="12">
        <f>1/$A$1*[1]CoreVPAExp!Y$154</f>
        <v>0.40290156998000004</v>
      </c>
      <c r="AA9" s="12">
        <f>1/$A$1*[1]CoreVPAExp!Z$154</f>
        <v>0.36756544588400003</v>
      </c>
      <c r="AB9" s="12">
        <f>1/$A$1*[1]CoreVPAExp!AA$154</f>
        <v>0.36756544588400003</v>
      </c>
      <c r="AC9" s="13"/>
      <c r="AD9" s="23">
        <f>1/1000*[1]CoreVPAExp!$AB$154</f>
        <v>1.2215860704984E-2</v>
      </c>
      <c r="AE9" s="12">
        <f>1/1000*[1]CoreVPAExp!$AC$154</f>
        <v>1.24441076496E-2</v>
      </c>
      <c r="AF9" s="12">
        <f>1/1000*[1]CoreVPAExp!AD$154</f>
        <v>1.5416039260800001E-2</v>
      </c>
      <c r="AG9" s="12">
        <f>1/1000*[1]CoreVPAExp!AE$154</f>
        <v>2.2253994660800001E-2</v>
      </c>
      <c r="AH9" s="12">
        <f>1/1000*[1]CoreVPAExp!AF$154</f>
        <v>2.5989481869400002E-2</v>
      </c>
      <c r="AI9" s="12">
        <f>1/1000*[1]CoreVPAExp!AG$154</f>
        <v>2.8476029481899999E-2</v>
      </c>
      <c r="AJ9" s="12">
        <f>1/1000*[1]CoreVPAExp!AH$154</f>
        <v>4.5245031204000002E-2</v>
      </c>
      <c r="AK9" s="12">
        <f>1/1000*[1]CoreVPAExp!AI$154</f>
        <v>6.5426709279500006E-2</v>
      </c>
      <c r="AL9" s="12">
        <f>1/1000*[1]CoreVPAExp!AJ$154</f>
        <v>4.1727034298400009E-2</v>
      </c>
      <c r="AM9" s="12">
        <f>1/1000*[1]CoreVPAExp!AK$154</f>
        <v>3.9092842082799999E-2</v>
      </c>
      <c r="AN9" s="12">
        <f>1/1000*[1]CoreVPAExp!AL$154</f>
        <v>5.2246030552200007E-2</v>
      </c>
      <c r="AO9" s="12">
        <f>1/1000*[1]CoreVPAExp!AM$154</f>
        <v>6.0296943839999999E-2</v>
      </c>
      <c r="AP9" s="12">
        <f>1/1000*[1]CoreVPAExp!AN$154</f>
        <v>5.5218023907200001E-2</v>
      </c>
      <c r="AQ9" s="12">
        <f>1/1000*[1]CoreVPAExp!AO$154</f>
        <v>5.5604930643000004E-2</v>
      </c>
      <c r="AR9" s="12">
        <f>1/1000*[1]CoreVPAExp!AP$154</f>
        <v>5.5201215576000003E-2</v>
      </c>
      <c r="AS9" s="12">
        <f>1/1000*[1]CoreVPAExp!AQ$154</f>
        <v>4.6963530662999999E-2</v>
      </c>
      <c r="AT9" s="12">
        <f>1/1000*[1]CoreVPAExp!AR$154</f>
        <v>4.3638142233599991E-2</v>
      </c>
      <c r="AU9" s="12">
        <f>1/1000*[1]CoreVPAExp!AS$154</f>
        <v>4.7277270569100006E-2</v>
      </c>
      <c r="AV9" s="12">
        <f>1/1000*[1]CoreVPAExp!AT$154</f>
        <v>5.1289165970999993E-2</v>
      </c>
      <c r="AW9" s="12">
        <f>1/1000*[1]CoreVPAExp!AU$154</f>
        <v>3.8884071526500003E-2</v>
      </c>
      <c r="AX9" s="12">
        <f>1/1000*[1]CoreVPAExp!AV$154</f>
        <v>3.7131844905400002E-2</v>
      </c>
      <c r="AY9" s="12">
        <f>1/1000*[1]CoreVPAExp!AW$154</f>
        <v>5.565933564420001E-2</v>
      </c>
      <c r="AZ9" s="12">
        <f>1/1000*[1]CoreVPAExp!AX$154</f>
        <v>4.6451588156999998E-2</v>
      </c>
      <c r="BA9" s="12">
        <f>1/1000*[1]CoreVPAExp!AY$154</f>
        <v>4.1667923613799999E-2</v>
      </c>
      <c r="BB9" s="12">
        <f>1/1000*[1]CoreVPAExp!AZ$154</f>
        <v>4.3980134331800001E-2</v>
      </c>
      <c r="BC9" s="367">
        <f>1/1000*[1]CoreVPAExp!BA$154</f>
        <v>0</v>
      </c>
      <c r="BD9" s="368"/>
    </row>
    <row r="10" spans="1:56">
      <c r="B10" s="5" t="s">
        <v>146</v>
      </c>
      <c r="C10" s="23">
        <f>1/$A$1*[1]CoreVPAExp!$B$237</f>
        <v>0.30801042000000001</v>
      </c>
      <c r="D10" s="12">
        <f>1/$A$1*[1]CoreVPAExp!$C$237</f>
        <v>0.30893772000000003</v>
      </c>
      <c r="E10" s="12">
        <f>1/$A$1*[1]CoreVPAExp!D$237</f>
        <v>0.30479176000000002</v>
      </c>
      <c r="F10" s="12">
        <f>1/$A$1*[1]CoreVPAExp!E$237</f>
        <v>0.31130553999999999</v>
      </c>
      <c r="G10" s="12">
        <f>1/$A$1*[1]CoreVPAExp!F$237</f>
        <v>0.28886676</v>
      </c>
      <c r="H10" s="12">
        <f>1/$A$1*[1]CoreVPAExp!G$237</f>
        <v>0.25403924</v>
      </c>
      <c r="I10" s="12">
        <f>1/$A$1*[1]CoreVPAExp!H$237</f>
        <v>0.26492530000000003</v>
      </c>
      <c r="J10" s="12">
        <f>1/$A$1*[1]CoreVPAExp!I$237</f>
        <v>0.28133196000000005</v>
      </c>
      <c r="K10" s="12">
        <f>1/$A$1*[1]CoreVPAExp!J$237</f>
        <v>0.23834188000000001</v>
      </c>
      <c r="L10" s="12">
        <f>1/$A$1*[1]CoreVPAExp!K$237</f>
        <v>0.18669892000000002</v>
      </c>
      <c r="M10" s="12">
        <f>1/$A$1*[1]CoreVPAExp!L$237</f>
        <v>0.23150456</v>
      </c>
      <c r="N10" s="12">
        <f>1/$A$1*[1]CoreVPAExp!M$237</f>
        <v>0.23808818000000001</v>
      </c>
      <c r="O10" s="12">
        <f>1/$A$1*[1]CoreVPAExp!N$237</f>
        <v>0.21740100208928573</v>
      </c>
      <c r="P10" s="12">
        <f>1/$A$1*[1]CoreVPAExp!O$237</f>
        <v>0.17031824000000001</v>
      </c>
      <c r="Q10" s="12">
        <f>1/$A$1*[1]CoreVPAExp!P$237</f>
        <v>0.24444394015873019</v>
      </c>
      <c r="R10" s="12">
        <f>1/$A$1*[1]CoreVPAExp!Q$237</f>
        <v>0.19945848169811323</v>
      </c>
      <c r="S10" s="12">
        <f>1/$A$1*[1]CoreVPAExp!R$237</f>
        <v>0.16323204000000002</v>
      </c>
      <c r="T10" s="12">
        <f>1/$A$1*[1]CoreVPAExp!S$237</f>
        <v>0.15745080000000003</v>
      </c>
      <c r="U10" s="12">
        <f>1/$A$1*[1]CoreVPAExp!T$237</f>
        <v>0.19333864000000001</v>
      </c>
      <c r="V10" s="12">
        <f>1/$A$1*[1]CoreVPAExp!U$237</f>
        <v>0.15303610866666664</v>
      </c>
      <c r="W10" s="12">
        <f>1/$A$1*[1]CoreVPAExp!V$237</f>
        <v>0.15146091932</v>
      </c>
      <c r="X10" s="12">
        <f>1/$A$1*[1]CoreVPAExp!W$237</f>
        <v>0.16516380000000003</v>
      </c>
      <c r="Y10" s="12">
        <f>1/$A$1*[1]CoreVPAExp!X$237</f>
        <v>0.14771666</v>
      </c>
      <c r="Z10" s="12">
        <f>1/$A$1*[1]CoreVPAExp!Y$237</f>
        <v>0.15576106000000001</v>
      </c>
      <c r="AA10" s="12">
        <f>1/$A$1*[1]CoreVPAExp!Z$237</f>
        <v>0.14503034000000001</v>
      </c>
      <c r="AB10" s="12">
        <f>1/$A$1*[1]CoreVPAExp!AA$237</f>
        <v>0.14503034000000001</v>
      </c>
      <c r="AC10" s="13"/>
      <c r="AD10" s="23">
        <f>1/1000*[1]CoreVPAExp!$AB$237</f>
        <v>2.8150797856160998E-2</v>
      </c>
      <c r="AE10" s="12">
        <f>1/1000*[1]CoreVPAExp!$AC$237</f>
        <v>2.6120578811199998E-2</v>
      </c>
      <c r="AF10" s="12">
        <f>1/1000*[1]CoreVPAExp!AD$237</f>
        <v>2.6760062044800002E-2</v>
      </c>
      <c r="AG10" s="12">
        <f>1/1000*[1]CoreVPAExp!AE$237</f>
        <v>3.5040130384000001E-2</v>
      </c>
      <c r="AH10" s="12">
        <f>1/1000*[1]CoreVPAExp!AF$237</f>
        <v>3.0389594022200001E-2</v>
      </c>
      <c r="AI10" s="12">
        <f>1/1000*[1]CoreVPAExp!AG$237</f>
        <v>2.7180296843700002E-2</v>
      </c>
      <c r="AJ10" s="12">
        <f>1/1000*[1]CoreVPAExp!AH$237</f>
        <v>3.26880869928E-2</v>
      </c>
      <c r="AK10" s="12">
        <f>1/1000*[1]CoreVPAExp!AI$237</f>
        <v>4.7345335485500004E-2</v>
      </c>
      <c r="AL10" s="12">
        <f>1/1000*[1]CoreVPAExp!AJ$237</f>
        <v>3.8960005021200006E-2</v>
      </c>
      <c r="AM10" s="12">
        <f>1/1000*[1]CoreVPAExp!AK$237</f>
        <v>2.7644071223999998E-2</v>
      </c>
      <c r="AN10" s="12">
        <f>1/1000*[1]CoreVPAExp!AL$237</f>
        <v>3.5764193714400004E-2</v>
      </c>
      <c r="AO10" s="12">
        <f>1/1000*[1]CoreVPAExp!AM$237</f>
        <v>3.6700771823999993E-2</v>
      </c>
      <c r="AP10" s="12">
        <f>1/1000*[1]CoreVPAExp!AN$237</f>
        <v>3.1650806457599996E-2</v>
      </c>
      <c r="AQ10" s="12">
        <f>1/1000*[1]CoreVPAExp!AO$237</f>
        <v>2.6189817240300003E-2</v>
      </c>
      <c r="AR10" s="12">
        <f>1/1000*[1]CoreVPAExp!AP$237</f>
        <v>3.7438980600500001E-2</v>
      </c>
      <c r="AS10" s="12">
        <f>1/1000*[1]CoreVPAExp!AQ$237</f>
        <v>2.49365017895E-2</v>
      </c>
      <c r="AT10" s="12">
        <f>1/1000*[1]CoreVPAExp!AR$237</f>
        <v>1.9813245450899998E-2</v>
      </c>
      <c r="AU10" s="12">
        <f>1/1000*[1]CoreVPAExp!AS$237</f>
        <v>1.9517339999299999E-2</v>
      </c>
      <c r="AV10" s="12">
        <f>1/1000*[1]CoreVPAExp!AT$237</f>
        <v>2.4956581397000001E-2</v>
      </c>
      <c r="AW10" s="12">
        <f>1/1000*[1]CoreVPAExp!AU$237</f>
        <v>1.6804423794499999E-2</v>
      </c>
      <c r="AX10" s="12">
        <f>1/1000*[1]CoreVPAExp!AV$237</f>
        <v>1.6523483245200001E-2</v>
      </c>
      <c r="AY10" s="12">
        <f>1/1000*[1]CoreVPAExp!AW$237</f>
        <v>2.7493330413400002E-2</v>
      </c>
      <c r="AZ10" s="12">
        <f>1/1000*[1]CoreVPAExp!AX$237</f>
        <v>2.3988855266999998E-2</v>
      </c>
      <c r="BA10" s="12">
        <f>1/1000*[1]CoreVPAExp!AY$237</f>
        <v>1.9981815228100001E-2</v>
      </c>
      <c r="BB10" s="12">
        <f>1/1000*[1]CoreVPAExp!AZ$237</f>
        <v>1.9317577875950002E-2</v>
      </c>
      <c r="BC10" s="367">
        <f>1/1000*[1]CoreVPAExp!BA$237</f>
        <v>0</v>
      </c>
      <c r="BD10" s="368"/>
    </row>
    <row r="11" spans="1:56">
      <c r="B11" s="8" t="s">
        <v>17</v>
      </c>
      <c r="C11" s="430">
        <f t="shared" ref="C11:AB11" si="2">SUM(C6:C6)-SUM(C7:C10)</f>
        <v>1.0807960000005501E-3</v>
      </c>
      <c r="D11" s="346">
        <f t="shared" si="2"/>
        <v>1.9977662000000063E-2</v>
      </c>
      <c r="E11" s="346">
        <f t="shared" si="2"/>
        <v>1.9768469318181658E-2</v>
      </c>
      <c r="F11" s="346">
        <f t="shared" si="2"/>
        <v>1.3421220000000567E-2</v>
      </c>
      <c r="G11" s="346">
        <f t="shared" si="2"/>
        <v>4.2686228000000437E-2</v>
      </c>
      <c r="H11" s="346">
        <f t="shared" si="2"/>
        <v>4.9840372000000244E-2</v>
      </c>
      <c r="I11" s="346">
        <f t="shared" si="2"/>
        <v>6.5835245999999792E-2</v>
      </c>
      <c r="J11" s="346">
        <f t="shared" si="2"/>
        <v>3.1824799999999875E-2</v>
      </c>
      <c r="K11" s="346">
        <f t="shared" si="2"/>
        <v>4.6016679999999255E-2</v>
      </c>
      <c r="L11" s="346">
        <f t="shared" si="2"/>
        <v>2.306159600000024E-2</v>
      </c>
      <c r="M11" s="346">
        <f t="shared" si="2"/>
        <v>2.3301562000000331E-2</v>
      </c>
      <c r="N11" s="346">
        <f t="shared" si="2"/>
        <v>7.5508399999995035E-3</v>
      </c>
      <c r="O11" s="346">
        <f t="shared" si="2"/>
        <v>4.4404557300000036E-2</v>
      </c>
      <c r="P11" s="346">
        <f t="shared" si="2"/>
        <v>6.0578333600000089E-2</v>
      </c>
      <c r="Q11" s="346">
        <f t="shared" si="2"/>
        <v>4.7038175015873041E-2</v>
      </c>
      <c r="R11" s="346">
        <f t="shared" si="2"/>
        <v>5.2142549577530062E-2</v>
      </c>
      <c r="S11" s="346">
        <f t="shared" si="2"/>
        <v>2.1636969294520192E-2</v>
      </c>
      <c r="T11" s="346">
        <f t="shared" si="2"/>
        <v>5.4232248602906541E-2</v>
      </c>
      <c r="U11" s="346">
        <f t="shared" si="2"/>
        <v>2.9517652705882469E-2</v>
      </c>
      <c r="V11" s="346">
        <f t="shared" si="2"/>
        <v>4.041922517364771E-2</v>
      </c>
      <c r="W11" s="346">
        <f t="shared" si="2"/>
        <v>5.5346484940000273E-2</v>
      </c>
      <c r="X11" s="346">
        <f t="shared" si="2"/>
        <v>2.092175230000004E-2</v>
      </c>
      <c r="Y11" s="346">
        <f t="shared" si="2"/>
        <v>2.958661624000003E-2</v>
      </c>
      <c r="Z11" s="346">
        <f t="shared" si="2"/>
        <v>3.8874247419999453E-2</v>
      </c>
      <c r="AA11" s="346">
        <f t="shared" si="2"/>
        <v>4.4740579504000788E-2</v>
      </c>
      <c r="AB11" s="346">
        <f t="shared" si="2"/>
        <v>4.4740579504000788E-2</v>
      </c>
      <c r="AC11" s="13"/>
      <c r="AD11" s="345">
        <f t="shared" ref="AD11:BC11" si="3">SUM(AD6:AD6)-SUM(AD7:AD10)</f>
        <v>3.9652830399899974E-4</v>
      </c>
      <c r="AE11" s="346">
        <f t="shared" si="3"/>
        <v>2.1622058824000145E-3</v>
      </c>
      <c r="AF11" s="346">
        <f t="shared" si="3"/>
        <v>1.9153487327999985E-3</v>
      </c>
      <c r="AG11" s="346">
        <f t="shared" si="3"/>
        <v>1.8348120560000014E-3</v>
      </c>
      <c r="AH11" s="346">
        <f t="shared" si="3"/>
        <v>7.4419700907999986E-3</v>
      </c>
      <c r="AI11" s="346">
        <f t="shared" si="3"/>
        <v>1.4009918336700011E-2</v>
      </c>
      <c r="AJ11" s="346">
        <f t="shared" si="3"/>
        <v>1.3297036285999986E-2</v>
      </c>
      <c r="AK11" s="346">
        <f t="shared" si="3"/>
        <v>1.1146582121500048E-2</v>
      </c>
      <c r="AL11" s="346">
        <f t="shared" si="3"/>
        <v>1.6192719651199949E-2</v>
      </c>
      <c r="AM11" s="346">
        <f t="shared" si="3"/>
        <v>9.9968733259999665E-3</v>
      </c>
      <c r="AN11" s="346">
        <f t="shared" si="3"/>
        <v>7.9388735823000545E-3</v>
      </c>
      <c r="AO11" s="346">
        <f t="shared" si="3"/>
        <v>1.9696131839999631E-3</v>
      </c>
      <c r="AP11" s="346">
        <f t="shared" si="3"/>
        <v>1.4121006820800031E-2</v>
      </c>
      <c r="AQ11" s="346">
        <f t="shared" si="3"/>
        <v>2.1721400884499975E-2</v>
      </c>
      <c r="AR11" s="346">
        <f t="shared" si="3"/>
        <v>1.2329728789999939E-2</v>
      </c>
      <c r="AS11" s="346">
        <f t="shared" si="3"/>
        <v>1.0467887300499967E-2</v>
      </c>
      <c r="AT11" s="346">
        <f t="shared" si="3"/>
        <v>4.4500147250000621E-3</v>
      </c>
      <c r="AU11" s="346">
        <f t="shared" si="3"/>
        <v>1.1798700899699976E-2</v>
      </c>
      <c r="AV11" s="346">
        <f t="shared" si="3"/>
        <v>6.016708428000006E-3</v>
      </c>
      <c r="AW11" s="346">
        <f t="shared" si="3"/>
        <v>6.2970990595000997E-3</v>
      </c>
      <c r="AX11" s="346">
        <f t="shared" si="3"/>
        <v>8.2853623185999981E-3</v>
      </c>
      <c r="AY11" s="346">
        <f t="shared" si="3"/>
        <v>5.1216918115999932E-3</v>
      </c>
      <c r="AZ11" s="346">
        <f t="shared" si="3"/>
        <v>8.0459856360000082E-3</v>
      </c>
      <c r="BA11" s="346">
        <f t="shared" si="3"/>
        <v>7.2833243043000095E-3</v>
      </c>
      <c r="BB11" s="346">
        <f t="shared" si="3"/>
        <v>8.1471775315500317E-3</v>
      </c>
      <c r="BC11" s="369">
        <f t="shared" si="3"/>
        <v>0</v>
      </c>
      <c r="BD11" s="368"/>
    </row>
    <row r="12" spans="1:56" ht="17.149999999999999" customHeight="1">
      <c r="B12" s="15" t="s">
        <v>68</v>
      </c>
      <c r="C12" s="52">
        <f>1/$A$1*[1]CoreVPAExp!$B$268</f>
        <v>0.21919420719999999</v>
      </c>
      <c r="D12" s="26">
        <f>1/$A$1*[1]CoreVPAExp!$C$268</f>
        <v>0.26267312146666666</v>
      </c>
      <c r="E12" s="26">
        <f>1/$A$1*[1]CoreVPAExp!D$268</f>
        <v>0.28104546600000008</v>
      </c>
      <c r="F12" s="26">
        <f>1/$A$1*[1]CoreVPAExp!E$268</f>
        <v>0.21391074038333335</v>
      </c>
      <c r="G12" s="26">
        <f>1/$A$1*[1]CoreVPAExp!F$268</f>
        <v>0.22374632119999999</v>
      </c>
      <c r="H12" s="26">
        <f>1/$A$1*[1]CoreVPAExp!G$268</f>
        <v>0.21175626219999999</v>
      </c>
      <c r="I12" s="26">
        <f>1/$A$1*[1]CoreVPAExp!H$268</f>
        <v>0.1621208412</v>
      </c>
      <c r="J12" s="26">
        <f>1/$A$1*[1]CoreVPAExp!I$268</f>
        <v>9.8595254399999985E-2</v>
      </c>
      <c r="K12" s="26">
        <f>1/$A$1*[1]CoreVPAExp!J$268</f>
        <v>6.4543568800000006E-2</v>
      </c>
      <c r="L12" s="26">
        <f>1/$A$1*[1]CoreVPAExp!K$268</f>
        <v>5.0739917600000004E-2</v>
      </c>
      <c r="M12" s="26">
        <f>1/$A$1*[1]CoreVPAExp!L$268</f>
        <v>6.9670397786666657E-2</v>
      </c>
      <c r="N12" s="26">
        <f>1/$A$1*[1]CoreVPAExp!M$268</f>
        <v>6.6625518448484841E-2</v>
      </c>
      <c r="O12" s="26">
        <f>1/$A$1*[1]CoreVPAExp!N$268</f>
        <v>4.5048453324390531E-2</v>
      </c>
      <c r="P12" s="26">
        <f>1/$A$1*[1]CoreVPAExp!O$268</f>
        <v>4.539187434442641E-2</v>
      </c>
      <c r="Q12" s="26">
        <f>1/$A$1*[1]CoreVPAExp!P$268</f>
        <v>8.1434657027255636E-2</v>
      </c>
      <c r="R12" s="26">
        <f>1/$A$1*[1]CoreVPAExp!Q$268</f>
        <v>8.245523470258069E-2</v>
      </c>
      <c r="S12" s="26">
        <f>1/$A$1*[1]CoreVPAExp!R$268</f>
        <v>8.4807950285813727E-2</v>
      </c>
      <c r="T12" s="26">
        <f>1/$A$1*[1]CoreVPAExp!S$268</f>
        <v>0.12924100425445886</v>
      </c>
      <c r="U12" s="26">
        <f>1/$A$1*[1]CoreVPAExp!T$268</f>
        <v>0.1811306889550505</v>
      </c>
      <c r="V12" s="26">
        <f>1/$A$1*[1]CoreVPAExp!U$268</f>
        <v>0.19938003824722572</v>
      </c>
      <c r="W12" s="26">
        <f>1/$A$1*[1]CoreVPAExp!V$268</f>
        <v>0.30459731169116672</v>
      </c>
      <c r="X12" s="26">
        <f>1/$A$1*[1]CoreVPAExp!W$268</f>
        <v>0.37636178160666672</v>
      </c>
      <c r="Y12" s="26">
        <f>1/$A$1*[1]CoreVPAExp!X$268</f>
        <v>0.31574953667350436</v>
      </c>
      <c r="Z12" s="26">
        <f>1/$A$1*[1]CoreVPAExp!Y$268</f>
        <v>0.35968895191824241</v>
      </c>
      <c r="AA12" s="26">
        <f>1/$A$1*[1]CoreVPAExp!Z$268</f>
        <v>0.31975348427188888</v>
      </c>
      <c r="AB12" s="26">
        <f>1/$A$1*[1]CoreVPAExp!AA$268</f>
        <v>0.31975348427188888</v>
      </c>
      <c r="AC12" s="13"/>
      <c r="AD12" s="52">
        <f>1/1000*[1]CoreVPAExp!$AB$268</f>
        <v>3.9714307928406002E-2</v>
      </c>
      <c r="AE12" s="26">
        <f>1/1000*[1]CoreVPAExp!$AC$268</f>
        <v>4.3653277881599992E-2</v>
      </c>
      <c r="AF12" s="26">
        <f>1/1000*[1]CoreVPAExp!AD$268</f>
        <v>4.6172601220799997E-2</v>
      </c>
      <c r="AG12" s="26">
        <f>1/1000*[1]CoreVPAExp!AE$268</f>
        <v>4.0327827500800009E-2</v>
      </c>
      <c r="AH12" s="26">
        <f>1/1000*[1]CoreVPAExp!AF$268</f>
        <v>4.8027439243000007E-2</v>
      </c>
      <c r="AI12" s="26">
        <f>1/1000*[1]CoreVPAExp!AG$268</f>
        <v>4.5122970792900001E-2</v>
      </c>
      <c r="AJ12" s="26">
        <f>1/1000*[1]CoreVPAExp!AH$268</f>
        <v>4.3203092870000001E-2</v>
      </c>
      <c r="AK12" s="26">
        <f>1/1000*[1]CoreVPAExp!AI$268</f>
        <v>3.06555865785E-2</v>
      </c>
      <c r="AL12" s="26">
        <f>1/1000*[1]CoreVPAExp!AJ$268</f>
        <v>2.6289598392400002E-2</v>
      </c>
      <c r="AM12" s="26">
        <f>1/1000*[1]CoreVPAExp!AK$268</f>
        <v>1.7397499407200003E-2</v>
      </c>
      <c r="AN12" s="26">
        <f>1/1000*[1]CoreVPAExp!AL$268</f>
        <v>2.0074930598700004E-2</v>
      </c>
      <c r="AO12" s="26">
        <f>1/1000*[1]CoreVPAExp!AM$268</f>
        <v>1.8084805536E-2</v>
      </c>
      <c r="AP12" s="26">
        <f>1/1000*[1]CoreVPAExp!AN$268</f>
        <v>1.74785451104E-2</v>
      </c>
      <c r="AQ12" s="26">
        <f>1/1000*[1]CoreVPAExp!AO$268</f>
        <v>2.1443090889000004E-2</v>
      </c>
      <c r="AR12" s="26">
        <f>1/1000*[1]CoreVPAExp!AP$268</f>
        <v>2.1478424112500002E-2</v>
      </c>
      <c r="AS12" s="26">
        <f>1/1000*[1]CoreVPAExp!AQ$268</f>
        <v>2.1499979759999999E-2</v>
      </c>
      <c r="AT12" s="26">
        <f>1/1000*[1]CoreVPAExp!AR$268</f>
        <v>2.1270376359199997E-2</v>
      </c>
      <c r="AU12" s="26">
        <f>1/1000*[1]CoreVPAExp!AS$268</f>
        <v>3.1657367327299991E-2</v>
      </c>
      <c r="AV12" s="26">
        <f>1/1000*[1]CoreVPAExp!AT$268</f>
        <v>4.1927016403999998E-2</v>
      </c>
      <c r="AW12" s="26">
        <f>1/1000*[1]CoreVPAExp!AU$268</f>
        <v>4.5547051173500004E-2</v>
      </c>
      <c r="AX12" s="26">
        <f>1/1000*[1]CoreVPAExp!AV$268</f>
        <v>7.0736314647000004E-2</v>
      </c>
      <c r="AY12" s="26">
        <f>1/1000*[1]CoreVPAExp!AW$268</f>
        <v>0.10417652694150002</v>
      </c>
      <c r="AZ12" s="26">
        <f>1/1000*[1]CoreVPAExp!AX$268</f>
        <v>9.5451278363999997E-2</v>
      </c>
      <c r="BA12" s="26">
        <f>1/1000*[1]CoreVPAExp!AY$268</f>
        <v>0.10429445481069999</v>
      </c>
      <c r="BB12" s="26">
        <f>1/1000*[1]CoreVPAExp!AZ$268</f>
        <v>9.0929344612400001E-2</v>
      </c>
      <c r="BC12" s="349">
        <f>1/1000*[1]CoreVPAExp!BA$268</f>
        <v>0</v>
      </c>
      <c r="BD12" s="386"/>
    </row>
    <row r="13" spans="1:56">
      <c r="B13" s="5" t="s">
        <v>70</v>
      </c>
      <c r="C13" s="23">
        <f>1/$A$1*[1]CoreVPAExp!$B$247</f>
        <v>0.21364993879999999</v>
      </c>
      <c r="D13" s="12">
        <f>1/$A$1*[1]CoreVPAExp!$C$247</f>
        <v>0.25407160186666666</v>
      </c>
      <c r="E13" s="12">
        <f>1/$A$1*[1]CoreVPAExp!D$247</f>
        <v>0.27295453200000008</v>
      </c>
      <c r="F13" s="12">
        <f>1/$A$1*[1]CoreVPAExp!E$247</f>
        <v>0.19628046038333335</v>
      </c>
      <c r="G13" s="12">
        <f>1/$A$1*[1]CoreVPAExp!F$247</f>
        <v>0.2040239012</v>
      </c>
      <c r="H13" s="12">
        <f>1/$A$1*[1]CoreVPAExp!G$247</f>
        <v>0.1935522442</v>
      </c>
      <c r="I13" s="12">
        <f>1/$A$1*[1]CoreVPAExp!H$247</f>
        <v>0.14819700520000001</v>
      </c>
      <c r="J13" s="12">
        <f>1/$A$1*[1]CoreVPAExp!I$247</f>
        <v>9.2934949999999988E-2</v>
      </c>
      <c r="K13" s="12">
        <f>1/$A$1*[1]CoreVPAExp!J$247</f>
        <v>6.06353008E-2</v>
      </c>
      <c r="L13" s="12">
        <f>1/$A$1*[1]CoreVPAExp!K$247</f>
        <v>4.8154477600000002E-2</v>
      </c>
      <c r="M13" s="12">
        <f>1/$A$1*[1]CoreVPAExp!L$247</f>
        <v>6.4230564386666661E-2</v>
      </c>
      <c r="N13" s="12">
        <f>1/$A$1*[1]CoreVPAExp!M$247</f>
        <v>6.0223157781818179E-2</v>
      </c>
      <c r="O13" s="12">
        <f>1/$A$1*[1]CoreVPAExp!N$247</f>
        <v>3.6442453506208713E-2</v>
      </c>
      <c r="P13" s="12">
        <f>1/$A$1*[1]CoreVPAExp!O$247</f>
        <v>3.7724416851785715E-2</v>
      </c>
      <c r="Q13" s="12">
        <f>1/$A$1*[1]CoreVPAExp!P$247</f>
        <v>7.3694904609848483E-2</v>
      </c>
      <c r="R13" s="12">
        <f>1/$A$1*[1]CoreVPAExp!Q$247</f>
        <v>7.8171644480952387E-2</v>
      </c>
      <c r="S13" s="12">
        <f>1/$A$1*[1]CoreVPAExp!R$247</f>
        <v>8.0895447289826838E-2</v>
      </c>
      <c r="T13" s="12">
        <f>1/$A$1*[1]CoreVPAExp!S$247</f>
        <v>0.12522560614666667</v>
      </c>
      <c r="U13" s="12">
        <f>1/$A$1*[1]CoreVPAExp!T$247</f>
        <v>0.17470055884999999</v>
      </c>
      <c r="V13" s="12">
        <f>1/$A$1*[1]CoreVPAExp!U$247</f>
        <v>0.19516335780874747</v>
      </c>
      <c r="W13" s="12">
        <f>1/$A$1*[1]CoreVPAExp!V$247</f>
        <v>0.29699763822050007</v>
      </c>
      <c r="X13" s="12">
        <f>1/$A$1*[1]CoreVPAExp!W$247</f>
        <v>0.3643649586506667</v>
      </c>
      <c r="Y13" s="12">
        <f>1/$A$1*[1]CoreVPAExp!X$247</f>
        <v>0.30423420880222229</v>
      </c>
      <c r="Z13" s="12">
        <f>1/$A$1*[1]CoreVPAExp!Y$247</f>
        <v>0.3420134380662424</v>
      </c>
      <c r="AA13" s="12">
        <f>1/$A$1*[1]CoreVPAExp!Z$247</f>
        <v>0.3024849741092222</v>
      </c>
      <c r="AB13" s="12">
        <f>1/$A$1*[1]CoreVPAExp!AA$247</f>
        <v>0.3024849741092222</v>
      </c>
      <c r="AC13" s="13"/>
      <c r="AD13" s="23">
        <f>1/1000*[1]CoreVPAExp!$AB$247</f>
        <v>3.7762474443638998E-2</v>
      </c>
      <c r="AE13" s="12">
        <f>1/1000*[1]CoreVPAExp!$AC$247</f>
        <v>4.0884191944799995E-2</v>
      </c>
      <c r="AF13" s="12">
        <f>1/1000*[1]CoreVPAExp!AD$247</f>
        <v>4.3180249075199996E-2</v>
      </c>
      <c r="AG13" s="12">
        <f>1/1000*[1]CoreVPAExp!AE$247</f>
        <v>3.5014815259200006E-2</v>
      </c>
      <c r="AH13" s="12">
        <f>1/1000*[1]CoreVPAExp!AF$247</f>
        <v>4.1567520738800004E-2</v>
      </c>
      <c r="AI13" s="12">
        <f>1/1000*[1]CoreVPAExp!AG$247</f>
        <v>3.8714351676E-2</v>
      </c>
      <c r="AJ13" s="12">
        <f>1/1000*[1]CoreVPAExp!AH$247</f>
        <v>3.69235949392E-2</v>
      </c>
      <c r="AK13" s="12">
        <f>1/1000*[1]CoreVPAExp!AI$247</f>
        <v>2.74535969755E-2</v>
      </c>
      <c r="AL13" s="12">
        <f>1/1000*[1]CoreVPAExp!AJ$247</f>
        <v>2.3704374703200002E-2</v>
      </c>
      <c r="AM13" s="12">
        <f>1/1000*[1]CoreVPAExp!AK$247</f>
        <v>1.60048655316E-2</v>
      </c>
      <c r="AN13" s="12">
        <f>1/1000*[1]CoreVPAExp!AL$247</f>
        <v>1.7409456967500004E-2</v>
      </c>
      <c r="AO13" s="12">
        <f>1/1000*[1]CoreVPAExp!AM$247</f>
        <v>1.5249759504E-2</v>
      </c>
      <c r="AP13" s="12">
        <f>1/1000*[1]CoreVPAExp!AN$247</f>
        <v>1.3523131564800001E-2</v>
      </c>
      <c r="AQ13" s="12">
        <f>1/1000*[1]CoreVPAExp!AO$247</f>
        <v>1.7768263422900003E-2</v>
      </c>
      <c r="AR13" s="12">
        <f>1/1000*[1]CoreVPAExp!AP$247</f>
        <v>1.85761351865E-2</v>
      </c>
      <c r="AS13" s="12">
        <f>1/1000*[1]CoreVPAExp!AQ$247</f>
        <v>1.93985368325E-2</v>
      </c>
      <c r="AT13" s="12">
        <f>1/1000*[1]CoreVPAExp!AR$247</f>
        <v>1.9078435420399997E-2</v>
      </c>
      <c r="AU13" s="12">
        <f>1/1000*[1]CoreVPAExp!AS$247</f>
        <v>2.9674305503699996E-2</v>
      </c>
      <c r="AV13" s="12">
        <f>1/1000*[1]CoreVPAExp!AT$247</f>
        <v>3.9450458223000001E-2</v>
      </c>
      <c r="AW13" s="12">
        <f>1/1000*[1]CoreVPAExp!AU$247</f>
        <v>4.3916838632000001E-2</v>
      </c>
      <c r="AX13" s="12">
        <f>1/1000*[1]CoreVPAExp!AV$247</f>
        <v>6.8435360742400003E-2</v>
      </c>
      <c r="AY13" s="12">
        <f>1/1000*[1]CoreVPAExp!AW$247</f>
        <v>0.10086326621890002</v>
      </c>
      <c r="AZ13" s="12">
        <f>1/1000*[1]CoreVPAExp!AX$247</f>
        <v>9.1522382678999994E-2</v>
      </c>
      <c r="BA13" s="12">
        <f>1/1000*[1]CoreVPAExp!AY$247</f>
        <v>9.9427137486599995E-2</v>
      </c>
      <c r="BB13" s="12">
        <f>1/1000*[1]CoreVPAExp!AZ$247</f>
        <v>8.5665629069550012E-2</v>
      </c>
      <c r="BC13" s="367">
        <f>1/1000*[1]CoreVPAExp!BA$247</f>
        <v>0</v>
      </c>
      <c r="BD13" s="386"/>
    </row>
    <row r="14" spans="1:56">
      <c r="B14" s="8" t="s">
        <v>17</v>
      </c>
      <c r="C14" s="430">
        <f t="shared" ref="C14:AB14" si="4">SUM(C12:C12)-SUM(C13:C13)</f>
        <v>5.5442683999999964E-3</v>
      </c>
      <c r="D14" s="346">
        <f t="shared" si="4"/>
        <v>8.601519599999996E-3</v>
      </c>
      <c r="E14" s="346">
        <f t="shared" si="4"/>
        <v>8.0909339999999941E-3</v>
      </c>
      <c r="F14" s="346">
        <f t="shared" si="4"/>
        <v>1.7630279999999998E-2</v>
      </c>
      <c r="G14" s="346">
        <f t="shared" si="4"/>
        <v>1.9722419999999991E-2</v>
      </c>
      <c r="H14" s="346">
        <f t="shared" si="4"/>
        <v>1.8204017999999988E-2</v>
      </c>
      <c r="I14" s="346">
        <f t="shared" si="4"/>
        <v>1.3923835999999995E-2</v>
      </c>
      <c r="J14" s="346">
        <f t="shared" si="4"/>
        <v>5.6603043999999963E-3</v>
      </c>
      <c r="K14" s="346">
        <f t="shared" si="4"/>
        <v>3.9082680000000064E-3</v>
      </c>
      <c r="L14" s="346">
        <f t="shared" si="4"/>
        <v>2.5854400000000013E-3</v>
      </c>
      <c r="M14" s="346">
        <f t="shared" si="4"/>
        <v>5.4398333999999965E-3</v>
      </c>
      <c r="N14" s="346">
        <f t="shared" si="4"/>
        <v>6.4023606666666621E-3</v>
      </c>
      <c r="O14" s="346">
        <f t="shared" si="4"/>
        <v>8.605999818181817E-3</v>
      </c>
      <c r="P14" s="346">
        <f t="shared" si="4"/>
        <v>7.6674574926406946E-3</v>
      </c>
      <c r="Q14" s="346">
        <f t="shared" si="4"/>
        <v>7.739752417407153E-3</v>
      </c>
      <c r="R14" s="346">
        <f t="shared" si="4"/>
        <v>4.2835902216283028E-3</v>
      </c>
      <c r="S14" s="346">
        <f t="shared" si="4"/>
        <v>3.9125029959868884E-3</v>
      </c>
      <c r="T14" s="346">
        <f t="shared" si="4"/>
        <v>4.0153981077921952E-3</v>
      </c>
      <c r="U14" s="346">
        <f t="shared" si="4"/>
        <v>6.4301301050505022E-3</v>
      </c>
      <c r="V14" s="346">
        <f t="shared" si="4"/>
        <v>4.2166804384782541E-3</v>
      </c>
      <c r="W14" s="346">
        <f t="shared" si="4"/>
        <v>7.5996734706666458E-3</v>
      </c>
      <c r="X14" s="346">
        <f t="shared" si="4"/>
        <v>1.1996822956000019E-2</v>
      </c>
      <c r="Y14" s="346">
        <f t="shared" si="4"/>
        <v>1.1515327871282066E-2</v>
      </c>
      <c r="Z14" s="346">
        <f t="shared" si="4"/>
        <v>1.7675513852000002E-2</v>
      </c>
      <c r="AA14" s="346">
        <f t="shared" si="4"/>
        <v>1.7268510162666673E-2</v>
      </c>
      <c r="AB14" s="346">
        <f t="shared" si="4"/>
        <v>1.7268510162666673E-2</v>
      </c>
      <c r="AC14" s="13"/>
      <c r="AD14" s="345">
        <f t="shared" ref="AD14:BC14" si="5">SUM(AD12:AD12)-SUM(AD13:AD13)</f>
        <v>1.9518334847670044E-3</v>
      </c>
      <c r="AE14" s="346">
        <f t="shared" si="5"/>
        <v>2.7690859367999962E-3</v>
      </c>
      <c r="AF14" s="346">
        <f t="shared" si="5"/>
        <v>2.992352145600001E-3</v>
      </c>
      <c r="AG14" s="346">
        <f t="shared" si="5"/>
        <v>5.3130122416000028E-3</v>
      </c>
      <c r="AH14" s="346">
        <f t="shared" si="5"/>
        <v>6.4599185042000032E-3</v>
      </c>
      <c r="AI14" s="346">
        <f t="shared" si="5"/>
        <v>6.4086191169000009E-3</v>
      </c>
      <c r="AJ14" s="346">
        <f t="shared" si="5"/>
        <v>6.2794979308000015E-3</v>
      </c>
      <c r="AK14" s="346">
        <f t="shared" si="5"/>
        <v>3.2019896029999995E-3</v>
      </c>
      <c r="AL14" s="346">
        <f t="shared" si="5"/>
        <v>2.5852236892000002E-3</v>
      </c>
      <c r="AM14" s="346">
        <f t="shared" si="5"/>
        <v>1.392633875600003E-3</v>
      </c>
      <c r="AN14" s="346">
        <f t="shared" si="5"/>
        <v>2.6654736312000001E-3</v>
      </c>
      <c r="AO14" s="346">
        <f t="shared" si="5"/>
        <v>2.8350460320000007E-3</v>
      </c>
      <c r="AP14" s="346">
        <f t="shared" si="5"/>
        <v>3.9554135455999988E-3</v>
      </c>
      <c r="AQ14" s="346">
        <f t="shared" si="5"/>
        <v>3.6748274661000009E-3</v>
      </c>
      <c r="AR14" s="346">
        <f t="shared" si="5"/>
        <v>2.9022889260000018E-3</v>
      </c>
      <c r="AS14" s="346">
        <f t="shared" si="5"/>
        <v>2.1014429274999989E-3</v>
      </c>
      <c r="AT14" s="346">
        <f t="shared" si="5"/>
        <v>2.1919409387999994E-3</v>
      </c>
      <c r="AU14" s="346">
        <f t="shared" si="5"/>
        <v>1.983061823599995E-3</v>
      </c>
      <c r="AV14" s="346">
        <f t="shared" si="5"/>
        <v>2.4765581809999965E-3</v>
      </c>
      <c r="AW14" s="346">
        <f t="shared" si="5"/>
        <v>1.6302125415000035E-3</v>
      </c>
      <c r="AX14" s="346">
        <f t="shared" si="5"/>
        <v>2.3009539046000005E-3</v>
      </c>
      <c r="AY14" s="346">
        <f t="shared" si="5"/>
        <v>3.313260722600006E-3</v>
      </c>
      <c r="AZ14" s="346">
        <f t="shared" si="5"/>
        <v>3.9288956850000029E-3</v>
      </c>
      <c r="BA14" s="346">
        <f t="shared" si="5"/>
        <v>4.8673173240999928E-3</v>
      </c>
      <c r="BB14" s="346">
        <f t="shared" si="5"/>
        <v>5.2637155428499893E-3</v>
      </c>
      <c r="BC14" s="369">
        <f t="shared" si="5"/>
        <v>0</v>
      </c>
      <c r="BD14" s="368"/>
    </row>
    <row r="15" spans="1:56" ht="17.149999999999999" customHeight="1">
      <c r="B15" s="20" t="s">
        <v>91</v>
      </c>
      <c r="C15" s="351">
        <f>1/$A$1*[1]CoreVPAExp!$B$269</f>
        <v>3.3885999999999996E-4</v>
      </c>
      <c r="D15" s="57">
        <f>1/$A$1*[1]CoreVPAExp!$C$269</f>
        <v>3.7259999999999995E-4</v>
      </c>
      <c r="E15" s="57">
        <f>1/$A$1*[1]CoreVPAExp!D$269</f>
        <v>1.2649999999999998E-4</v>
      </c>
      <c r="F15" s="57">
        <f>1/$A$1*[1]CoreVPAExp!E$269</f>
        <v>5.9800000000000003E-5</v>
      </c>
      <c r="G15" s="57">
        <f>1/$A$1*[1]CoreVPAExp!F$269</f>
        <v>3.5503240000000005E-4</v>
      </c>
      <c r="H15" s="57">
        <f>1/$A$1*[1]CoreVPAExp!G$269</f>
        <v>3.3866000000000001E-4</v>
      </c>
      <c r="I15" s="57">
        <f>1/$A$1*[1]CoreVPAExp!H$269</f>
        <v>9.7218000000000001E-4</v>
      </c>
      <c r="J15" s="57">
        <f>1/$A$1*[1]CoreVPAExp!I$269</f>
        <v>1.1907200000000001E-3</v>
      </c>
      <c r="K15" s="57">
        <f>1/$A$1*[1]CoreVPAExp!J$269</f>
        <v>4.6690000000000002E-4</v>
      </c>
      <c r="L15" s="57">
        <f>1/$A$1*[1]CoreVPAExp!K$269</f>
        <v>4.7840000000000003E-4</v>
      </c>
      <c r="M15" s="57">
        <f>1/$A$1*[1]CoreVPAExp!L$269</f>
        <v>1.2371958333333333E-3</v>
      </c>
      <c r="N15" s="57">
        <f>1/$A$1*[1]CoreVPAExp!M$269</f>
        <v>2.9290060000000001E-3</v>
      </c>
      <c r="O15" s="57">
        <f>1/$A$1*[1]CoreVPAExp!N$269</f>
        <v>5.264581209714795E-3</v>
      </c>
      <c r="P15" s="57">
        <f>1/$A$1*[1]CoreVPAExp!O$269</f>
        <v>6.3888621244444447E-3</v>
      </c>
      <c r="Q15" s="57">
        <f>1/$A$1*[1]CoreVPAExp!P$269</f>
        <v>9.9280953333333345E-3</v>
      </c>
      <c r="R15" s="57">
        <f>1/$A$1*[1]CoreVPAExp!Q$269</f>
        <v>2.9099642044809792E-3</v>
      </c>
      <c r="S15" s="57">
        <f>1/$A$1*[1]CoreVPAExp!R$269</f>
        <v>4.9994509666666659E-3</v>
      </c>
      <c r="T15" s="57">
        <f>1/$A$1*[1]CoreVPAExp!S$269</f>
        <v>3.5149100000000009E-3</v>
      </c>
      <c r="U15" s="57">
        <f>1/$A$1*[1]CoreVPAExp!T$269</f>
        <v>1.065876945882353E-3</v>
      </c>
      <c r="V15" s="57">
        <f>1/$A$1*[1]CoreVPAExp!U$269</f>
        <v>1.0119586431372549E-3</v>
      </c>
      <c r="W15" s="57">
        <f>1/$A$1*[1]CoreVPAExp!V$269</f>
        <v>1.281790572E-3</v>
      </c>
      <c r="X15" s="57">
        <f>1/$A$1*[1]CoreVPAExp!W$269</f>
        <v>1.9050291640000001E-3</v>
      </c>
      <c r="Y15" s="57">
        <f>1/$A$1*[1]CoreVPAExp!X$269</f>
        <v>3.2024799999999997E-3</v>
      </c>
      <c r="Z15" s="57">
        <f>1/$A$1*[1]CoreVPAExp!Y$269</f>
        <v>2.8673005400000002E-3</v>
      </c>
      <c r="AA15" s="57">
        <f>1/$A$1*[1]CoreVPAExp!Z$269</f>
        <v>2.5057269720000002E-3</v>
      </c>
      <c r="AB15" s="57">
        <f>1/$A$1*[1]CoreVPAExp!AA$269</f>
        <v>2.5057269720000002E-3</v>
      </c>
      <c r="AC15" s="142"/>
      <c r="AD15" s="351">
        <f>1/1000*[1]CoreVPAExp!$AB$269</f>
        <v>8.8767521816999996E-5</v>
      </c>
      <c r="AE15" s="57">
        <f>1/1000*[1]CoreVPAExp!$AC$269</f>
        <v>9.6000259599999987E-5</v>
      </c>
      <c r="AF15" s="57">
        <f>1/1000*[1]CoreVPAExp!AD$269</f>
        <v>6.3837456E-5</v>
      </c>
      <c r="AG15" s="57">
        <f>1/1000*[1]CoreVPAExp!AE$269</f>
        <v>4.04709424E-5</v>
      </c>
      <c r="AH15" s="57">
        <f>1/1000*[1]CoreVPAExp!AF$269</f>
        <v>1.0978661400000001E-4</v>
      </c>
      <c r="AI15" s="57">
        <f>1/1000*[1]CoreVPAExp!AG$269</f>
        <v>1.5271078680000001E-4</v>
      </c>
      <c r="AJ15" s="57">
        <f>1/1000*[1]CoreVPAExp!AH$269</f>
        <v>4.0604722840000001E-4</v>
      </c>
      <c r="AK15" s="57">
        <f>1/1000*[1]CoreVPAExp!AI$269</f>
        <v>3.5832818900000005E-4</v>
      </c>
      <c r="AL15" s="57">
        <f>1/1000*[1]CoreVPAExp!AJ$269</f>
        <v>2.8377615200000006E-4</v>
      </c>
      <c r="AM15" s="57">
        <f>1/1000*[1]CoreVPAExp!AK$269</f>
        <v>2.3584812679999998E-4</v>
      </c>
      <c r="AN15" s="57">
        <f>1/1000*[1]CoreVPAExp!AL$269</f>
        <v>5.0797244610000002E-4</v>
      </c>
      <c r="AO15" s="57">
        <f>1/1000*[1]CoreVPAExp!AM$269</f>
        <v>1.430202048E-3</v>
      </c>
      <c r="AP15" s="57">
        <f>1/1000*[1]CoreVPAExp!AN$269</f>
        <v>1.8678216831999998E-3</v>
      </c>
      <c r="AQ15" s="57">
        <f>1/1000*[1]CoreVPAExp!AO$269</f>
        <v>2.1108356565000003E-3</v>
      </c>
      <c r="AR15" s="57">
        <f>1/1000*[1]CoreVPAExp!AP$269</f>
        <v>3.1746872229999998E-3</v>
      </c>
      <c r="AS15" s="57">
        <f>1/1000*[1]CoreVPAExp!AQ$269</f>
        <v>8.3048404949999984E-4</v>
      </c>
      <c r="AT15" s="57">
        <f>1/1000*[1]CoreVPAExp!AR$269</f>
        <v>1.5421629663E-3</v>
      </c>
      <c r="AU15" s="57">
        <f>1/1000*[1]CoreVPAExp!AS$269</f>
        <v>1.0528600653999999E-3</v>
      </c>
      <c r="AV15" s="57">
        <f>1/1000*[1]CoreVPAExp!AT$269</f>
        <v>2.8937098199999998E-4</v>
      </c>
      <c r="AW15" s="57">
        <f>1/1000*[1]CoreVPAExp!AU$269</f>
        <v>3.8446540700000001E-4</v>
      </c>
      <c r="AX15" s="57">
        <f>1/1000*[1]CoreVPAExp!AV$269</f>
        <v>3.989236298E-4</v>
      </c>
      <c r="AY15" s="57">
        <f>1/1000*[1]CoreVPAExp!AW$269</f>
        <v>7.1309477260000009E-4</v>
      </c>
      <c r="AZ15" s="57">
        <f>1/1000*[1]CoreVPAExp!AX$269</f>
        <v>1.1219083199999998E-3</v>
      </c>
      <c r="BA15" s="57">
        <f>1/1000*[1]CoreVPAExp!AY$269</f>
        <v>8.730026931999999E-4</v>
      </c>
      <c r="BB15" s="57">
        <f>1/1000*[1]CoreVPAExp!AZ$269</f>
        <v>9.3603709095000005E-4</v>
      </c>
      <c r="BC15" s="353">
        <f>1/1000*[1]CoreVPAExp!BA$269</f>
        <v>0</v>
      </c>
      <c r="BD15" s="416"/>
    </row>
    <row r="16" spans="1:56" ht="17.149999999999999" customHeight="1">
      <c r="B16" s="15" t="s">
        <v>75</v>
      </c>
      <c r="C16" s="68">
        <f>1/$A$1*[1]CoreVPAExp!$B$267</f>
        <v>1.6176613758800005</v>
      </c>
      <c r="D16" s="69">
        <f>1/$A$1*[1]CoreVPAExp!$C$267</f>
        <v>1.6960631440666667</v>
      </c>
      <c r="E16" s="69">
        <f>1/$A$1*[1]CoreVPAExp!D$267</f>
        <v>2.1694598431999998</v>
      </c>
      <c r="F16" s="69">
        <f>1/$A$1*[1]CoreVPAExp!E$267</f>
        <v>2.2420180160000003</v>
      </c>
      <c r="G16" s="69">
        <f>1/$A$1*[1]CoreVPAExp!F$267</f>
        <v>2.5606156826400008</v>
      </c>
      <c r="H16" s="69">
        <f>1/$A$1*[1]CoreVPAExp!G$267</f>
        <v>2.5427366615400002</v>
      </c>
      <c r="I16" s="69">
        <f>1/$A$1*[1]CoreVPAExp!H$267</f>
        <v>2.7591164662600001</v>
      </c>
      <c r="J16" s="69">
        <f>1/$A$1*[1]CoreVPAExp!I$267</f>
        <v>2.086147575700001</v>
      </c>
      <c r="K16" s="69">
        <f>1/$A$1*[1]CoreVPAExp!J$267</f>
        <v>1.7483178878666672</v>
      </c>
      <c r="L16" s="69">
        <f>1/$A$1*[1]CoreVPAExp!K$267</f>
        <v>1.2421930076444443</v>
      </c>
      <c r="M16" s="69">
        <f>1/$A$1*[1]CoreVPAExp!L$267</f>
        <v>1.5616121943909091</v>
      </c>
      <c r="N16" s="69">
        <f>1/$A$1*[1]CoreVPAExp!M$267</f>
        <v>1.7338603029480466</v>
      </c>
      <c r="O16" s="69">
        <f>1/$A$1*[1]CoreVPAExp!N$267</f>
        <v>1.9747525558644186</v>
      </c>
      <c r="P16" s="69">
        <f>1/$A$1*[1]CoreVPAExp!O$267</f>
        <v>3.0099323527524668</v>
      </c>
      <c r="Q16" s="69">
        <f>1/$A$1*[1]CoreVPAExp!P$267</f>
        <v>2.4926446057448777</v>
      </c>
      <c r="R16" s="69">
        <f>1/$A$1*[1]CoreVPAExp!Q$267</f>
        <v>3.1446703822282074</v>
      </c>
      <c r="S16" s="69">
        <f>1/$A$1*[1]CoreVPAExp!R$267</f>
        <v>4.0220761681306882</v>
      </c>
      <c r="T16" s="69">
        <f>1/$A$1*[1]CoreVPAExp!S$267</f>
        <v>5.518671396923037</v>
      </c>
      <c r="U16" s="69">
        <f>1/$A$1*[1]CoreVPAExp!T$267</f>
        <v>4.1699728651490533</v>
      </c>
      <c r="V16" s="69">
        <f>1/$A$1*[1]CoreVPAExp!U$267</f>
        <v>4.4455419759397605</v>
      </c>
      <c r="W16" s="69">
        <f>1/$A$1*[1]CoreVPAExp!V$267</f>
        <v>3.6714707910600004</v>
      </c>
      <c r="X16" s="69">
        <f>1/$A$1*[1]CoreVPAExp!W$267</f>
        <v>3.2460513144179997</v>
      </c>
      <c r="Y16" s="69">
        <f>1/$A$1*[1]CoreVPAExp!X$267</f>
        <v>3.4530430534959997</v>
      </c>
      <c r="Z16" s="69">
        <f>1/$A$1*[1]CoreVPAExp!Y$267</f>
        <v>2.9502179504774291</v>
      </c>
      <c r="AA16" s="69">
        <f>1/$A$1*[1]CoreVPAExp!Z$267</f>
        <v>2.6574221222385561</v>
      </c>
      <c r="AB16" s="69">
        <f>1/$A$1*[1]CoreVPAExp!AA$267</f>
        <v>2.6574221222385561</v>
      </c>
      <c r="AC16" s="112"/>
      <c r="AD16" s="52">
        <f>1/1000*[1]CoreVPAExp!$AB$267</f>
        <v>0.19342238054199601</v>
      </c>
      <c r="AE16" s="26">
        <f>1/1000*[1]CoreVPAExp!$AC$267</f>
        <v>0.19857750467839999</v>
      </c>
      <c r="AF16" s="26">
        <f>1/1000*[1]CoreVPAExp!AD$267</f>
        <v>0.25115251457760002</v>
      </c>
      <c r="AG16" s="26">
        <f>1/1000*[1]CoreVPAExp!AE$267</f>
        <v>0.30961835385599995</v>
      </c>
      <c r="AH16" s="26">
        <f>1/1000*[1]CoreVPAExp!AF$267</f>
        <v>0.36662790946180007</v>
      </c>
      <c r="AI16" s="26">
        <f>1/1000*[1]CoreVPAExp!AG$267</f>
        <v>0.35599585344180001</v>
      </c>
      <c r="AJ16" s="26">
        <f>1/1000*[1]CoreVPAExp!AH$267</f>
        <v>0.4277411009864</v>
      </c>
      <c r="AK16" s="26">
        <f>1/1000*[1]CoreVPAExp!AI$267</f>
        <v>0.41533749696599997</v>
      </c>
      <c r="AL16" s="26">
        <f>1/1000*[1]CoreVPAExp!AJ$267</f>
        <v>0.33756308590920009</v>
      </c>
      <c r="AM16" s="26">
        <f>1/1000*[1]CoreVPAExp!AK$267</f>
        <v>0.20763692850119994</v>
      </c>
      <c r="AN16" s="26">
        <f>1/1000*[1]CoreVPAExp!AL$267</f>
        <v>0.27172323264780002</v>
      </c>
      <c r="AO16" s="26">
        <f>1/1000*[1]CoreVPAExp!AM$267</f>
        <v>0.3015434546400001</v>
      </c>
      <c r="AP16" s="26">
        <f>1/1000*[1]CoreVPAExp!AN$267</f>
        <v>0.32285203181440003</v>
      </c>
      <c r="AQ16" s="26">
        <f>1/1000*[1]CoreVPAExp!AO$267</f>
        <v>0.51632863373670002</v>
      </c>
      <c r="AR16" s="26">
        <f>1/1000*[1]CoreVPAExp!AP$267</f>
        <v>0.43334981172750009</v>
      </c>
      <c r="AS16" s="26">
        <f>1/1000*[1]CoreVPAExp!AQ$267</f>
        <v>0.43169193219250002</v>
      </c>
      <c r="AT16" s="26">
        <f>1/1000*[1]CoreVPAExp!AR$267</f>
        <v>0.53695048882739982</v>
      </c>
      <c r="AU16" s="26">
        <f>1/1000*[1]CoreVPAExp!AS$267</f>
        <v>0.73736380509220001</v>
      </c>
      <c r="AV16" s="26">
        <f>1/1000*[1]CoreVPAExp!AT$267</f>
        <v>0.63557802715099998</v>
      </c>
      <c r="AW16" s="26">
        <f>1/1000*[1]CoreVPAExp!AU$267</f>
        <v>0.58317249022099993</v>
      </c>
      <c r="AX16" s="26">
        <f>1/1000*[1]CoreVPAExp!AV$267</f>
        <v>0.47787183018180013</v>
      </c>
      <c r="AY16" s="26">
        <f>1/1000*[1]CoreVPAExp!AW$267</f>
        <v>0.67118944318139995</v>
      </c>
      <c r="AZ16" s="26">
        <f>1/1000*[1]CoreVPAExp!AX$267</f>
        <v>0.65070401724900007</v>
      </c>
      <c r="BA16" s="26">
        <f>1/1000*[1]CoreVPAExp!AY$267</f>
        <v>0.40188904173000001</v>
      </c>
      <c r="BB16" s="26">
        <f>1/1000*[1]CoreVPAExp!AZ$267</f>
        <v>0.40313110704825006</v>
      </c>
      <c r="BC16" s="349">
        <f>1/1000*[1]CoreVPAExp!BA$267</f>
        <v>0</v>
      </c>
      <c r="BD16" s="386"/>
    </row>
    <row r="17" spans="2:56">
      <c r="B17" s="44" t="s">
        <v>30</v>
      </c>
      <c r="C17" s="70">
        <f>1/$A$1*(SUM([1]CoreVPAExp!$B$47:$B$47)+SUM([1]CoreVPAExp!$B$105:$B$105))</f>
        <v>6.9661229600000013E-2</v>
      </c>
      <c r="D17" s="103">
        <f>1/$A$1*(SUM([1]CoreVPAExp!$C$47:$C$47)+SUM([1]CoreVPAExp!$C$105:$C$105))</f>
        <v>7.6160570000000011E-2</v>
      </c>
      <c r="E17" s="103">
        <f>1/$A$1*(SUM([1]CoreVPAExp!D$47:D$47)+SUM([1]CoreVPAExp!D$105:D$105))</f>
        <v>0.10997122880000001</v>
      </c>
      <c r="F17" s="103">
        <f>1/$A$1*(SUM([1]CoreVPAExp!E$47:E$47)+SUM([1]CoreVPAExp!E$105:E$105))</f>
        <v>0.12635041759999999</v>
      </c>
      <c r="G17" s="103">
        <f>1/$A$1*(SUM([1]CoreVPAExp!F$47:F$47)+SUM([1]CoreVPAExp!F$105:F$105))</f>
        <v>0.13486262320000003</v>
      </c>
      <c r="H17" s="103">
        <f>1/$A$1*(SUM([1]CoreVPAExp!G$47:G$47)+SUM([1]CoreVPAExp!G$105:G$105))</f>
        <v>0.14302810734000002</v>
      </c>
      <c r="I17" s="103">
        <f>1/$A$1*(SUM([1]CoreVPAExp!H$47:H$47)+SUM([1]CoreVPAExp!H$105:H$105))</f>
        <v>0.13962829400000001</v>
      </c>
      <c r="J17" s="103">
        <f>1/$A$1*(SUM([1]CoreVPAExp!I$47:I$47)+SUM([1]CoreVPAExp!I$105:I$105))</f>
        <v>7.3651122900000005E-2</v>
      </c>
      <c r="K17" s="103">
        <f>1/$A$1*(SUM([1]CoreVPAExp!J$47:J$47)+SUM([1]CoreVPAExp!J$105:J$105))</f>
        <v>8.0479488000000002E-2</v>
      </c>
      <c r="L17" s="103">
        <f>1/$A$1*(SUM([1]CoreVPAExp!K$47:K$47)+SUM([1]CoreVPAExp!K$105:K$105))</f>
        <v>8.1613344444444444E-2</v>
      </c>
      <c r="M17" s="103">
        <f>1/$A$1*(SUM([1]CoreVPAExp!L$47:L$47)+SUM([1]CoreVPAExp!L$105:L$105))</f>
        <v>0.14874376100000003</v>
      </c>
      <c r="N17" s="103">
        <f>1/$A$1*(SUM([1]CoreVPAExp!M$47:M$47)+SUM([1]CoreVPAExp!M$105:M$105))</f>
        <v>0.24638184328650797</v>
      </c>
      <c r="O17" s="103">
        <f>1/$A$1*(SUM([1]CoreVPAExp!N$47:N$47)+SUM([1]CoreVPAExp!N$105:N$105))</f>
        <v>0.32049517476666667</v>
      </c>
      <c r="P17" s="103">
        <f>1/$A$1*(SUM([1]CoreVPAExp!O$47:O$47)+SUM([1]CoreVPAExp!O$105:O$105))</f>
        <v>0.74900712935893721</v>
      </c>
      <c r="Q17" s="103">
        <f>1/$A$1*(SUM([1]CoreVPAExp!P$47:P$47)+SUM([1]CoreVPAExp!P$105:P$105))</f>
        <v>0.7719543392545456</v>
      </c>
      <c r="R17" s="103">
        <f>1/$A$1*(SUM([1]CoreVPAExp!Q$47:Q$47)+SUM([1]CoreVPAExp!Q$105:Q$105))</f>
        <v>1.1939223262055287</v>
      </c>
      <c r="S17" s="103">
        <f>1/$A$1*(SUM([1]CoreVPAExp!R$47:R$47)+SUM([1]CoreVPAExp!R$105:R$105))</f>
        <v>1.9624635464500004</v>
      </c>
      <c r="T17" s="103">
        <f>1/$A$1*(SUM([1]CoreVPAExp!S$47:S$47)+SUM([1]CoreVPAExp!S$105:S$105))</f>
        <v>3.1948518789233766</v>
      </c>
      <c r="U17" s="103">
        <f>1/$A$1*(SUM([1]CoreVPAExp!T$47:T$47)+SUM([1]CoreVPAExp!T$105:T$105))</f>
        <v>1.9796594578043925</v>
      </c>
      <c r="V17" s="103">
        <f>1/$A$1*(SUM([1]CoreVPAExp!U$47:U$47)+SUM([1]CoreVPAExp!U$105:U$105))</f>
        <v>2.2649814519469889</v>
      </c>
      <c r="W17" s="103">
        <f>1/$A$1*(SUM([1]CoreVPAExp!V$47:V$47)+SUM([1]CoreVPAExp!V$105:V$105))</f>
        <v>1.7580443525760001</v>
      </c>
      <c r="X17" s="103">
        <f>1/$A$1*(SUM([1]CoreVPAExp!W$47:W$47)+SUM([1]CoreVPAExp!W$105:W$105))</f>
        <v>1.350397389426</v>
      </c>
      <c r="Y17" s="103">
        <f>1/$A$1*(SUM([1]CoreVPAExp!X$47:X$47)+SUM([1]CoreVPAExp!X$105:X$105))</f>
        <v>1.7114097604159997</v>
      </c>
      <c r="Z17" s="103">
        <f>1/$A$1*(SUM([1]CoreVPAExp!Y$47:Y$47)+SUM([1]CoreVPAExp!Y$105:Y$105))</f>
        <v>1.4660134364439998</v>
      </c>
      <c r="AA17" s="103">
        <f>1/$A$1*(SUM([1]CoreVPAExp!Z$47:Z$47)+SUM([1]CoreVPAExp!Z$105:Z$105))</f>
        <v>0.92278408690000013</v>
      </c>
      <c r="AB17" s="103">
        <f>1/$A$1*(SUM([1]CoreVPAExp!AA$47:AA$47)+SUM([1]CoreVPAExp!AA$105:AA$105))</f>
        <v>0.92278408690000013</v>
      </c>
      <c r="AC17" s="354"/>
      <c r="AD17" s="23">
        <f>1/1000*(SUM([1]CoreVPAExp!$AB$47:$AB$47)+SUM([1]CoreVPAExp!$AB$105:$AB$105))</f>
        <v>9.0540960374429994E-3</v>
      </c>
      <c r="AE17" s="23">
        <f>1/1000*(SUM([1]CoreVPAExp!$AC$47:$AC$47)+SUM([1]CoreVPAExp!$AC$105:$AC$105))</f>
        <v>8.7407631387999979E-3</v>
      </c>
      <c r="AF17" s="23">
        <f>1/1000*(SUM([1]CoreVPAExp!AD$47:AD$47)+SUM([1]CoreVPAExp!AD$105:AD$105))</f>
        <v>1.1748640296E-2</v>
      </c>
      <c r="AG17" s="23">
        <f>1/1000*(SUM([1]CoreVPAExp!AE$47:AE$47)+SUM([1]CoreVPAExp!AE$105:AE$105))</f>
        <v>1.4560090350400002E-2</v>
      </c>
      <c r="AH17" s="23">
        <f>1/1000*(SUM([1]CoreVPAExp!AF$47:AF$47)+SUM([1]CoreVPAExp!AF$105:AF$105))</f>
        <v>1.6435434261400001E-2</v>
      </c>
      <c r="AI17" s="23">
        <f>1/1000*(SUM([1]CoreVPAExp!AG$47:AG$47)+SUM([1]CoreVPAExp!AG$105:AG$105))</f>
        <v>1.8038302939800001E-2</v>
      </c>
      <c r="AJ17" s="23">
        <f>1/1000*(SUM([1]CoreVPAExp!AH$47:AH$47)+SUM([1]CoreVPAExp!AH$105:AH$105))</f>
        <v>2.1967076079200003E-2</v>
      </c>
      <c r="AK17" s="23">
        <f>1/1000*(SUM([1]CoreVPAExp!AI$47:AI$47)+SUM([1]CoreVPAExp!AI$105:AI$105))</f>
        <v>1.5578326856500003E-2</v>
      </c>
      <c r="AL17" s="23">
        <f>1/1000*(SUM([1]CoreVPAExp!AJ$47:AJ$47)+SUM([1]CoreVPAExp!AJ$105:AJ$105))</f>
        <v>1.4182268423200002E-2</v>
      </c>
      <c r="AM17" s="23">
        <f>1/1000*(SUM([1]CoreVPAExp!AK$47:AK$47)+SUM([1]CoreVPAExp!AK$105:AK$105))</f>
        <v>1.1220068292400001E-2</v>
      </c>
      <c r="AN17" s="23">
        <f>1/1000*(SUM([1]CoreVPAExp!AL$47:AL$47)+SUM([1]CoreVPAExp!AL$105:AL$105))</f>
        <v>2.6092150328700003E-2</v>
      </c>
      <c r="AO17" s="23">
        <f>1/1000*(SUM([1]CoreVPAExp!AM$47:AM$47)+SUM([1]CoreVPAExp!AM$105:AM$105))</f>
        <v>3.7903766064000005E-2</v>
      </c>
      <c r="AP17" s="23">
        <f>1/1000*(SUM([1]CoreVPAExp!AN$47:AN$47)+SUM([1]CoreVPAExp!AN$105:AN$105))</f>
        <v>4.5055678606400001E-2</v>
      </c>
      <c r="AQ17" s="23">
        <f>1/1000*(SUM([1]CoreVPAExp!AO$47:AO$47)+SUM([1]CoreVPAExp!AO$105:AO$105))</f>
        <v>0.10838669919450002</v>
      </c>
      <c r="AR17" s="23">
        <f>1/1000*(SUM([1]CoreVPAExp!AP$47:AP$47)+SUM([1]CoreVPAExp!AP$105:AP$105))</f>
        <v>0.12145599487100002</v>
      </c>
      <c r="AS17" s="23">
        <f>1/1000*(SUM([1]CoreVPAExp!AQ$47:AQ$47)+SUM([1]CoreVPAExp!AQ$105:AQ$105))</f>
        <v>0.15905892742599997</v>
      </c>
      <c r="AT17" s="23">
        <f>1/1000*(SUM([1]CoreVPAExp!AR$47:AR$47)+SUM([1]CoreVPAExp!AR$105:AR$105))</f>
        <v>0.241619721845</v>
      </c>
      <c r="AU17" s="23">
        <f>1/1000*(SUM([1]CoreVPAExp!AS$47:AS$47)+SUM([1]CoreVPAExp!AS$105:AS$105))</f>
        <v>0.37810944448420003</v>
      </c>
      <c r="AV17" s="23">
        <f>1/1000*(SUM([1]CoreVPAExp!AT$47:AT$47)+SUM([1]CoreVPAExp!AT$105:AT$105))</f>
        <v>0.25840276338899998</v>
      </c>
      <c r="AW17" s="23">
        <f>1/1000*(SUM([1]CoreVPAExp!AU$47:AU$47)+SUM([1]CoreVPAExp!AU$105:AU$105))</f>
        <v>0.24582462273050001</v>
      </c>
      <c r="AX17" s="23">
        <f>1/1000*(SUM([1]CoreVPAExp!AV$47:AV$47)+SUM([1]CoreVPAExp!AV$105:AV$105))</f>
        <v>0.18077008425720001</v>
      </c>
      <c r="AY17" s="23">
        <f>1/1000*(SUM([1]CoreVPAExp!AW$47:AW$47)+SUM([1]CoreVPAExp!AW$105:AW$105))</f>
        <v>0.19529846923530006</v>
      </c>
      <c r="AZ17" s="23">
        <f>1/1000*(SUM([1]CoreVPAExp!AX$47:AX$47)+SUM([1]CoreVPAExp!AX$105:AX$105))</f>
        <v>0.21231833278499998</v>
      </c>
      <c r="BA17" s="23">
        <f>1/1000*(SUM([1]CoreVPAExp!AY$47:AY$47)+SUM([1]CoreVPAExp!AY$105:AY$105))</f>
        <v>0.15427567449909999</v>
      </c>
      <c r="BB17" s="23">
        <f>1/1000*(SUM([1]CoreVPAExp!AZ$47:AZ$47)+SUM([1]CoreVPAExp!AZ$105:AZ$105))</f>
        <v>0.1045568013379</v>
      </c>
      <c r="BC17" s="355">
        <f>1/1000*(SUM([1]CoreVPAExp!BA$47:BA$47)+SUM([1]CoreVPAExp!BA$105:BA$105))</f>
        <v>0</v>
      </c>
      <c r="BD17" s="386"/>
    </row>
    <row r="18" spans="2:56">
      <c r="B18" s="5" t="s">
        <v>147</v>
      </c>
      <c r="C18" s="103">
        <f>1/$A$1*[1]CoreVPAExp!$B$116</f>
        <v>1.4477575836000003</v>
      </c>
      <c r="D18" s="71">
        <f>1/$A$1*[1]CoreVPAExp!$C$116</f>
        <v>1.4756653335999999</v>
      </c>
      <c r="E18" s="71">
        <f>1/$A$1*[1]CoreVPAExp!D$116</f>
        <v>1.8368402936000001</v>
      </c>
      <c r="F18" s="71">
        <f>1/$A$1*[1]CoreVPAExp!E$116</f>
        <v>1.8735364956</v>
      </c>
      <c r="G18" s="71">
        <f>1/$A$1*[1]CoreVPAExp!F$116</f>
        <v>2.1400153767600005</v>
      </c>
      <c r="H18" s="71">
        <f>1/$A$1*[1]CoreVPAExp!G$116</f>
        <v>2.0976786964</v>
      </c>
      <c r="I18" s="71">
        <f>1/$A$1*[1]CoreVPAExp!H$116</f>
        <v>2.2946147986600001</v>
      </c>
      <c r="J18" s="71">
        <f>1/$A$1*[1]CoreVPAExp!I$116</f>
        <v>1.7434394464000007</v>
      </c>
      <c r="K18" s="71">
        <f>1/$A$1*[1]CoreVPAExp!J$116</f>
        <v>1.4377471052000004</v>
      </c>
      <c r="L18" s="71">
        <f>1/$A$1*[1]CoreVPAExp!K$116</f>
        <v>0.99865850700000014</v>
      </c>
      <c r="M18" s="71">
        <f>1/$A$1*[1]CoreVPAExp!L$116</f>
        <v>1.2373290343999999</v>
      </c>
      <c r="N18" s="71">
        <f>1/$A$1*[1]CoreVPAExp!M$116</f>
        <v>1.3277418200000002</v>
      </c>
      <c r="O18" s="71">
        <f>1/$A$1*[1]CoreVPAExp!N$116</f>
        <v>1.4402965010947215</v>
      </c>
      <c r="P18" s="71">
        <f>1/$A$1*[1]CoreVPAExp!O$116</f>
        <v>2.0101576853098351</v>
      </c>
      <c r="Q18" s="71">
        <f>1/$A$1*[1]CoreVPAExp!P$116</f>
        <v>1.425060077011544</v>
      </c>
      <c r="R18" s="71">
        <f>1/$A$1*[1]CoreVPAExp!Q$116</f>
        <v>1.6535127030905168</v>
      </c>
      <c r="S18" s="71">
        <f>1/$A$1*[1]CoreVPAExp!R$116</f>
        <v>1.7272811044278262</v>
      </c>
      <c r="T18" s="71">
        <f>1/$A$1*[1]CoreVPAExp!S$116</f>
        <v>1.8098391371642426</v>
      </c>
      <c r="U18" s="71">
        <f>1/$A$1*[1]CoreVPAExp!T$116</f>
        <v>1.6818712392299999</v>
      </c>
      <c r="V18" s="71">
        <f>1/$A$1*[1]CoreVPAExp!U$116</f>
        <v>1.6326202264900198</v>
      </c>
      <c r="W18" s="71">
        <f>1/$A$1*[1]CoreVPAExp!V$116</f>
        <v>1.4313649025040003</v>
      </c>
      <c r="X18" s="71">
        <f>1/$A$1*[1]CoreVPAExp!W$116</f>
        <v>1.462408815588</v>
      </c>
      <c r="Y18" s="71">
        <f>1/$A$1*[1]CoreVPAExp!X$116</f>
        <v>1.3591658891959999</v>
      </c>
      <c r="Z18" s="71">
        <f>1/$A$1*[1]CoreVPAExp!Y$116</f>
        <v>1.1377991737574289</v>
      </c>
      <c r="AA18" s="71">
        <f>1/$A$1*[1]CoreVPAExp!Z$116</f>
        <v>1.3745219924750001</v>
      </c>
      <c r="AB18" s="71">
        <f>1/$A$1*[1]CoreVPAExp!AA$116</f>
        <v>1.3745219924750001</v>
      </c>
      <c r="AC18" s="112"/>
      <c r="AD18" s="23">
        <f>1/1000*[1]CoreVPAExp!$AB$116</f>
        <v>0.17125401712195198</v>
      </c>
      <c r="AE18" s="12">
        <f>1/1000*[1]CoreVPAExp!$AC$116</f>
        <v>0.16780235743159996</v>
      </c>
      <c r="AF18" s="12">
        <f>1/1000*[1]CoreVPAExp!AD$116</f>
        <v>0.20620528140960001</v>
      </c>
      <c r="AG18" s="12">
        <f>1/1000*[1]CoreVPAExp!AE$116</f>
        <v>0.2559303790288</v>
      </c>
      <c r="AH18" s="12">
        <f>1/1000*[1]CoreVPAExp!AF$116</f>
        <v>0.30475203822630004</v>
      </c>
      <c r="AI18" s="12">
        <f>1/1000*[1]CoreVPAExp!AG$116</f>
        <v>0.28722921126900003</v>
      </c>
      <c r="AJ18" s="12">
        <f>1/1000*[1]CoreVPAExp!AH$116</f>
        <v>0.33747549465679999</v>
      </c>
      <c r="AK18" s="12">
        <f>1/1000*[1]CoreVPAExp!AI$116</f>
        <v>0.32231695155750001</v>
      </c>
      <c r="AL18" s="12">
        <f>1/1000*[1]CoreVPAExp!AJ$116</f>
        <v>0.25375258952360008</v>
      </c>
      <c r="AM18" s="12">
        <f>1/1000*[1]CoreVPAExp!AK$116</f>
        <v>0.15938260484080002</v>
      </c>
      <c r="AN18" s="12">
        <f>1/1000*[1]CoreVPAExp!AL$116</f>
        <v>0.21008241428220004</v>
      </c>
      <c r="AO18" s="12">
        <f>1/1000*[1]CoreVPAExp!AM$116</f>
        <v>0.23109910363200001</v>
      </c>
      <c r="AP18" s="12">
        <f>1/1000*[1]CoreVPAExp!AN$116</f>
        <v>0.22936326559520001</v>
      </c>
      <c r="AQ18" s="12">
        <f>1/1000*[1]CoreVPAExp!AO$116</f>
        <v>0.34842898066650002</v>
      </c>
      <c r="AR18" s="12">
        <f>1/1000*[1]CoreVPAExp!AP$116</f>
        <v>0.23868544670200001</v>
      </c>
      <c r="AS18" s="12">
        <f>1/1000*[1]CoreVPAExp!AQ$116</f>
        <v>0.2154611820655</v>
      </c>
      <c r="AT18" s="12">
        <f>1/1000*[1]CoreVPAExp!AR$116</f>
        <v>0.2360664621038</v>
      </c>
      <c r="AU18" s="12">
        <f>1/1000*[1]CoreVPAExp!AS$116</f>
        <v>0.26205668297380003</v>
      </c>
      <c r="AV18" s="12">
        <f>1/1000*[1]CoreVPAExp!AT$116</f>
        <v>0.26324680613399998</v>
      </c>
      <c r="AW18" s="12">
        <f>1/1000*[1]CoreVPAExp!AU$116</f>
        <v>0.23244000387550001</v>
      </c>
      <c r="AX18" s="12">
        <f>1/1000*[1]CoreVPAExp!AV$116</f>
        <v>0.20044007607620004</v>
      </c>
      <c r="AY18" s="12">
        <f>1/1000*[1]CoreVPAExp!AW$116</f>
        <v>0.35983407293630004</v>
      </c>
      <c r="AZ18" s="12">
        <f>1/1000*[1]CoreVPAExp!AX$116</f>
        <v>0.34171584290999996</v>
      </c>
      <c r="BA18" s="12">
        <f>1/1000*[1]CoreVPAExp!AY$116</f>
        <v>0.17637408257479997</v>
      </c>
      <c r="BB18" s="12">
        <f>1/1000*[1]CoreVPAExp!AZ$116</f>
        <v>0.2216903217642</v>
      </c>
      <c r="BC18" s="367">
        <f>1/1000*[1]CoreVPAExp!BA$116</f>
        <v>0</v>
      </c>
      <c r="BD18" s="368"/>
    </row>
    <row r="19" spans="2:56">
      <c r="B19" s="5" t="s">
        <v>148</v>
      </c>
      <c r="C19" s="23">
        <f>1/$A$1*[1]CoreVPAExp!$B$121</f>
        <v>5.4645800000000001E-3</v>
      </c>
      <c r="D19" s="12">
        <f>1/$A$1*[1]CoreVPAExp!$C$121</f>
        <v>3.1222440000000004E-2</v>
      </c>
      <c r="E19" s="12">
        <f>1/$A$1*[1]CoreVPAExp!D$121</f>
        <v>4.5254152399999997E-2</v>
      </c>
      <c r="F19" s="12">
        <f>1/$A$1*[1]CoreVPAExp!E$121</f>
        <v>6.3965934799999999E-2</v>
      </c>
      <c r="G19" s="12">
        <f>1/$A$1*[1]CoreVPAExp!F$121</f>
        <v>6.0878174800000004E-2</v>
      </c>
      <c r="H19" s="12">
        <f>1/$A$1*[1]CoreVPAExp!G$121</f>
        <v>8.0033340000000008E-2</v>
      </c>
      <c r="I19" s="12">
        <f>1/$A$1*[1]CoreVPAExp!H$121</f>
        <v>0.11408376200000001</v>
      </c>
      <c r="J19" s="12">
        <f>1/$A$1*[1]CoreVPAExp!I$121</f>
        <v>0.14984442000000001</v>
      </c>
      <c r="K19" s="12">
        <f>1/$A$1*[1]CoreVPAExp!J$121</f>
        <v>0.14389471999999998</v>
      </c>
      <c r="L19" s="12">
        <f>1/$A$1*[1]CoreVPAExp!K$121</f>
        <v>6.9406702000000001E-2</v>
      </c>
      <c r="M19" s="12">
        <f>1/$A$1*[1]CoreVPAExp!L$121</f>
        <v>5.0472085999999999E-2</v>
      </c>
      <c r="N19" s="12">
        <f>1/$A$1*[1]CoreVPAExp!M$121</f>
        <v>4.0687451999999999E-2</v>
      </c>
      <c r="O19" s="12">
        <f>1/$A$1*[1]CoreVPAExp!N$121</f>
        <v>7.3240222500000007E-2</v>
      </c>
      <c r="P19" s="12">
        <f>1/$A$1*[1]CoreVPAExp!O$121</f>
        <v>8.8973217333333326E-2</v>
      </c>
      <c r="Q19" s="12">
        <f>1/$A$1*[1]CoreVPAExp!P$121</f>
        <v>0.12289079390101011</v>
      </c>
      <c r="R19" s="12">
        <f>1/$A$1*[1]CoreVPAExp!Q$121</f>
        <v>0.13889410286231385</v>
      </c>
      <c r="S19" s="12">
        <f>1/$A$1*[1]CoreVPAExp!R$121</f>
        <v>0.1796201794</v>
      </c>
      <c r="T19" s="12">
        <f>1/$A$1*[1]CoreVPAExp!S$121</f>
        <v>0.26791420639437236</v>
      </c>
      <c r="U19" s="12">
        <f>1/$A$1*[1]CoreVPAExp!T$121</f>
        <v>0.23280693155555557</v>
      </c>
      <c r="V19" s="12">
        <f>1/$A$1*[1]CoreVPAExp!U$121</f>
        <v>0.17109512960000001</v>
      </c>
      <c r="W19" s="12">
        <f>1/$A$1*[1]CoreVPAExp!V$121</f>
        <v>0.14570339999999998</v>
      </c>
      <c r="X19" s="12">
        <f>1/$A$1*[1]CoreVPAExp!W$121</f>
        <v>0.10058645870000001</v>
      </c>
      <c r="Y19" s="12">
        <f>1/$A$1*[1]CoreVPAExp!X$121</f>
        <v>7.4787158088000016E-2</v>
      </c>
      <c r="Z19" s="12">
        <f>1/$A$1*[1]CoreVPAExp!Y$121</f>
        <v>8.0449549759999989E-2</v>
      </c>
      <c r="AA19" s="12">
        <f>1/$A$1*[1]CoreVPAExp!Z$121</f>
        <v>7.3761299100000011E-2</v>
      </c>
      <c r="AB19" s="12">
        <f>1/$A$1*[1]CoreVPAExp!AA$121</f>
        <v>7.3761299100000011E-2</v>
      </c>
      <c r="AC19" s="34"/>
      <c r="AD19" s="23">
        <f>1/1000*[1]CoreVPAExp!$AB$121</f>
        <v>1.3946223799320002E-3</v>
      </c>
      <c r="AE19" s="12">
        <f>1/1000*[1]CoreVPAExp!$AC$121</f>
        <v>8.9204348283999993E-3</v>
      </c>
      <c r="AF19" s="12">
        <f>1/1000*[1]CoreVPAExp!AD$121</f>
        <v>1.33019046048E-2</v>
      </c>
      <c r="AG19" s="12">
        <f>1/1000*[1]CoreVPAExp!AE$121</f>
        <v>1.9664736683200002E-2</v>
      </c>
      <c r="AH19" s="12">
        <f>1/1000*[1]CoreVPAExp!AF$121</f>
        <v>1.8814726376600002E-2</v>
      </c>
      <c r="AI19" s="12">
        <f>1/1000*[1]CoreVPAExp!AG$121</f>
        <v>2.54267689962E-2</v>
      </c>
      <c r="AJ19" s="12">
        <f>1/1000*[1]CoreVPAExp!AH$121</f>
        <v>3.9976443200800009E-2</v>
      </c>
      <c r="AK19" s="12">
        <f>1/1000*[1]CoreVPAExp!AI$121</f>
        <v>5.5720093691500008E-2</v>
      </c>
      <c r="AL19" s="12">
        <f>1/1000*[1]CoreVPAExp!AJ$121</f>
        <v>5.4135041382400002E-2</v>
      </c>
      <c r="AM19" s="12">
        <f>1/1000*[1]CoreVPAExp!AK$121</f>
        <v>2.63355995804E-2</v>
      </c>
      <c r="AN19" s="12">
        <f>1/1000*[1]CoreVPAExp!AL$121</f>
        <v>1.6834899913200002E-2</v>
      </c>
      <c r="AO19" s="12">
        <f>1/1000*[1]CoreVPAExp!AM$121</f>
        <v>1.4174600976E-2</v>
      </c>
      <c r="AP19" s="12">
        <f>1/1000*[1]CoreVPAExp!AN$121</f>
        <v>2.8314633107200001E-2</v>
      </c>
      <c r="AQ19" s="12">
        <f>1/1000*[1]CoreVPAExp!AO$121</f>
        <v>3.5756438956200003E-2</v>
      </c>
      <c r="AR19" s="12">
        <f>1/1000*[1]CoreVPAExp!AP$121</f>
        <v>4.6147339284000007E-2</v>
      </c>
      <c r="AS19" s="12">
        <f>1/1000*[1]CoreVPAExp!AQ$121</f>
        <v>3.6303519013999995E-2</v>
      </c>
      <c r="AT19" s="12">
        <f>1/1000*[1]CoreVPAExp!AR$121</f>
        <v>3.9412331210500001E-2</v>
      </c>
      <c r="AU19" s="12">
        <f>1/1000*[1]CoreVPAExp!AS$121</f>
        <v>6.3830557933999998E-2</v>
      </c>
      <c r="AV19" s="12">
        <f>1/1000*[1]CoreVPAExp!AT$121</f>
        <v>7.1424856947000001E-2</v>
      </c>
      <c r="AW19" s="12">
        <f>1/1000*[1]CoreVPAExp!AU$121</f>
        <v>5.0912378068500005E-2</v>
      </c>
      <c r="AX19" s="12">
        <f>1/1000*[1]CoreVPAExp!AV$121</f>
        <v>5.2674098396600005E-2</v>
      </c>
      <c r="AY19" s="12">
        <f>1/1000*[1]CoreVPAExp!AW$121</f>
        <v>3.5689395288100001E-2</v>
      </c>
      <c r="AZ19" s="12">
        <f>1/1000*[1]CoreVPAExp!AX$121</f>
        <v>2.7071709677999999E-2</v>
      </c>
      <c r="BA19" s="12">
        <f>1/1000*[1]CoreVPAExp!AY$121</f>
        <v>2.9925921474900002E-2</v>
      </c>
      <c r="BB19" s="12">
        <f>1/1000*[1]CoreVPAExp!AZ$121</f>
        <v>2.84383818334E-2</v>
      </c>
      <c r="BC19" s="367">
        <f>1/1000*[1]CoreVPAExp!BA$121</f>
        <v>0</v>
      </c>
      <c r="BD19" s="368"/>
    </row>
    <row r="20" spans="2:56">
      <c r="B20" s="566" t="s">
        <v>167</v>
      </c>
      <c r="C20" s="23">
        <f>1/$A$1*[1]CoreVPAExp!$B$187</f>
        <v>2.3296000000000001E-6</v>
      </c>
      <c r="D20" s="12">
        <f>1/$A$1*[1]CoreVPAExp!$C$187</f>
        <v>0</v>
      </c>
      <c r="E20" s="12">
        <f>1/$A$1*[1]CoreVPAExp!D$187</f>
        <v>3.3209680000000004E-4</v>
      </c>
      <c r="F20" s="12">
        <f>1/$A$1*[1]CoreVPAExp!E$187</f>
        <v>3.4186880000000006E-4</v>
      </c>
      <c r="G20" s="12">
        <f>1/$A$1*[1]CoreVPAExp!F$187</f>
        <v>9.8432880000000008E-4</v>
      </c>
      <c r="H20" s="12">
        <f>1/$A$1*[1]CoreVPAExp!G$187</f>
        <v>1.0261888000000002E-3</v>
      </c>
      <c r="I20" s="12">
        <f>1/$A$1*[1]CoreVPAExp!H$187</f>
        <v>9.3806440000000009E-4</v>
      </c>
      <c r="J20" s="12">
        <f>1/$A$1*[1]CoreVPAExp!I$187</f>
        <v>7.7532000000000002E-4</v>
      </c>
      <c r="K20" s="12">
        <f>1/$A$1*[1]CoreVPAExp!J$187</f>
        <v>1.1375000000000001E-3</v>
      </c>
      <c r="L20" s="12">
        <f>1/$A$1*[1]CoreVPAExp!K$187</f>
        <v>1.1518400000000003E-3</v>
      </c>
      <c r="M20" s="12">
        <f>1/$A$1*[1]CoreVPAExp!L$187</f>
        <v>7.9315600000000005E-4</v>
      </c>
      <c r="N20" s="12">
        <f>1/$A$1*[1]CoreVPAExp!M$187</f>
        <v>1.96378E-3</v>
      </c>
      <c r="O20" s="12">
        <f>1/$A$1*[1]CoreVPAExp!N$187</f>
        <v>1.8169829333333336E-3</v>
      </c>
      <c r="P20" s="12">
        <f>1/$A$1*[1]CoreVPAExp!O$187</f>
        <v>1.3158600000000001E-3</v>
      </c>
      <c r="Q20" s="12">
        <f>1/$A$1*[1]CoreVPAExp!P$187</f>
        <v>1.6216995873015875E-3</v>
      </c>
      <c r="R20" s="12">
        <f>1/$A$1*[1]CoreVPAExp!Q$187</f>
        <v>2.0874924377358487E-3</v>
      </c>
      <c r="S20" s="12">
        <f>1/$A$1*[1]CoreVPAExp!R$187</f>
        <v>9.5364308357142862E-3</v>
      </c>
      <c r="T20" s="12">
        <f>1/$A$1*[1]CoreVPAExp!S$187</f>
        <v>5.661419142857143E-2</v>
      </c>
      <c r="U20" s="12">
        <f>1/$A$1*[1]CoreVPAExp!T$187</f>
        <v>7.9211863640000019E-2</v>
      </c>
      <c r="V20" s="12">
        <f>1/$A$1*[1]CoreVPAExp!U$187</f>
        <v>0.12765422000000001</v>
      </c>
      <c r="W20" s="12">
        <f>1/$A$1*[1]CoreVPAExp!V$187</f>
        <v>8.4326247440000002E-2</v>
      </c>
      <c r="X20" s="12">
        <f>1/$A$1*[1]CoreVPAExp!W$187</f>
        <v>0.14214630322000002</v>
      </c>
      <c r="Y20" s="12">
        <f>1/$A$1*[1]CoreVPAExp!X$187</f>
        <v>0.11183506</v>
      </c>
      <c r="Z20" s="12">
        <f>1/$A$1*[1]CoreVPAExp!Y$187</f>
        <v>0.12178492</v>
      </c>
      <c r="AA20" s="12">
        <f>1/$A$1*[1]CoreVPAExp!Z$187</f>
        <v>0.14750917999999999</v>
      </c>
      <c r="AB20" s="12">
        <f>1/$A$1*[1]CoreVPAExp!AA$187</f>
        <v>0.14750917999999999</v>
      </c>
      <c r="AC20" s="13"/>
      <c r="AD20" s="23">
        <f>1/1000*[1]CoreVPAExp!$AB$187</f>
        <v>4.3483700039999998E-6</v>
      </c>
      <c r="AE20" s="12">
        <f>1/1000*[1]CoreVPAExp!$AC$187</f>
        <v>0</v>
      </c>
      <c r="AF20" s="12">
        <f>1/1000*[1]CoreVPAExp!AD$187</f>
        <v>5.4661353599999999E-5</v>
      </c>
      <c r="AG20" s="12">
        <f>1/1000*[1]CoreVPAExp!AE$187</f>
        <v>6.0964892800000007E-5</v>
      </c>
      <c r="AH20" s="12">
        <f>1/1000*[1]CoreVPAExp!AF$187</f>
        <v>1.768253606E-4</v>
      </c>
      <c r="AI20" s="12">
        <f>1/1000*[1]CoreVPAExp!AG$187</f>
        <v>1.7029116390000003E-4</v>
      </c>
      <c r="AJ20" s="12">
        <f>1/1000*[1]CoreVPAExp!AH$187</f>
        <v>1.7803277960000004E-4</v>
      </c>
      <c r="AK20" s="12">
        <f>1/1000*[1]CoreVPAExp!AI$187</f>
        <v>1.70221582E-4</v>
      </c>
      <c r="AL20" s="12">
        <f>1/1000*[1]CoreVPAExp!AJ$187</f>
        <v>2.2918741000000004E-4</v>
      </c>
      <c r="AM20" s="12">
        <f>1/1000*[1]CoreVPAExp!AK$187</f>
        <v>2.3197058280000001E-4</v>
      </c>
      <c r="AN20" s="12">
        <f>1/1000*[1]CoreVPAExp!AL$187</f>
        <v>1.3660940790000001E-4</v>
      </c>
      <c r="AO20" s="12">
        <f>1/1000*[1]CoreVPAExp!AM$187</f>
        <v>2.6703988800000003E-4</v>
      </c>
      <c r="AP20" s="12">
        <f>1/1000*[1]CoreVPAExp!AN$187</f>
        <v>2.0862710879999998E-4</v>
      </c>
      <c r="AQ20" s="12">
        <f>1/1000*[1]CoreVPAExp!AO$187</f>
        <v>2.2490576640000001E-4</v>
      </c>
      <c r="AR20" s="12">
        <f>1/1000*[1]CoreVPAExp!AP$187</f>
        <v>2.7385831850000006E-4</v>
      </c>
      <c r="AS20" s="12">
        <f>1/1000*[1]CoreVPAExp!AQ$187</f>
        <v>3.4026035050000001E-4</v>
      </c>
      <c r="AT20" s="12">
        <f>1/1000*[1]CoreVPAExp!AR$187</f>
        <v>1.4008195846000001E-3</v>
      </c>
      <c r="AU20" s="12">
        <f>1/1000*[1]CoreVPAExp!AS$187</f>
        <v>8.4802647643999994E-3</v>
      </c>
      <c r="AV20" s="12">
        <f>1/1000*[1]CoreVPAExp!AT$187</f>
        <v>1.4310733251000001E-2</v>
      </c>
      <c r="AW20" s="12">
        <f>1/1000*[1]CoreVPAExp!AU$187</f>
        <v>2.3858622792E-2</v>
      </c>
      <c r="AX20" s="12">
        <f>1/1000*[1]CoreVPAExp!AV$187</f>
        <v>1.4874002528E-2</v>
      </c>
      <c r="AY20" s="12">
        <f>1/1000*[1]CoreVPAExp!AW$187</f>
        <v>4.7722555273200011E-2</v>
      </c>
      <c r="AZ20" s="12">
        <f>1/1000*[1]CoreVPAExp!AX$187</f>
        <v>3.7838959001999996E-2</v>
      </c>
      <c r="BA20" s="12">
        <f>1/1000*[1]CoreVPAExp!AY$187</f>
        <v>2.3660965510600002E-2</v>
      </c>
      <c r="BB20" s="12">
        <f>1/1000*[1]CoreVPAExp!AZ$187</f>
        <v>2.9829680641350002E-2</v>
      </c>
      <c r="BC20" s="367">
        <f>1/1000*[1]CoreVPAExp!BA$187</f>
        <v>0</v>
      </c>
      <c r="BD20" s="368"/>
    </row>
    <row r="21" spans="2:56">
      <c r="B21" s="566" t="s">
        <v>169</v>
      </c>
      <c r="C21" s="23">
        <f>1/$A$1*[1]CoreVPAExp!$B$228</f>
        <v>3.8139340000000008E-2</v>
      </c>
      <c r="D21" s="12">
        <f>1/$A$1*[1]CoreVPAExp!$C$228</f>
        <v>4.1728632000000002E-2</v>
      </c>
      <c r="E21" s="12">
        <f>1/$A$1*[1]CoreVPAExp!D$228</f>
        <v>5.5692500000000013E-2</v>
      </c>
      <c r="F21" s="12">
        <f>1/$A$1*[1]CoreVPAExp!E$228</f>
        <v>5.8307640000000001E-2</v>
      </c>
      <c r="G21" s="12">
        <f>1/$A$1*[1]CoreVPAExp!F$228</f>
        <v>5.3560300000000012E-2</v>
      </c>
      <c r="H21" s="12">
        <f>1/$A$1*[1]CoreVPAExp!G$228</f>
        <v>5.8980619999999997E-2</v>
      </c>
      <c r="I21" s="12">
        <f>1/$A$1*[1]CoreVPAExp!H$228</f>
        <v>4.845188000000001E-2</v>
      </c>
      <c r="J21" s="12">
        <f>1/$A$1*[1]CoreVPAExp!I$228</f>
        <v>1.9885360000000005E-2</v>
      </c>
      <c r="K21" s="12">
        <f>1/$A$1*[1]CoreVPAExp!J$228</f>
        <v>1.3414321199999999E-2</v>
      </c>
      <c r="L21" s="12">
        <f>1/$A$1*[1]CoreVPAExp!K$228</f>
        <v>1.719356E-2</v>
      </c>
      <c r="M21" s="12">
        <f>1/$A$1*[1]CoreVPAExp!L$228</f>
        <v>1.3968987200000003E-2</v>
      </c>
      <c r="N21" s="12">
        <f>1/$A$1*[1]CoreVPAExp!M$228</f>
        <v>2.8447376000000003E-2</v>
      </c>
      <c r="O21" s="12">
        <f>1/$A$1*[1]CoreVPAExp!N$228</f>
        <v>3.0584194000000002E-2</v>
      </c>
      <c r="P21" s="12">
        <f>1/$A$1*[1]CoreVPAExp!O$228</f>
        <v>4.0292864805194804E-2</v>
      </c>
      <c r="Q21" s="12">
        <f>1/$A$1*[1]CoreVPAExp!P$228</f>
        <v>3.9672920317460322E-2</v>
      </c>
      <c r="R21" s="12">
        <f>1/$A$1*[1]CoreVPAExp!Q$228</f>
        <v>4.793325588013319E-2</v>
      </c>
      <c r="S21" s="12">
        <f>1/$A$1*[1]CoreVPAExp!R$228</f>
        <v>3.0992757125000006E-2</v>
      </c>
      <c r="T21" s="12">
        <f>1/$A$1*[1]CoreVPAExp!S$228</f>
        <v>6.2585347600000008E-2</v>
      </c>
      <c r="U21" s="12">
        <f>1/$A$1*[1]CoreVPAExp!T$228</f>
        <v>4.9093280015837105E-2</v>
      </c>
      <c r="V21" s="12">
        <f>1/$A$1*[1]CoreVPAExp!U$228</f>
        <v>5.4825741200000007E-2</v>
      </c>
      <c r="W21" s="12">
        <f>1/$A$1*[1]CoreVPAExp!V$228</f>
        <v>4.2147287079999998E-2</v>
      </c>
      <c r="X21" s="12">
        <f>1/$A$1*[1]CoreVPAExp!W$228</f>
        <v>3.6615358420000008E-2</v>
      </c>
      <c r="Y21" s="12">
        <f>1/$A$1*[1]CoreVPAExp!X$228</f>
        <v>4.9328040000000004E-2</v>
      </c>
      <c r="Z21" s="12">
        <f>1/$A$1*[1]CoreVPAExp!Y$228</f>
        <v>5.3399415648000007E-2</v>
      </c>
      <c r="AA21" s="12">
        <f>1/$A$1*[1]CoreVPAExp!Z$228</f>
        <v>3.0482825320000004E-2</v>
      </c>
      <c r="AB21" s="12">
        <f>1/$A$1*[1]CoreVPAExp!AA$228</f>
        <v>3.0482825320000004E-2</v>
      </c>
      <c r="AC21" s="13"/>
      <c r="AD21" s="23">
        <f>1/1000*[1]CoreVPAExp!$AB$228</f>
        <v>3.9285010758780001E-3</v>
      </c>
      <c r="AE21" s="12">
        <f>1/1000*[1]CoreVPAExp!$AC$228</f>
        <v>3.5500930211999999E-3</v>
      </c>
      <c r="AF21" s="12">
        <f>1/1000*[1]CoreVPAExp!AD$228</f>
        <v>4.9310543616000006E-3</v>
      </c>
      <c r="AG21" s="12">
        <f>1/1000*[1]CoreVPAExp!AE$228</f>
        <v>5.6760041408000011E-3</v>
      </c>
      <c r="AH21" s="12">
        <f>1/1000*[1]CoreVPAExp!AF$228</f>
        <v>5.7192979564000008E-3</v>
      </c>
      <c r="AI21" s="12">
        <f>1/1000*[1]CoreVPAExp!AG$228</f>
        <v>5.8311004323000001E-3</v>
      </c>
      <c r="AJ21" s="12">
        <f>1/1000*[1]CoreVPAExp!AH$228</f>
        <v>5.628617491600001E-3</v>
      </c>
      <c r="AK21" s="12">
        <f>1/1000*[1]CoreVPAExp!AI$228</f>
        <v>2.9307306495000005E-3</v>
      </c>
      <c r="AL21" s="12">
        <f>1/1000*[1]CoreVPAExp!AJ$228</f>
        <v>1.9277805016000003E-3</v>
      </c>
      <c r="AM21" s="12">
        <f>1/1000*[1]CoreVPAExp!AK$228</f>
        <v>2.0021014992E-3</v>
      </c>
      <c r="AN21" s="12">
        <f>1/1000*[1]CoreVPAExp!AL$228</f>
        <v>2.0832752421000001E-3</v>
      </c>
      <c r="AO21" s="12">
        <f>1/1000*[1]CoreVPAExp!AM$228</f>
        <v>4.1596955040000003E-3</v>
      </c>
      <c r="AP21" s="12">
        <f>1/1000*[1]CoreVPAExp!AN$228</f>
        <v>4.0731564720000004E-3</v>
      </c>
      <c r="AQ21" s="12">
        <f>1/1000*[1]CoreVPAExp!AO$228</f>
        <v>5.6159691294000004E-3</v>
      </c>
      <c r="AR21" s="12">
        <f>1/1000*[1]CoreVPAExp!AP$228</f>
        <v>5.7907282394999999E-3</v>
      </c>
      <c r="AS21" s="12">
        <f>1/1000*[1]CoreVPAExp!AQ$228</f>
        <v>5.8569783824999992E-3</v>
      </c>
      <c r="AT21" s="12">
        <f>1/1000*[1]CoreVPAExp!AR$228</f>
        <v>3.4552381604999998E-3</v>
      </c>
      <c r="AU21" s="12">
        <f>1/1000*[1]CoreVPAExp!AS$228</f>
        <v>6.7244466145999996E-3</v>
      </c>
      <c r="AV21" s="12">
        <f>1/1000*[1]CoreVPAExp!AT$228</f>
        <v>6.4628772370000009E-3</v>
      </c>
      <c r="AW21" s="12">
        <f>1/1000*[1]CoreVPAExp!AU$228</f>
        <v>5.9426754350000001E-3</v>
      </c>
      <c r="AX21" s="12">
        <f>1/1000*[1]CoreVPAExp!AV$228</f>
        <v>4.3752130907999997E-3</v>
      </c>
      <c r="AY21" s="12">
        <f>1/1000*[1]CoreVPAExp!AW$228</f>
        <v>5.6958548152000006E-3</v>
      </c>
      <c r="AZ21" s="12">
        <f>1/1000*[1]CoreVPAExp!AX$228</f>
        <v>7.0870532849999996E-3</v>
      </c>
      <c r="BA21" s="12">
        <f>1/1000*[1]CoreVPAExp!AY$228</f>
        <v>6.1233716235999996E-3</v>
      </c>
      <c r="BB21" s="12">
        <f>1/1000*[1]CoreVPAExp!AZ$228</f>
        <v>3.7444275327000007E-3</v>
      </c>
      <c r="BC21" s="367">
        <f>1/1000*[1]CoreVPAExp!BA$228</f>
        <v>0</v>
      </c>
      <c r="BD21" s="368"/>
    </row>
    <row r="22" spans="2:56">
      <c r="B22" s="5" t="s">
        <v>21</v>
      </c>
      <c r="C22" s="23">
        <f>1/$A$1*[1]CoreVPAExp!$B$253</f>
        <v>1.8886140000000003E-2</v>
      </c>
      <c r="D22" s="12">
        <f>1/$A$1*[1]CoreVPAExp!$C$253</f>
        <v>3.2061920000000001E-2</v>
      </c>
      <c r="E22" s="12">
        <f>1/$A$1*[1]CoreVPAExp!D$253</f>
        <v>7.4543560000000009E-2</v>
      </c>
      <c r="F22" s="12">
        <f>1/$A$1*[1]CoreVPAExp!E$253</f>
        <v>8.1596060000000026E-2</v>
      </c>
      <c r="G22" s="12">
        <f>1/$A$1*[1]CoreVPAExp!F$253</f>
        <v>0.11745916000000002</v>
      </c>
      <c r="H22" s="12">
        <f>1/$A$1*[1]CoreVPAExp!G$253</f>
        <v>0.10299380000000001</v>
      </c>
      <c r="I22" s="12">
        <f>1/$A$1*[1]CoreVPAExp!H$253</f>
        <v>0.10268440000000001</v>
      </c>
      <c r="J22" s="12">
        <f>1/$A$1*[1]CoreVPAExp!I$253</f>
        <v>5.81763E-2</v>
      </c>
      <c r="K22" s="12">
        <f>1/$A$1*[1]CoreVPAExp!J$253</f>
        <v>4.5789716000000008E-2</v>
      </c>
      <c r="L22" s="12">
        <f>1/$A$1*[1]CoreVPAExp!K$253</f>
        <v>6.7762229400000012E-2</v>
      </c>
      <c r="M22" s="12">
        <f>1/$A$1*[1]CoreVPAExp!L$253</f>
        <v>9.1458640000000008E-2</v>
      </c>
      <c r="N22" s="12">
        <f>1/$A$1*[1]CoreVPAExp!M$253</f>
        <v>6.81311E-2</v>
      </c>
      <c r="O22" s="12">
        <f>1/$A$1*[1]CoreVPAExp!N$253</f>
        <v>8.7090360000000019E-2</v>
      </c>
      <c r="P22" s="12">
        <f>1/$A$1*[1]CoreVPAExp!O$253</f>
        <v>9.5265220000000012E-2</v>
      </c>
      <c r="Q22" s="12">
        <f>1/$A$1*[1]CoreVPAExp!P$253</f>
        <v>0.10388046200000001</v>
      </c>
      <c r="R22" s="12">
        <f>1/$A$1*[1]CoreVPAExp!Q$253</f>
        <v>7.1220243333333336E-2</v>
      </c>
      <c r="S22" s="12">
        <f>1/$A$1*[1]CoreVPAExp!R$253</f>
        <v>6.8754235999999996E-2</v>
      </c>
      <c r="T22" s="12">
        <f>1/$A$1*[1]CoreVPAExp!S$253</f>
        <v>8.3572360999999998E-2</v>
      </c>
      <c r="U22" s="12">
        <f>1/$A$1*[1]CoreVPAExp!T$253</f>
        <v>0.10784232275</v>
      </c>
      <c r="V22" s="12">
        <f>1/$A$1*[1]CoreVPAExp!U$253</f>
        <v>0.13134394000000002</v>
      </c>
      <c r="W22" s="12">
        <f>1/$A$1*[1]CoreVPAExp!V$253</f>
        <v>0.14568008000000002</v>
      </c>
      <c r="X22" s="12">
        <f>1/$A$1*[1]CoreVPAExp!W$253</f>
        <v>9.3413319999999994E-2</v>
      </c>
      <c r="Y22" s="12">
        <f>1/$A$1*[1]CoreVPAExp!X$253</f>
        <v>9.6374460000000009E-2</v>
      </c>
      <c r="Z22" s="12">
        <f>1/$A$1*[1]CoreVPAExp!Y$253</f>
        <v>6.1056016000000005E-2</v>
      </c>
      <c r="AA22" s="12">
        <f>1/$A$1*[1]CoreVPAExp!Z$253</f>
        <v>7.581574000000002E-2</v>
      </c>
      <c r="AB22" s="12">
        <f>1/$A$1*[1]CoreVPAExp!AA$253</f>
        <v>7.581574000000002E-2</v>
      </c>
      <c r="AC22" s="34"/>
      <c r="AD22" s="23">
        <f>1/1000*[1]CoreVPAExp!$AB$253</f>
        <v>1.8341273204339999E-3</v>
      </c>
      <c r="AE22" s="12">
        <f>1/1000*[1]CoreVPAExp!$AC$253</f>
        <v>2.6360920236E-3</v>
      </c>
      <c r="AF22" s="12">
        <f>1/1000*[1]CoreVPAExp!AD$253</f>
        <v>6.2557520208000005E-3</v>
      </c>
      <c r="AG22" s="12">
        <f>1/1000*[1]CoreVPAExp!AE$253</f>
        <v>7.1959489392000014E-3</v>
      </c>
      <c r="AH22" s="12">
        <f>1/1000*[1]CoreVPAExp!AF$253</f>
        <v>1.1440265226600001E-2</v>
      </c>
      <c r="AI22" s="12">
        <f>1/1000*[1]CoreVPAExp!AG$253</f>
        <v>9.4967340897000006E-3</v>
      </c>
      <c r="AJ22" s="12">
        <f>1/1000*[1]CoreVPAExp!AH$253</f>
        <v>1.2146476015200001E-2</v>
      </c>
      <c r="AK22" s="12">
        <f>1/1000*[1]CoreVPAExp!AI$253</f>
        <v>8.6495215280000017E-3</v>
      </c>
      <c r="AL22" s="12">
        <f>1/1000*[1]CoreVPAExp!AJ$253</f>
        <v>5.9713215112000015E-3</v>
      </c>
      <c r="AM22" s="12">
        <f>1/1000*[1]CoreVPAExp!AK$253</f>
        <v>7.1156126492000005E-3</v>
      </c>
      <c r="AN22" s="12">
        <f>1/1000*[1]CoreVPAExp!AL$253</f>
        <v>1.1919307717800001E-2</v>
      </c>
      <c r="AO22" s="12">
        <f>1/1000*[1]CoreVPAExp!AM$253</f>
        <v>8.6577862079999998E-3</v>
      </c>
      <c r="AP22" s="12">
        <f>1/1000*[1]CoreVPAExp!AN$253</f>
        <v>1.1343680356799999E-2</v>
      </c>
      <c r="AQ22" s="12">
        <f>1/1000*[1]CoreVPAExp!AO$253</f>
        <v>1.2844561106100001E-2</v>
      </c>
      <c r="AR22" s="12">
        <f>1/1000*[1]CoreVPAExp!AP$253</f>
        <v>1.4894427267000002E-2</v>
      </c>
      <c r="AS22" s="12">
        <f>1/1000*[1]CoreVPAExp!AQ$253</f>
        <v>8.324203488999999E-3</v>
      </c>
      <c r="AT22" s="12">
        <f>1/1000*[1]CoreVPAExp!AR$253</f>
        <v>7.7749906796999993E-3</v>
      </c>
      <c r="AU22" s="12">
        <f>1/1000*[1]CoreVPAExp!AS$253</f>
        <v>1.0465705736199999E-2</v>
      </c>
      <c r="AV22" s="12">
        <f>1/1000*[1]CoreVPAExp!AT$253</f>
        <v>1.4516801216999999E-2</v>
      </c>
      <c r="AW22" s="12">
        <f>1/1000*[1]CoreVPAExp!AU$253</f>
        <v>1.4496996596000001E-2</v>
      </c>
      <c r="AX22" s="12">
        <f>1/1000*[1]CoreVPAExp!AV$253</f>
        <v>1.5799240495800001E-2</v>
      </c>
      <c r="AY22" s="12">
        <f>1/1000*[1]CoreVPAExp!AW$253</f>
        <v>1.3903649708500002E-2</v>
      </c>
      <c r="AZ22" s="12">
        <f>1/1000*[1]CoreVPAExp!AX$253</f>
        <v>1.4363150607E-2</v>
      </c>
      <c r="BA22" s="12">
        <f>1/1000*[1]CoreVPAExp!AY$253</f>
        <v>7.1779235054999987E-3</v>
      </c>
      <c r="BB22" s="12">
        <f>1/1000*[1]CoreVPAExp!AZ$253</f>
        <v>9.6238717255000012E-3</v>
      </c>
      <c r="BC22" s="367">
        <f>1/1000*[1]CoreVPAExp!BA$253</f>
        <v>0</v>
      </c>
      <c r="BD22" s="368"/>
    </row>
    <row r="23" spans="2:56">
      <c r="B23" s="8" t="s">
        <v>17</v>
      </c>
      <c r="C23" s="343">
        <f t="shared" ref="C23:AB23" si="6">SUM(C16:C16)-SUM(C17:C22)</f>
        <v>3.775017308000006E-2</v>
      </c>
      <c r="D23" s="344">
        <f t="shared" si="6"/>
        <v>3.92242484666665E-2</v>
      </c>
      <c r="E23" s="344">
        <f t="shared" si="6"/>
        <v>4.682601159999944E-2</v>
      </c>
      <c r="F23" s="344">
        <f t="shared" si="6"/>
        <v>3.7919599199999876E-2</v>
      </c>
      <c r="G23" s="344">
        <f t="shared" si="6"/>
        <v>5.2855719080000085E-2</v>
      </c>
      <c r="H23" s="344">
        <f t="shared" si="6"/>
        <v>5.8995909000000069E-2</v>
      </c>
      <c r="I23" s="344">
        <f t="shared" si="6"/>
        <v>5.8715267200000198E-2</v>
      </c>
      <c r="J23" s="344">
        <f t="shared" si="6"/>
        <v>4.0375606400000041E-2</v>
      </c>
      <c r="K23" s="344">
        <f t="shared" si="6"/>
        <v>2.5855037466666841E-2</v>
      </c>
      <c r="L23" s="344">
        <f t="shared" si="6"/>
        <v>6.4068247999999883E-3</v>
      </c>
      <c r="M23" s="344">
        <f t="shared" si="6"/>
        <v>1.8846529790909283E-2</v>
      </c>
      <c r="N23" s="344">
        <f t="shared" si="6"/>
        <v>2.0506931661538497E-2</v>
      </c>
      <c r="O23" s="344">
        <f t="shared" si="6"/>
        <v>2.1229120569697058E-2</v>
      </c>
      <c r="P23" s="344">
        <f t="shared" si="6"/>
        <v>2.4920375945166384E-2</v>
      </c>
      <c r="Q23" s="344">
        <f t="shared" si="6"/>
        <v>2.7564313673016372E-2</v>
      </c>
      <c r="R23" s="344">
        <f t="shared" si="6"/>
        <v>3.7100258418645726E-2</v>
      </c>
      <c r="S23" s="344">
        <f t="shared" si="6"/>
        <v>4.3427913892147174E-2</v>
      </c>
      <c r="T23" s="344">
        <f t="shared" si="6"/>
        <v>4.3294274412474465E-2</v>
      </c>
      <c r="U23" s="344">
        <f t="shared" si="6"/>
        <v>3.9487770153268542E-2</v>
      </c>
      <c r="V23" s="344">
        <f t="shared" si="6"/>
        <v>6.3021266702751433E-2</v>
      </c>
      <c r="W23" s="344">
        <f t="shared" si="6"/>
        <v>6.4204521460000219E-2</v>
      </c>
      <c r="X23" s="344">
        <f t="shared" si="6"/>
        <v>6.0483669063999823E-2</v>
      </c>
      <c r="Y23" s="344">
        <f t="shared" si="6"/>
        <v>5.0142685796000119E-2</v>
      </c>
      <c r="Z23" s="344">
        <f t="shared" si="6"/>
        <v>2.9715438868000099E-2</v>
      </c>
      <c r="AA23" s="344">
        <f t="shared" si="6"/>
        <v>3.2546998443555797E-2</v>
      </c>
      <c r="AB23" s="344">
        <f t="shared" si="6"/>
        <v>3.2546998443555797E-2</v>
      </c>
      <c r="AC23" s="34"/>
      <c r="AD23" s="345">
        <f t="shared" ref="AD23:BC23" si="7">SUM(AD16:AD16)-SUM(AD17:AD22)</f>
        <v>5.9526682363530425E-3</v>
      </c>
      <c r="AE23" s="346">
        <f t="shared" si="7"/>
        <v>6.9277642348000712E-3</v>
      </c>
      <c r="AF23" s="346">
        <f t="shared" si="7"/>
        <v>8.6552205312000197E-3</v>
      </c>
      <c r="AG23" s="346">
        <f t="shared" si="7"/>
        <v>6.5302298207999265E-3</v>
      </c>
      <c r="AH23" s="346">
        <f t="shared" si="7"/>
        <v>9.2893220539000398E-3</v>
      </c>
      <c r="AI23" s="346">
        <f t="shared" si="7"/>
        <v>9.8034445508999868E-3</v>
      </c>
      <c r="AJ23" s="346">
        <f t="shared" si="7"/>
        <v>1.0368960763199986E-2</v>
      </c>
      <c r="AK23" s="346">
        <f t="shared" si="7"/>
        <v>9.9716511009999564E-3</v>
      </c>
      <c r="AL23" s="346">
        <f t="shared" si="7"/>
        <v>7.3648971572000121E-3</v>
      </c>
      <c r="AM23" s="346">
        <f t="shared" si="7"/>
        <v>1.3489710563999446E-3</v>
      </c>
      <c r="AN23" s="346">
        <f t="shared" si="7"/>
        <v>4.5745757559000344E-3</v>
      </c>
      <c r="AO23" s="346">
        <f t="shared" si="7"/>
        <v>5.2814623680000894E-3</v>
      </c>
      <c r="AP23" s="346">
        <f t="shared" si="7"/>
        <v>4.4929905680000104E-3</v>
      </c>
      <c r="AQ23" s="346">
        <f t="shared" si="7"/>
        <v>5.0710789175999471E-3</v>
      </c>
      <c r="AR23" s="346">
        <f t="shared" si="7"/>
        <v>6.1020170455000078E-3</v>
      </c>
      <c r="AS23" s="346">
        <f t="shared" si="7"/>
        <v>6.3468614650001309E-3</v>
      </c>
      <c r="AT23" s="346">
        <f t="shared" si="7"/>
        <v>7.2209252432997584E-3</v>
      </c>
      <c r="AU23" s="346">
        <f t="shared" si="7"/>
        <v>7.6967025849998816E-3</v>
      </c>
      <c r="AV23" s="346">
        <f t="shared" si="7"/>
        <v>7.2131889760000956E-3</v>
      </c>
      <c r="AW23" s="346">
        <f t="shared" si="7"/>
        <v>9.6971907234998378E-3</v>
      </c>
      <c r="AX23" s="346">
        <f t="shared" si="7"/>
        <v>8.9391153372000987E-3</v>
      </c>
      <c r="AY23" s="346">
        <f t="shared" si="7"/>
        <v>1.3045445924799837E-2</v>
      </c>
      <c r="AZ23" s="346">
        <f t="shared" si="7"/>
        <v>1.0308968982000177E-2</v>
      </c>
      <c r="BA23" s="346">
        <f t="shared" si="7"/>
        <v>4.3511025415000071E-3</v>
      </c>
      <c r="BB23" s="346">
        <f t="shared" si="7"/>
        <v>5.247622213200076E-3</v>
      </c>
      <c r="BC23" s="369">
        <f t="shared" si="7"/>
        <v>0</v>
      </c>
      <c r="BD23" s="368"/>
    </row>
    <row r="24" spans="2:56" ht="17.149999999999999" customHeight="1">
      <c r="B24" s="15" t="s">
        <v>198</v>
      </c>
      <c r="C24" s="64">
        <f>1/$A$1*[1]CoreVPAExp!$B$264</f>
        <v>12.657981527531629</v>
      </c>
      <c r="D24" s="65">
        <f>1/$A$1*[1]CoreVPAExp!$C$264</f>
        <v>12.022658521337952</v>
      </c>
      <c r="E24" s="65">
        <f>1/$A$1*[1]CoreVPAExp!D$264</f>
        <v>12.175139986360076</v>
      </c>
      <c r="F24" s="65">
        <f>1/$A$1*[1]CoreVPAExp!E$264</f>
        <v>12.306169075799389</v>
      </c>
      <c r="G24" s="65">
        <f>1/$A$1*[1]CoreVPAExp!F$264</f>
        <v>12.282295752309057</v>
      </c>
      <c r="H24" s="65">
        <f>1/$A$1*[1]CoreVPAExp!G$264</f>
        <v>11.270691039059999</v>
      </c>
      <c r="I24" s="65">
        <f>1/$A$1*[1]CoreVPAExp!H$264</f>
        <v>11.256923198240003</v>
      </c>
      <c r="J24" s="65">
        <f>1/$A$1*[1]CoreVPAExp!I$264</f>
        <v>10.393637423420001</v>
      </c>
      <c r="K24" s="65">
        <f>1/$A$1*[1]CoreVPAExp!J$264</f>
        <v>8.4735188908403316</v>
      </c>
      <c r="L24" s="65">
        <f>1/$A$1*[1]CoreVPAExp!K$264</f>
        <v>6.3883892372425004</v>
      </c>
      <c r="M24" s="65">
        <f>1/$A$1*[1]CoreVPAExp!L$264</f>
        <v>7.1017111104501591</v>
      </c>
      <c r="N24" s="65">
        <f>1/$A$1*[1]CoreVPAExp!M$264</f>
        <v>7.5100456565112053</v>
      </c>
      <c r="O24" s="65">
        <f>1/$A$1*[1]CoreVPAExp!N$264</f>
        <v>7.0348754355478711</v>
      </c>
      <c r="P24" s="65">
        <f>1/$A$1*[1]CoreVPAExp!O$264</f>
        <v>7.3918215679144126</v>
      </c>
      <c r="Q24" s="65">
        <f>1/$A$1*[1]CoreVPAExp!P$264</f>
        <v>8.2187843073921361</v>
      </c>
      <c r="R24" s="65">
        <f>1/$A$1*[1]CoreVPAExp!Q$264</f>
        <v>8.0932640285914523</v>
      </c>
      <c r="S24" s="65">
        <f>1/$A$1*[1]CoreVPAExp!R$264</f>
        <v>8.331099985787878</v>
      </c>
      <c r="T24" s="65">
        <f>1/$A$1*[1]CoreVPAExp!S$264</f>
        <v>9.0177023696513192</v>
      </c>
      <c r="U24" s="65">
        <f>1/$A$1*[1]CoreVPAExp!T$264</f>
        <v>9.6081423809157922</v>
      </c>
      <c r="V24" s="65">
        <f>1/$A$1*[1]CoreVPAExp!U$264</f>
        <v>8.6748544112295587</v>
      </c>
      <c r="W24" s="65">
        <f>1/$A$1*[1]CoreVPAExp!V$264</f>
        <v>8.2277712764840008</v>
      </c>
      <c r="X24" s="65">
        <f>1/$A$1*[1]CoreVPAExp!W$264</f>
        <v>10.460257579857334</v>
      </c>
      <c r="Y24" s="65">
        <f>1/$A$1*[1]CoreVPAExp!X$264</f>
        <v>10.056859881031261</v>
      </c>
      <c r="Z24" s="65">
        <f>1/$A$1*[1]CoreVPAExp!Y$264</f>
        <v>9.9394764538466696</v>
      </c>
      <c r="AA24" s="65">
        <f>1/$A$1*[1]CoreVPAExp!Z$264</f>
        <v>9.5860242145525163</v>
      </c>
      <c r="AB24" s="65">
        <f>1/$A$1*[1]CoreVPAExp!AA$264</f>
        <v>9.5860242145525163</v>
      </c>
      <c r="AC24" s="17"/>
      <c r="AD24" s="68">
        <f>1/1000*[1]CoreVPAExp!$AB$264</f>
        <v>1.4577493011514648</v>
      </c>
      <c r="AE24" s="69">
        <f>1/1000*[1]CoreVPAExp!$AC$264</f>
        <v>1.2895868574940001</v>
      </c>
      <c r="AF24" s="69">
        <f>1/1000*[1]CoreVPAExp!AD$264</f>
        <v>1.3615957749600003</v>
      </c>
      <c r="AG24" s="69">
        <f>1/1000*[1]CoreVPAExp!AE$264</f>
        <v>1.6655288877472003</v>
      </c>
      <c r="AH24" s="69">
        <f>1/1000*[1]CoreVPAExp!AF$264</f>
        <v>1.8218719155000003</v>
      </c>
      <c r="AI24" s="69">
        <f>1/1000*[1]CoreVPAExp!AG$264</f>
        <v>1.7027254034504999</v>
      </c>
      <c r="AJ24" s="69">
        <f>1/1000*[1]CoreVPAExp!AH$264</f>
        <v>1.8399408815008</v>
      </c>
      <c r="AK24" s="69">
        <f>1/1000*[1]CoreVPAExp!AI$264</f>
        <v>2.1908952283915006</v>
      </c>
      <c r="AL24" s="69">
        <f>1/1000*[1]CoreVPAExp!AJ$264</f>
        <v>1.7965831030712003</v>
      </c>
      <c r="AM24" s="69">
        <f>1/1000*[1]CoreVPAExp!AK$264</f>
        <v>1.1137538464580001</v>
      </c>
      <c r="AN24" s="69">
        <f>1/1000*[1]CoreVPAExp!AL$264</f>
        <v>1.289631852441</v>
      </c>
      <c r="AO24" s="69">
        <f>1/1000*[1]CoreVPAExp!AM$264</f>
        <v>1.4313701253119997</v>
      </c>
      <c r="AP24" s="69">
        <f>1/1000*[1]CoreVPAExp!AN$264</f>
        <v>1.2512672865967998</v>
      </c>
      <c r="AQ24" s="69">
        <f>1/1000*[1]CoreVPAExp!AO$264</f>
        <v>1.3605212810337002</v>
      </c>
      <c r="AR24" s="69">
        <f>1/1000*[1]CoreVPAExp!AP$264</f>
        <v>1.5583975108685</v>
      </c>
      <c r="AS24" s="69">
        <f>1/1000*[1]CoreVPAExp!AQ$264</f>
        <v>1.2650282798545001</v>
      </c>
      <c r="AT24" s="69">
        <f>1/1000*[1]CoreVPAExp!AR$264</f>
        <v>1.2610208796361999</v>
      </c>
      <c r="AU24" s="69">
        <f>1/1000*[1]CoreVPAExp!AS$264</f>
        <v>1.3973253515936002</v>
      </c>
      <c r="AV24" s="69">
        <f>1/1000*[1]CoreVPAExp!AT$264</f>
        <v>1.5568840953580001</v>
      </c>
      <c r="AW24" s="69">
        <f>1/1000*[1]CoreVPAExp!AU$264</f>
        <v>1.3390128563810002</v>
      </c>
      <c r="AX24" s="69">
        <f>1/1000*[1]CoreVPAExp!AV$264</f>
        <v>1.2466742458897999</v>
      </c>
      <c r="AY24" s="69">
        <f>1/1000*[1]CoreVPAExp!AW$264</f>
        <v>2.2264710954994005</v>
      </c>
      <c r="AZ24" s="69">
        <f>1/1000*[1]CoreVPAExp!AX$264</f>
        <v>2.0430889172459996</v>
      </c>
      <c r="BA24" s="69">
        <f>1/1000*[1]CoreVPAExp!AY$264</f>
        <v>1.7055521670923999</v>
      </c>
      <c r="BB24" s="69">
        <f>1/1000*[1]CoreVPAExp!AZ$264</f>
        <v>1.7369253329368504</v>
      </c>
      <c r="BC24" s="356">
        <f>1/1000*[1]CoreVPAExp!BA$264</f>
        <v>0</v>
      </c>
      <c r="BD24" s="368"/>
    </row>
    <row r="25" spans="2:56">
      <c r="B25" s="5" t="s">
        <v>149</v>
      </c>
      <c r="C25" s="23">
        <f>1/$A$1*[1]CoreVPAExp!$B$16</f>
        <v>0.26731332000000002</v>
      </c>
      <c r="D25" s="12">
        <f>1/$A$1*[1]CoreVPAExp!$C$16</f>
        <v>0.2351249064</v>
      </c>
      <c r="E25" s="12">
        <f>1/$A$1*[1]CoreVPAExp!D$16</f>
        <v>0.19293146959999999</v>
      </c>
      <c r="F25" s="12">
        <f>1/$A$1*[1]CoreVPAExp!E$16</f>
        <v>0.19180464679999998</v>
      </c>
      <c r="G25" s="12">
        <f>1/$A$1*[1]CoreVPAExp!F$16</f>
        <v>0.20107375095999999</v>
      </c>
      <c r="H25" s="12">
        <f>1/$A$1*[1]CoreVPAExp!G$16</f>
        <v>0.17991307840000004</v>
      </c>
      <c r="I25" s="12">
        <f>1/$A$1*[1]CoreVPAExp!H$16</f>
        <v>0.20557196230000002</v>
      </c>
      <c r="J25" s="12">
        <f>1/$A$1*[1]CoreVPAExp!I$16</f>
        <v>0.20251816366000003</v>
      </c>
      <c r="K25" s="12">
        <f>1/$A$1*[1]CoreVPAExp!J$16</f>
        <v>0.13283834640000003</v>
      </c>
      <c r="L25" s="12">
        <f>1/$A$1*[1]CoreVPAExp!K$16</f>
        <v>0.14845368</v>
      </c>
      <c r="M25" s="12">
        <f>1/$A$1*[1]CoreVPAExp!L$16</f>
        <v>0.19544226368000001</v>
      </c>
      <c r="N25" s="12">
        <f>1/$A$1*[1]CoreVPAExp!M$16</f>
        <v>0.19749579889999999</v>
      </c>
      <c r="O25" s="12">
        <f>1/$A$1*[1]CoreVPAExp!N$16</f>
        <v>0.19102174960000004</v>
      </c>
      <c r="P25" s="12">
        <f>1/$A$1*[1]CoreVPAExp!O$16</f>
        <v>0.18301908000000003</v>
      </c>
      <c r="Q25" s="12">
        <f>1/$A$1*[1]CoreVPAExp!P$16</f>
        <v>0.17811558000000002</v>
      </c>
      <c r="R25" s="12">
        <f>1/$A$1*[1]CoreVPAExp!Q$16</f>
        <v>0.17602842000000002</v>
      </c>
      <c r="S25" s="12">
        <f>1/$A$1*[1]CoreVPAExp!R$16</f>
        <v>0.2147473</v>
      </c>
      <c r="T25" s="12">
        <f>1/$A$1*[1]CoreVPAExp!S$16</f>
        <v>0.2448555144</v>
      </c>
      <c r="U25" s="12">
        <f>1/$A$1*[1]CoreVPAExp!T$16</f>
        <v>0.271115724</v>
      </c>
      <c r="V25" s="12">
        <f>1/$A$1*[1]CoreVPAExp!U$16</f>
        <v>0.29824091540000003</v>
      </c>
      <c r="W25" s="12">
        <f>1/$A$1*[1]CoreVPAExp!V$16</f>
        <v>0.31755734345999997</v>
      </c>
      <c r="X25" s="12">
        <f>1/$A$1*[1]CoreVPAExp!W$16</f>
        <v>0.36701120780800006</v>
      </c>
      <c r="Y25" s="12">
        <f>1/$A$1*[1]CoreVPAExp!X$16</f>
        <v>0.32250024738800004</v>
      </c>
      <c r="Z25" s="12">
        <f>1/$A$1*[1]CoreVPAExp!Y$16</f>
        <v>0.30511391498000001</v>
      </c>
      <c r="AA25" s="12">
        <f>1/$A$1*[1]CoreVPAExp!Z$16</f>
        <v>0.31739077999999998</v>
      </c>
      <c r="AB25" s="12">
        <f>1/$A$1*[1]CoreVPAExp!AA$16</f>
        <v>0.31739077999999998</v>
      </c>
      <c r="AC25" s="34"/>
      <c r="AD25" s="23">
        <f>1/1000*[1]CoreVPAExp!$AB$16</f>
        <v>3.6493598279205001E-2</v>
      </c>
      <c r="AE25" s="12">
        <f>1/1000*[1]CoreVPAExp!$AC$16</f>
        <v>3.13300278696E-2</v>
      </c>
      <c r="AF25" s="12">
        <f>1/1000*[1]CoreVPAExp!AD$16</f>
        <v>2.9709672124800003E-2</v>
      </c>
      <c r="AG25" s="12">
        <f>1/1000*[1]CoreVPAExp!AE$16</f>
        <v>3.5562688224000001E-2</v>
      </c>
      <c r="AH25" s="12">
        <f>1/1000*[1]CoreVPAExp!AF$16</f>
        <v>3.5550074879200005E-2</v>
      </c>
      <c r="AI25" s="12">
        <f>1/1000*[1]CoreVPAExp!AG$16</f>
        <v>3.4233746675700005E-2</v>
      </c>
      <c r="AJ25" s="12">
        <f>1/1000*[1]CoreVPAExp!AH$16</f>
        <v>3.8882804300400003E-2</v>
      </c>
      <c r="AK25" s="12">
        <f>1/1000*[1]CoreVPAExp!AI$16</f>
        <v>4.7716439475500014E-2</v>
      </c>
      <c r="AL25" s="12">
        <f>1/1000*[1]CoreVPAExp!AJ$16</f>
        <v>3.93491478144E-2</v>
      </c>
      <c r="AM25" s="12">
        <f>1/1000*[1]CoreVPAExp!AK$16</f>
        <v>2.9883952647999996E-2</v>
      </c>
      <c r="AN25" s="12">
        <f>1/1000*[1]CoreVPAExp!AL$16</f>
        <v>3.7329814923300002E-2</v>
      </c>
      <c r="AO25" s="12">
        <f>1/1000*[1]CoreVPAExp!AM$16</f>
        <v>4.2285415967999999E-2</v>
      </c>
      <c r="AP25" s="12">
        <f>1/1000*[1]CoreVPAExp!AN$16</f>
        <v>3.6009644633599999E-2</v>
      </c>
      <c r="AQ25" s="12">
        <f>1/1000*[1]CoreVPAExp!AO$16</f>
        <v>3.7307556164400006E-2</v>
      </c>
      <c r="AR25" s="12">
        <f>1/1000*[1]CoreVPAExp!AP$16</f>
        <v>3.7875374251500005E-2</v>
      </c>
      <c r="AS25" s="12">
        <f>1/1000*[1]CoreVPAExp!AQ$16</f>
        <v>3.1147609272499998E-2</v>
      </c>
      <c r="AT25" s="12">
        <f>1/1000*[1]CoreVPAExp!AR$16</f>
        <v>3.8760099240700001E-2</v>
      </c>
      <c r="AU25" s="12">
        <f>1/1000*[1]CoreVPAExp!AS$16</f>
        <v>4.3448425806499998E-2</v>
      </c>
      <c r="AV25" s="12">
        <f>1/1000*[1]CoreVPAExp!AT$16</f>
        <v>5.1033511358000001E-2</v>
      </c>
      <c r="AW25" s="12">
        <f>1/1000*[1]CoreVPAExp!AU$16</f>
        <v>5.1839067703000001E-2</v>
      </c>
      <c r="AX25" s="12">
        <f>1/1000*[1]CoreVPAExp!AV$16</f>
        <v>5.3606344903600001E-2</v>
      </c>
      <c r="AY25" s="12">
        <f>1/1000*[1]CoreVPAExp!AW$16</f>
        <v>8.9981365337000019E-2</v>
      </c>
      <c r="AZ25" s="12">
        <f>1/1000*[1]CoreVPAExp!AX$16</f>
        <v>8.3291052195000007E-2</v>
      </c>
      <c r="BA25" s="12">
        <f>1/1000*[1]CoreVPAExp!AY$16</f>
        <v>6.588021804319999E-2</v>
      </c>
      <c r="BB25" s="12">
        <f>1/1000*[1]CoreVPAExp!AZ$16</f>
        <v>6.470352130620001E-2</v>
      </c>
      <c r="BC25" s="367">
        <f>1/1000*[1]CoreVPAExp!BA$16</f>
        <v>0</v>
      </c>
      <c r="BD25" s="368"/>
    </row>
    <row r="26" spans="2:56">
      <c r="B26" s="5" t="s">
        <v>150</v>
      </c>
      <c r="C26" s="23">
        <f>1/$A$1*[1]CoreVPAExp!$B$23</f>
        <v>0.24156352220000005</v>
      </c>
      <c r="D26" s="12">
        <f>1/$A$1*[1]CoreVPAExp!$C$23</f>
        <v>0.29669553086</v>
      </c>
      <c r="E26" s="12">
        <f>1/$A$1*[1]CoreVPAExp!D$23</f>
        <v>0.29614860298000001</v>
      </c>
      <c r="F26" s="12">
        <f>1/$A$1*[1]CoreVPAExp!E$23</f>
        <v>0.27369419253999999</v>
      </c>
      <c r="G26" s="12">
        <f>1/$A$1*[1]CoreVPAExp!F$23</f>
        <v>0.33731249874000008</v>
      </c>
      <c r="H26" s="12">
        <f>1/$A$1*[1]CoreVPAExp!G$23</f>
        <v>0.26637550554000006</v>
      </c>
      <c r="I26" s="12">
        <f>1/$A$1*[1]CoreVPAExp!H$23</f>
        <v>0.29951834939999999</v>
      </c>
      <c r="J26" s="12">
        <f>1/$A$1*[1]CoreVPAExp!I$23</f>
        <v>0.26532111810000003</v>
      </c>
      <c r="K26" s="12">
        <f>1/$A$1*[1]CoreVPAExp!J$23</f>
        <v>0.22561714394000001</v>
      </c>
      <c r="L26" s="12">
        <f>1/$A$1*[1]CoreVPAExp!K$23</f>
        <v>0.20972514372000001</v>
      </c>
      <c r="M26" s="12">
        <f>1/$A$1*[1]CoreVPAExp!L$23</f>
        <v>0.22465643252</v>
      </c>
      <c r="N26" s="12">
        <f>1/$A$1*[1]CoreVPAExp!M$23</f>
        <v>0.24664964000000003</v>
      </c>
      <c r="O26" s="12">
        <f>1/$A$1*[1]CoreVPAExp!N$23</f>
        <v>0.23474837999999998</v>
      </c>
      <c r="P26" s="12">
        <f>1/$A$1*[1]CoreVPAExp!O$23</f>
        <v>0.23231551176470588</v>
      </c>
      <c r="Q26" s="12">
        <f>1/$A$1*[1]CoreVPAExp!P$23</f>
        <v>0.24971328040000004</v>
      </c>
      <c r="R26" s="12">
        <f>1/$A$1*[1]CoreVPAExp!Q$23</f>
        <v>0.2222845916</v>
      </c>
      <c r="S26" s="12">
        <f>1/$A$1*[1]CoreVPAExp!R$23</f>
        <v>0.20406036160000005</v>
      </c>
      <c r="T26" s="12">
        <f>1/$A$1*[1]CoreVPAExp!S$23</f>
        <v>0.23095998919999999</v>
      </c>
      <c r="U26" s="12">
        <f>1/$A$1*[1]CoreVPAExp!T$23</f>
        <v>0.22190993840000001</v>
      </c>
      <c r="V26" s="12">
        <f>1/$A$1*[1]CoreVPAExp!U$23</f>
        <v>0.23135008839999999</v>
      </c>
      <c r="W26" s="12">
        <f>1/$A$1*[1]CoreVPAExp!V$23</f>
        <v>0.22262573544000003</v>
      </c>
      <c r="X26" s="12">
        <f>1/$A$1*[1]CoreVPAExp!W$23</f>
        <v>0.34793588715599999</v>
      </c>
      <c r="Y26" s="12">
        <f>1/$A$1*[1]CoreVPAExp!X$23</f>
        <v>0.27541623065999998</v>
      </c>
      <c r="Z26" s="12">
        <f>1/$A$1*[1]CoreVPAExp!Y$23</f>
        <v>0.27715763715999997</v>
      </c>
      <c r="AA26" s="12">
        <f>1/$A$1*[1]CoreVPAExp!Z$23</f>
        <v>0.24262152006000001</v>
      </c>
      <c r="AB26" s="12">
        <f>1/$A$1*[1]CoreVPAExp!AA$23</f>
        <v>0.24262152006000001</v>
      </c>
      <c r="AC26" s="34"/>
      <c r="AD26" s="23">
        <f>1/1000*[1]CoreVPAExp!$AB$23</f>
        <v>2.4887838453888003E-2</v>
      </c>
      <c r="AE26" s="12">
        <f>1/1000*[1]CoreVPAExp!$AC$23</f>
        <v>2.6074675728799995E-2</v>
      </c>
      <c r="AF26" s="12">
        <f>1/1000*[1]CoreVPAExp!AD$23</f>
        <v>2.82557705184E-2</v>
      </c>
      <c r="AG26" s="12">
        <f>1/1000*[1]CoreVPAExp!AE$23</f>
        <v>3.2115143558400006E-2</v>
      </c>
      <c r="AH26" s="12">
        <f>1/1000*[1]CoreVPAExp!AF$23</f>
        <v>3.9352020400000007E-2</v>
      </c>
      <c r="AI26" s="12">
        <f>1/1000*[1]CoreVPAExp!AG$23</f>
        <v>3.4308010737000003E-2</v>
      </c>
      <c r="AJ26" s="12">
        <f>1/1000*[1]CoreVPAExp!AH$23</f>
        <v>4.40313707552E-2</v>
      </c>
      <c r="AK26" s="12">
        <f>1/1000*[1]CoreVPAExp!AI$23</f>
        <v>5.0423086522500001E-2</v>
      </c>
      <c r="AL26" s="12">
        <f>1/1000*[1]CoreVPAExp!AJ$23</f>
        <v>4.3406492282000005E-2</v>
      </c>
      <c r="AM26" s="12">
        <f>1/1000*[1]CoreVPAExp!AK$23</f>
        <v>3.4062978483600008E-2</v>
      </c>
      <c r="AN26" s="12">
        <f>1/1000*[1]CoreVPAExp!AL$23</f>
        <v>3.8016302154299998E-2</v>
      </c>
      <c r="AO26" s="12">
        <f>1/1000*[1]CoreVPAExp!AM$23</f>
        <v>4.1447985983999999E-2</v>
      </c>
      <c r="AP26" s="12">
        <f>1/1000*[1]CoreVPAExp!AN$23</f>
        <v>3.7487747932799999E-2</v>
      </c>
      <c r="AQ26" s="12">
        <f>1/1000*[1]CoreVPAExp!AO$23</f>
        <v>4.1028505887299997E-2</v>
      </c>
      <c r="AR26" s="12">
        <f>1/1000*[1]CoreVPAExp!AP$23</f>
        <v>4.7114337163499997E-2</v>
      </c>
      <c r="AS26" s="12">
        <f>1/1000*[1]CoreVPAExp!AQ$23</f>
        <v>3.7000938509499995E-2</v>
      </c>
      <c r="AT26" s="12">
        <f>1/1000*[1]CoreVPAExp!AR$23</f>
        <v>3.55251408216E-2</v>
      </c>
      <c r="AU26" s="12">
        <f>1/1000*[1]CoreVPAExp!AS$23</f>
        <v>3.9800792831799998E-2</v>
      </c>
      <c r="AV26" s="12">
        <f>1/1000*[1]CoreVPAExp!AT$23</f>
        <v>4.2417276666999994E-2</v>
      </c>
      <c r="AW26" s="12">
        <f>1/1000*[1]CoreVPAExp!AU$23</f>
        <v>4.1229844958500003E-2</v>
      </c>
      <c r="AX26" s="12">
        <f>1/1000*[1]CoreVPAExp!AV$23</f>
        <v>3.7746309670599998E-2</v>
      </c>
      <c r="AY26" s="12">
        <f>1/1000*[1]CoreVPAExp!AW$23</f>
        <v>7.6648120011500009E-2</v>
      </c>
      <c r="AZ26" s="12">
        <f>1/1000*[1]CoreVPAExp!AX$23</f>
        <v>6.0474943034999999E-2</v>
      </c>
      <c r="BA26" s="12">
        <f>1/1000*[1]CoreVPAExp!AY$23</f>
        <v>4.8250215176899994E-2</v>
      </c>
      <c r="BB26" s="12">
        <f>1/1000*[1]CoreVPAExp!AZ$23</f>
        <v>4.6900888091699997E-2</v>
      </c>
      <c r="BC26" s="367">
        <f>1/1000*[1]CoreVPAExp!BA$23</f>
        <v>0</v>
      </c>
      <c r="BD26" s="368"/>
    </row>
    <row r="27" spans="2:56">
      <c r="B27" s="5" t="s">
        <v>35</v>
      </c>
      <c r="C27" s="103">
        <f>1/$A$1*[1]CoreVPAExp!$B$69</f>
        <v>1.2329757612000001</v>
      </c>
      <c r="D27" s="71">
        <f>1/$A$1*[1]CoreVPAExp!$C$69</f>
        <v>1.0552473735999999</v>
      </c>
      <c r="E27" s="71">
        <f>1/$A$1*[1]CoreVPAExp!D$69</f>
        <v>1.0066085053</v>
      </c>
      <c r="F27" s="71">
        <f>1/$A$1*[1]CoreVPAExp!E$69</f>
        <v>0.95113432980000001</v>
      </c>
      <c r="G27" s="71">
        <f>1/$A$1*[1]CoreVPAExp!F$69</f>
        <v>0.84356851595000015</v>
      </c>
      <c r="H27" s="71">
        <f>1/$A$1*[1]CoreVPAExp!G$69</f>
        <v>0.74863827342000011</v>
      </c>
      <c r="I27" s="71">
        <f>1/$A$1*[1]CoreVPAExp!H$69</f>
        <v>0.7438016113</v>
      </c>
      <c r="J27" s="71">
        <f>1/$A$1*[1]CoreVPAExp!I$69</f>
        <v>0.7330329336000001</v>
      </c>
      <c r="K27" s="71">
        <f>1/$A$1*[1]CoreVPAExp!J$69</f>
        <v>0.51340938000000003</v>
      </c>
      <c r="L27" s="71">
        <f>1/$A$1*[1]CoreVPAExp!K$69</f>
        <v>0.24080286912500001</v>
      </c>
      <c r="M27" s="71">
        <f>1/$A$1*[1]CoreVPAExp!L$69</f>
        <v>0.29714616685</v>
      </c>
      <c r="N27" s="71">
        <f>1/$A$1*[1]CoreVPAExp!M$69</f>
        <v>0.33165570360000007</v>
      </c>
      <c r="O27" s="71">
        <f>1/$A$1*[1]CoreVPAExp!N$69</f>
        <v>0.28756259615555557</v>
      </c>
      <c r="P27" s="71">
        <f>1/$A$1*[1]CoreVPAExp!O$69</f>
        <v>0.31752555104000002</v>
      </c>
      <c r="Q27" s="71">
        <f>1/$A$1*[1]CoreVPAExp!P$69</f>
        <v>0.35297528</v>
      </c>
      <c r="R27" s="71">
        <f>1/$A$1*[1]CoreVPAExp!Q$69</f>
        <v>0.3560878591692308</v>
      </c>
      <c r="S27" s="71">
        <f>1/$A$1*[1]CoreVPAExp!R$69</f>
        <v>0.32399558499393938</v>
      </c>
      <c r="T27" s="71">
        <f>1/$A$1*[1]CoreVPAExp!S$69</f>
        <v>0.32121424917647057</v>
      </c>
      <c r="U27" s="71">
        <f>1/$A$1*[1]CoreVPAExp!T$69</f>
        <v>0.33342983075683763</v>
      </c>
      <c r="V27" s="71">
        <f>1/$A$1*[1]CoreVPAExp!U$69</f>
        <v>0.28255205091764701</v>
      </c>
      <c r="W27" s="71">
        <f>1/$A$1*[1]CoreVPAExp!V$69</f>
        <v>0.28925878298000007</v>
      </c>
      <c r="X27" s="71">
        <f>1/$A$1*[1]CoreVPAExp!W$69</f>
        <v>0.40437619629999999</v>
      </c>
      <c r="Y27" s="71">
        <f>1/$A$1*[1]CoreVPAExp!X$69</f>
        <v>0.33047578513600007</v>
      </c>
      <c r="Z27" s="71">
        <f>1/$A$1*[1]CoreVPAExp!Y$69</f>
        <v>0.24322009158000002</v>
      </c>
      <c r="AA27" s="71">
        <f>1/$A$1*[1]CoreVPAExp!Z$69</f>
        <v>0.29164593746</v>
      </c>
      <c r="AB27" s="71">
        <f>1/$A$1*[1]CoreVPAExp!AA$69</f>
        <v>0.29164593746</v>
      </c>
      <c r="AC27" s="112"/>
      <c r="AD27" s="23">
        <f>1/1000*[1]CoreVPAExp!$AB$69</f>
        <v>0.125039501927694</v>
      </c>
      <c r="AE27" s="12">
        <f>1/1000*[1]CoreVPAExp!$AC$69</f>
        <v>9.9994841587999983E-2</v>
      </c>
      <c r="AF27" s="12">
        <f>1/1000*[1]CoreVPAExp!AD$69</f>
        <v>9.619149947040001E-2</v>
      </c>
      <c r="AG27" s="12">
        <f>1/1000*[1]CoreVPAExp!AE$69</f>
        <v>0.1122418222912</v>
      </c>
      <c r="AH27" s="12">
        <f>1/1000*[1]CoreVPAExp!AF$69</f>
        <v>0.11242952211050002</v>
      </c>
      <c r="AI27" s="12">
        <f>1/1000*[1]CoreVPAExp!AG$69</f>
        <v>0.10996072277190001</v>
      </c>
      <c r="AJ27" s="12">
        <f>1/1000*[1]CoreVPAExp!AH$69</f>
        <v>0.12220992233960001</v>
      </c>
      <c r="AK27" s="12">
        <f>1/1000*[1]CoreVPAExp!AI$69</f>
        <v>0.15347743794799998</v>
      </c>
      <c r="AL27" s="12">
        <f>1/1000*[1]CoreVPAExp!AJ$69</f>
        <v>0.11794763495520003</v>
      </c>
      <c r="AM27" s="12">
        <f>1/1000*[1]CoreVPAExp!AK$69</f>
        <v>4.8109168219199999E-2</v>
      </c>
      <c r="AN27" s="12">
        <f>1/1000*[1]CoreVPAExp!AL$69</f>
        <v>5.9564354570100009E-2</v>
      </c>
      <c r="AO27" s="12">
        <f>1/1000*[1]CoreVPAExp!AM$69</f>
        <v>6.8801090831999992E-2</v>
      </c>
      <c r="AP27" s="12">
        <f>1/1000*[1]CoreVPAExp!AN$69</f>
        <v>5.6458831070399999E-2</v>
      </c>
      <c r="AQ27" s="12">
        <f>1/1000*[1]CoreVPAExp!AO$69</f>
        <v>6.5274466827900002E-2</v>
      </c>
      <c r="AR27" s="12">
        <f>1/1000*[1]CoreVPAExp!AP$69</f>
        <v>7.1378754640500003E-2</v>
      </c>
      <c r="AS27" s="12">
        <f>1/1000*[1]CoreVPAExp!AQ$69</f>
        <v>5.9517485440000004E-2</v>
      </c>
      <c r="AT27" s="12">
        <f>1/1000*[1]CoreVPAExp!AR$69</f>
        <v>5.5340270216300003E-2</v>
      </c>
      <c r="AU27" s="12">
        <f>1/1000*[1]CoreVPAExp!AS$69</f>
        <v>5.5119581316800004E-2</v>
      </c>
      <c r="AV27" s="12">
        <f>1/1000*[1]CoreVPAExp!AT$69</f>
        <v>6.2975471573999992E-2</v>
      </c>
      <c r="AW27" s="12">
        <f>1/1000*[1]CoreVPAExp!AU$69</f>
        <v>5.0449180465500003E-2</v>
      </c>
      <c r="AX27" s="12">
        <f>1/1000*[1]CoreVPAExp!AV$69</f>
        <v>5.2145922272600002E-2</v>
      </c>
      <c r="AY27" s="12">
        <f>1/1000*[1]CoreVPAExp!AW$69</f>
        <v>9.4573159057900008E-2</v>
      </c>
      <c r="AZ27" s="12">
        <f>1/1000*[1]CoreVPAExp!AX$69</f>
        <v>8.0901783611999983E-2</v>
      </c>
      <c r="BA27" s="12">
        <f>1/1000*[1]CoreVPAExp!AY$69</f>
        <v>5.3596716002499989E-2</v>
      </c>
      <c r="BB27" s="12">
        <f>1/1000*[1]CoreVPAExp!AZ$69</f>
        <v>6.4427734894500016E-2</v>
      </c>
      <c r="BC27" s="367">
        <f>1/1000*[1]CoreVPAExp!BA$69</f>
        <v>0</v>
      </c>
      <c r="BD27" s="368"/>
    </row>
    <row r="28" spans="2:56">
      <c r="B28" s="5" t="s">
        <v>47</v>
      </c>
      <c r="C28" s="23">
        <f>1/$A$1*[1]CoreVPAExp!$B$79</f>
        <v>1.4101093406666668E-2</v>
      </c>
      <c r="D28" s="12">
        <f>1/$A$1*[1]CoreVPAExp!$C$79</f>
        <v>1.6011396819999999E-2</v>
      </c>
      <c r="E28" s="12">
        <f>1/$A$1*[1]CoreVPAExp!D$79</f>
        <v>2.7405081132894738E-2</v>
      </c>
      <c r="F28" s="12">
        <f>1/$A$1*[1]CoreVPAExp!E$79</f>
        <v>3.1470826845000001E-2</v>
      </c>
      <c r="G28" s="12">
        <f>1/$A$1*[1]CoreVPAExp!F$79</f>
        <v>3.8363198646832859E-2</v>
      </c>
      <c r="H28" s="12">
        <f>1/$A$1*[1]CoreVPAExp!G$79</f>
        <v>5.763998230000001E-2</v>
      </c>
      <c r="I28" s="12">
        <f>1/$A$1*[1]CoreVPAExp!H$79</f>
        <v>8.5921064800000002E-2</v>
      </c>
      <c r="J28" s="12">
        <f>1/$A$1*[1]CoreVPAExp!I$79</f>
        <v>0.10909799126000001</v>
      </c>
      <c r="K28" s="12">
        <f>1/$A$1*[1]CoreVPAExp!J$79</f>
        <v>9.5941900740000002E-2</v>
      </c>
      <c r="L28" s="12">
        <f>1/$A$1*[1]CoreVPAExp!K$79</f>
        <v>5.021669816000001E-2</v>
      </c>
      <c r="M28" s="12">
        <f>1/$A$1*[1]CoreVPAExp!L$79</f>
        <v>0.11291818080571431</v>
      </c>
      <c r="N28" s="12">
        <f>1/$A$1*[1]CoreVPAExp!M$79</f>
        <v>0.15950348825882354</v>
      </c>
      <c r="O28" s="12">
        <f>1/$A$1*[1]CoreVPAExp!N$79</f>
        <v>0.22509617938095239</v>
      </c>
      <c r="P28" s="12">
        <f>1/$A$1*[1]CoreVPAExp!O$79</f>
        <v>0.26484304556862748</v>
      </c>
      <c r="Q28" s="12">
        <f>1/$A$1*[1]CoreVPAExp!P$79</f>
        <v>0.42053146218333337</v>
      </c>
      <c r="R28" s="12">
        <f>1/$A$1*[1]CoreVPAExp!Q$79</f>
        <v>0.50453888842222216</v>
      </c>
      <c r="S28" s="12">
        <f>1/$A$1*[1]CoreVPAExp!R$79</f>
        <v>0.53073565199999995</v>
      </c>
      <c r="T28" s="12">
        <f>1/$A$1*[1]CoreVPAExp!S$79</f>
        <v>0.7290288513590909</v>
      </c>
      <c r="U28" s="12">
        <f>1/$A$1*[1]CoreVPAExp!T$79</f>
        <v>0.77269020657888887</v>
      </c>
      <c r="V28" s="12">
        <f>1/$A$1*[1]CoreVPAExp!U$79</f>
        <v>0.76778974468095251</v>
      </c>
      <c r="W28" s="12">
        <f>1/$A$1*[1]CoreVPAExp!V$79</f>
        <v>0.87486225224800007</v>
      </c>
      <c r="X28" s="12">
        <f>1/$A$1*[1]CoreVPAExp!W$79</f>
        <v>0.99050726980800008</v>
      </c>
      <c r="Y28" s="12">
        <f>1/$A$1*[1]CoreVPAExp!X$79</f>
        <v>1.2114879230719999</v>
      </c>
      <c r="Z28" s="12">
        <f>1/$A$1*[1]CoreVPAExp!Y$79</f>
        <v>1.4082747110920004</v>
      </c>
      <c r="AA28" s="12">
        <f>1/$A$1*[1]CoreVPAExp!Z$79</f>
        <v>1.424559511684</v>
      </c>
      <c r="AB28" s="12">
        <f>1/$A$1*[1]CoreVPAExp!AA$79</f>
        <v>1.424559511684</v>
      </c>
      <c r="AC28" s="34"/>
      <c r="AD28" s="23">
        <f>1/1000*[1]CoreVPAExp!$AB$79</f>
        <v>3.7641700036919997E-3</v>
      </c>
      <c r="AE28" s="12">
        <f>1/1000*[1]CoreVPAExp!$AC$79</f>
        <v>3.8120766200000003E-3</v>
      </c>
      <c r="AF28" s="12">
        <f>1/1000*[1]CoreVPAExp!AD$79</f>
        <v>5.0457405120000005E-3</v>
      </c>
      <c r="AG28" s="12">
        <f>1/1000*[1]CoreVPAExp!AE$79</f>
        <v>6.3553338576000018E-3</v>
      </c>
      <c r="AH28" s="12">
        <f>1/1000*[1]CoreVPAExp!AF$79</f>
        <v>7.1160110714000007E-3</v>
      </c>
      <c r="AI28" s="12">
        <f>1/1000*[1]CoreVPAExp!AG$79</f>
        <v>8.3550757718999988E-3</v>
      </c>
      <c r="AJ28" s="12">
        <f>1/1000*[1]CoreVPAExp!AH$79</f>
        <v>1.3290087795600002E-2</v>
      </c>
      <c r="AK28" s="12">
        <f>1/1000*[1]CoreVPAExp!AI$79</f>
        <v>2.15610637005E-2</v>
      </c>
      <c r="AL28" s="12">
        <f>1/1000*[1]CoreVPAExp!AJ$79</f>
        <v>1.7834695767599999E-2</v>
      </c>
      <c r="AM28" s="12">
        <f>1/1000*[1]CoreVPAExp!AK$79</f>
        <v>8.1361850195999993E-3</v>
      </c>
      <c r="AN28" s="12">
        <f>1/1000*[1]CoreVPAExp!AL$79</f>
        <v>1.7932857910200002E-2</v>
      </c>
      <c r="AO28" s="12">
        <f>1/1000*[1]CoreVPAExp!AM$79</f>
        <v>2.5882156176000003E-2</v>
      </c>
      <c r="AP28" s="12">
        <f>1/1000*[1]CoreVPAExp!AN$79</f>
        <v>3.2448407727999999E-2</v>
      </c>
      <c r="AQ28" s="12">
        <f>1/1000*[1]CoreVPAExp!AO$79</f>
        <v>4.0286331732899999E-2</v>
      </c>
      <c r="AR28" s="12">
        <f>1/1000*[1]CoreVPAExp!AP$79</f>
        <v>6.4973415803499995E-2</v>
      </c>
      <c r="AS28" s="12">
        <f>1/1000*[1]CoreVPAExp!AQ$79</f>
        <v>6.1539350589500004E-2</v>
      </c>
      <c r="AT28" s="12">
        <f>1/1000*[1]CoreVPAExp!AR$79</f>
        <v>6.4992102825599987E-2</v>
      </c>
      <c r="AU28" s="12">
        <f>1/1000*[1]CoreVPAExp!AS$79</f>
        <v>9.2787309629300013E-2</v>
      </c>
      <c r="AV28" s="12">
        <f>1/1000*[1]CoreVPAExp!AT$79</f>
        <v>0.11127556433700002</v>
      </c>
      <c r="AW28" s="12">
        <f>1/1000*[1]CoreVPAExp!AU$79</f>
        <v>0.10044059961999999</v>
      </c>
      <c r="AX28" s="12">
        <f>1/1000*[1]CoreVPAExp!AV$79</f>
        <v>0.11135043152260002</v>
      </c>
      <c r="AY28" s="12">
        <f>1/1000*[1]CoreVPAExp!AW$79</f>
        <v>0.18969388101370005</v>
      </c>
      <c r="AZ28" s="12">
        <f>1/1000*[1]CoreVPAExp!AX$79</f>
        <v>0.21674436240599998</v>
      </c>
      <c r="BA28" s="12">
        <f>1/1000*[1]CoreVPAExp!AY$79</f>
        <v>0.19959240279219997</v>
      </c>
      <c r="BB28" s="12">
        <f>1/1000*[1]CoreVPAExp!AZ$79</f>
        <v>0.21958157186785004</v>
      </c>
      <c r="BC28" s="367">
        <f>1/1000*[1]CoreVPAExp!BA$79</f>
        <v>0</v>
      </c>
      <c r="BD28" s="368"/>
    </row>
    <row r="29" spans="2:56">
      <c r="B29" s="5" t="s">
        <v>27</v>
      </c>
      <c r="C29" s="103">
        <f>1/$A$1*[1]CoreVPAExp!$B$85</f>
        <v>1.7425527561599998</v>
      </c>
      <c r="D29" s="71">
        <f>1/$A$1*[1]CoreVPAExp!$C$85</f>
        <v>1.7783102748999999</v>
      </c>
      <c r="E29" s="71">
        <f>1/$A$1*[1]CoreVPAExp!D$85</f>
        <v>1.72069140036</v>
      </c>
      <c r="F29" s="71">
        <f>1/$A$1*[1]CoreVPAExp!E$85</f>
        <v>1.7131419862400001</v>
      </c>
      <c r="G29" s="71">
        <f>1/$A$1*[1]CoreVPAExp!F$85</f>
        <v>1.7943719949400001</v>
      </c>
      <c r="H29" s="71">
        <f>1/$A$1*[1]CoreVPAExp!G$85</f>
        <v>1.6356528530000003</v>
      </c>
      <c r="I29" s="71">
        <f>1/$A$1*[1]CoreVPAExp!H$85</f>
        <v>1.5232890039999998</v>
      </c>
      <c r="J29" s="71">
        <f>1/$A$1*[1]CoreVPAExp!I$85</f>
        <v>1.4265616222999999</v>
      </c>
      <c r="K29" s="71">
        <f>1/$A$1*[1]CoreVPAExp!J$85</f>
        <v>1.26950918014</v>
      </c>
      <c r="L29" s="71">
        <f>1/$A$1*[1]CoreVPAExp!K$85</f>
        <v>1.0364027840500003</v>
      </c>
      <c r="M29" s="71">
        <f>1/$A$1*[1]CoreVPAExp!L$85</f>
        <v>1.2511784336000003</v>
      </c>
      <c r="N29" s="71">
        <f>1/$A$1*[1]CoreVPAExp!M$85</f>
        <v>1.1910293740000002</v>
      </c>
      <c r="O29" s="71">
        <f>1/$A$1*[1]CoreVPAExp!N$85</f>
        <v>1.1511647032000001</v>
      </c>
      <c r="P29" s="71">
        <f>1/$A$1*[1]CoreVPAExp!O$85</f>
        <v>1.0819599255294117</v>
      </c>
      <c r="Q29" s="71">
        <f>1/$A$1*[1]CoreVPAExp!P$85</f>
        <v>1.0951363896000001</v>
      </c>
      <c r="R29" s="71">
        <f>1/$A$1*[1]CoreVPAExp!Q$85</f>
        <v>0.91563698559999995</v>
      </c>
      <c r="S29" s="71">
        <f>1/$A$1*[1]CoreVPAExp!R$85</f>
        <v>0.98416421200000004</v>
      </c>
      <c r="T29" s="71">
        <f>1/$A$1*[1]CoreVPAExp!S$85</f>
        <v>1.0111578633764706</v>
      </c>
      <c r="U29" s="71">
        <f>1/$A$1*[1]CoreVPAExp!T$85</f>
        <v>0.96086919240000024</v>
      </c>
      <c r="V29" s="71">
        <f>1/$A$1*[1]CoreVPAExp!U$85</f>
        <v>0.92646724840000005</v>
      </c>
      <c r="W29" s="71">
        <f>1/$A$1*[1]CoreVPAExp!V$85</f>
        <v>0.83287117700000002</v>
      </c>
      <c r="X29" s="71">
        <f>1/$A$1*[1]CoreVPAExp!W$85</f>
        <v>1.1250262892960001</v>
      </c>
      <c r="Y29" s="71">
        <f>1/$A$1*[1]CoreVPAExp!X$85</f>
        <v>0.87003461592000009</v>
      </c>
      <c r="Z29" s="71">
        <f>1/$A$1*[1]CoreVPAExp!Y$85</f>
        <v>0.9415117917200001</v>
      </c>
      <c r="AA29" s="71">
        <f>1/$A$1*[1]CoreVPAExp!Z$85</f>
        <v>0.86030873929999996</v>
      </c>
      <c r="AB29" s="71">
        <f>1/$A$1*[1]CoreVPAExp!AA$85</f>
        <v>0.86030873929999996</v>
      </c>
      <c r="AC29" s="112"/>
      <c r="AD29" s="23">
        <f>1/1000*[1]CoreVPAExp!$AB$85</f>
        <v>0.18222157237123798</v>
      </c>
      <c r="AE29" s="12">
        <f>1/1000*[1]CoreVPAExp!$AC$85</f>
        <v>0.17282853896639999</v>
      </c>
      <c r="AF29" s="12">
        <f>1/1000*[1]CoreVPAExp!AD$85</f>
        <v>0.1789895961888</v>
      </c>
      <c r="AG29" s="12">
        <f>1/1000*[1]CoreVPAExp!AE$85</f>
        <v>0.21477254031520002</v>
      </c>
      <c r="AH29" s="12">
        <f>1/1000*[1]CoreVPAExp!AF$85</f>
        <v>0.24619923091400001</v>
      </c>
      <c r="AI29" s="12">
        <f>1/1000*[1]CoreVPAExp!AG$85</f>
        <v>0.2329993687593</v>
      </c>
      <c r="AJ29" s="12">
        <f>1/1000*[1]CoreVPAExp!AH$85</f>
        <v>0.22873350455240005</v>
      </c>
      <c r="AK29" s="12">
        <f>1/1000*[1]CoreVPAExp!AI$85</f>
        <v>0.28170870626700001</v>
      </c>
      <c r="AL29" s="12">
        <f>1/1000*[1]CoreVPAExp!AJ$85</f>
        <v>0.24202362138360003</v>
      </c>
      <c r="AM29" s="12">
        <f>1/1000*[1]CoreVPAExp!AK$85</f>
        <v>0.1645462130224</v>
      </c>
      <c r="AN29" s="12">
        <f>1/1000*[1]CoreVPAExp!AL$85</f>
        <v>0.2065854032802</v>
      </c>
      <c r="AO29" s="12">
        <f>1/1000*[1]CoreVPAExp!AM$85</f>
        <v>0.20965963795199999</v>
      </c>
      <c r="AP29" s="12">
        <f>1/1000*[1]CoreVPAExp!AN$85</f>
        <v>0.1814484187648</v>
      </c>
      <c r="AQ29" s="12">
        <f>1/1000*[1]CoreVPAExp!AO$85</f>
        <v>0.17760654605190002</v>
      </c>
      <c r="AR29" s="12">
        <f>1/1000*[1]CoreVPAExp!AP$85</f>
        <v>0.1846687496245</v>
      </c>
      <c r="AS29" s="12">
        <f>1/1000*[1]CoreVPAExp!AQ$85</f>
        <v>0.12481546255149999</v>
      </c>
      <c r="AT29" s="12">
        <f>1/1000*[1]CoreVPAExp!AR$85</f>
        <v>0.1377154151152</v>
      </c>
      <c r="AU29" s="12">
        <f>1/1000*[1]CoreVPAExp!AS$85</f>
        <v>0.14679224193919999</v>
      </c>
      <c r="AV29" s="12">
        <f>1/1000*[1]CoreVPAExp!AT$85</f>
        <v>0.152655749397</v>
      </c>
      <c r="AW29" s="12">
        <f>1/1000*[1]CoreVPAExp!AU$85</f>
        <v>0.13462442352850001</v>
      </c>
      <c r="AX29" s="12">
        <f>1/1000*[1]CoreVPAExp!AV$85</f>
        <v>0.11994479777600002</v>
      </c>
      <c r="AY29" s="12">
        <f>1/1000*[1]CoreVPAExp!AW$85</f>
        <v>0.22612083995470003</v>
      </c>
      <c r="AZ29" s="12">
        <f>1/1000*[1]CoreVPAExp!AX$85</f>
        <v>0.17503305592499996</v>
      </c>
      <c r="BA29" s="12">
        <f>1/1000*[1]CoreVPAExp!AY$85</f>
        <v>0.15492155769639998</v>
      </c>
      <c r="BB29" s="12">
        <f>1/1000*[1]CoreVPAExp!AZ$85</f>
        <v>0.14546600960055001</v>
      </c>
      <c r="BC29" s="367">
        <f>1/1000*[1]CoreVPAExp!BA$85</f>
        <v>0</v>
      </c>
      <c r="BD29" s="368"/>
    </row>
    <row r="30" spans="2:56">
      <c r="B30" s="5" t="s">
        <v>28</v>
      </c>
      <c r="C30" s="103">
        <f>1/$A$1*[1]CoreVPAExp!$B$91</f>
        <v>2.4225047731800005</v>
      </c>
      <c r="D30" s="71">
        <f>1/$A$1*[1]CoreVPAExp!$C$91</f>
        <v>1.9608551800000003</v>
      </c>
      <c r="E30" s="71">
        <f>1/$A$1*[1]CoreVPAExp!D$91</f>
        <v>1.8975286499200001</v>
      </c>
      <c r="F30" s="71">
        <f>1/$A$1*[1]CoreVPAExp!E$91</f>
        <v>1.7511004341000003</v>
      </c>
      <c r="G30" s="71">
        <f>1/$A$1*[1]CoreVPAExp!F$91</f>
        <v>1.7679348613200003</v>
      </c>
      <c r="H30" s="71">
        <f>1/$A$1*[1]CoreVPAExp!G$91</f>
        <v>1.4939611371799999</v>
      </c>
      <c r="I30" s="71">
        <f>1/$A$1*[1]CoreVPAExp!H$91</f>
        <v>1.5170817293000001</v>
      </c>
      <c r="J30" s="71">
        <f>1/$A$1*[1]CoreVPAExp!I$91</f>
        <v>1.2878878789999999</v>
      </c>
      <c r="K30" s="71">
        <f>1/$A$1*[1]CoreVPAExp!J$91</f>
        <v>1.08564204528</v>
      </c>
      <c r="L30" s="71">
        <f>1/$A$1*[1]CoreVPAExp!K$91</f>
        <v>0.86267934859000006</v>
      </c>
      <c r="M30" s="71">
        <f>1/$A$1*[1]CoreVPAExp!L$91</f>
        <v>1.0640891038400002</v>
      </c>
      <c r="N30" s="71">
        <f>1/$A$1*[1]CoreVPAExp!M$91</f>
        <v>1.2243715749000001</v>
      </c>
      <c r="O30" s="71">
        <f>1/$A$1*[1]CoreVPAExp!N$91</f>
        <v>1.2310905690666665</v>
      </c>
      <c r="P30" s="71">
        <f>1/$A$1*[1]CoreVPAExp!O$91</f>
        <v>1.3169453880000002</v>
      </c>
      <c r="Q30" s="71">
        <f>1/$A$1*[1]CoreVPAExp!P$91</f>
        <v>1.43191976</v>
      </c>
      <c r="R30" s="71">
        <f>1/$A$1*[1]CoreVPAExp!Q$91</f>
        <v>1.2888552768000001</v>
      </c>
      <c r="S30" s="71">
        <f>1/$A$1*[1]CoreVPAExp!R$91</f>
        <v>1.3223658340000002</v>
      </c>
      <c r="T30" s="71">
        <f>1/$A$1*[1]CoreVPAExp!S$91</f>
        <v>1.3816467600000002</v>
      </c>
      <c r="U30" s="71">
        <f>1/$A$1*[1]CoreVPAExp!T$91</f>
        <v>1.4356222912944445</v>
      </c>
      <c r="V30" s="71">
        <f>1/$A$1*[1]CoreVPAExp!U$91</f>
        <v>1.2173377550368665</v>
      </c>
      <c r="W30" s="71">
        <f>1/$A$1*[1]CoreVPAExp!V$91</f>
        <v>1.19922260916</v>
      </c>
      <c r="X30" s="71">
        <f>1/$A$1*[1]CoreVPAExp!W$91</f>
        <v>1.3682532659039999</v>
      </c>
      <c r="Y30" s="71">
        <f>1/$A$1*[1]CoreVPAExp!X$91</f>
        <v>1.2622335464560002</v>
      </c>
      <c r="Z30" s="71">
        <f>1/$A$1*[1]CoreVPAExp!Y$91</f>
        <v>1.0513376076600001</v>
      </c>
      <c r="AA30" s="71">
        <f>1/$A$1*[1]CoreVPAExp!Z$91</f>
        <v>1.0527676285480001</v>
      </c>
      <c r="AB30" s="71">
        <f>1/$A$1*[1]CoreVPAExp!AA$91</f>
        <v>1.0527676285480001</v>
      </c>
      <c r="AC30" s="112"/>
      <c r="AD30" s="23">
        <f>1/1000*[1]CoreVPAExp!$AB$91</f>
        <v>0.305052279670596</v>
      </c>
      <c r="AE30" s="12">
        <f>1/1000*[1]CoreVPAExp!$AC$91</f>
        <v>0.23977073594159998</v>
      </c>
      <c r="AF30" s="12">
        <f>1/1000*[1]CoreVPAExp!AD$91</f>
        <v>0.23587593713280003</v>
      </c>
      <c r="AG30" s="12">
        <f>1/1000*[1]CoreVPAExp!AE$91</f>
        <v>0.27297461512159998</v>
      </c>
      <c r="AH30" s="12">
        <f>1/1000*[1]CoreVPAExp!AF$91</f>
        <v>0.3132630520502</v>
      </c>
      <c r="AI30" s="12">
        <f>1/1000*[1]CoreVPAExp!AG$91</f>
        <v>0.27927680214720002</v>
      </c>
      <c r="AJ30" s="12">
        <f>1/1000*[1]CoreVPAExp!AH$91</f>
        <v>0.30575881515999997</v>
      </c>
      <c r="AK30" s="12">
        <f>1/1000*[1]CoreVPAExp!AI$91</f>
        <v>0.33382406563200001</v>
      </c>
      <c r="AL30" s="12">
        <f>1/1000*[1]CoreVPAExp!AJ$91</f>
        <v>0.29266122685480001</v>
      </c>
      <c r="AM30" s="12">
        <f>1/1000*[1]CoreVPAExp!AK$91</f>
        <v>0.1853696815608</v>
      </c>
      <c r="AN30" s="12">
        <f>1/1000*[1]CoreVPAExp!AL$91</f>
        <v>0.23097161103210001</v>
      </c>
      <c r="AO30" s="12">
        <f>1/1000*[1]CoreVPAExp!AM$91</f>
        <v>0.28492617345600002</v>
      </c>
      <c r="AP30" s="12">
        <f>1/1000*[1]CoreVPAExp!AN$91</f>
        <v>0.26229297867519996</v>
      </c>
      <c r="AQ30" s="12">
        <f>1/1000*[1]CoreVPAExp!AO$91</f>
        <v>0.28958771735009997</v>
      </c>
      <c r="AR30" s="12">
        <f>1/1000*[1]CoreVPAExp!AP$91</f>
        <v>0.32312221648950001</v>
      </c>
      <c r="AS30" s="12">
        <f>1/1000*[1]CoreVPAExp!AQ$91</f>
        <v>0.23543124009999997</v>
      </c>
      <c r="AT30" s="12">
        <f>1/1000*[1]CoreVPAExp!AR$91</f>
        <v>0.2428121564356</v>
      </c>
      <c r="AU30" s="12">
        <f>1/1000*[1]CoreVPAExp!AS$91</f>
        <v>0.25847007300400004</v>
      </c>
      <c r="AV30" s="12">
        <f>1/1000*[1]CoreVPAExp!AT$91</f>
        <v>0.27492017033900001</v>
      </c>
      <c r="AW30" s="12">
        <f>1/1000*[1]CoreVPAExp!AU$91</f>
        <v>0.22206467490750001</v>
      </c>
      <c r="AX30" s="12">
        <f>1/1000*[1]CoreVPAExp!AV$91</f>
        <v>0.20785759140820001</v>
      </c>
      <c r="AY30" s="12">
        <f>1/1000*[1]CoreVPAExp!AW$91</f>
        <v>0.3312416310281</v>
      </c>
      <c r="AZ30" s="12">
        <f>1/1000*[1]CoreVPAExp!AX$91</f>
        <v>0.31131486944999998</v>
      </c>
      <c r="BA30" s="12">
        <f>1/1000*[1]CoreVPAExp!AY$91</f>
        <v>0.23645479131999997</v>
      </c>
      <c r="BB30" s="12">
        <f>1/1000*[1]CoreVPAExp!AZ$91</f>
        <v>0.23892508972845003</v>
      </c>
      <c r="BC30" s="367">
        <f>1/1000*[1]CoreVPAExp!BA$91</f>
        <v>0</v>
      </c>
      <c r="BD30" s="368"/>
    </row>
    <row r="31" spans="2:56">
      <c r="B31" s="5" t="s">
        <v>151</v>
      </c>
      <c r="C31" s="23">
        <f>1/$A$1*[1]CoreVPAExp!$B$94</f>
        <v>0.20810576002000003</v>
      </c>
      <c r="D31" s="12">
        <f>1/$A$1*[1]CoreVPAExp!$C$94</f>
        <v>0.21778320194000003</v>
      </c>
      <c r="E31" s="12">
        <f>1/$A$1*[1]CoreVPAExp!D$94</f>
        <v>0.29150079810000001</v>
      </c>
      <c r="F31" s="12">
        <f>1/$A$1*[1]CoreVPAExp!E$94</f>
        <v>0.31317850000000003</v>
      </c>
      <c r="G31" s="12">
        <f>1/$A$1*[1]CoreVPAExp!F$94</f>
        <v>0.28454604</v>
      </c>
      <c r="H31" s="12">
        <f>1/$A$1*[1]CoreVPAExp!G$94</f>
        <v>0.25015280000000006</v>
      </c>
      <c r="I31" s="12">
        <f>1/$A$1*[1]CoreVPAExp!H$94</f>
        <v>0.34621242000000002</v>
      </c>
      <c r="J31" s="12">
        <f>1/$A$1*[1]CoreVPAExp!I$94</f>
        <v>0.33925796000000003</v>
      </c>
      <c r="K31" s="12">
        <f>1/$A$1*[1]CoreVPAExp!J$94</f>
        <v>0.19991175473191489</v>
      </c>
      <c r="L31" s="12">
        <f>1/$A$1*[1]CoreVPAExp!K$94</f>
        <v>0.1339987976</v>
      </c>
      <c r="M31" s="12">
        <f>1/$A$1*[1]CoreVPAExp!L$94</f>
        <v>0.1038543328</v>
      </c>
      <c r="N31" s="12">
        <f>1/$A$1*[1]CoreVPAExp!M$94</f>
        <v>7.6546599999999992E-2</v>
      </c>
      <c r="O31" s="12">
        <f>1/$A$1*[1]CoreVPAExp!N$94</f>
        <v>4.7612938000000007E-2</v>
      </c>
      <c r="P31" s="12">
        <f>1/$A$1*[1]CoreVPAExp!O$94</f>
        <v>5.1032456000000004E-2</v>
      </c>
      <c r="Q31" s="12">
        <f>1/$A$1*[1]CoreVPAExp!P$94</f>
        <v>6.8534100000000001E-2</v>
      </c>
      <c r="R31" s="12">
        <f>1/$A$1*[1]CoreVPAExp!Q$94</f>
        <v>5.9352411200000003E-2</v>
      </c>
      <c r="S31" s="12">
        <f>1/$A$1*[1]CoreVPAExp!R$94</f>
        <v>6.5986960000000011E-2</v>
      </c>
      <c r="T31" s="12">
        <f>1/$A$1*[1]CoreVPAExp!S$94</f>
        <v>5.7852719999999996E-2</v>
      </c>
      <c r="U31" s="12">
        <f>1/$A$1*[1]CoreVPAExp!T$94</f>
        <v>6.8248600000000006E-2</v>
      </c>
      <c r="V31" s="12">
        <f>1/$A$1*[1]CoreVPAExp!U$94</f>
        <v>9.315292E-2</v>
      </c>
      <c r="W31" s="12">
        <f>1/$A$1*[1]CoreVPAExp!V$94</f>
        <v>7.8927020000000001E-2</v>
      </c>
      <c r="X31" s="12">
        <f>1/$A$1*[1]CoreVPAExp!W$94</f>
        <v>0.10708646000000001</v>
      </c>
      <c r="Y31" s="12">
        <f>1/$A$1*[1]CoreVPAExp!X$94</f>
        <v>0.11953008000000001</v>
      </c>
      <c r="Z31" s="12">
        <f>1/$A$1*[1]CoreVPAExp!Y$94</f>
        <v>0.13748786000000005</v>
      </c>
      <c r="AA31" s="12">
        <f>1/$A$1*[1]CoreVPAExp!Z$94</f>
        <v>0.13108278000000001</v>
      </c>
      <c r="AB31" s="12">
        <f>1/$A$1*[1]CoreVPAExp!AA$94</f>
        <v>0.13108278000000001</v>
      </c>
      <c r="AC31" s="34"/>
      <c r="AD31" s="23">
        <f>1/1000*[1]CoreVPAExp!$AB$94</f>
        <v>1.9100091478427998E-2</v>
      </c>
      <c r="AE31" s="12">
        <f>1/1000*[1]CoreVPAExp!$AC$94</f>
        <v>1.7890178706000001E-2</v>
      </c>
      <c r="AF31" s="12">
        <f>1/1000*[1]CoreVPAExp!AD$94</f>
        <v>2.4679842278399998E-2</v>
      </c>
      <c r="AG31" s="12">
        <f>1/1000*[1]CoreVPAExp!AE$94</f>
        <v>3.1846357995200004E-2</v>
      </c>
      <c r="AH31" s="12">
        <f>1/1000*[1]CoreVPAExp!AF$94</f>
        <v>3.2696553352400001E-2</v>
      </c>
      <c r="AI31" s="12">
        <f>1/1000*[1]CoreVPAExp!AG$94</f>
        <v>2.7122349153900004E-2</v>
      </c>
      <c r="AJ31" s="12">
        <f>1/1000*[1]CoreVPAExp!AH$94</f>
        <v>4.1780607307199999E-2</v>
      </c>
      <c r="AK31" s="12">
        <f>1/1000*[1]CoreVPAExp!AI$94</f>
        <v>6.24845856635E-2</v>
      </c>
      <c r="AL31" s="12">
        <f>1/1000*[1]CoreVPAExp!AJ$94</f>
        <v>3.4206248520000003E-2</v>
      </c>
      <c r="AM31" s="12">
        <f>1/1000*[1]CoreVPAExp!AK$94</f>
        <v>2.2307305596399998E-2</v>
      </c>
      <c r="AN31" s="12">
        <f>1/1000*[1]CoreVPAExp!AL$94</f>
        <v>1.6583463674100001E-2</v>
      </c>
      <c r="AO31" s="12">
        <f>1/1000*[1]CoreVPAExp!AM$94</f>
        <v>1.2234736223999999E-2</v>
      </c>
      <c r="AP31" s="12">
        <f>1/1000*[1]CoreVPAExp!AN$94</f>
        <v>7.0685738816000003E-3</v>
      </c>
      <c r="AQ31" s="12">
        <f>1/1000*[1]CoreVPAExp!AO$94</f>
        <v>8.5391716815000004E-3</v>
      </c>
      <c r="AR31" s="12">
        <f>1/1000*[1]CoreVPAExp!AP$94</f>
        <v>1.2897100584500002E-2</v>
      </c>
      <c r="AS31" s="12">
        <f>1/1000*[1]CoreVPAExp!AQ$94</f>
        <v>8.514112166000001E-3</v>
      </c>
      <c r="AT31" s="12">
        <f>1/1000*[1]CoreVPAExp!AR$94</f>
        <v>8.9565521916000011E-3</v>
      </c>
      <c r="AU31" s="12">
        <f>1/1000*[1]CoreVPAExp!AS$94</f>
        <v>8.5770755355999984E-3</v>
      </c>
      <c r="AV31" s="12">
        <f>1/1000*[1]CoreVPAExp!AT$94</f>
        <v>1.0652010604000001E-2</v>
      </c>
      <c r="AW31" s="12">
        <f>1/1000*[1]CoreVPAExp!AU$94</f>
        <v>1.3122157677499999E-2</v>
      </c>
      <c r="AX31" s="12">
        <f>1/1000*[1]CoreVPAExp!AV$94</f>
        <v>1.27675561458E-2</v>
      </c>
      <c r="AY31" s="12">
        <f>1/1000*[1]CoreVPAExp!AW$94</f>
        <v>2.6317339870500004E-2</v>
      </c>
      <c r="AZ31" s="12">
        <f>1/1000*[1]CoreVPAExp!AX$94</f>
        <v>2.4670404251999997E-2</v>
      </c>
      <c r="BA31" s="12">
        <f>1/1000*[1]CoreVPAExp!AY$94</f>
        <v>2.0123982389499997E-2</v>
      </c>
      <c r="BB31" s="12">
        <f>1/1000*[1]CoreVPAExp!AZ$94</f>
        <v>1.9275310838850004E-2</v>
      </c>
      <c r="BC31" s="367">
        <f>1/1000*[1]CoreVPAExp!BA$94</f>
        <v>0</v>
      </c>
      <c r="BD31" s="368"/>
    </row>
    <row r="32" spans="2:56">
      <c r="B32" s="5" t="s">
        <v>153</v>
      </c>
      <c r="C32" s="23">
        <f>1/$A$1*[1]CoreVPAExp!$B$112</f>
        <v>0.40507861000000001</v>
      </c>
      <c r="D32" s="12">
        <f>1/$A$1*[1]CoreVPAExp!$C$112</f>
        <v>0.34553259999999997</v>
      </c>
      <c r="E32" s="12">
        <f>1/$A$1*[1]CoreVPAExp!D$112</f>
        <v>0.34292652000000007</v>
      </c>
      <c r="F32" s="12">
        <f>1/$A$1*[1]CoreVPAExp!E$112</f>
        <v>0.40598563040000002</v>
      </c>
      <c r="G32" s="12">
        <f>1/$A$1*[1]CoreVPAExp!F$112</f>
        <v>0.43373704000000002</v>
      </c>
      <c r="H32" s="12">
        <f>1/$A$1*[1]CoreVPAExp!G$112</f>
        <v>0.38138976000000002</v>
      </c>
      <c r="I32" s="12">
        <f>1/$A$1*[1]CoreVPAExp!H$112</f>
        <v>0.36225938000000002</v>
      </c>
      <c r="J32" s="12">
        <f>1/$A$1*[1]CoreVPAExp!I$112</f>
        <v>0.23976256148000002</v>
      </c>
      <c r="K32" s="12">
        <f>1/$A$1*[1]CoreVPAExp!J$112</f>
        <v>0.13131592980000001</v>
      </c>
      <c r="L32" s="12">
        <f>1/$A$1*[1]CoreVPAExp!K$112</f>
        <v>9.5628440000000009E-2</v>
      </c>
      <c r="M32" s="12">
        <f>1/$A$1*[1]CoreVPAExp!L$112</f>
        <v>7.8937660000000007E-2</v>
      </c>
      <c r="N32" s="12">
        <f>1/$A$1*[1]CoreVPAExp!M$112</f>
        <v>5.561934000000001E-2</v>
      </c>
      <c r="O32" s="12">
        <f>1/$A$1*[1]CoreVPAExp!N$112</f>
        <v>4.0671659999999998E-2</v>
      </c>
      <c r="P32" s="12">
        <f>1/$A$1*[1]CoreVPAExp!O$112</f>
        <v>3.4688339999999998E-2</v>
      </c>
      <c r="Q32" s="12">
        <f>1/$A$1*[1]CoreVPAExp!P$112</f>
        <v>5.0248285600000012E-2</v>
      </c>
      <c r="R32" s="12">
        <f>1/$A$1*[1]CoreVPAExp!Q$112</f>
        <v>6.5304799999999996E-2</v>
      </c>
      <c r="S32" s="12">
        <f>1/$A$1*[1]CoreVPAExp!R$112</f>
        <v>5.1189120000000005E-2</v>
      </c>
      <c r="T32" s="12">
        <f>1/$A$1*[1]CoreVPAExp!S$112</f>
        <v>5.4243819999999998E-2</v>
      </c>
      <c r="U32" s="12">
        <f>1/$A$1*[1]CoreVPAExp!T$112</f>
        <v>5.0331060000000011E-2</v>
      </c>
      <c r="V32" s="12">
        <f>1/$A$1*[1]CoreVPAExp!U$112</f>
        <v>0.10680690000000001</v>
      </c>
      <c r="W32" s="12">
        <f>1/$A$1*[1]CoreVPAExp!V$112</f>
        <v>0.10904858000000002</v>
      </c>
      <c r="X32" s="12">
        <f>1/$A$1*[1]CoreVPAExp!W$112</f>
        <v>8.2421839999999996E-2</v>
      </c>
      <c r="Y32" s="12">
        <f>1/$A$1*[1]CoreVPAExp!X$112</f>
        <v>0.10320414</v>
      </c>
      <c r="Z32" s="12">
        <f>1/$A$1*[1]CoreVPAExp!Y$112</f>
        <v>0.14982752050000003</v>
      </c>
      <c r="AA32" s="12">
        <f>1/$A$1*[1]CoreVPAExp!Z$112</f>
        <v>0.14107106925600002</v>
      </c>
      <c r="AB32" s="12">
        <f>1/$A$1*[1]CoreVPAExp!AA$112</f>
        <v>0.14107106925600002</v>
      </c>
      <c r="AC32" s="34"/>
      <c r="AD32" s="23">
        <f>1/1000*[1]CoreVPAExp!$AB$112</f>
        <v>4.2476956328322005E-2</v>
      </c>
      <c r="AE32" s="12">
        <f>1/1000*[1]CoreVPAExp!$AC$112</f>
        <v>3.5342884575599996E-2</v>
      </c>
      <c r="AF32" s="12">
        <f>1/1000*[1]CoreVPAExp!AD$112</f>
        <v>3.9305484758399997E-2</v>
      </c>
      <c r="AG32" s="12">
        <f>1/1000*[1]CoreVPAExp!AE$112</f>
        <v>5.960668924000001E-2</v>
      </c>
      <c r="AH32" s="12">
        <f>1/1000*[1]CoreVPAExp!AF$112</f>
        <v>7.1392921525800013E-2</v>
      </c>
      <c r="AI32" s="12">
        <f>1/1000*[1]CoreVPAExp!AG$112</f>
        <v>6.2046006508200011E-2</v>
      </c>
      <c r="AJ32" s="12">
        <f>1/1000*[1]CoreVPAExp!AH$112</f>
        <v>5.6625073912000008E-2</v>
      </c>
      <c r="AK32" s="12">
        <f>1/1000*[1]CoreVPAExp!AI$112</f>
        <v>5.0626978548500005E-2</v>
      </c>
      <c r="AL32" s="12">
        <f>1/1000*[1]CoreVPAExp!AJ$112</f>
        <v>3.0585746360400002E-2</v>
      </c>
      <c r="AM32" s="12">
        <f>1/1000*[1]CoreVPAExp!AK$112</f>
        <v>2.0969907195600001E-2</v>
      </c>
      <c r="AN32" s="12">
        <f>1/1000*[1]CoreVPAExp!AL$112</f>
        <v>1.6722697968000001E-2</v>
      </c>
      <c r="AO32" s="12">
        <f>1/1000*[1]CoreVPAExp!AM$112</f>
        <v>1.3927298256000002E-2</v>
      </c>
      <c r="AP32" s="12">
        <f>1/1000*[1]CoreVPAExp!AN$112</f>
        <v>9.6034174720000011E-3</v>
      </c>
      <c r="AQ32" s="12">
        <f>1/1000*[1]CoreVPAExp!AO$112</f>
        <v>8.0630252537999998E-3</v>
      </c>
      <c r="AR32" s="12">
        <f>1/1000*[1]CoreVPAExp!AP$112</f>
        <v>1.3835107937000001E-2</v>
      </c>
      <c r="AS32" s="12">
        <f>1/1000*[1]CoreVPAExp!AQ$112</f>
        <v>1.4062386596999999E-2</v>
      </c>
      <c r="AT32" s="12">
        <f>1/1000*[1]CoreVPAExp!AR$112</f>
        <v>1.1712661243099999E-2</v>
      </c>
      <c r="AU32" s="12">
        <f>1/1000*[1]CoreVPAExp!AS$112</f>
        <v>1.4887882495200001E-2</v>
      </c>
      <c r="AV32" s="12">
        <f>1/1000*[1]CoreVPAExp!AT$112</f>
        <v>1.1448922241000001E-2</v>
      </c>
      <c r="AW32" s="12">
        <f>1/1000*[1]CoreVPAExp!AU$112</f>
        <v>1.5569158538500003E-2</v>
      </c>
      <c r="AX32" s="12">
        <f>1/1000*[1]CoreVPAExp!AV$112</f>
        <v>1.6160449823800001E-2</v>
      </c>
      <c r="AY32" s="12">
        <f>1/1000*[1]CoreVPAExp!AW$112</f>
        <v>2.2795090144399999E-2</v>
      </c>
      <c r="AZ32" s="12">
        <f>1/1000*[1]CoreVPAExp!AX$112</f>
        <v>2.3041768112999999E-2</v>
      </c>
      <c r="BA32" s="12">
        <f>1/1000*[1]CoreVPAExp!AY$112</f>
        <v>2.7352630759300001E-2</v>
      </c>
      <c r="BB32" s="12">
        <f>1/1000*[1]CoreVPAExp!AZ$112</f>
        <v>2.8670350630350002E-2</v>
      </c>
      <c r="BC32" s="367">
        <f>1/1000*[1]CoreVPAExp!BA$112</f>
        <v>0</v>
      </c>
      <c r="BD32" s="368"/>
    </row>
    <row r="33" spans="2:56">
      <c r="B33" s="5" t="s">
        <v>154</v>
      </c>
      <c r="C33" s="23">
        <f>1/$A$1*[1]CoreVPAExp!$B$114</f>
        <v>0.56826826600000002</v>
      </c>
      <c r="D33" s="12">
        <f>1/$A$1*[1]CoreVPAExp!$C$114</f>
        <v>0.55826738275999999</v>
      </c>
      <c r="E33" s="12">
        <f>1/$A$1*[1]CoreVPAExp!D$114</f>
        <v>0.64048883153333336</v>
      </c>
      <c r="F33" s="12">
        <f>1/$A$1*[1]CoreVPAExp!E$114</f>
        <v>0.61276336599999992</v>
      </c>
      <c r="G33" s="12">
        <f>1/$A$1*[1]CoreVPAExp!F$114</f>
        <v>0.64072258222222223</v>
      </c>
      <c r="H33" s="12">
        <f>1/$A$1*[1]CoreVPAExp!G$114</f>
        <v>0.64184779863999986</v>
      </c>
      <c r="I33" s="12">
        <f>1/$A$1*[1]CoreVPAExp!H$114</f>
        <v>0.61851476281999995</v>
      </c>
      <c r="J33" s="12">
        <f>1/$A$1*[1]CoreVPAExp!I$114</f>
        <v>0.50919266399999996</v>
      </c>
      <c r="K33" s="12">
        <f>1/$A$1*[1]CoreVPAExp!J$114</f>
        <v>0.43643371158000011</v>
      </c>
      <c r="L33" s="12">
        <f>1/$A$1*[1]CoreVPAExp!K$114</f>
        <v>0.32515592750000005</v>
      </c>
      <c r="M33" s="12">
        <f>1/$A$1*[1]CoreVPAExp!L$114</f>
        <v>0.30856451344000002</v>
      </c>
      <c r="N33" s="12">
        <f>1/$A$1*[1]CoreVPAExp!M$114</f>
        <v>0.31091318880000002</v>
      </c>
      <c r="O33" s="12">
        <f>1/$A$1*[1]CoreVPAExp!N$114</f>
        <v>0.31556767999999996</v>
      </c>
      <c r="P33" s="12">
        <f>1/$A$1*[1]CoreVPAExp!O$114</f>
        <v>0.27828388000000004</v>
      </c>
      <c r="Q33" s="12">
        <f>1/$A$1*[1]CoreVPAExp!P$114</f>
        <v>0.29000378000000004</v>
      </c>
      <c r="R33" s="12">
        <f>1/$A$1*[1]CoreVPAExp!Q$114</f>
        <v>0.30602691800000004</v>
      </c>
      <c r="S33" s="12">
        <f>1/$A$1*[1]CoreVPAExp!R$114</f>
        <v>0.30681970360000005</v>
      </c>
      <c r="T33" s="12">
        <f>1/$A$1*[1]CoreVPAExp!S$114</f>
        <v>0.34677656000000001</v>
      </c>
      <c r="U33" s="12">
        <f>1/$A$1*[1]CoreVPAExp!T$114</f>
        <v>0.30228997800000007</v>
      </c>
      <c r="V33" s="12">
        <f>1/$A$1*[1]CoreVPAExp!U$114</f>
        <v>0.29618141399999998</v>
      </c>
      <c r="W33" s="12">
        <f>1/$A$1*[1]CoreVPAExp!V$114</f>
        <v>0.27983740000000001</v>
      </c>
      <c r="X33" s="12">
        <f>1/$A$1*[1]CoreVPAExp!W$114</f>
        <v>0.33738851801599995</v>
      </c>
      <c r="Y33" s="12">
        <f>1/$A$1*[1]CoreVPAExp!X$114</f>
        <v>0.35923351489200012</v>
      </c>
      <c r="Z33" s="12">
        <f>1/$A$1*[1]CoreVPAExp!Y$114</f>
        <v>0.36489261337600004</v>
      </c>
      <c r="AA33" s="12">
        <f>1/$A$1*[1]CoreVPAExp!Z$114</f>
        <v>0.35858970213200003</v>
      </c>
      <c r="AB33" s="12">
        <f>1/$A$1*[1]CoreVPAExp!AA$114</f>
        <v>0.35858970213200003</v>
      </c>
      <c r="AC33" s="34"/>
      <c r="AD33" s="23">
        <f>1/1000*[1]CoreVPAExp!$AB$114</f>
        <v>8.0625525019899003E-2</v>
      </c>
      <c r="AE33" s="12">
        <f>1/1000*[1]CoreVPAExp!$AC$114</f>
        <v>7.5122347651199989E-2</v>
      </c>
      <c r="AF33" s="12">
        <f>1/1000*[1]CoreVPAExp!AD$114</f>
        <v>8.4551606956800002E-2</v>
      </c>
      <c r="AG33" s="12">
        <f>1/1000*[1]CoreVPAExp!AE$114</f>
        <v>0.10185239055040002</v>
      </c>
      <c r="AH33" s="12">
        <f>1/1000*[1]CoreVPAExp!AF$114</f>
        <v>0.11275368369440002</v>
      </c>
      <c r="AI33" s="12">
        <f>1/1000*[1]CoreVPAExp!AG$114</f>
        <v>0.11286054196560001</v>
      </c>
      <c r="AJ33" s="12">
        <f>1/1000*[1]CoreVPAExp!AH$114</f>
        <v>0.12053154549680001</v>
      </c>
      <c r="AK33" s="12">
        <f>1/1000*[1]CoreVPAExp!AI$114</f>
        <v>0.12689022173449999</v>
      </c>
      <c r="AL33" s="12">
        <f>1/1000*[1]CoreVPAExp!AJ$114</f>
        <v>0.10609860099880003</v>
      </c>
      <c r="AM33" s="12">
        <f>1/1000*[1]CoreVPAExp!AK$114</f>
        <v>6.0899534432000003E-2</v>
      </c>
      <c r="AN33" s="12">
        <f>1/1000*[1]CoreVPAExp!AL$114</f>
        <v>5.9482251317699998E-2</v>
      </c>
      <c r="AO33" s="12">
        <f>1/1000*[1]CoreVPAExp!AM$114</f>
        <v>6.5034057648000007E-2</v>
      </c>
      <c r="AP33" s="12">
        <f>1/1000*[1]CoreVPAExp!AN$114</f>
        <v>5.5997551896000003E-2</v>
      </c>
      <c r="AQ33" s="12">
        <f>1/1000*[1]CoreVPAExp!AO$114</f>
        <v>5.3475076594499994E-2</v>
      </c>
      <c r="AR33" s="12">
        <f>1/1000*[1]CoreVPAExp!AP$114</f>
        <v>5.8548354055500004E-2</v>
      </c>
      <c r="AS33" s="12">
        <f>1/1000*[1]CoreVPAExp!AQ$114</f>
        <v>4.9537241141499988E-2</v>
      </c>
      <c r="AT33" s="12">
        <f>1/1000*[1]CoreVPAExp!AR$114</f>
        <v>5.0540741854199996E-2</v>
      </c>
      <c r="AU33" s="12">
        <f>1/1000*[1]CoreVPAExp!AS$114</f>
        <v>5.8074247273900002E-2</v>
      </c>
      <c r="AV33" s="12">
        <f>1/1000*[1]CoreVPAExp!AT$114</f>
        <v>5.6514610304000006E-2</v>
      </c>
      <c r="AW33" s="12">
        <f>1/1000*[1]CoreVPAExp!AU$114</f>
        <v>5.1371598088000008E-2</v>
      </c>
      <c r="AX33" s="12">
        <f>1/1000*[1]CoreVPAExp!AV$114</f>
        <v>4.7221420633E-2</v>
      </c>
      <c r="AY33" s="12">
        <f>1/1000*[1]CoreVPAExp!AW$114</f>
        <v>8.1826348431200013E-2</v>
      </c>
      <c r="AZ33" s="12">
        <f>1/1000*[1]CoreVPAExp!AX$114</f>
        <v>8.5306125644999981E-2</v>
      </c>
      <c r="BA33" s="12">
        <f>1/1000*[1]CoreVPAExp!AY$114</f>
        <v>7.1089675988099996E-2</v>
      </c>
      <c r="BB33" s="12">
        <f>1/1000*[1]CoreVPAExp!AZ$114</f>
        <v>7.1542356475100002E-2</v>
      </c>
      <c r="BC33" s="367">
        <f>1/1000*[1]CoreVPAExp!BA$114</f>
        <v>0</v>
      </c>
      <c r="BD33" s="368"/>
    </row>
    <row r="34" spans="2:56">
      <c r="B34" s="5" t="s">
        <v>53</v>
      </c>
      <c r="C34" s="103">
        <f>1/$A$1*[1]CoreVPAExp!$B$160</f>
        <v>1.57582353726</v>
      </c>
      <c r="D34" s="71">
        <f>1/$A$1*[1]CoreVPAExp!$C$160</f>
        <v>1.4700962690400003</v>
      </c>
      <c r="E34" s="71">
        <f>1/$A$1*[1]CoreVPAExp!D$160</f>
        <v>1.3868765058000001</v>
      </c>
      <c r="F34" s="71">
        <f>1/$A$1*[1]CoreVPAExp!E$160</f>
        <v>1.2444009458600001</v>
      </c>
      <c r="G34" s="71">
        <f>1/$A$1*[1]CoreVPAExp!F$160</f>
        <v>1.1980152714000001</v>
      </c>
      <c r="H34" s="71">
        <f>1/$A$1*[1]CoreVPAExp!G$160</f>
        <v>1.0742439298400002</v>
      </c>
      <c r="I34" s="71">
        <f>1/$A$1*[1]CoreVPAExp!H$160</f>
        <v>1.0785616019199999</v>
      </c>
      <c r="J34" s="71">
        <f>1/$A$1*[1]CoreVPAExp!I$160</f>
        <v>1.04144602</v>
      </c>
      <c r="K34" s="71">
        <f>1/$A$1*[1]CoreVPAExp!J$160</f>
        <v>0.91608059851063839</v>
      </c>
      <c r="L34" s="71">
        <f>1/$A$1*[1]CoreVPAExp!K$160</f>
        <v>0.62429002084000007</v>
      </c>
      <c r="M34" s="71">
        <f>1/$A$1*[1]CoreVPAExp!L$160</f>
        <v>0.66581646505000003</v>
      </c>
      <c r="N34" s="71">
        <f>1/$A$1*[1]CoreVPAExp!M$160</f>
        <v>0.75937882679999991</v>
      </c>
      <c r="O34" s="71">
        <f>1/$A$1*[1]CoreVPAExp!N$160</f>
        <v>0.63567057860000009</v>
      </c>
      <c r="P34" s="71">
        <f>1/$A$1*[1]CoreVPAExp!O$160</f>
        <v>0.63019117600000008</v>
      </c>
      <c r="Q34" s="71">
        <f>1/$A$1*[1]CoreVPAExp!P$160</f>
        <v>0.69440700360000007</v>
      </c>
      <c r="R34" s="71">
        <f>1/$A$1*[1]CoreVPAExp!Q$160</f>
        <v>0.76293180800000016</v>
      </c>
      <c r="S34" s="71">
        <f>1/$A$1*[1]CoreVPAExp!R$160</f>
        <v>0.73458483920000006</v>
      </c>
      <c r="T34" s="71">
        <f>1/$A$1*[1]CoreVPAExp!S$160</f>
        <v>0.7964409588000001</v>
      </c>
      <c r="U34" s="71">
        <f>1/$A$1*[1]CoreVPAExp!T$160</f>
        <v>0.79099751759999992</v>
      </c>
      <c r="V34" s="71">
        <f>1/$A$1*[1]CoreVPAExp!U$160</f>
        <v>0.71821548600000007</v>
      </c>
      <c r="W34" s="71">
        <f>1/$A$1*[1]CoreVPAExp!V$160</f>
        <v>0.67302161876</v>
      </c>
      <c r="X34" s="71">
        <f>1/$A$1*[1]CoreVPAExp!W$160</f>
        <v>0.82594515977599992</v>
      </c>
      <c r="Y34" s="71">
        <f>1/$A$1*[1]CoreVPAExp!X$160</f>
        <v>0.77973563016000003</v>
      </c>
      <c r="Z34" s="71">
        <f>1/$A$1*[1]CoreVPAExp!Y$160</f>
        <v>0.71753906725600003</v>
      </c>
      <c r="AA34" s="71">
        <f>1/$A$1*[1]CoreVPAExp!Z$160</f>
        <v>0.75847410630000012</v>
      </c>
      <c r="AB34" s="71">
        <f>1/$A$1*[1]CoreVPAExp!AA$160</f>
        <v>0.75847410630000012</v>
      </c>
      <c r="AC34" s="112"/>
      <c r="AD34" s="23">
        <f>1/1000*[1]CoreVPAExp!$AB$160</f>
        <v>0.16685645456595899</v>
      </c>
      <c r="AE34" s="12">
        <f>1/1000*[1]CoreVPAExp!$AC$160</f>
        <v>0.1460994214496</v>
      </c>
      <c r="AF34" s="12">
        <f>1/1000*[1]CoreVPAExp!AD$160</f>
        <v>0.14450618539200002</v>
      </c>
      <c r="AG34" s="12">
        <f>1/1000*[1]CoreVPAExp!AE$160</f>
        <v>0.1615474197232</v>
      </c>
      <c r="AH34" s="12">
        <f>1/1000*[1]CoreVPAExp!AF$160</f>
        <v>0.16611825252120002</v>
      </c>
      <c r="AI34" s="12">
        <f>1/1000*[1]CoreVPAExp!AG$160</f>
        <v>0.15409498365690003</v>
      </c>
      <c r="AJ34" s="12">
        <f>1/1000*[1]CoreVPAExp!AH$160</f>
        <v>0.16994665784240001</v>
      </c>
      <c r="AK34" s="12">
        <f>1/1000*[1]CoreVPAExp!AI$160</f>
        <v>0.20258844614450003</v>
      </c>
      <c r="AL34" s="12">
        <f>1/1000*[1]CoreVPAExp!AJ$160</f>
        <v>0.18750829877800004</v>
      </c>
      <c r="AM34" s="12">
        <f>1/1000*[1]CoreVPAExp!AK$160</f>
        <v>0.1078164178476</v>
      </c>
      <c r="AN34" s="12">
        <f>1/1000*[1]CoreVPAExp!AL$160</f>
        <v>0.11626687017360002</v>
      </c>
      <c r="AO34" s="12">
        <f>1/1000*[1]CoreVPAExp!AM$160</f>
        <v>0.13911703958400001</v>
      </c>
      <c r="AP34" s="12">
        <f>1/1000*[1]CoreVPAExp!AN$160</f>
        <v>0.10748338340960001</v>
      </c>
      <c r="AQ34" s="12">
        <f>1/1000*[1]CoreVPAExp!AO$160</f>
        <v>0.1097694345723</v>
      </c>
      <c r="AR34" s="12">
        <f>1/1000*[1]CoreVPAExp!AP$160</f>
        <v>0.11833144258100001</v>
      </c>
      <c r="AS34" s="12">
        <f>1/1000*[1]CoreVPAExp!AQ$160</f>
        <v>0.10693499465600001</v>
      </c>
      <c r="AT34" s="12">
        <f>1/1000*[1]CoreVPAExp!AR$160</f>
        <v>9.97887241294E-2</v>
      </c>
      <c r="AU34" s="12">
        <f>1/1000*[1]CoreVPAExp!AS$160</f>
        <v>0.112997666353</v>
      </c>
      <c r="AV34" s="12">
        <f>1/1000*[1]CoreVPAExp!AT$160</f>
        <v>0.12687302070800002</v>
      </c>
      <c r="AW34" s="12">
        <f>1/1000*[1]CoreVPAExp!AU$160</f>
        <v>0.11379777953000002</v>
      </c>
      <c r="AX34" s="12">
        <f>1/1000*[1]CoreVPAExp!AV$160</f>
        <v>0.10289697505660002</v>
      </c>
      <c r="AY34" s="12">
        <f>1/1000*[1]CoreVPAExp!AW$160</f>
        <v>0.16919552803810003</v>
      </c>
      <c r="AZ34" s="12">
        <f>1/1000*[1]CoreVPAExp!AX$160</f>
        <v>0.15778710511199998</v>
      </c>
      <c r="BA34" s="12">
        <f>1/1000*[1]CoreVPAExp!AY$160</f>
        <v>0.1237143908759</v>
      </c>
      <c r="BB34" s="12">
        <f>1/1000*[1]CoreVPAExp!AZ$160</f>
        <v>0.14203127884450001</v>
      </c>
      <c r="BC34" s="367">
        <f>1/1000*[1]CoreVPAExp!BA$160</f>
        <v>0</v>
      </c>
      <c r="BD34" s="368"/>
    </row>
    <row r="35" spans="2:56">
      <c r="B35" s="5" t="s">
        <v>33</v>
      </c>
      <c r="C35" s="23">
        <f>1/$A$1*[1]CoreVPAExp!$B$188</f>
        <v>2.637396904717949E-2</v>
      </c>
      <c r="D35" s="12">
        <f>1/$A$1*[1]CoreVPAExp!$C$188</f>
        <v>3.5576769300000005E-2</v>
      </c>
      <c r="E35" s="12">
        <f>1/$A$1*[1]CoreVPAExp!D$188</f>
        <v>3.1648812119999994E-2</v>
      </c>
      <c r="F35" s="12">
        <f>1/$A$1*[1]CoreVPAExp!E$188</f>
        <v>2.7633264439999999E-2</v>
      </c>
      <c r="G35" s="12">
        <f>1/$A$1*[1]CoreVPAExp!F$188</f>
        <v>3.4636395639999998E-2</v>
      </c>
      <c r="H35" s="12">
        <f>1/$A$1*[1]CoreVPAExp!G$188</f>
        <v>4.4654228000000004E-2</v>
      </c>
      <c r="I35" s="12">
        <f>1/$A$1*[1]CoreVPAExp!H$188</f>
        <v>5.8778372019999997E-2</v>
      </c>
      <c r="J35" s="12">
        <f>1/$A$1*[1]CoreVPAExp!I$188</f>
        <v>0.10412271370000001</v>
      </c>
      <c r="K35" s="12">
        <f>1/$A$1*[1]CoreVPAExp!J$188</f>
        <v>0.13306030000000002</v>
      </c>
      <c r="L35" s="12">
        <f>1/$A$1*[1]CoreVPAExp!K$188</f>
        <v>8.9540689600000001E-2</v>
      </c>
      <c r="M35" s="12">
        <f>1/$A$1*[1]CoreVPAExp!L$188</f>
        <v>0.12544027480000003</v>
      </c>
      <c r="N35" s="12">
        <f>1/$A$1*[1]CoreVPAExp!M$188</f>
        <v>0.1560546572</v>
      </c>
      <c r="O35" s="12">
        <f>1/$A$1*[1]CoreVPAExp!N$188</f>
        <v>0.12702754599999999</v>
      </c>
      <c r="P35" s="12">
        <f>1/$A$1*[1]CoreVPAExp!O$188</f>
        <v>0.16982912119166668</v>
      </c>
      <c r="Q35" s="12">
        <f>1/$A$1*[1]CoreVPAExp!P$188</f>
        <v>0.26315568000000006</v>
      </c>
      <c r="R35" s="12">
        <f>1/$A$1*[1]CoreVPAExp!Q$188</f>
        <v>0.23177618000000003</v>
      </c>
      <c r="S35" s="12">
        <f>1/$A$1*[1]CoreVPAExp!R$188</f>
        <v>0.23114778818181822</v>
      </c>
      <c r="T35" s="12">
        <f>1/$A$1*[1]CoreVPAExp!S$188</f>
        <v>0.23521953557142858</v>
      </c>
      <c r="U35" s="12">
        <f>1/$A$1*[1]CoreVPAExp!T$188</f>
        <v>0.32721288688333333</v>
      </c>
      <c r="V35" s="12">
        <f>1/$A$1*[1]CoreVPAExp!U$188</f>
        <v>0.27444259581290326</v>
      </c>
      <c r="W35" s="12">
        <f>1/$A$1*[1]CoreVPAExp!V$188</f>
        <v>0.22448192040000006</v>
      </c>
      <c r="X35" s="12">
        <f>1/$A$1*[1]CoreVPAExp!W$188</f>
        <v>0.27522043496800003</v>
      </c>
      <c r="Y35" s="12">
        <f>1/$A$1*[1]CoreVPAExp!X$188</f>
        <v>0.34540170802799997</v>
      </c>
      <c r="Z35" s="12">
        <f>1/$A$1*[1]CoreVPAExp!Y$188</f>
        <v>0.25661137016400004</v>
      </c>
      <c r="AA35" s="12">
        <f>1/$A$1*[1]CoreVPAExp!Z$188</f>
        <v>0.28872707325200009</v>
      </c>
      <c r="AB35" s="12">
        <f>1/$A$1*[1]CoreVPAExp!AA$188</f>
        <v>0.28872707325200009</v>
      </c>
      <c r="AC35" s="34"/>
      <c r="AD35" s="23">
        <f>1/1000*[1]CoreVPAExp!$AB$188</f>
        <v>6.4211275207920002E-3</v>
      </c>
      <c r="AE35" s="12">
        <f>1/1000*[1]CoreVPAExp!$AC$188</f>
        <v>7.8081542600000001E-3</v>
      </c>
      <c r="AF35" s="12">
        <f>1/1000*[1]CoreVPAExp!AD$188</f>
        <v>7.4312396736000005E-3</v>
      </c>
      <c r="AG35" s="12">
        <f>1/1000*[1]CoreVPAExp!AE$188</f>
        <v>8.1884841807999993E-3</v>
      </c>
      <c r="AH35" s="12">
        <f>1/1000*[1]CoreVPAExp!AF$188</f>
        <v>1.1436348185500001E-2</v>
      </c>
      <c r="AI35" s="12">
        <f>1/1000*[1]CoreVPAExp!AG$188</f>
        <v>1.39922483844E-2</v>
      </c>
      <c r="AJ35" s="12">
        <f>1/1000*[1]CoreVPAExp!AH$188</f>
        <v>1.6351860862000002E-2</v>
      </c>
      <c r="AK35" s="12">
        <f>1/1000*[1]CoreVPAExp!AI$188</f>
        <v>2.6626919598500002E-2</v>
      </c>
      <c r="AL35" s="12">
        <f>1/1000*[1]CoreVPAExp!AJ$188</f>
        <v>3.5142720117200002E-2</v>
      </c>
      <c r="AM35" s="12">
        <f>1/1000*[1]CoreVPAExp!AK$188</f>
        <v>1.8988835095999999E-2</v>
      </c>
      <c r="AN35" s="12">
        <f>1/1000*[1]CoreVPAExp!AL$188</f>
        <v>2.4715645527600003E-2</v>
      </c>
      <c r="AO35" s="12">
        <f>1/1000*[1]CoreVPAExp!AM$188</f>
        <v>3.2527946975999998E-2</v>
      </c>
      <c r="AP35" s="12">
        <f>1/1000*[1]CoreVPAExp!AN$188</f>
        <v>2.6882905948800002E-2</v>
      </c>
      <c r="AQ35" s="12">
        <f>1/1000*[1]CoreVPAExp!AO$188</f>
        <v>4.3903246070400005E-2</v>
      </c>
      <c r="AR35" s="12">
        <f>1/1000*[1]CoreVPAExp!AP$188</f>
        <v>6.4655274594500017E-2</v>
      </c>
      <c r="AS35" s="12">
        <f>1/1000*[1]CoreVPAExp!AQ$188</f>
        <v>5.0427136697000004E-2</v>
      </c>
      <c r="AT35" s="12">
        <f>1/1000*[1]CoreVPAExp!AR$188</f>
        <v>5.0750841436299994E-2</v>
      </c>
      <c r="AU35" s="12">
        <f>1/1000*[1]CoreVPAExp!AS$188</f>
        <v>5.3108463393699998E-2</v>
      </c>
      <c r="AV35" s="12">
        <f>1/1000*[1]CoreVPAExp!AT$188</f>
        <v>6.2189596382000008E-2</v>
      </c>
      <c r="AW35" s="12">
        <f>1/1000*[1]CoreVPAExp!AU$188</f>
        <v>5.4386702658000004E-2</v>
      </c>
      <c r="AX35" s="12">
        <f>1/1000*[1]CoreVPAExp!AV$188</f>
        <v>5.0438939780799996E-2</v>
      </c>
      <c r="AY35" s="12">
        <f>1/1000*[1]CoreVPAExp!AW$188</f>
        <v>8.3483298121500016E-2</v>
      </c>
      <c r="AZ35" s="12">
        <f>1/1000*[1]CoreVPAExp!AX$188</f>
        <v>8.799490533599999E-2</v>
      </c>
      <c r="BA35" s="12">
        <f>1/1000*[1]CoreVPAExp!AY$188</f>
        <v>6.4186982259400005E-2</v>
      </c>
      <c r="BB35" s="12">
        <f>1/1000*[1]CoreVPAExp!AZ$188</f>
        <v>6.9556150905350014E-2</v>
      </c>
      <c r="BC35" s="367">
        <f>1/1000*[1]CoreVPAExp!BA$188</f>
        <v>0</v>
      </c>
      <c r="BD35" s="368"/>
    </row>
    <row r="36" spans="2:56">
      <c r="B36" s="5" t="s">
        <v>155</v>
      </c>
      <c r="C36" s="103">
        <f>1/$A$1*[1]CoreVPAExp!$B$212</f>
        <v>0.51928029434666678</v>
      </c>
      <c r="D36" s="71">
        <f>1/$A$1*[1]CoreVPAExp!$C$212</f>
        <v>0.51278638281999989</v>
      </c>
      <c r="E36" s="71">
        <f>1/$A$1*[1]CoreVPAExp!D$212</f>
        <v>0.66874677819999995</v>
      </c>
      <c r="F36" s="71">
        <f>1/$A$1*[1]CoreVPAExp!E$212</f>
        <v>0.81737543440000027</v>
      </c>
      <c r="G36" s="71">
        <f>1/$A$1*[1]CoreVPAExp!F$212</f>
        <v>0.67205795718000005</v>
      </c>
      <c r="H36" s="71">
        <f>1/$A$1*[1]CoreVPAExp!G$212</f>
        <v>0.71107301043999993</v>
      </c>
      <c r="I36" s="71">
        <f>1/$A$1*[1]CoreVPAExp!H$212</f>
        <v>0.60522536352</v>
      </c>
      <c r="J36" s="71">
        <f>1/$A$1*[1]CoreVPAExp!I$212</f>
        <v>0.56608480520000015</v>
      </c>
      <c r="K36" s="71">
        <f>1/$A$1*[1]CoreVPAExp!J$212</f>
        <v>0.26821529864000004</v>
      </c>
      <c r="L36" s="71">
        <f>1/$A$1*[1]CoreVPAExp!K$212</f>
        <v>0.23426997533000002</v>
      </c>
      <c r="M36" s="71">
        <f>1/$A$1*[1]CoreVPAExp!L$212</f>
        <v>0.25972052756000003</v>
      </c>
      <c r="N36" s="71">
        <f>1/$A$1*[1]CoreVPAExp!M$212</f>
        <v>0.21640273999999998</v>
      </c>
      <c r="O36" s="71">
        <f>1/$A$1*[1]CoreVPAExp!N$212</f>
        <v>0.16321982999999998</v>
      </c>
      <c r="P36" s="71">
        <f>1/$A$1*[1]CoreVPAExp!O$212</f>
        <v>0.143550016</v>
      </c>
      <c r="Q36" s="71">
        <f>1/$A$1*[1]CoreVPAExp!P$212</f>
        <v>0.18627157023737373</v>
      </c>
      <c r="R36" s="71">
        <f>1/$A$1*[1]CoreVPAExp!Q$212</f>
        <v>0.186806904</v>
      </c>
      <c r="S36" s="71">
        <f>1/$A$1*[1]CoreVPAExp!R$212</f>
        <v>0.19257837999999999</v>
      </c>
      <c r="T36" s="71">
        <f>1/$A$1*[1]CoreVPAExp!S$212</f>
        <v>0.20058872</v>
      </c>
      <c r="U36" s="71">
        <f>1/$A$1*[1]CoreVPAExp!T$212</f>
        <v>0.20169907840000001</v>
      </c>
      <c r="V36" s="71">
        <f>1/$A$1*[1]CoreVPAExp!U$212</f>
        <v>0.1932962916967742</v>
      </c>
      <c r="W36" s="71">
        <f>1/$A$1*[1]CoreVPAExp!V$212</f>
        <v>0.14616049151999999</v>
      </c>
      <c r="X36" s="71">
        <f>1/$A$1*[1]CoreVPAExp!W$212</f>
        <v>0.23265053999999999</v>
      </c>
      <c r="Y36" s="71">
        <f>1/$A$1*[1]CoreVPAExp!X$212</f>
        <v>0.22405893959600004</v>
      </c>
      <c r="Z36" s="71">
        <f>1/$A$1*[1]CoreVPAExp!Y$212</f>
        <v>0.197734763156</v>
      </c>
      <c r="AA36" s="71">
        <f>1/$A$1*[1]CoreVPAExp!Z$212</f>
        <v>0.18432641334400002</v>
      </c>
      <c r="AB36" s="71">
        <f>1/$A$1*[1]CoreVPAExp!AA$212</f>
        <v>0.18432641334400002</v>
      </c>
      <c r="AC36" s="112"/>
      <c r="AD36" s="23">
        <f>1/1000*[1]CoreVPAExp!$AB$212</f>
        <v>5.9230753063877997E-2</v>
      </c>
      <c r="AE36" s="12">
        <f>1/1000*[1]CoreVPAExp!$AC$212</f>
        <v>5.6417723739200003E-2</v>
      </c>
      <c r="AF36" s="12">
        <f>1/1000*[1]CoreVPAExp!AD$212</f>
        <v>7.3588145620799988E-2</v>
      </c>
      <c r="AG36" s="12">
        <f>1/1000*[1]CoreVPAExp!AE$212</f>
        <v>0.11076829402240002</v>
      </c>
      <c r="AH36" s="12">
        <f>1/1000*[1]CoreVPAExp!AF$212</f>
        <v>9.8162179427200014E-2</v>
      </c>
      <c r="AI36" s="12">
        <f>1/1000*[1]CoreVPAExp!AG$212</f>
        <v>0.10222212716430003</v>
      </c>
      <c r="AJ36" s="12">
        <f>1/1000*[1]CoreVPAExp!AH$212</f>
        <v>0.10476209846160001</v>
      </c>
      <c r="AK36" s="12">
        <f>1/1000*[1]CoreVPAExp!AI$212</f>
        <v>0.1230512593645</v>
      </c>
      <c r="AL36" s="12">
        <f>1/1000*[1]CoreVPAExp!AJ$212</f>
        <v>6.7728092617600016E-2</v>
      </c>
      <c r="AM36" s="12">
        <f>1/1000*[1]CoreVPAExp!AK$212</f>
        <v>4.3561085277599998E-2</v>
      </c>
      <c r="AN36" s="12">
        <f>1/1000*[1]CoreVPAExp!AL$212</f>
        <v>4.8458210021100005E-2</v>
      </c>
      <c r="AO36" s="12">
        <f>1/1000*[1]CoreVPAExp!AM$212</f>
        <v>4.3902701424000004E-2</v>
      </c>
      <c r="AP36" s="12">
        <f>1/1000*[1]CoreVPAExp!AN$212</f>
        <v>3.08805945536E-2</v>
      </c>
      <c r="AQ36" s="12">
        <f>1/1000*[1]CoreVPAExp!AO$212</f>
        <v>2.8287122214E-2</v>
      </c>
      <c r="AR36" s="12">
        <f>1/1000*[1]CoreVPAExp!AP$212</f>
        <v>4.0365539893000006E-2</v>
      </c>
      <c r="AS36" s="12">
        <f>1/1000*[1]CoreVPAExp!AQ$212</f>
        <v>3.2807971584499995E-2</v>
      </c>
      <c r="AT36" s="12">
        <f>1/1000*[1]CoreVPAExp!AR$212</f>
        <v>3.3661494246900001E-2</v>
      </c>
      <c r="AU36" s="12">
        <f>1/1000*[1]CoreVPAExp!AS$212</f>
        <v>3.8030114608199994E-2</v>
      </c>
      <c r="AV36" s="12">
        <f>1/1000*[1]CoreVPAExp!AT$212</f>
        <v>4.1337828495000006E-2</v>
      </c>
      <c r="AW36" s="12">
        <f>1/1000*[1]CoreVPAExp!AU$212</f>
        <v>3.5427150684E-2</v>
      </c>
      <c r="AX36" s="12">
        <f>1/1000*[1]CoreVPAExp!AV$212</f>
        <v>2.6776548912000004E-2</v>
      </c>
      <c r="AY36" s="12">
        <f>1/1000*[1]CoreVPAExp!AW$212</f>
        <v>5.440683269020001E-2</v>
      </c>
      <c r="AZ36" s="12">
        <f>1/1000*[1]CoreVPAExp!AX$212</f>
        <v>5.0511375954000001E-2</v>
      </c>
      <c r="BA36" s="12">
        <f>1/1000*[1]CoreVPAExp!AY$212</f>
        <v>4.1243971834999997E-2</v>
      </c>
      <c r="BB36" s="12">
        <f>1/1000*[1]CoreVPAExp!AZ$212</f>
        <v>3.9588039279300005E-2</v>
      </c>
      <c r="BC36" s="367">
        <f>1/1000*[1]CoreVPAExp!BA$212</f>
        <v>0</v>
      </c>
      <c r="BD36" s="368"/>
    </row>
    <row r="37" spans="2:56">
      <c r="B37" s="5" t="s">
        <v>34</v>
      </c>
      <c r="C37" s="103">
        <f>1/$A$1*[1]CoreVPAExp!$B$225</f>
        <v>0.60166934541777772</v>
      </c>
      <c r="D37" s="71">
        <f>1/$A$1*[1]CoreVPAExp!$C$225</f>
        <v>0.55988550566461537</v>
      </c>
      <c r="E37" s="71">
        <f>1/$A$1*[1]CoreVPAExp!D$225</f>
        <v>0.56140681042823526</v>
      </c>
      <c r="F37" s="71">
        <f>1/$A$1*[1]CoreVPAExp!E$225</f>
        <v>0.60352370737999994</v>
      </c>
      <c r="G37" s="71">
        <f>1/$A$1*[1]CoreVPAExp!F$225</f>
        <v>0.74310054309999996</v>
      </c>
      <c r="H37" s="71">
        <f>1/$A$1*[1]CoreVPAExp!G$225</f>
        <v>0.88670003990000001</v>
      </c>
      <c r="I37" s="71">
        <f>1/$A$1*[1]CoreVPAExp!H$225</f>
        <v>0.85418109679999998</v>
      </c>
      <c r="J37" s="71">
        <f>1/$A$1*[1]CoreVPAExp!I$225</f>
        <v>0.76765948352000002</v>
      </c>
      <c r="K37" s="71">
        <f>1/$A$1*[1]CoreVPAExp!J$225</f>
        <v>0.76666203697777768</v>
      </c>
      <c r="L37" s="71">
        <f>1/$A$1*[1]CoreVPAExp!K$225</f>
        <v>0.52942130980000002</v>
      </c>
      <c r="M37" s="71">
        <f>1/$A$1*[1]CoreVPAExp!L$225</f>
        <v>0.54997432491111109</v>
      </c>
      <c r="N37" s="71">
        <f>1/$A$1*[1]CoreVPAExp!M$225</f>
        <v>0.74735672575238099</v>
      </c>
      <c r="O37" s="71">
        <f>1/$A$1*[1]CoreVPAExp!N$225</f>
        <v>0.67717223416969696</v>
      </c>
      <c r="P37" s="71">
        <f>1/$A$1*[1]CoreVPAExp!O$225</f>
        <v>0.89223606481999995</v>
      </c>
      <c r="Q37" s="71">
        <f>1/$A$1*[1]CoreVPAExp!P$225</f>
        <v>0.92005029942857153</v>
      </c>
      <c r="R37" s="71">
        <f>1/$A$1*[1]CoreVPAExp!Q$225</f>
        <v>0.85967885599999994</v>
      </c>
      <c r="S37" s="71">
        <f>1/$A$1*[1]CoreVPAExp!R$225</f>
        <v>0.97122319531515144</v>
      </c>
      <c r="T37" s="71">
        <f>1/$A$1*[1]CoreVPAExp!S$225</f>
        <v>1.1181578999999999</v>
      </c>
      <c r="U37" s="71">
        <f>1/$A$1*[1]CoreVPAExp!T$225</f>
        <v>1.450742957183333</v>
      </c>
      <c r="V37" s="71">
        <f>1/$A$1*[1]CoreVPAExp!U$225</f>
        <v>1.0221726684241981</v>
      </c>
      <c r="W37" s="71">
        <f>1/$A$1*[1]CoreVPAExp!V$225</f>
        <v>0.89131995488000004</v>
      </c>
      <c r="X37" s="71">
        <f>1/$A$1*[1]CoreVPAExp!W$225</f>
        <v>1.2327678007920002</v>
      </c>
      <c r="Y37" s="71">
        <f>1/$A$1*[1]CoreVPAExp!X$225</f>
        <v>1.4408114241599999</v>
      </c>
      <c r="Z37" s="71">
        <f>1/$A$1*[1]CoreVPAExp!Y$225</f>
        <v>1.3446078865239999</v>
      </c>
      <c r="AA37" s="71">
        <f>1/$A$1*[1]CoreVPAExp!Z$225</f>
        <v>0.94790670511200015</v>
      </c>
      <c r="AB37" s="71">
        <f>1/$A$1*[1]CoreVPAExp!AA$225</f>
        <v>0.94790670511200015</v>
      </c>
      <c r="AC37" s="112"/>
      <c r="AD37" s="23">
        <f>1/1000*[1]CoreVPAExp!$AB$225</f>
        <v>7.4226741544803007E-2</v>
      </c>
      <c r="AE37" s="12">
        <f>1/1000*[1]CoreVPAExp!$AC$225</f>
        <v>6.4139789344799997E-2</v>
      </c>
      <c r="AF37" s="12">
        <f>1/1000*[1]CoreVPAExp!AD$225</f>
        <v>6.6451497225600009E-2</v>
      </c>
      <c r="AG37" s="12">
        <f>1/1000*[1]CoreVPAExp!AE$225</f>
        <v>7.9605003228800014E-2</v>
      </c>
      <c r="AH37" s="12">
        <f>1/1000*[1]CoreVPAExp!AF$225</f>
        <v>9.6468364528900008E-2</v>
      </c>
      <c r="AI37" s="12">
        <f>1/1000*[1]CoreVPAExp!AG$225</f>
        <v>0.10614113920410001</v>
      </c>
      <c r="AJ37" s="12">
        <f>1/1000*[1]CoreVPAExp!AH$225</f>
        <v>0.11045897790280002</v>
      </c>
      <c r="AK37" s="12">
        <f>1/1000*[1]CoreVPAExp!AI$225</f>
        <v>0.12991972294850002</v>
      </c>
      <c r="AL37" s="12">
        <f>1/1000*[1]CoreVPAExp!AJ$225</f>
        <v>0.12949582118400002</v>
      </c>
      <c r="AM37" s="12">
        <f>1/1000*[1]CoreVPAExp!AK$225</f>
        <v>7.7988049374399987E-2</v>
      </c>
      <c r="AN37" s="12">
        <f>1/1000*[1]CoreVPAExp!AL$225</f>
        <v>8.2315671962400014E-2</v>
      </c>
      <c r="AO37" s="12">
        <f>1/1000*[1]CoreVPAExp!AM$225</f>
        <v>0.11312041785600001</v>
      </c>
      <c r="AP37" s="12">
        <f>1/1000*[1]CoreVPAExp!AN$225</f>
        <v>9.8643992814400006E-2</v>
      </c>
      <c r="AQ37" s="12">
        <f>1/1000*[1]CoreVPAExp!AO$225</f>
        <v>0.12176747536320001</v>
      </c>
      <c r="AR37" s="12">
        <f>1/1000*[1]CoreVPAExp!AP$225</f>
        <v>0.12912921691000004</v>
      </c>
      <c r="AS37" s="12">
        <f>1/1000*[1]CoreVPAExp!AQ$225</f>
        <v>0.100994827073</v>
      </c>
      <c r="AT37" s="12">
        <f>1/1000*[1]CoreVPAExp!AR$225</f>
        <v>0.1089562890956</v>
      </c>
      <c r="AU37" s="12">
        <f>1/1000*[1]CoreVPAExp!AS$225</f>
        <v>0.12955188346099999</v>
      </c>
      <c r="AV37" s="12">
        <f>1/1000*[1]CoreVPAExp!AT$225</f>
        <v>0.15488462235299999</v>
      </c>
      <c r="AW37" s="12">
        <f>1/1000*[1]CoreVPAExp!AU$225</f>
        <v>0.11537912029900001</v>
      </c>
      <c r="AX37" s="12">
        <f>1/1000*[1]CoreVPAExp!AV$225</f>
        <v>0.10225658349360001</v>
      </c>
      <c r="AY37" s="12">
        <f>1/1000*[1]CoreVPAExp!AW$225</f>
        <v>0.15958137274780002</v>
      </c>
      <c r="AZ37" s="12">
        <f>1/1000*[1]CoreVPAExp!AX$225</f>
        <v>0.17723370377699998</v>
      </c>
      <c r="BA37" s="12">
        <f>1/1000*[1]CoreVPAExp!AY$225</f>
        <v>0.15578690802949999</v>
      </c>
      <c r="BB37" s="12">
        <f>1/1000*[1]CoreVPAExp!AZ$225</f>
        <v>0.12461115896140001</v>
      </c>
      <c r="BC37" s="367">
        <f>1/1000*[1]CoreVPAExp!BA$225</f>
        <v>0</v>
      </c>
      <c r="BD37" s="368"/>
    </row>
    <row r="38" spans="2:56">
      <c r="B38" s="5" t="s">
        <v>60</v>
      </c>
      <c r="C38" s="103">
        <f>1/$A$1*[1]CoreVPAExp!$B$246</f>
        <v>2.7213047443600007</v>
      </c>
      <c r="D38" s="71">
        <f>1/$A$1*[1]CoreVPAExp!$C$246</f>
        <v>2.8410898692733335</v>
      </c>
      <c r="E38" s="71">
        <f>1/$A$1*[1]CoreVPAExp!D$246</f>
        <v>2.9439867145400003</v>
      </c>
      <c r="F38" s="71">
        <f>1/$A$1*[1]CoreVPAExp!E$246</f>
        <v>3.2098549875600004</v>
      </c>
      <c r="G38" s="71">
        <f>1/$A$1*[1]CoreVPAExp!F$246</f>
        <v>3.1106242669899999</v>
      </c>
      <c r="H38" s="71">
        <f>1/$A$1*[1]CoreVPAExp!G$246</f>
        <v>2.7421717865800006</v>
      </c>
      <c r="I38" s="71">
        <f>1/$A$1*[1]CoreVPAExp!H$246</f>
        <v>2.7863455503000001</v>
      </c>
      <c r="J38" s="71">
        <f>1/$A$1*[1]CoreVPAExp!I$246</f>
        <v>2.5951276088800004</v>
      </c>
      <c r="K38" s="71">
        <f>1/$A$1*[1]CoreVPAExp!J$246</f>
        <v>2.1189779018600001</v>
      </c>
      <c r="L38" s="71">
        <f>1/$A$1*[1]CoreVPAExp!K$246</f>
        <v>1.6697978194275001</v>
      </c>
      <c r="M38" s="71">
        <f>1/$A$1*[1]CoreVPAExp!L$246</f>
        <v>1.698153</v>
      </c>
      <c r="N38" s="71">
        <f>1/$A$1*[1]CoreVPAExp!M$246</f>
        <v>1.6720038420000003</v>
      </c>
      <c r="O38" s="71">
        <f>1/$A$1*[1]CoreVPAExp!N$246</f>
        <v>1.5394535286</v>
      </c>
      <c r="P38" s="71">
        <f>1/$A$1*[1]CoreVPAExp!O$246</f>
        <v>1.6281036863999998</v>
      </c>
      <c r="Q38" s="71">
        <f>1/$A$1*[1]CoreVPAExp!P$246</f>
        <v>1.76967539</v>
      </c>
      <c r="R38" s="71">
        <f>1/$A$1*[1]CoreVPAExp!Q$246</f>
        <v>1.8957459821333333</v>
      </c>
      <c r="S38" s="71">
        <f>1/$A$1*[1]CoreVPAExp!R$246</f>
        <v>1.9372324988666667</v>
      </c>
      <c r="T38" s="71">
        <f>1/$A$1*[1]CoreVPAExp!S$246</f>
        <v>1.9760885148000003</v>
      </c>
      <c r="U38" s="71">
        <f>1/$A$1*[1]CoreVPAExp!T$246</f>
        <v>2.0118544467722228</v>
      </c>
      <c r="V38" s="71">
        <f>1/$A$1*[1]CoreVPAExp!U$246</f>
        <v>1.8600394276712753</v>
      </c>
      <c r="W38" s="71">
        <f>1/$A$1*[1]CoreVPAExp!V$246</f>
        <v>1.7082937190120004</v>
      </c>
      <c r="X38" s="71">
        <f>1/$A$1*[1]CoreVPAExp!W$246</f>
        <v>2.2731177929973336</v>
      </c>
      <c r="Y38" s="71">
        <f>1/$A$1*[1]CoreVPAExp!X$246</f>
        <v>1.6725965090912593</v>
      </c>
      <c r="Z38" s="71">
        <f>1/$A$1*[1]CoreVPAExp!Y$246</f>
        <v>1.6950769050946668</v>
      </c>
      <c r="AA38" s="71">
        <f>1/$A$1*[1]CoreVPAExp!Z$246</f>
        <v>1.5890693778445151</v>
      </c>
      <c r="AB38" s="71">
        <f>1/$A$1*[1]CoreVPAExp!AA$246</f>
        <v>1.5890693778445151</v>
      </c>
      <c r="AC38" s="112"/>
      <c r="AD38" s="23">
        <f>1/1000*[1]CoreVPAExp!$AB$246</f>
        <v>0.31089028042938599</v>
      </c>
      <c r="AE38" s="12">
        <f>1/1000*[1]CoreVPAExp!$AC$246</f>
        <v>0.28953489682</v>
      </c>
      <c r="AF38" s="12">
        <f>1/1000*[1]CoreVPAExp!AD$246</f>
        <v>0.31971304589280003</v>
      </c>
      <c r="AG38" s="12">
        <f>1/1000*[1]CoreVPAExp!AE$246</f>
        <v>0.40643148030240001</v>
      </c>
      <c r="AH38" s="12">
        <f>1/1000*[1]CoreVPAExp!AF$246</f>
        <v>0.43903787596899996</v>
      </c>
      <c r="AI38" s="12">
        <f>1/1000*[1]CoreVPAExp!AG$246</f>
        <v>0.38996933190930005</v>
      </c>
      <c r="AJ38" s="12">
        <f>1/1000*[1]CoreVPAExp!AH$246</f>
        <v>0.42666106525640013</v>
      </c>
      <c r="AK38" s="12">
        <f>1/1000*[1]CoreVPAExp!AI$246</f>
        <v>0.52234924114850001</v>
      </c>
      <c r="AL38" s="12">
        <f>1/1000*[1]CoreVPAExp!AJ$246</f>
        <v>0.39832903935840003</v>
      </c>
      <c r="AM38" s="12">
        <f>1/1000*[1]CoreVPAExp!AK$246</f>
        <v>0.2574590366524</v>
      </c>
      <c r="AN38" s="12">
        <f>1/1000*[1]CoreVPAExp!AL$246</f>
        <v>0.29459485201230001</v>
      </c>
      <c r="AO38" s="12">
        <f>1/1000*[1]CoreVPAExp!AM$246</f>
        <v>0.29874082967999999</v>
      </c>
      <c r="AP38" s="12">
        <f>1/1000*[1]CoreVPAExp!AN$246</f>
        <v>0.27550095136960001</v>
      </c>
      <c r="AQ38" s="12">
        <f>1/1000*[1]CoreVPAExp!AO$246</f>
        <v>0.30021432090990002</v>
      </c>
      <c r="AR38" s="12">
        <f>1/1000*[1]CoreVPAExp!AP$246</f>
        <v>0.33809467851800001</v>
      </c>
      <c r="AS38" s="12">
        <f>1/1000*[1]CoreVPAExp!AQ$246</f>
        <v>0.30431618078399997</v>
      </c>
      <c r="AT38" s="12">
        <f>1/1000*[1]CoreVPAExp!AR$246</f>
        <v>0.27540985336850005</v>
      </c>
      <c r="AU38" s="12">
        <f>1/1000*[1]CoreVPAExp!AS$246</f>
        <v>0.29498775203040006</v>
      </c>
      <c r="AV38" s="12">
        <f>1/1000*[1]CoreVPAExp!AT$246</f>
        <v>0.32940043846400002</v>
      </c>
      <c r="AW38" s="12">
        <f>1/1000*[1]CoreVPAExp!AU$246</f>
        <v>0.28152697786050002</v>
      </c>
      <c r="AX38" s="12">
        <f>1/1000*[1]CoreVPAExp!AV$246</f>
        <v>0.24864391092460003</v>
      </c>
      <c r="AY38" s="12">
        <f>1/1000*[1]CoreVPAExp!AW$246</f>
        <v>0.52434785818770002</v>
      </c>
      <c r="AZ38" s="12">
        <f>1/1000*[1]CoreVPAExp!AX$246</f>
        <v>0.37271330296199995</v>
      </c>
      <c r="BA38" s="12">
        <f>1/1000*[1]CoreVPAExp!AY$246</f>
        <v>0.30997655646319999</v>
      </c>
      <c r="BB38" s="12">
        <f>1/1000*[1]CoreVPAExp!AZ$246</f>
        <v>0.29959798019490008</v>
      </c>
      <c r="BC38" s="367">
        <f>1/1000*[1]CoreVPAExp!BA$246</f>
        <v>0</v>
      </c>
      <c r="BD38" s="386"/>
    </row>
    <row r="39" spans="2:56">
      <c r="B39" s="5" t="s">
        <v>17</v>
      </c>
      <c r="C39" s="343">
        <f t="shared" ref="C39:AB39" si="8">SUM(C24:C24)-SUM(C25:C38)</f>
        <v>0.11106577493333525</v>
      </c>
      <c r="D39" s="344">
        <f t="shared" si="8"/>
        <v>0.13939587796000197</v>
      </c>
      <c r="E39" s="344">
        <f t="shared" si="8"/>
        <v>0.16624450634561327</v>
      </c>
      <c r="F39" s="344">
        <f t="shared" si="8"/>
        <v>0.15910682343438864</v>
      </c>
      <c r="G39" s="344">
        <f t="shared" si="8"/>
        <v>0.18223083522000039</v>
      </c>
      <c r="H39" s="344">
        <f t="shared" si="8"/>
        <v>0.15627685581999806</v>
      </c>
      <c r="I39" s="344">
        <f t="shared" si="8"/>
        <v>0.17166092976000336</v>
      </c>
      <c r="J39" s="344">
        <f t="shared" si="8"/>
        <v>0.20656389872000069</v>
      </c>
      <c r="K39" s="344">
        <f t="shared" si="8"/>
        <v>0.17990336223999925</v>
      </c>
      <c r="L39" s="344">
        <f t="shared" si="8"/>
        <v>0.13800573350000001</v>
      </c>
      <c r="M39" s="344">
        <f t="shared" si="8"/>
        <v>0.16581943059333426</v>
      </c>
      <c r="N39" s="344">
        <f t="shared" si="8"/>
        <v>0.16506415629999971</v>
      </c>
      <c r="O39" s="344">
        <f t="shared" si="8"/>
        <v>0.1677952627749999</v>
      </c>
      <c r="P39" s="344">
        <f t="shared" si="8"/>
        <v>0.16729832560000091</v>
      </c>
      <c r="Q39" s="344">
        <f t="shared" si="8"/>
        <v>0.24804644634285822</v>
      </c>
      <c r="R39" s="344">
        <f t="shared" si="8"/>
        <v>0.26220814766666667</v>
      </c>
      <c r="S39" s="344">
        <f t="shared" si="8"/>
        <v>0.26026855603030086</v>
      </c>
      <c r="T39" s="344">
        <f t="shared" si="8"/>
        <v>0.31347041296785783</v>
      </c>
      <c r="U39" s="344">
        <f t="shared" si="8"/>
        <v>0.40912867264673203</v>
      </c>
      <c r="V39" s="344">
        <f t="shared" si="8"/>
        <v>0.38680890478894092</v>
      </c>
      <c r="W39" s="344">
        <f t="shared" si="8"/>
        <v>0.3802826716240002</v>
      </c>
      <c r="X39" s="344">
        <f t="shared" si="8"/>
        <v>0.49054891703600134</v>
      </c>
      <c r="Y39" s="344">
        <f t="shared" si="8"/>
        <v>0.7401395864720044</v>
      </c>
      <c r="Z39" s="344">
        <f t="shared" si="8"/>
        <v>0.84908271358400178</v>
      </c>
      <c r="AA39" s="344">
        <f t="shared" si="8"/>
        <v>0.99748287026000071</v>
      </c>
      <c r="AB39" s="344">
        <f t="shared" si="8"/>
        <v>0.99748287026000071</v>
      </c>
      <c r="AC39" s="34"/>
      <c r="AD39" s="345">
        <f t="shared" ref="AD39:BC39" si="9">SUM(AD24:AD24)-SUM(AD25:AD38)</f>
        <v>2.0462410493684802E-2</v>
      </c>
      <c r="AE39" s="346">
        <f t="shared" si="9"/>
        <v>2.342056423320038E-2</v>
      </c>
      <c r="AF39" s="346">
        <f t="shared" si="9"/>
        <v>2.7300511214400247E-2</v>
      </c>
      <c r="AG39" s="346">
        <f t="shared" si="9"/>
        <v>3.1660625136000098E-2</v>
      </c>
      <c r="AH39" s="346">
        <f t="shared" si="9"/>
        <v>3.98958248703003E-2</v>
      </c>
      <c r="AI39" s="346">
        <f t="shared" si="9"/>
        <v>3.5142948640799698E-2</v>
      </c>
      <c r="AJ39" s="346">
        <f t="shared" si="9"/>
        <v>3.9916489556399926E-2</v>
      </c>
      <c r="AK39" s="346">
        <f t="shared" si="9"/>
        <v>5.7647053695000672E-2</v>
      </c>
      <c r="AL39" s="346">
        <f t="shared" si="9"/>
        <v>5.4265716079199944E-2</v>
      </c>
      <c r="AM39" s="346">
        <f t="shared" si="9"/>
        <v>3.3655496032400034E-2</v>
      </c>
      <c r="AN39" s="346">
        <f t="shared" si="9"/>
        <v>4.0091845914000057E-2</v>
      </c>
      <c r="AO39" s="346">
        <f t="shared" si="9"/>
        <v>3.9762637295999603E-2</v>
      </c>
      <c r="AP39" s="346">
        <f t="shared" si="9"/>
        <v>3.3059886446399789E-2</v>
      </c>
      <c r="AQ39" s="346">
        <f t="shared" si="9"/>
        <v>3.541128435960017E-2</v>
      </c>
      <c r="AR39" s="346">
        <f t="shared" si="9"/>
        <v>5.3407947821999757E-2</v>
      </c>
      <c r="AS39" s="346">
        <f t="shared" si="9"/>
        <v>4.7981342692500206E-2</v>
      </c>
      <c r="AT39" s="346">
        <f t="shared" si="9"/>
        <v>4.6098537415599994E-2</v>
      </c>
      <c r="AU39" s="346">
        <f t="shared" si="9"/>
        <v>5.0691841915000202E-2</v>
      </c>
      <c r="AV39" s="346">
        <f t="shared" si="9"/>
        <v>6.8305302134999968E-2</v>
      </c>
      <c r="AW39" s="346">
        <f t="shared" si="9"/>
        <v>5.7784419862499936E-2</v>
      </c>
      <c r="AX39" s="346">
        <f t="shared" si="9"/>
        <v>5.6860463565999497E-2</v>
      </c>
      <c r="AY39" s="346">
        <f t="shared" si="9"/>
        <v>9.6258430865099776E-2</v>
      </c>
      <c r="AZ39" s="346">
        <f t="shared" si="9"/>
        <v>0.13607015947199996</v>
      </c>
      <c r="BA39" s="346">
        <f t="shared" si="9"/>
        <v>0.13338116746129991</v>
      </c>
      <c r="BB39" s="346">
        <f t="shared" si="9"/>
        <v>0.16204789131785025</v>
      </c>
      <c r="BC39" s="369">
        <f t="shared" si="9"/>
        <v>0</v>
      </c>
      <c r="BD39" s="368"/>
    </row>
    <row r="40" spans="2:56" ht="17.149999999999999" customHeight="1">
      <c r="B40" s="9" t="s">
        <v>156</v>
      </c>
      <c r="C40" s="96">
        <f>1/$A$1*[1]CoreVPAExp!$B$265</f>
        <v>0.92995310500000006</v>
      </c>
      <c r="D40" s="97">
        <f>1/$A$1*[1]CoreVPAExp!$C$265</f>
        <v>0.91159815680000011</v>
      </c>
      <c r="E40" s="97">
        <f>1/$A$1*[1]CoreVPAExp!D$265</f>
        <v>0.99388762879999981</v>
      </c>
      <c r="F40" s="97">
        <f>1/$A$1*[1]CoreVPAExp!E$265</f>
        <v>1.0114642784600001</v>
      </c>
      <c r="G40" s="97">
        <f>1/$A$1*[1]CoreVPAExp!F$265</f>
        <v>0.8471663192000003</v>
      </c>
      <c r="H40" s="97">
        <f>1/$A$1*[1]CoreVPAExp!G$265</f>
        <v>0.81861227190000008</v>
      </c>
      <c r="I40" s="97">
        <f>1/$A$1*[1]CoreVPAExp!H$265</f>
        <v>0.77748854326000005</v>
      </c>
      <c r="J40" s="97">
        <f>1/$A$1*[1]CoreVPAExp!I$265</f>
        <v>0.73987932720000005</v>
      </c>
      <c r="K40" s="97">
        <f>1/$A$1*[1]CoreVPAExp!J$265</f>
        <v>0.75149695500000002</v>
      </c>
      <c r="L40" s="97">
        <f>1/$A$1*[1]CoreVPAExp!K$265</f>
        <v>0.77883863720000013</v>
      </c>
      <c r="M40" s="97">
        <f>1/$A$1*[1]CoreVPAExp!L$265</f>
        <v>1.0412746057933333</v>
      </c>
      <c r="N40" s="97">
        <f>1/$A$1*[1]CoreVPAExp!M$265</f>
        <v>1.2267002376000002</v>
      </c>
      <c r="O40" s="97">
        <f>1/$A$1*[1]CoreVPAExp!N$265</f>
        <v>1.3482160423642859</v>
      </c>
      <c r="P40" s="97">
        <f>1/$A$1*[1]CoreVPAExp!O$265</f>
        <v>1.5256487412940842</v>
      </c>
      <c r="Q40" s="97">
        <f>1/$A$1*[1]CoreVPAExp!P$265</f>
        <v>1.5830350792508294</v>
      </c>
      <c r="R40" s="97">
        <f>1/$A$1*[1]CoreVPAExp!Q$265</f>
        <v>1.646344296938385</v>
      </c>
      <c r="S40" s="97">
        <f>1/$A$1*[1]CoreVPAExp!R$265</f>
        <v>1.7634427572196356</v>
      </c>
      <c r="T40" s="97">
        <f>1/$A$1*[1]CoreVPAExp!S$265</f>
        <v>1.6719161479838995</v>
      </c>
      <c r="U40" s="97">
        <f>1/$A$1*[1]CoreVPAExp!T$265</f>
        <v>1.3240669117000001</v>
      </c>
      <c r="V40" s="97">
        <f>1/$A$1*[1]CoreVPAExp!U$265</f>
        <v>1.5984635595653225</v>
      </c>
      <c r="W40" s="97">
        <f>1/$A$1*[1]CoreVPAExp!V$265</f>
        <v>1.908697193536</v>
      </c>
      <c r="X40" s="97">
        <f>1/$A$1*[1]CoreVPAExp!W$265</f>
        <v>1.6480768211480001</v>
      </c>
      <c r="Y40" s="97">
        <f>1/$A$1*[1]CoreVPAExp!X$265</f>
        <v>1.7436887466662223</v>
      </c>
      <c r="Z40" s="97">
        <f>1/$A$1*[1]CoreVPAExp!Y$265</f>
        <v>1.4889209716320002</v>
      </c>
      <c r="AA40" s="97">
        <f>1/$A$1*[1]CoreVPAExp!Z$265</f>
        <v>1.474611475863111</v>
      </c>
      <c r="AB40" s="97">
        <f>1/$A$1*[1]CoreVPAExp!AA$265</f>
        <v>1.474611475863111</v>
      </c>
      <c r="AC40" s="124"/>
      <c r="AD40" s="52">
        <f>1/1000*[1]CoreVPAExp!$AB$265</f>
        <v>8.5989851775252008E-2</v>
      </c>
      <c r="AE40" s="26">
        <f>1/1000*[1]CoreVPAExp!$AC$265</f>
        <v>7.330248755560001E-2</v>
      </c>
      <c r="AF40" s="26">
        <f>1/1000*[1]CoreVPAExp!AD$265</f>
        <v>8.370772609439997E-2</v>
      </c>
      <c r="AG40" s="26">
        <f>1/1000*[1]CoreVPAExp!AE$265</f>
        <v>9.2760554936000036E-2</v>
      </c>
      <c r="AH40" s="26">
        <f>1/1000*[1]CoreVPAExp!AF$265</f>
        <v>8.0540740003500005E-2</v>
      </c>
      <c r="AI40" s="26">
        <f>1/1000*[1]CoreVPAExp!AG$265</f>
        <v>7.969795419300002E-2</v>
      </c>
      <c r="AJ40" s="26">
        <f>1/1000*[1]CoreVPAExp!AH$265</f>
        <v>8.9468581583999993E-2</v>
      </c>
      <c r="AK40" s="26">
        <f>1/1000*[1]CoreVPAExp!AI$265</f>
        <v>0.11823112863450001</v>
      </c>
      <c r="AL40" s="26">
        <f>1/1000*[1]CoreVPAExp!AJ$265</f>
        <v>0.10684057988720001</v>
      </c>
      <c r="AM40" s="26">
        <f>1/1000*[1]CoreVPAExp!AK$265</f>
        <v>9.5323000370399993E-2</v>
      </c>
      <c r="AN40" s="26">
        <f>1/1000*[1]CoreVPAExp!AL$265</f>
        <v>0.12854444433930001</v>
      </c>
      <c r="AO40" s="26">
        <f>1/1000*[1]CoreVPAExp!AM$265</f>
        <v>0.15689241187200001</v>
      </c>
      <c r="AP40" s="26">
        <f>1/1000*[1]CoreVPAExp!AN$265</f>
        <v>0.16238528741599997</v>
      </c>
      <c r="AQ40" s="26">
        <f>1/1000*[1]CoreVPAExp!AO$265</f>
        <v>0.1983805746915</v>
      </c>
      <c r="AR40" s="26">
        <f>1/1000*[1]CoreVPAExp!AP$265</f>
        <v>0.21774061727149999</v>
      </c>
      <c r="AS40" s="26">
        <f>1/1000*[1]CoreVPAExp!AQ$265</f>
        <v>0.17527914174049994</v>
      </c>
      <c r="AT40" s="69">
        <f>1/1000*[1]CoreVPAExp!AR$265</f>
        <v>0.1777103199716</v>
      </c>
      <c r="AU40" s="69">
        <f>1/1000*[1]CoreVPAExp!AS$265</f>
        <v>0.17421279707259998</v>
      </c>
      <c r="AV40" s="69">
        <f>1/1000*[1]CoreVPAExp!AT$265</f>
        <v>0.165430924009</v>
      </c>
      <c r="AW40" s="69">
        <f>1/1000*[1]CoreVPAExp!AU$265</f>
        <v>0.16683774495850004</v>
      </c>
      <c r="AX40" s="69">
        <f>1/1000*[1]CoreVPAExp!AV$265</f>
        <v>0.20145843875219999</v>
      </c>
      <c r="AY40" s="69">
        <f>1/1000*[1]CoreVPAExp!AW$265</f>
        <v>0.24725934704580005</v>
      </c>
      <c r="AZ40" s="69">
        <f>1/1000*[1]CoreVPAExp!AX$265</f>
        <v>0.24427035523799995</v>
      </c>
      <c r="BA40" s="69">
        <f>1/1000*[1]CoreVPAExp!AY$265</f>
        <v>0.17238677476789999</v>
      </c>
      <c r="BB40" s="69">
        <f>1/1000*[1]CoreVPAExp!AZ$265</f>
        <v>0.18922813574450004</v>
      </c>
      <c r="BC40" s="356">
        <f>1/1000*[1]CoreVPAExp!BA$265</f>
        <v>0</v>
      </c>
      <c r="BD40" s="368"/>
    </row>
    <row r="41" spans="2:56">
      <c r="B41" s="5" t="s">
        <v>157</v>
      </c>
      <c r="C41" s="23">
        <f>1/$A$1*[1]CoreVPAExp!$B$113</f>
        <v>0.60805961980000001</v>
      </c>
      <c r="D41" s="12">
        <f>1/$A$1*[1]CoreVPAExp!$C$113</f>
        <v>0.56779264280000008</v>
      </c>
      <c r="E41" s="12">
        <f>1/$A$1*[1]CoreVPAExp!D$113</f>
        <v>0.53673331999999996</v>
      </c>
      <c r="F41" s="12">
        <f>1/$A$1*[1]CoreVPAExp!E$113</f>
        <v>0.58389710000000006</v>
      </c>
      <c r="G41" s="12">
        <f>1/$A$1*[1]CoreVPAExp!F$113</f>
        <v>0.49312454000000011</v>
      </c>
      <c r="H41" s="12">
        <f>1/$A$1*[1]CoreVPAExp!G$113</f>
        <v>0.44667538470000001</v>
      </c>
      <c r="I41" s="12">
        <f>1/$A$1*[1]CoreVPAExp!H$113</f>
        <v>0.42997902366000001</v>
      </c>
      <c r="J41" s="12">
        <f>1/$A$1*[1]CoreVPAExp!I$113</f>
        <v>0.37338933999999996</v>
      </c>
      <c r="K41" s="12">
        <f>1/$A$1*[1]CoreVPAExp!J$113</f>
        <v>0.43593986000000007</v>
      </c>
      <c r="L41" s="12">
        <f>1/$A$1*[1]CoreVPAExp!K$113</f>
        <v>0.43329562000000005</v>
      </c>
      <c r="M41" s="12">
        <f>1/$A$1*[1]CoreVPAExp!L$113</f>
        <v>0.53779109833333349</v>
      </c>
      <c r="N41" s="12">
        <f>1/$A$1*[1]CoreVPAExp!M$113</f>
        <v>0.60748762200000006</v>
      </c>
      <c r="O41" s="12">
        <f>1/$A$1*[1]CoreVPAExp!N$113</f>
        <v>0.65797737875000006</v>
      </c>
      <c r="P41" s="12">
        <f>1/$A$1*[1]CoreVPAExp!O$113</f>
        <v>0.71289278600000017</v>
      </c>
      <c r="Q41" s="12">
        <f>1/$A$1*[1]CoreVPAExp!P$113</f>
        <v>0.74378258149999998</v>
      </c>
      <c r="R41" s="12">
        <f>1/$A$1*[1]CoreVPAExp!Q$113</f>
        <v>0.82676858749433957</v>
      </c>
      <c r="S41" s="12">
        <f>1/$A$1*[1]CoreVPAExp!R$113</f>
        <v>0.84749087700000014</v>
      </c>
      <c r="T41" s="12">
        <f>1/$A$1*[1]CoreVPAExp!S$113</f>
        <v>0.86984444582000009</v>
      </c>
      <c r="U41" s="12">
        <f>1/$A$1*[1]CoreVPAExp!T$113</f>
        <v>0.79866580000000009</v>
      </c>
      <c r="V41" s="12">
        <f>1/$A$1*[1]CoreVPAExp!U$113</f>
        <v>0.65937618799999997</v>
      </c>
      <c r="W41" s="12">
        <f>1/$A$1*[1]CoreVPAExp!V$113</f>
        <v>0.72303940700000002</v>
      </c>
      <c r="X41" s="12">
        <f>1/$A$1*[1]CoreVPAExp!W$113</f>
        <v>0.68937183248</v>
      </c>
      <c r="Y41" s="12">
        <f>1/$A$1*[1]CoreVPAExp!X$113</f>
        <v>0.70908439844222226</v>
      </c>
      <c r="Z41" s="12">
        <f>1/$A$1*[1]CoreVPAExp!Y$113</f>
        <v>0.65396297416000004</v>
      </c>
      <c r="AA41" s="12">
        <f>1/$A$1*[1]CoreVPAExp!Z$113</f>
        <v>0.6224123814000001</v>
      </c>
      <c r="AB41" s="12">
        <f>1/$A$1*[1]CoreVPAExp!AA$113</f>
        <v>0.6224123814000001</v>
      </c>
      <c r="AC41" s="34"/>
      <c r="AD41" s="23">
        <f>1/1000*[1]CoreVPAExp!$AB$113</f>
        <v>4.7777620286810998E-2</v>
      </c>
      <c r="AE41" s="12">
        <f>1/1000*[1]CoreVPAExp!$AC$113</f>
        <v>4.0124209070399999E-2</v>
      </c>
      <c r="AF41" s="12">
        <f>1/1000*[1]CoreVPAExp!AD$113</f>
        <v>3.9629508782399993E-2</v>
      </c>
      <c r="AG41" s="12">
        <f>1/1000*[1]CoreVPAExp!AE$113</f>
        <v>4.9239607748800013E-2</v>
      </c>
      <c r="AH41" s="12">
        <f>1/1000*[1]CoreVPAExp!AF$113</f>
        <v>4.5136283521700002E-2</v>
      </c>
      <c r="AI41" s="12">
        <f>1/1000*[1]CoreVPAExp!AG$113</f>
        <v>4.2426257144700011E-2</v>
      </c>
      <c r="AJ41" s="12">
        <f>1/1000*[1]CoreVPAExp!AH$113</f>
        <v>4.2812235890400008E-2</v>
      </c>
      <c r="AK41" s="12">
        <f>1/1000*[1]CoreVPAExp!AI$113</f>
        <v>5.2335389028500004E-2</v>
      </c>
      <c r="AL41" s="12">
        <f>1/1000*[1]CoreVPAExp!AJ$113</f>
        <v>5.3017427528000004E-2</v>
      </c>
      <c r="AM41" s="12">
        <f>1/1000*[1]CoreVPAExp!AK$113</f>
        <v>4.8221523543600001E-2</v>
      </c>
      <c r="AN41" s="12">
        <f>1/1000*[1]CoreVPAExp!AL$113</f>
        <v>6.3264491977500004E-2</v>
      </c>
      <c r="AO41" s="12">
        <f>1/1000*[1]CoreVPAExp!AM$113</f>
        <v>7.3419135743999983E-2</v>
      </c>
      <c r="AP41" s="12">
        <f>1/1000*[1]CoreVPAExp!AN$113</f>
        <v>7.6384792985599997E-2</v>
      </c>
      <c r="AQ41" s="12">
        <f>1/1000*[1]CoreVPAExp!AO$113</f>
        <v>8.9027460954300003E-2</v>
      </c>
      <c r="AR41" s="12">
        <f>1/1000*[1]CoreVPAExp!AP$113</f>
        <v>9.9469043543000013E-2</v>
      </c>
      <c r="AS41" s="12">
        <f>1/1000*[1]CoreVPAExp!AQ$113</f>
        <v>8.208713525950001E-2</v>
      </c>
      <c r="AT41" s="12">
        <f>1/1000*[1]CoreVPAExp!AR$113</f>
        <v>8.2729731458699995E-2</v>
      </c>
      <c r="AU41" s="12">
        <f>1/1000*[1]CoreVPAExp!AS$113</f>
        <v>9.0880058583599987E-2</v>
      </c>
      <c r="AV41" s="12">
        <f>1/1000*[1]CoreVPAExp!AT$113</f>
        <v>9.6434936462999998E-2</v>
      </c>
      <c r="AW41" s="12">
        <f>1/1000*[1]CoreVPAExp!AU$113</f>
        <v>6.8846793817000027E-2</v>
      </c>
      <c r="AX41" s="12">
        <f>1/1000*[1]CoreVPAExp!AV$113</f>
        <v>7.5217698654399992E-2</v>
      </c>
      <c r="AY41" s="12">
        <f>1/1000*[1]CoreVPAExp!AW$113</f>
        <v>0.10363291071350002</v>
      </c>
      <c r="AZ41" s="12">
        <f>1/1000*[1]CoreVPAExp!AX$113</f>
        <v>0.10380876351299999</v>
      </c>
      <c r="BA41" s="12">
        <f>1/1000*[1]CoreVPAExp!AY$113</f>
        <v>7.8214185436199998E-2</v>
      </c>
      <c r="BB41" s="12">
        <f>1/1000*[1]CoreVPAExp!AZ$113</f>
        <v>7.9580508812750014E-2</v>
      </c>
      <c r="BC41" s="367">
        <f>1/1000*[1]CoreVPAExp!BA$113</f>
        <v>0</v>
      </c>
      <c r="BD41" s="368"/>
    </row>
    <row r="42" spans="2:56">
      <c r="B42" s="5" t="s">
        <v>159</v>
      </c>
      <c r="C42" s="103">
        <f>1/$A$1*[1]CoreVPAExp!$B$200</f>
        <v>0.28198618000000003</v>
      </c>
      <c r="D42" s="71">
        <f>1/$A$1*[1]CoreVPAExp!$C$200</f>
        <v>0.30833294</v>
      </c>
      <c r="E42" s="71">
        <f>1/$A$1*[1]CoreVPAExp!D$200</f>
        <v>0.39461824000000001</v>
      </c>
      <c r="F42" s="71">
        <f>1/$A$1*[1]CoreVPAExp!E$200</f>
        <v>0.38906572</v>
      </c>
      <c r="G42" s="71">
        <f>1/$A$1*[1]CoreVPAExp!F$200</f>
        <v>0.32379574000000005</v>
      </c>
      <c r="H42" s="71">
        <f>1/$A$1*[1]CoreVPAExp!G$200</f>
        <v>0.33692228000000007</v>
      </c>
      <c r="I42" s="71">
        <f>1/$A$1*[1]CoreVPAExp!H$200</f>
        <v>0.30097349480000002</v>
      </c>
      <c r="J42" s="71">
        <f>1/$A$1*[1]CoreVPAExp!I$200</f>
        <v>0.30440964720000002</v>
      </c>
      <c r="K42" s="71">
        <f>1/$A$1*[1]CoreVPAExp!J$200</f>
        <v>0.26705674000000001</v>
      </c>
      <c r="L42" s="71">
        <f>1/$A$1*[1]CoreVPAExp!K$200</f>
        <v>0.30227355800000005</v>
      </c>
      <c r="M42" s="71">
        <f>1/$A$1*[1]CoreVPAExp!L$200</f>
        <v>0.47331656000000005</v>
      </c>
      <c r="N42" s="71">
        <f>1/$A$1*[1]CoreVPAExp!M$200</f>
        <v>0.58122144000000009</v>
      </c>
      <c r="O42" s="71">
        <f>1/$A$1*[1]CoreVPAExp!N$200</f>
        <v>0.64699626037500013</v>
      </c>
      <c r="P42" s="71">
        <f>1/$A$1*[1]CoreVPAExp!O$200</f>
        <v>0.73711636422222238</v>
      </c>
      <c r="Q42" s="71">
        <f>1/$A$1*[1]CoreVPAExp!P$200</f>
        <v>0.73380947107503602</v>
      </c>
      <c r="R42" s="71">
        <f>1/$A$1*[1]CoreVPAExp!Q$200</f>
        <v>0.71534712460000005</v>
      </c>
      <c r="S42" s="71">
        <f>1/$A$1*[1]CoreVPAExp!R$200</f>
        <v>0.81729905980000006</v>
      </c>
      <c r="T42" s="71">
        <f>1/$A$1*[1]CoreVPAExp!S$200</f>
        <v>0.67737028400000021</v>
      </c>
      <c r="U42" s="71">
        <f>1/$A$1*[1]CoreVPAExp!T$200</f>
        <v>0.42011022275000004</v>
      </c>
      <c r="V42" s="71">
        <f>1/$A$1*[1]CoreVPAExp!U$200</f>
        <v>0.86523196324324336</v>
      </c>
      <c r="W42" s="71">
        <f>1/$A$1*[1]CoreVPAExp!V$200</f>
        <v>1.0703746338</v>
      </c>
      <c r="X42" s="71">
        <f>1/$A$1*[1]CoreVPAExp!W$200</f>
        <v>0.88812677780000004</v>
      </c>
      <c r="Y42" s="71">
        <f>1/$A$1*[1]CoreVPAExp!X$200</f>
        <v>0.89797527288000001</v>
      </c>
      <c r="Z42" s="71">
        <f>1/$A$1*[1]CoreVPAExp!Y$200</f>
        <v>0.69599540642800006</v>
      </c>
      <c r="AA42" s="71">
        <f>1/$A$1*[1]CoreVPAExp!Z$200</f>
        <v>0.73388885193911113</v>
      </c>
      <c r="AB42" s="71">
        <f>1/$A$1*[1]CoreVPAExp!AA$200</f>
        <v>0.73388885193911113</v>
      </c>
      <c r="AC42" s="112"/>
      <c r="AD42" s="23">
        <f>1/1000*[1]CoreVPAExp!$AB$200</f>
        <v>2.8108096456331996E-2</v>
      </c>
      <c r="AE42" s="12">
        <f>1/1000*[1]CoreVPAExp!$AC$200</f>
        <v>2.5327190952399999E-2</v>
      </c>
      <c r="AF42" s="12">
        <f>1/1000*[1]CoreVPAExp!AD$200</f>
        <v>3.2044259236799995E-2</v>
      </c>
      <c r="AG42" s="12">
        <f>1/1000*[1]CoreVPAExp!AE$200</f>
        <v>3.3589469323200005E-2</v>
      </c>
      <c r="AH42" s="12">
        <f>1/1000*[1]CoreVPAExp!AF$200</f>
        <v>2.8286481292300006E-2</v>
      </c>
      <c r="AI42" s="12">
        <f>1/1000*[1]CoreVPAExp!AG$200</f>
        <v>3.0842603777700001E-2</v>
      </c>
      <c r="AJ42" s="12">
        <f>1/1000*[1]CoreVPAExp!AH$200</f>
        <v>3.3623993654400004E-2</v>
      </c>
      <c r="AK42" s="12">
        <f>1/1000*[1]CoreVPAExp!AI$200</f>
        <v>4.6633216833000007E-2</v>
      </c>
      <c r="AL42" s="12">
        <f>1/1000*[1]CoreVPAExp!AJ$200</f>
        <v>3.3523957637200001E-2</v>
      </c>
      <c r="AM42" s="12">
        <f>1/1000*[1]CoreVPAExp!AK$200</f>
        <v>3.31336120852E-2</v>
      </c>
      <c r="AN42" s="12">
        <f>1/1000*[1]CoreVPAExp!AL$200</f>
        <v>5.7938293372499998E-2</v>
      </c>
      <c r="AO42" s="12">
        <f>1/1000*[1]CoreVPAExp!AM$200</f>
        <v>7.1469315408E-2</v>
      </c>
      <c r="AP42" s="12">
        <f>1/1000*[1]CoreVPAExp!AN$200</f>
        <v>7.5784404660799998E-2</v>
      </c>
      <c r="AQ42" s="12">
        <f>1/1000*[1]CoreVPAExp!AO$200</f>
        <v>9.2248234936199991E-2</v>
      </c>
      <c r="AR42" s="12">
        <f>1/1000*[1]CoreVPAExp!AP$200</f>
        <v>9.6532439462000005E-2</v>
      </c>
      <c r="AS42" s="12">
        <f>1/1000*[1]CoreVPAExp!AQ$200</f>
        <v>7.1815306594499986E-2</v>
      </c>
      <c r="AT42" s="12">
        <f>1/1000*[1]CoreVPAExp!AR$200</f>
        <v>7.6539879137799999E-2</v>
      </c>
      <c r="AU42" s="12">
        <f>1/1000*[1]CoreVPAExp!AS$200</f>
        <v>6.2238589212799997E-2</v>
      </c>
      <c r="AV42" s="12">
        <f>1/1000*[1]CoreVPAExp!AT$200</f>
        <v>4.8776877816000007E-2</v>
      </c>
      <c r="AW42" s="12">
        <f>1/1000*[1]CoreVPAExp!AU$200</f>
        <v>8.8455495702500012E-2</v>
      </c>
      <c r="AX42" s="12">
        <f>1/1000*[1]CoreVPAExp!AV$200</f>
        <v>0.112524524031</v>
      </c>
      <c r="AY42" s="12">
        <f>1/1000*[1]CoreVPAExp!AW$200</f>
        <v>0.13049603470110002</v>
      </c>
      <c r="AZ42" s="12">
        <f>1/1000*[1]CoreVPAExp!AX$200</f>
        <v>0.11967727449599998</v>
      </c>
      <c r="BA42" s="12">
        <f>1/1000*[1]CoreVPAExp!AY$200</f>
        <v>7.5455197665100004E-2</v>
      </c>
      <c r="BB42" s="12">
        <f>1/1000*[1]CoreVPAExp!AZ$200</f>
        <v>9.1923665244550007E-2</v>
      </c>
      <c r="BC42" s="367">
        <f>1/1000*[1]CoreVPAExp!BA$200</f>
        <v>0</v>
      </c>
      <c r="BD42" s="368"/>
    </row>
    <row r="43" spans="2:56">
      <c r="B43" s="8" t="s">
        <v>17</v>
      </c>
      <c r="C43" s="345">
        <f t="shared" ref="C43:AB43" si="10">SUM(C40:C40)-SUM(C41:C42)</f>
        <v>3.9907305200000076E-2</v>
      </c>
      <c r="D43" s="346">
        <f t="shared" si="10"/>
        <v>3.5472574000000034E-2</v>
      </c>
      <c r="E43" s="346">
        <f t="shared" si="10"/>
        <v>6.2536068799999844E-2</v>
      </c>
      <c r="F43" s="346">
        <f t="shared" si="10"/>
        <v>3.8501458460000082E-2</v>
      </c>
      <c r="G43" s="346">
        <f t="shared" si="10"/>
        <v>3.024603920000013E-2</v>
      </c>
      <c r="H43" s="346">
        <f t="shared" si="10"/>
        <v>3.5014607200000047E-2</v>
      </c>
      <c r="I43" s="346">
        <f t="shared" si="10"/>
        <v>4.6536024799999964E-2</v>
      </c>
      <c r="J43" s="346">
        <f t="shared" si="10"/>
        <v>6.2080340000000067E-2</v>
      </c>
      <c r="K43" s="346">
        <f t="shared" si="10"/>
        <v>4.8500354999999939E-2</v>
      </c>
      <c r="L43" s="346">
        <f t="shared" si="10"/>
        <v>4.3269459200000027E-2</v>
      </c>
      <c r="M43" s="346">
        <f t="shared" si="10"/>
        <v>3.0166947459999705E-2</v>
      </c>
      <c r="N43" s="346">
        <f t="shared" si="10"/>
        <v>3.7991175600000204E-2</v>
      </c>
      <c r="O43" s="346">
        <f t="shared" si="10"/>
        <v>4.3242403239285743E-2</v>
      </c>
      <c r="P43" s="346">
        <f t="shared" si="10"/>
        <v>7.5639591071861689E-2</v>
      </c>
      <c r="Q43" s="346">
        <f t="shared" si="10"/>
        <v>0.10544302667579353</v>
      </c>
      <c r="R43" s="346">
        <f t="shared" si="10"/>
        <v>0.1042285848440454</v>
      </c>
      <c r="S43" s="346">
        <f t="shared" si="10"/>
        <v>9.8652820419635523E-2</v>
      </c>
      <c r="T43" s="346">
        <f t="shared" si="10"/>
        <v>0.12470141816389924</v>
      </c>
      <c r="U43" s="346">
        <f t="shared" si="10"/>
        <v>0.10529088894999994</v>
      </c>
      <c r="V43" s="346">
        <f t="shared" si="10"/>
        <v>7.3855408322079041E-2</v>
      </c>
      <c r="W43" s="346">
        <f t="shared" si="10"/>
        <v>0.11528315273599987</v>
      </c>
      <c r="X43" s="346">
        <f t="shared" si="10"/>
        <v>7.057821086799998E-2</v>
      </c>
      <c r="Y43" s="346">
        <f t="shared" si="10"/>
        <v>0.13662907534400004</v>
      </c>
      <c r="Z43" s="346">
        <f t="shared" si="10"/>
        <v>0.13896259104399999</v>
      </c>
      <c r="AA43" s="346">
        <f t="shared" si="10"/>
        <v>0.11831024252399969</v>
      </c>
      <c r="AB43" s="346">
        <f t="shared" si="10"/>
        <v>0.11831024252399969</v>
      </c>
      <c r="AC43" s="34"/>
      <c r="AD43" s="345">
        <f t="shared" ref="AD43:BC43" si="11">SUM(AD40:AD40)-SUM(AD41:AD42)</f>
        <v>1.010413503210901E-2</v>
      </c>
      <c r="AE43" s="346">
        <f t="shared" si="11"/>
        <v>7.8510875328000052E-3</v>
      </c>
      <c r="AF43" s="346">
        <f t="shared" si="11"/>
        <v>1.2033958075199983E-2</v>
      </c>
      <c r="AG43" s="346">
        <f t="shared" si="11"/>
        <v>9.9314778640000184E-3</v>
      </c>
      <c r="AH43" s="346">
        <f t="shared" si="11"/>
        <v>7.1179751894999976E-3</v>
      </c>
      <c r="AI43" s="346">
        <f t="shared" si="11"/>
        <v>6.4290932706000115E-3</v>
      </c>
      <c r="AJ43" s="346">
        <f t="shared" si="11"/>
        <v>1.3032352039199988E-2</v>
      </c>
      <c r="AK43" s="346">
        <f t="shared" si="11"/>
        <v>1.9262522773000001E-2</v>
      </c>
      <c r="AL43" s="346">
        <f t="shared" si="11"/>
        <v>2.0299194722000008E-2</v>
      </c>
      <c r="AM43" s="346">
        <f t="shared" si="11"/>
        <v>1.3967864741599986E-2</v>
      </c>
      <c r="AN43" s="346">
        <f t="shared" si="11"/>
        <v>7.3416589893000039E-3</v>
      </c>
      <c r="AO43" s="346">
        <f t="shared" si="11"/>
        <v>1.2003960720000012E-2</v>
      </c>
      <c r="AP43" s="346">
        <f t="shared" si="11"/>
        <v>1.0216089769599979E-2</v>
      </c>
      <c r="AQ43" s="346">
        <f t="shared" si="11"/>
        <v>1.7104878801000006E-2</v>
      </c>
      <c r="AR43" s="346">
        <f t="shared" si="11"/>
        <v>2.1739134266499954E-2</v>
      </c>
      <c r="AS43" s="346">
        <f t="shared" si="11"/>
        <v>2.1376699886499956E-2</v>
      </c>
      <c r="AT43" s="346">
        <f t="shared" si="11"/>
        <v>1.8440709375100006E-2</v>
      </c>
      <c r="AU43" s="346">
        <f t="shared" si="11"/>
        <v>2.1094149276199986E-2</v>
      </c>
      <c r="AV43" s="346">
        <f t="shared" si="11"/>
        <v>2.021910972999999E-2</v>
      </c>
      <c r="AW43" s="346">
        <f t="shared" si="11"/>
        <v>9.5354554390000013E-3</v>
      </c>
      <c r="AX43" s="346">
        <f t="shared" si="11"/>
        <v>1.3716216066800013E-2</v>
      </c>
      <c r="AY43" s="346">
        <f t="shared" si="11"/>
        <v>1.3130401631199995E-2</v>
      </c>
      <c r="AZ43" s="346">
        <f t="shared" si="11"/>
        <v>2.0784317228999982E-2</v>
      </c>
      <c r="BA43" s="346">
        <f t="shared" si="11"/>
        <v>1.871739166659997E-2</v>
      </c>
      <c r="BB43" s="346">
        <f t="shared" si="11"/>
        <v>1.7723961687200029E-2</v>
      </c>
      <c r="BC43" s="369">
        <f t="shared" si="11"/>
        <v>0</v>
      </c>
      <c r="BD43" s="368"/>
    </row>
    <row r="44" spans="2:56" ht="17.149999999999999" customHeight="1">
      <c r="B44" s="139" t="s">
        <v>88</v>
      </c>
      <c r="C44" s="384">
        <f>1/$A$1*[1]CoreVPAExp!$B$273</f>
        <v>3.2430519385964912E-3</v>
      </c>
      <c r="D44" s="383">
        <f>1/$A$1*[1]CoreVPAExp!$C$273</f>
        <v>8.8763565800000013E-3</v>
      </c>
      <c r="E44" s="383">
        <f>1/$A$1*[1]CoreVPAExp!D$273</f>
        <v>6.1847327666666677E-3</v>
      </c>
      <c r="F44" s="383">
        <f>1/$A$1*[1]CoreVPAExp!E$273</f>
        <v>1.431147196666667E-2</v>
      </c>
      <c r="G44" s="383">
        <f>1/$A$1*[1]CoreVPAExp!F$273</f>
        <v>9.2032799999999994E-3</v>
      </c>
      <c r="H44" s="383">
        <f>1/$A$1*[1]CoreVPAExp!G$273</f>
        <v>1.0999473100000002E-2</v>
      </c>
      <c r="I44" s="383">
        <f>1/$A$1*[1]CoreVPAExp!H$273</f>
        <v>1.5689103540000002E-2</v>
      </c>
      <c r="J44" s="383">
        <f>1/$A$1*[1]CoreVPAExp!I$273</f>
        <v>2.4359599200000005E-2</v>
      </c>
      <c r="K44" s="383">
        <f>1/$A$1*[1]CoreVPAExp!J$273</f>
        <v>1.9300188261538464E-2</v>
      </c>
      <c r="L44" s="383">
        <f>1/$A$1*[1]CoreVPAExp!K$273</f>
        <v>1.7831838444444446E-2</v>
      </c>
      <c r="M44" s="383">
        <f>1/$A$1*[1]CoreVPAExp!L$273</f>
        <v>2.3871692400000005E-2</v>
      </c>
      <c r="N44" s="383">
        <f>1/$A$1*[1]CoreVPAExp!M$273</f>
        <v>1.6452630999999999E-2</v>
      </c>
      <c r="O44" s="383">
        <f>1/$A$1*[1]CoreVPAExp!N$273</f>
        <v>1.5936543442857144E-2</v>
      </c>
      <c r="P44" s="383">
        <f>1/$A$1*[1]CoreVPAExp!O$273</f>
        <v>9.6614204444444435E-3</v>
      </c>
      <c r="Q44" s="383">
        <f>1/$A$1*[1]CoreVPAExp!P$273</f>
        <v>1.6632108111111113E-2</v>
      </c>
      <c r="R44" s="383">
        <f>1/$A$1*[1]CoreVPAExp!Q$273</f>
        <v>9.6366114344062156E-3</v>
      </c>
      <c r="S44" s="383">
        <f>1/$A$1*[1]CoreVPAExp!R$273</f>
        <v>1.0002541016216216E-2</v>
      </c>
      <c r="T44" s="383">
        <f>1/$A$1*[1]CoreVPAExp!S$273</f>
        <v>1.2009600164681295E-2</v>
      </c>
      <c r="U44" s="383">
        <f>1/$A$1*[1]CoreVPAExp!T$273</f>
        <v>9.8148042588235285E-3</v>
      </c>
      <c r="V44" s="383">
        <f>1/$A$1*[1]CoreVPAExp!U$273</f>
        <v>1.4401275800000002E-2</v>
      </c>
      <c r="W44" s="383">
        <f>1/$A$1*[1]CoreVPAExp!V$273</f>
        <v>1.2288525180000001E-2</v>
      </c>
      <c r="X44" s="383">
        <f>1/$A$1*[1]CoreVPAExp!W$273</f>
        <v>9.6271321240000013E-3</v>
      </c>
      <c r="Y44" s="383">
        <f>1/$A$1*[1]CoreVPAExp!X$273</f>
        <v>1.8969079712000004E-2</v>
      </c>
      <c r="Z44" s="383">
        <f>1/$A$1*[1]CoreVPAExp!Y$273</f>
        <v>1.5156481036000001E-2</v>
      </c>
      <c r="AA44" s="383">
        <f>1/$A$1*[1]CoreVPAExp!Z$273</f>
        <v>1.7450491888000002E-2</v>
      </c>
      <c r="AB44" s="383">
        <f>1/$A$1*[1]CoreVPAExp!AA$273</f>
        <v>1.7450491888000002E-2</v>
      </c>
      <c r="AC44" s="352"/>
      <c r="AD44" s="384">
        <f>1/1000*[1]CoreVPAExp!$AB$273</f>
        <v>2.08857531303E-4</v>
      </c>
      <c r="AE44" s="383">
        <f>1/1000*[1]CoreVPAExp!$AC$273</f>
        <v>5.5795700879999999E-4</v>
      </c>
      <c r="AF44" s="383">
        <f>1/1000*[1]CoreVPAExp!AD$273</f>
        <v>3.1233073440000005E-4</v>
      </c>
      <c r="AG44" s="383">
        <f>1/1000*[1]CoreVPAExp!AE$273</f>
        <v>7.310560992E-4</v>
      </c>
      <c r="AH44" s="383">
        <f>1/1000*[1]CoreVPAExp!AF$273</f>
        <v>8.0217991489999992E-4</v>
      </c>
      <c r="AI44" s="383">
        <f>1/1000*[1]CoreVPAExp!AG$273</f>
        <v>9.5541032730000011E-4</v>
      </c>
      <c r="AJ44" s="383">
        <f>1/1000*[1]CoreVPAExp!AH$273</f>
        <v>1.5895720216E-3</v>
      </c>
      <c r="AK44" s="383">
        <f>1/1000*[1]CoreVPAExp!AI$273</f>
        <v>3.4668949185000003E-3</v>
      </c>
      <c r="AL44" s="383">
        <f>1/1000*[1]CoreVPAExp!AJ$273</f>
        <v>3.4464521000000009E-3</v>
      </c>
      <c r="AM44" s="383">
        <f>1/1000*[1]CoreVPAExp!AK$273</f>
        <v>2.2549285263999998E-3</v>
      </c>
      <c r="AN44" s="383">
        <f>1/1000*[1]CoreVPAExp!AL$273</f>
        <v>2.8282748940000003E-3</v>
      </c>
      <c r="AO44" s="383">
        <f>1/1000*[1]CoreVPAExp!AM$273</f>
        <v>2.1785788320000002E-3</v>
      </c>
      <c r="AP44" s="383">
        <f>1/1000*[1]CoreVPAExp!AN$273</f>
        <v>2.0843259007999998E-3</v>
      </c>
      <c r="AQ44" s="383">
        <f>1/1000*[1]CoreVPAExp!AO$273</f>
        <v>1.5732951501000001E-3</v>
      </c>
      <c r="AR44" s="383">
        <f>1/1000*[1]CoreVPAExp!AP$273</f>
        <v>3.1494218100000001E-3</v>
      </c>
      <c r="AS44" s="383">
        <f>1/1000*[1]CoreVPAExp!AQ$273</f>
        <v>1.5876479009999998E-3</v>
      </c>
      <c r="AT44" s="390">
        <f>1/1000*[1]CoreVPAExp!AR$273</f>
        <v>1.5322728147999999E-3</v>
      </c>
      <c r="AU44" s="390">
        <f>1/1000*[1]CoreVPAExp!AS$273</f>
        <v>2.0213304111E-3</v>
      </c>
      <c r="AV44" s="390">
        <f>1/1000*[1]CoreVPAExp!AT$273</f>
        <v>2.0941692769999997E-3</v>
      </c>
      <c r="AW44" s="390">
        <f>1/1000*[1]CoreVPAExp!AU$273</f>
        <v>2.6013194580000003E-3</v>
      </c>
      <c r="AX44" s="390">
        <f>1/1000*[1]CoreVPAExp!AV$273</f>
        <v>2.0806075338000002E-3</v>
      </c>
      <c r="AY44" s="390">
        <f>1/1000*[1]CoreVPAExp!AW$273</f>
        <v>2.5349625163000006E-3</v>
      </c>
      <c r="AZ44" s="390">
        <f>1/1000*[1]CoreVPAExp!AX$273</f>
        <v>3.8872000440000002E-3</v>
      </c>
      <c r="BA44" s="390">
        <f>1/1000*[1]CoreVPAExp!AY$273</f>
        <v>2.6785758152999997E-3</v>
      </c>
      <c r="BB44" s="390">
        <f>1/1000*[1]CoreVPAExp!AZ$273</f>
        <v>2.9933842020499995E-3</v>
      </c>
      <c r="BC44" s="417">
        <f>1/1000*[1]CoreVPAExp!BA$273</f>
        <v>0</v>
      </c>
      <c r="BD44" s="521"/>
    </row>
    <row r="45" spans="2:56" ht="17.149999999999999" customHeight="1">
      <c r="B45" s="9" t="s">
        <v>77</v>
      </c>
      <c r="C45" s="52">
        <f t="shared" ref="C45:AB45" si="12">C5-SUM(C6,C12,C15,C16,C24,C40,C44)</f>
        <v>0.44864508767302169</v>
      </c>
      <c r="D45" s="26">
        <f t="shared" si="12"/>
        <v>0.43636963364363979</v>
      </c>
      <c r="E45" s="26">
        <f t="shared" si="12"/>
        <v>0.47987975358426738</v>
      </c>
      <c r="F45" s="26">
        <f t="shared" si="12"/>
        <v>0.48904046558582692</v>
      </c>
      <c r="G45" s="26">
        <f t="shared" si="12"/>
        <v>0.51455283233856974</v>
      </c>
      <c r="H45" s="26">
        <f t="shared" si="12"/>
        <v>0.45683976385999614</v>
      </c>
      <c r="I45" s="26">
        <f t="shared" si="12"/>
        <v>0.45745688905999771</v>
      </c>
      <c r="J45" s="26">
        <f t="shared" si="12"/>
        <v>0.48104822028000527</v>
      </c>
      <c r="K45" s="26">
        <f t="shared" si="12"/>
        <v>0.36656721458877151</v>
      </c>
      <c r="L45" s="26">
        <f t="shared" si="12"/>
        <v>0.27499848800727378</v>
      </c>
      <c r="M45" s="26">
        <f t="shared" si="12"/>
        <v>0.32083701483038496</v>
      </c>
      <c r="N45" s="26">
        <f t="shared" si="12"/>
        <v>0.34986489033397206</v>
      </c>
      <c r="O45" s="26">
        <f t="shared" si="12"/>
        <v>0.3862612259788456</v>
      </c>
      <c r="P45" s="26">
        <f t="shared" si="12"/>
        <v>0.43512389294610898</v>
      </c>
      <c r="Q45" s="26">
        <f t="shared" si="12"/>
        <v>0.5116473104562651</v>
      </c>
      <c r="R45" s="26">
        <f t="shared" si="12"/>
        <v>0.48350564512575644</v>
      </c>
      <c r="S45" s="26">
        <f t="shared" si="12"/>
        <v>0.50991541071642033</v>
      </c>
      <c r="T45" s="26">
        <f t="shared" si="12"/>
        <v>0.60502380655558952</v>
      </c>
      <c r="U45" s="26">
        <f t="shared" si="12"/>
        <v>0.59443167235774297</v>
      </c>
      <c r="V45" s="26">
        <f t="shared" si="12"/>
        <v>0.47934186364084752</v>
      </c>
      <c r="W45" s="26">
        <f t="shared" si="12"/>
        <v>0.4649894939093393</v>
      </c>
      <c r="X45" s="26">
        <f t="shared" si="12"/>
        <v>0.60462819065045181</v>
      </c>
      <c r="Y45" s="26">
        <f t="shared" si="12"/>
        <v>0.61387076350119685</v>
      </c>
      <c r="Z45" s="26">
        <f t="shared" si="12"/>
        <v>0.52246520833191212</v>
      </c>
      <c r="AA45" s="26">
        <f t="shared" si="12"/>
        <v>0.55539858519347973</v>
      </c>
      <c r="AB45" s="26">
        <f t="shared" si="12"/>
        <v>0.55539858519347973</v>
      </c>
      <c r="AC45" s="13"/>
      <c r="AD45" s="52">
        <f t="shared" ref="AD45:BC45" si="13">AD5-SUM(AD6,AD12,AD15,AD16,AD24,AD40,AD44)</f>
        <v>7.5847468081586822E-2</v>
      </c>
      <c r="AE45" s="26">
        <f t="shared" si="13"/>
        <v>7.2410922233600461E-2</v>
      </c>
      <c r="AF45" s="26">
        <f t="shared" si="13"/>
        <v>7.8357055113599916E-2</v>
      </c>
      <c r="AG45" s="26">
        <f t="shared" si="13"/>
        <v>9.3412338801599937E-2</v>
      </c>
      <c r="AH45" s="26">
        <f t="shared" si="13"/>
        <v>0.1085072616060998</v>
      </c>
      <c r="AI45" s="26">
        <f t="shared" si="13"/>
        <v>0.10574680429170069</v>
      </c>
      <c r="AJ45" s="26">
        <f t="shared" si="13"/>
        <v>0.11712812492600122</v>
      </c>
      <c r="AK45" s="26">
        <f t="shared" si="13"/>
        <v>0.14556715041499979</v>
      </c>
      <c r="AL45" s="26">
        <f t="shared" si="13"/>
        <v>0.12273738340320017</v>
      </c>
      <c r="AM45" s="26">
        <f t="shared" si="13"/>
        <v>7.3473790332799771E-2</v>
      </c>
      <c r="AN45" s="26">
        <f t="shared" si="13"/>
        <v>9.0152365891500441E-2</v>
      </c>
      <c r="AO45" s="26">
        <f t="shared" si="13"/>
        <v>0.10839358396800058</v>
      </c>
      <c r="AP45" s="26">
        <f t="shared" si="13"/>
        <v>0.10654981817920062</v>
      </c>
      <c r="AQ45" s="26">
        <f t="shared" si="13"/>
        <v>0.12090283577969929</v>
      </c>
      <c r="AR45" s="26">
        <f t="shared" si="13"/>
        <v>0.13832551637299995</v>
      </c>
      <c r="AS45" s="26">
        <f t="shared" si="13"/>
        <v>0.10882511333749845</v>
      </c>
      <c r="AT45" s="26">
        <f t="shared" si="13"/>
        <v>0.11592877616840092</v>
      </c>
      <c r="AU45" s="26">
        <f t="shared" si="13"/>
        <v>0.13616407065689762</v>
      </c>
      <c r="AV45" s="26">
        <f t="shared" si="13"/>
        <v>0.14202059402499945</v>
      </c>
      <c r="AW45" s="26">
        <f t="shared" si="13"/>
        <v>0.11267577968649922</v>
      </c>
      <c r="AX45" s="26">
        <f t="shared" si="13"/>
        <v>0.10547378510979888</v>
      </c>
      <c r="AY45" s="26">
        <f t="shared" si="13"/>
        <v>0.1708538733144005</v>
      </c>
      <c r="AZ45" s="26">
        <f t="shared" si="13"/>
        <v>0.18025639924500059</v>
      </c>
      <c r="BA45" s="26">
        <f t="shared" si="13"/>
        <v>0.13790428861330062</v>
      </c>
      <c r="BB45" s="26">
        <f t="shared" si="13"/>
        <v>0.13596860896109852</v>
      </c>
      <c r="BC45" s="26">
        <f t="shared" si="13"/>
        <v>0</v>
      </c>
      <c r="BD45" s="368"/>
    </row>
    <row r="46" spans="2:56">
      <c r="B46" s="5" t="s">
        <v>172</v>
      </c>
      <c r="C46" s="23">
        <f>1/$A$1*[1]CoreVPAExp!$B$15</f>
        <v>7.0141280000000014E-3</v>
      </c>
      <c r="D46" s="12">
        <f>1/$A$1*[1]CoreVPAExp!$C$15</f>
        <v>1.2698220000000001E-2</v>
      </c>
      <c r="E46" s="12">
        <f>1/$A$1*[1]CoreVPAExp!D$15</f>
        <v>2.7425220000000004E-2</v>
      </c>
      <c r="F46" s="12">
        <f>1/$A$1*[1]CoreVPAExp!E$15</f>
        <v>4.6046708150000004E-2</v>
      </c>
      <c r="G46" s="12">
        <f>1/$A$1*[1]CoreVPAExp!F$15</f>
        <v>3.9099491600000001E-2</v>
      </c>
      <c r="H46" s="12">
        <f>1/$A$1*[1]CoreVPAExp!G$15</f>
        <v>2.7455836000000001E-2</v>
      </c>
      <c r="I46" s="12">
        <f>1/$A$1*[1]CoreVPAExp!H$15</f>
        <v>4.8231945599999999E-2</v>
      </c>
      <c r="J46" s="12">
        <f>1/$A$1*[1]CoreVPAExp!I$15</f>
        <v>3.9340274539999998E-2</v>
      </c>
      <c r="K46" s="12">
        <f>1/$A$1*[1]CoreVPAExp!J$15</f>
        <v>1.26079876E-2</v>
      </c>
      <c r="L46" s="12">
        <f>1/$A$1*[1]CoreVPAExp!K$15</f>
        <v>1.2290244100000002E-2</v>
      </c>
      <c r="M46" s="12">
        <f>1/$A$1*[1]CoreVPAExp!L$15</f>
        <v>1.4336413999999999E-2</v>
      </c>
      <c r="N46" s="12">
        <f>1/$A$1*[1]CoreVPAExp!M$15</f>
        <v>2.8812320000000002E-2</v>
      </c>
      <c r="O46" s="12">
        <f>1/$A$1*[1]CoreVPAExp!N$15</f>
        <v>2.0960570071428573E-2</v>
      </c>
      <c r="P46" s="12">
        <f>1/$A$1*[1]CoreVPAExp!O$15</f>
        <v>3.9460680144927533E-2</v>
      </c>
      <c r="Q46" s="12">
        <f>1/$A$1*[1]CoreVPAExp!P$15</f>
        <v>8.2137710761904764E-2</v>
      </c>
      <c r="R46" s="12">
        <f>1/$A$1*[1]CoreVPAExp!Q$15</f>
        <v>6.1786946825157237E-2</v>
      </c>
      <c r="S46" s="12">
        <f>1/$A$1*[1]CoreVPAExp!R$15</f>
        <v>7.7168374323809533E-2</v>
      </c>
      <c r="T46" s="12">
        <f>1/$A$1*[1]CoreVPAExp!S$15</f>
        <v>0.10553789314285715</v>
      </c>
      <c r="U46" s="12">
        <f>1/$A$1*[1]CoreVPAExp!T$15</f>
        <v>0.16257735339555557</v>
      </c>
      <c r="V46" s="12">
        <f>1/$A$1*[1]CoreVPAExp!U$15</f>
        <v>9.605665020000001E-2</v>
      </c>
      <c r="W46" s="12">
        <f>1/$A$1*[1]CoreVPAExp!V$15</f>
        <v>0.10712855538400001</v>
      </c>
      <c r="X46" s="12">
        <f>1/$A$1*[1]CoreVPAExp!W$15</f>
        <v>0.14576170175199998</v>
      </c>
      <c r="Y46" s="12">
        <f>1/$A$1*[1]CoreVPAExp!X$15</f>
        <v>0.16236371184474074</v>
      </c>
      <c r="Z46" s="12">
        <f>1/$A$1*[1]CoreVPAExp!Y$15</f>
        <v>0.119194490688</v>
      </c>
      <c r="AA46" s="12">
        <f>1/$A$1*[1]CoreVPAExp!Z$15</f>
        <v>0.16080189470799999</v>
      </c>
      <c r="AB46" s="12">
        <f>1/$A$1*[1]CoreVPAExp!AA$15</f>
        <v>0.16080189470799999</v>
      </c>
      <c r="AC46" s="13"/>
      <c r="AD46" s="23">
        <f>1/1000*[1]CoreVPAExp!$AB$15</f>
        <v>1.4369986679850001E-3</v>
      </c>
      <c r="AE46" s="12">
        <f>1/1000*[1]CoreVPAExp!$AC$15</f>
        <v>2.0059720448E-3</v>
      </c>
      <c r="AF46" s="12">
        <f>1/1000*[1]CoreVPAExp!AD$15</f>
        <v>4.3392316896000002E-3</v>
      </c>
      <c r="AG46" s="12">
        <f>1/1000*[1]CoreVPAExp!AE$15</f>
        <v>8.5762832960000011E-3</v>
      </c>
      <c r="AH46" s="12">
        <f>1/1000*[1]CoreVPAExp!AF$15</f>
        <v>8.7271775219999997E-3</v>
      </c>
      <c r="AI46" s="12">
        <f>1/1000*[1]CoreVPAExp!AG$15</f>
        <v>7.7485135728000004E-3</v>
      </c>
      <c r="AJ46" s="12">
        <f>1/1000*[1]CoreVPAExp!AH$15</f>
        <v>1.2991753468800002E-2</v>
      </c>
      <c r="AK46" s="12">
        <f>1/1000*[1]CoreVPAExp!AI$15</f>
        <v>1.2116097119999999E-2</v>
      </c>
      <c r="AL46" s="12">
        <f>1/1000*[1]CoreVPAExp!AJ$15</f>
        <v>4.0525349516000002E-3</v>
      </c>
      <c r="AM46" s="12">
        <f>1/1000*[1]CoreVPAExp!AK$15</f>
        <v>3.8326119128000002E-3</v>
      </c>
      <c r="AN46" s="12">
        <f>1/1000*[1]CoreVPAExp!AL$15</f>
        <v>4.3562912967000005E-3</v>
      </c>
      <c r="AO46" s="12">
        <f>1/1000*[1]CoreVPAExp!AM$15</f>
        <v>7.9099481279999995E-3</v>
      </c>
      <c r="AP46" s="12">
        <f>1/1000*[1]CoreVPAExp!AN$15</f>
        <v>6.7625049712000005E-3</v>
      </c>
      <c r="AQ46" s="12">
        <f>1/1000*[1]CoreVPAExp!AO$15</f>
        <v>1.040061672E-2</v>
      </c>
      <c r="AR46" s="12">
        <f>1/1000*[1]CoreVPAExp!AP$15</f>
        <v>1.7906937852500002E-2</v>
      </c>
      <c r="AS46" s="12">
        <f>1/1000*[1]CoreVPAExp!AQ$15</f>
        <v>1.1898771727499998E-2</v>
      </c>
      <c r="AT46" s="12">
        <f>1/1000*[1]CoreVPAExp!AR$15</f>
        <v>1.7030326174499996E-2</v>
      </c>
      <c r="AU46" s="12">
        <f>1/1000*[1]CoreVPAExp!AS$15</f>
        <v>2.26504014022E-2</v>
      </c>
      <c r="AV46" s="12">
        <f>1/1000*[1]CoreVPAExp!AT$15</f>
        <v>3.5446293076000002E-2</v>
      </c>
      <c r="AW46" s="12">
        <f>1/1000*[1]CoreVPAExp!AU$15</f>
        <v>2.2069881214000001E-2</v>
      </c>
      <c r="AX46" s="12">
        <f>1/1000*[1]CoreVPAExp!AV$15</f>
        <v>2.4093493699200004E-2</v>
      </c>
      <c r="AY46" s="12">
        <f>1/1000*[1]CoreVPAExp!AW$15</f>
        <v>4.0218677400500003E-2</v>
      </c>
      <c r="AZ46" s="12">
        <f>1/1000*[1]CoreVPAExp!AX$15</f>
        <v>4.8943143054E-2</v>
      </c>
      <c r="BA46" s="12">
        <f>1/1000*[1]CoreVPAExp!AY$15</f>
        <v>3.3977696387799995E-2</v>
      </c>
      <c r="BB46" s="12">
        <f>1/1000*[1]CoreVPAExp!AZ$15</f>
        <v>3.9324332873800001E-2</v>
      </c>
      <c r="BC46" s="367">
        <f>1/1000*[1]CoreVPAExp!BA$15</f>
        <v>0</v>
      </c>
      <c r="BD46" s="368"/>
    </row>
    <row r="47" spans="2:56">
      <c r="B47" s="566" t="s">
        <v>203</v>
      </c>
      <c r="C47" s="23">
        <f>1/$A$1*[1]CoreVPAExp!$B$107</f>
        <v>2.8373774000000004E-2</v>
      </c>
      <c r="D47" s="12">
        <f>1/$A$1*[1]CoreVPAExp!$C$107</f>
        <v>2.5823199999999998E-2</v>
      </c>
      <c r="E47" s="12">
        <f>1/$A$1*[1]CoreVPAExp!D$107</f>
        <v>2.7370600000000002E-2</v>
      </c>
      <c r="F47" s="12">
        <f>1/$A$1*[1]CoreVPAExp!E$107</f>
        <v>3.4154935860000006E-2</v>
      </c>
      <c r="G47" s="12">
        <f>1/$A$1*[1]CoreVPAExp!F$107</f>
        <v>3.8860122840000004E-2</v>
      </c>
      <c r="H47" s="12">
        <f>1/$A$1*[1]CoreVPAExp!G$107</f>
        <v>3.6507945120000003E-2</v>
      </c>
      <c r="I47" s="12">
        <f>1/$A$1*[1]CoreVPAExp!H$107</f>
        <v>2.8393904000000001E-2</v>
      </c>
      <c r="J47" s="12">
        <f>1/$A$1*[1]CoreVPAExp!I$107</f>
        <v>4.3548016840000009E-2</v>
      </c>
      <c r="K47" s="12">
        <f>1/$A$1*[1]CoreVPAExp!J$107</f>
        <v>3.2794333019999997E-2</v>
      </c>
      <c r="L47" s="12">
        <f>1/$A$1*[1]CoreVPAExp!K$107</f>
        <v>1.7703799340000003E-2</v>
      </c>
      <c r="M47" s="12">
        <f>1/$A$1*[1]CoreVPAExp!L$107</f>
        <v>2.4387292160000001E-2</v>
      </c>
      <c r="N47" s="12">
        <f>1/$A$1*[1]CoreVPAExp!M$107</f>
        <v>2.5500589300000001E-2</v>
      </c>
      <c r="O47" s="12">
        <f>1/$A$1*[1]CoreVPAExp!N$107</f>
        <v>2.2448922750000003E-2</v>
      </c>
      <c r="P47" s="12">
        <f>1/$A$1*[1]CoreVPAExp!O$107</f>
        <v>2.2342420000000002E-2</v>
      </c>
      <c r="Q47" s="12">
        <f>1/$A$1*[1]CoreVPAExp!P$107</f>
        <v>2.3280186142857144E-2</v>
      </c>
      <c r="R47" s="12">
        <f>1/$A$1*[1]CoreVPAExp!Q$107</f>
        <v>1.6207083403556772E-2</v>
      </c>
      <c r="S47" s="12">
        <f>1/$A$1*[1]CoreVPAExp!R$107</f>
        <v>1.5069500000000001E-2</v>
      </c>
      <c r="T47" s="12">
        <f>1/$A$1*[1]CoreVPAExp!S$107</f>
        <v>2.2552954E-2</v>
      </c>
      <c r="U47" s="12">
        <f>1/$A$1*[1]CoreVPAExp!T$107</f>
        <v>2.7690486E-2</v>
      </c>
      <c r="V47" s="12">
        <f>1/$A$1*[1]CoreVPAExp!U$107</f>
        <v>1.973892E-2</v>
      </c>
      <c r="W47" s="12">
        <f>1/$A$1*[1]CoreVPAExp!V$107</f>
        <v>1.9811882548000002E-2</v>
      </c>
      <c r="X47" s="12">
        <f>1/$A$1*[1]CoreVPAExp!W$107</f>
        <v>2.6124341500000002E-2</v>
      </c>
      <c r="Y47" s="12">
        <f>1/$A$1*[1]CoreVPAExp!X$107</f>
        <v>3.1483197716E-2</v>
      </c>
      <c r="Z47" s="12">
        <f>1/$A$1*[1]CoreVPAExp!Y$107</f>
        <v>1.879516224E-2</v>
      </c>
      <c r="AA47" s="12">
        <f>1/$A$1*[1]CoreVPAExp!Z$107</f>
        <v>1.9379249136000001E-2</v>
      </c>
      <c r="AB47" s="12">
        <f>1/$A$1*[1]CoreVPAExp!AA$107</f>
        <v>1.9379249136000001E-2</v>
      </c>
      <c r="AC47" s="13"/>
      <c r="AD47" s="23">
        <f>1/1000*[1]CoreVPAExp!$AB$107</f>
        <v>4.0735923656609998E-3</v>
      </c>
      <c r="AE47" s="12">
        <f>1/1000*[1]CoreVPAExp!$AC$107</f>
        <v>3.6629636979999998E-3</v>
      </c>
      <c r="AF47" s="12">
        <f>1/1000*[1]CoreVPAExp!AD$107</f>
        <v>3.7942776815999999E-3</v>
      </c>
      <c r="AG47" s="12">
        <f>1/1000*[1]CoreVPAExp!AE$107</f>
        <v>4.6840729599999997E-3</v>
      </c>
      <c r="AH47" s="12">
        <f>1/1000*[1]CoreVPAExp!AF$107</f>
        <v>6.1851472137000015E-3</v>
      </c>
      <c r="AI47" s="12">
        <f>1/1000*[1]CoreVPAExp!AG$107</f>
        <v>5.8154720481E-3</v>
      </c>
      <c r="AJ47" s="12">
        <f>1/1000*[1]CoreVPAExp!AH$107</f>
        <v>5.8969593012000009E-3</v>
      </c>
      <c r="AK47" s="12">
        <f>1/1000*[1]CoreVPAExp!AI$107</f>
        <v>1.00770631085E-2</v>
      </c>
      <c r="AL47" s="12">
        <f>1/1000*[1]CoreVPAExp!AJ$107</f>
        <v>8.3426658768000015E-3</v>
      </c>
      <c r="AM47" s="12">
        <f>1/1000*[1]CoreVPAExp!AK$107</f>
        <v>3.5372420908000002E-3</v>
      </c>
      <c r="AN47" s="12">
        <f>1/1000*[1]CoreVPAExp!AL$107</f>
        <v>4.3789276242000002E-3</v>
      </c>
      <c r="AO47" s="12">
        <f>1/1000*[1]CoreVPAExp!AM$107</f>
        <v>4.614172368E-3</v>
      </c>
      <c r="AP47" s="12">
        <f>1/1000*[1]CoreVPAExp!AN$107</f>
        <v>3.8884703264000001E-3</v>
      </c>
      <c r="AQ47" s="12">
        <f>1/1000*[1]CoreVPAExp!AO$107</f>
        <v>4.4345856645000006E-3</v>
      </c>
      <c r="AR47" s="12">
        <f>1/1000*[1]CoreVPAExp!AP$107</f>
        <v>4.9782774219999998E-3</v>
      </c>
      <c r="AS47" s="12">
        <f>1/1000*[1]CoreVPAExp!AQ$107</f>
        <v>3.2119292729999999E-3</v>
      </c>
      <c r="AT47" s="12">
        <f>1/1000*[1]CoreVPAExp!AR$107</f>
        <v>3.0216731787999994E-3</v>
      </c>
      <c r="AU47" s="12">
        <f>1/1000*[1]CoreVPAExp!AS$107</f>
        <v>4.4539371447999999E-3</v>
      </c>
      <c r="AV47" s="12">
        <f>1/1000*[1]CoreVPAExp!AT$107</f>
        <v>5.3206589150000001E-3</v>
      </c>
      <c r="AW47" s="12">
        <f>1/1000*[1]CoreVPAExp!AU$107</f>
        <v>4.0169406420000001E-3</v>
      </c>
      <c r="AX47" s="12">
        <f>1/1000*[1]CoreVPAExp!AV$107</f>
        <v>4.2954726822000012E-3</v>
      </c>
      <c r="AY47" s="12">
        <f>1/1000*[1]CoreVPAExp!AW$107</f>
        <v>7.042061907500001E-3</v>
      </c>
      <c r="AZ47" s="12">
        <f>1/1000*[1]CoreVPAExp!AX$107</f>
        <v>8.5713304949999996E-3</v>
      </c>
      <c r="BA47" s="12">
        <f>1/1000*[1]CoreVPAExp!AY$107</f>
        <v>6.0254296322000004E-3</v>
      </c>
      <c r="BB47" s="12">
        <f>1/1000*[1]CoreVPAExp!AZ$107</f>
        <v>5.6018128858500013E-3</v>
      </c>
      <c r="BC47" s="367">
        <f>1/1000*[1]CoreVPAExp!BA$107</f>
        <v>0</v>
      </c>
      <c r="BD47" s="368"/>
    </row>
    <row r="48" spans="2:56">
      <c r="B48" s="5" t="s">
        <v>46</v>
      </c>
      <c r="C48" s="23">
        <f>1/$A$1*[1]CoreVPAExp!$B$171</f>
        <v>0.21474473199999999</v>
      </c>
      <c r="D48" s="12">
        <f>1/$A$1*[1]CoreVPAExp!$C$171</f>
        <v>0.21458907166666669</v>
      </c>
      <c r="E48" s="12">
        <f>1/$A$1*[1]CoreVPAExp!D$171</f>
        <v>0.24247482028666661</v>
      </c>
      <c r="F48" s="12">
        <f>1/$A$1*[1]CoreVPAExp!E$171</f>
        <v>0.21761132448833337</v>
      </c>
      <c r="G48" s="12">
        <f>1/$A$1*[1]CoreVPAExp!F$171</f>
        <v>0.23660844725634084</v>
      </c>
      <c r="H48" s="12">
        <f>1/$A$1*[1]CoreVPAExp!G$171</f>
        <v>0.19582903742000005</v>
      </c>
      <c r="I48" s="12">
        <f>1/$A$1*[1]CoreVPAExp!H$171</f>
        <v>0.19944274811999996</v>
      </c>
      <c r="J48" s="12">
        <f>1/$A$1*[1]CoreVPAExp!I$171</f>
        <v>0.21461016516</v>
      </c>
      <c r="K48" s="12">
        <f>1/$A$1*[1]CoreVPAExp!J$171</f>
        <v>0.15465301839999998</v>
      </c>
      <c r="L48" s="12">
        <f>1/$A$1*[1]CoreVPAExp!K$171</f>
        <v>9.6242660399999999E-2</v>
      </c>
      <c r="M48" s="12">
        <f>1/$A$1*[1]CoreVPAExp!L$171</f>
        <v>0.12375021803904764</v>
      </c>
      <c r="N48" s="12">
        <f>1/$A$1*[1]CoreVPAExp!M$171</f>
        <v>0.1219343716363889</v>
      </c>
      <c r="O48" s="12">
        <f>1/$A$1*[1]CoreVPAExp!N$171</f>
        <v>0.14302435310588235</v>
      </c>
      <c r="P48" s="12">
        <f>1/$A$1*[1]CoreVPAExp!O$171</f>
        <v>0.14203600053858864</v>
      </c>
      <c r="Q48" s="12">
        <f>1/$A$1*[1]CoreVPAExp!P$171</f>
        <v>0.15220709072696562</v>
      </c>
      <c r="R48" s="12">
        <f>1/$A$1*[1]CoreVPAExp!Q$171</f>
        <v>0.15960990174320899</v>
      </c>
      <c r="S48" s="12">
        <f>1/$A$1*[1]CoreVPAExp!R$171</f>
        <v>0.16036347902595238</v>
      </c>
      <c r="T48" s="12">
        <f>1/$A$1*[1]CoreVPAExp!S$171</f>
        <v>0.18529818521936503</v>
      </c>
      <c r="U48" s="12">
        <f>1/$A$1*[1]CoreVPAExp!T$171</f>
        <v>0.16537621609454717</v>
      </c>
      <c r="V48" s="12">
        <f>1/$A$1*[1]CoreVPAExp!U$171</f>
        <v>0.14713044280752685</v>
      </c>
      <c r="W48" s="12">
        <f>1/$A$1*[1]CoreVPAExp!V$171</f>
        <v>0.12562465865200001</v>
      </c>
      <c r="X48" s="12">
        <f>1/$A$1*[1]CoreVPAExp!W$171</f>
        <v>0.18313971318400002</v>
      </c>
      <c r="Y48" s="12">
        <f>1/$A$1*[1]CoreVPAExp!X$171</f>
        <v>0.15908416080200002</v>
      </c>
      <c r="Z48" s="12">
        <f>1/$A$1*[1]CoreVPAExp!Y$171</f>
        <v>0.11390038964992209</v>
      </c>
      <c r="AA48" s="12">
        <f>1/$A$1*[1]CoreVPAExp!Z$171</f>
        <v>0.10407903238248062</v>
      </c>
      <c r="AB48" s="12">
        <f>1/$A$1*[1]CoreVPAExp!AA$171</f>
        <v>0.10407903238248062</v>
      </c>
      <c r="AC48" s="13"/>
      <c r="AD48" s="23">
        <f>1/1000*[1]CoreVPAExp!$AB$171</f>
        <v>3.7308559293111006E-2</v>
      </c>
      <c r="AE48" s="12">
        <f>1/1000*[1]CoreVPAExp!$AC$171</f>
        <v>3.7698704848400003E-2</v>
      </c>
      <c r="AF48" s="12">
        <f>1/1000*[1]CoreVPAExp!AD$171</f>
        <v>4.0828002883200001E-2</v>
      </c>
      <c r="AG48" s="12">
        <f>1/1000*[1]CoreVPAExp!AE$171</f>
        <v>4.2175160809600001E-2</v>
      </c>
      <c r="AH48" s="12">
        <f>1/1000*[1]CoreVPAExp!AF$171</f>
        <v>5.0379076973400001E-2</v>
      </c>
      <c r="AI48" s="12">
        <f>1/1000*[1]CoreVPAExp!AG$171</f>
        <v>5.06245277967E-2</v>
      </c>
      <c r="AJ48" s="12">
        <f>1/1000*[1]CoreVPAExp!AH$171</f>
        <v>5.5636360481200006E-2</v>
      </c>
      <c r="AK48" s="12">
        <f>1/1000*[1]CoreVPAExp!AI$171</f>
        <v>7.0545149892000003E-2</v>
      </c>
      <c r="AL48" s="12">
        <f>1/1000*[1]CoreVPAExp!AJ$171</f>
        <v>5.6634379176400004E-2</v>
      </c>
      <c r="AM48" s="12">
        <f>1/1000*[1]CoreVPAExp!AK$171</f>
        <v>2.8516242453600005E-2</v>
      </c>
      <c r="AN48" s="12">
        <f>1/1000*[1]CoreVPAExp!AL$171</f>
        <v>4.0037383506600001E-2</v>
      </c>
      <c r="AO48" s="12">
        <f>1/1000*[1]CoreVPAExp!AM$171</f>
        <v>4.2833838912000002E-2</v>
      </c>
      <c r="AP48" s="12">
        <f>1/1000*[1]CoreVPAExp!AN$171</f>
        <v>4.2938750905600002E-2</v>
      </c>
      <c r="AQ48" s="12">
        <f>1/1000*[1]CoreVPAExp!AO$171</f>
        <v>4.3512188353500007E-2</v>
      </c>
      <c r="AR48" s="12">
        <f>1/1000*[1]CoreVPAExp!AP$171</f>
        <v>4.7020691198500005E-2</v>
      </c>
      <c r="AS48" s="12">
        <f>1/1000*[1]CoreVPAExp!AQ$171</f>
        <v>4.14318110815E-2</v>
      </c>
      <c r="AT48" s="12">
        <f>1/1000*[1]CoreVPAExp!AR$171</f>
        <v>4.1453181406199996E-2</v>
      </c>
      <c r="AU48" s="12">
        <f>1/1000*[1]CoreVPAExp!AS$171</f>
        <v>4.9317927887799998E-2</v>
      </c>
      <c r="AV48" s="12">
        <f>1/1000*[1]CoreVPAExp!AT$171</f>
        <v>4.7372322783E-2</v>
      </c>
      <c r="AW48" s="12">
        <f>1/1000*[1]CoreVPAExp!AU$171</f>
        <v>4.1303923393000007E-2</v>
      </c>
      <c r="AX48" s="12">
        <f>1/1000*[1]CoreVPAExp!AV$171</f>
        <v>3.3646990421000007E-2</v>
      </c>
      <c r="AY48" s="12">
        <f>1/1000*[1]CoreVPAExp!AW$171</f>
        <v>5.9270675795900007E-2</v>
      </c>
      <c r="AZ48" s="12">
        <f>1/1000*[1]CoreVPAExp!AX$171</f>
        <v>5.9897504159999997E-2</v>
      </c>
      <c r="BA48" s="12">
        <f>1/1000*[1]CoreVPAExp!AY$171</f>
        <v>4.0020886372500002E-2</v>
      </c>
      <c r="BB48" s="12">
        <f>1/1000*[1]CoreVPAExp!AZ$171</f>
        <v>3.4378836333400005E-2</v>
      </c>
      <c r="BC48" s="367">
        <f>1/1000*[1]CoreVPAExp!BA$171</f>
        <v>0</v>
      </c>
      <c r="BD48" s="368"/>
    </row>
    <row r="49" spans="2:56">
      <c r="B49" s="5" t="s">
        <v>161</v>
      </c>
      <c r="C49" s="23">
        <f>1/$A$1*[1]CoreVPAExp!$B$226</f>
        <v>0.14902840923999999</v>
      </c>
      <c r="D49" s="12">
        <f>1/$A$1*[1]CoreVPAExp!$C$226</f>
        <v>0.15556291534000002</v>
      </c>
      <c r="E49" s="12">
        <f>1/$A$1*[1]CoreVPAExp!D$226</f>
        <v>0.13815954563894739</v>
      </c>
      <c r="F49" s="12">
        <f>1/$A$1*[1]CoreVPAExp!E$226</f>
        <v>0.13904524294000001</v>
      </c>
      <c r="G49" s="12">
        <f>1/$A$1*[1]CoreVPAExp!F$226</f>
        <v>0.13164907840000001</v>
      </c>
      <c r="H49" s="12">
        <f>1/$A$1*[1]CoreVPAExp!G$226</f>
        <v>0.1264171992</v>
      </c>
      <c r="I49" s="12">
        <f>1/$A$1*[1]CoreVPAExp!H$226</f>
        <v>0.11287497300000002</v>
      </c>
      <c r="J49" s="12">
        <f>1/$A$1*[1]CoreVPAExp!I$226</f>
        <v>0.11608646443999998</v>
      </c>
      <c r="K49" s="12">
        <f>1/$A$1*[1]CoreVPAExp!J$226</f>
        <v>0.10836853920000002</v>
      </c>
      <c r="L49" s="12">
        <f>1/$A$1*[1]CoreVPAExp!K$226</f>
        <v>9.0250677420000022E-2</v>
      </c>
      <c r="M49" s="12">
        <f>1/$A$1*[1]CoreVPAExp!L$226</f>
        <v>0.11276230071948053</v>
      </c>
      <c r="N49" s="12">
        <f>1/$A$1*[1]CoreVPAExp!M$226</f>
        <v>0.10700317102857146</v>
      </c>
      <c r="O49" s="12">
        <f>1/$A$1*[1]CoreVPAExp!N$226</f>
        <v>9.9353792066666669E-2</v>
      </c>
      <c r="P49" s="12">
        <f>1/$A$1*[1]CoreVPAExp!O$226</f>
        <v>0.10452222424000002</v>
      </c>
      <c r="Q49" s="12">
        <f>1/$A$1*[1]CoreVPAExp!P$226</f>
        <v>0.1189984058</v>
      </c>
      <c r="R49" s="12">
        <f>1/$A$1*[1]CoreVPAExp!Q$226</f>
        <v>9.629901302857144E-2</v>
      </c>
      <c r="S49" s="12">
        <f>1/$A$1*[1]CoreVPAExp!R$226</f>
        <v>0.1047327844</v>
      </c>
      <c r="T49" s="12">
        <f>1/$A$1*[1]CoreVPAExp!S$226</f>
        <v>0.10929633584693879</v>
      </c>
      <c r="U49" s="12">
        <f>1/$A$1*[1]CoreVPAExp!T$226</f>
        <v>0.11021489922857143</v>
      </c>
      <c r="V49" s="12">
        <f>1/$A$1*[1]CoreVPAExp!U$226</f>
        <v>0.11276044899999998</v>
      </c>
      <c r="W49" s="12">
        <f>1/$A$1*[1]CoreVPAExp!V$226</f>
        <v>0.10191892670133335</v>
      </c>
      <c r="X49" s="12">
        <f>1/$A$1*[1]CoreVPAExp!W$226</f>
        <v>0.12554183086044446</v>
      </c>
      <c r="Y49" s="12">
        <f>1/$A$1*[1]CoreVPAExp!X$226</f>
        <v>0.11149235246646154</v>
      </c>
      <c r="Z49" s="12">
        <f>1/$A$1*[1]CoreVPAExp!Y$226</f>
        <v>0.10109586749</v>
      </c>
      <c r="AA49" s="12">
        <f>1/$A$1*[1]CoreVPAExp!Z$226</f>
        <v>9.8128193986999998E-2</v>
      </c>
      <c r="AB49" s="12">
        <f>1/$A$1*[1]CoreVPAExp!AA$226</f>
        <v>9.8128193986999998E-2</v>
      </c>
      <c r="AC49" s="34"/>
      <c r="AD49" s="23">
        <f>1/1000*[1]CoreVPAExp!$AB$226</f>
        <v>2.2280599948191E-2</v>
      </c>
      <c r="AE49" s="12">
        <f>1/1000*[1]CoreVPAExp!$AC$226</f>
        <v>2.2605244921599998E-2</v>
      </c>
      <c r="AF49" s="12">
        <f>1/1000*[1]CoreVPAExp!AD$226</f>
        <v>2.0895469756800001E-2</v>
      </c>
      <c r="AG49" s="12">
        <f>1/1000*[1]CoreVPAExp!AE$226</f>
        <v>2.4644807353599998E-2</v>
      </c>
      <c r="AH49" s="12">
        <f>1/1000*[1]CoreVPAExp!AF$226</f>
        <v>2.5301506901300001E-2</v>
      </c>
      <c r="AI49" s="12">
        <f>1/1000*[1]CoreVPAExp!AG$226</f>
        <v>2.4889011747600002E-2</v>
      </c>
      <c r="AJ49" s="12">
        <f>1/1000*[1]CoreVPAExp!AH$226</f>
        <v>2.3714307514800002E-2</v>
      </c>
      <c r="AK49" s="12">
        <f>1/1000*[1]CoreVPAExp!AI$226</f>
        <v>2.9567490437999999E-2</v>
      </c>
      <c r="AL49" s="12">
        <f>1/1000*[1]CoreVPAExp!AJ$226</f>
        <v>3.2102541218000005E-2</v>
      </c>
      <c r="AM49" s="12">
        <f>1/1000*[1]CoreVPAExp!AK$226</f>
        <v>2.2559467303999998E-2</v>
      </c>
      <c r="AN49" s="12">
        <f>1/1000*[1]CoreVPAExp!AL$226</f>
        <v>2.7339431196600004E-2</v>
      </c>
      <c r="AO49" s="12">
        <f>1/1000*[1]CoreVPAExp!AM$226</f>
        <v>2.8998749519999999E-2</v>
      </c>
      <c r="AP49" s="12">
        <f>1/1000*[1]CoreVPAExp!AN$226</f>
        <v>2.4959231439999997E-2</v>
      </c>
      <c r="AQ49" s="12">
        <f>1/1000*[1]CoreVPAExp!AO$226</f>
        <v>2.7256924340699998E-2</v>
      </c>
      <c r="AR49" s="12">
        <f>1/1000*[1]CoreVPAExp!AP$226</f>
        <v>2.9930645339E-2</v>
      </c>
      <c r="AS49" s="12">
        <f>1/1000*[1]CoreVPAExp!AQ$226</f>
        <v>2.0658347454500001E-2</v>
      </c>
      <c r="AT49" s="12">
        <f>1/1000*[1]CoreVPAExp!AR$226</f>
        <v>2.29490787612E-2</v>
      </c>
      <c r="AU49" s="12">
        <f>1/1000*[1]CoreVPAExp!AS$226</f>
        <v>2.4940269411199999E-2</v>
      </c>
      <c r="AV49" s="12">
        <f>1/1000*[1]CoreVPAExp!AT$226</f>
        <v>2.7474981227000001E-2</v>
      </c>
      <c r="AW49" s="12">
        <f>1/1000*[1]CoreVPAExp!AU$226</f>
        <v>2.5926363920999999E-2</v>
      </c>
      <c r="AX49" s="12">
        <f>1/1000*[1]CoreVPAExp!AV$226</f>
        <v>2.3667426828599999E-2</v>
      </c>
      <c r="AY49" s="12">
        <f>1/1000*[1]CoreVPAExp!AW$226</f>
        <v>3.6658420427200009E-2</v>
      </c>
      <c r="AZ49" s="12">
        <f>1/1000*[1]CoreVPAExp!AX$226</f>
        <v>3.4164473381999995E-2</v>
      </c>
      <c r="BA49" s="12">
        <f>1/1000*[1]CoreVPAExp!AY$226</f>
        <v>2.8975564742300002E-2</v>
      </c>
      <c r="BB49" s="12">
        <f>1/1000*[1]CoreVPAExp!AZ$226</f>
        <v>2.8387603391000004E-2</v>
      </c>
      <c r="BC49" s="367">
        <f>1/1000*[1]CoreVPAExp!BA$226</f>
        <v>0</v>
      </c>
      <c r="BD49" s="368"/>
    </row>
    <row r="50" spans="2:56">
      <c r="B50" s="5" t="s">
        <v>174</v>
      </c>
      <c r="C50" s="23">
        <f>1/$A$1*[1]CoreVPAExp!$B$238</f>
        <v>3.0456249599999999E-2</v>
      </c>
      <c r="D50" s="12">
        <f>1/$A$1*[1]CoreVPAExp!$C$238</f>
        <v>1.7594599199999998E-2</v>
      </c>
      <c r="E50" s="12">
        <f>1/$A$1*[1]CoreVPAExp!D$238</f>
        <v>2.2296809199999996E-2</v>
      </c>
      <c r="F50" s="12">
        <f>1/$A$1*[1]CoreVPAExp!E$238</f>
        <v>2.8210906400000003E-2</v>
      </c>
      <c r="G50" s="12">
        <f>1/$A$1*[1]CoreVPAExp!F$238</f>
        <v>3.6739786399999995E-2</v>
      </c>
      <c r="H50" s="12">
        <f>1/$A$1*[1]CoreVPAExp!G$238</f>
        <v>3.1904754799999997E-2</v>
      </c>
      <c r="I50" s="12">
        <f>1/$A$1*[1]CoreVPAExp!H$238</f>
        <v>3.7824679999999999E-2</v>
      </c>
      <c r="J50" s="12">
        <f>1/$A$1*[1]CoreVPAExp!I$238</f>
        <v>3.6073599999999997E-2</v>
      </c>
      <c r="K50" s="12">
        <f>1/$A$1*[1]CoreVPAExp!J$238</f>
        <v>2.8792509599999995E-2</v>
      </c>
      <c r="L50" s="12">
        <f>1/$A$1*[1]CoreVPAExp!K$238</f>
        <v>1.5380959999999999E-2</v>
      </c>
      <c r="M50" s="12">
        <f>1/$A$1*[1]CoreVPAExp!L$238</f>
        <v>2.6154699999999999E-2</v>
      </c>
      <c r="N50" s="12">
        <f>1/$A$1*[1]CoreVPAExp!M$238</f>
        <v>4.6305066219318181E-2</v>
      </c>
      <c r="O50" s="12">
        <f>1/$A$1*[1]CoreVPAExp!N$238</f>
        <v>7.4953998827777799E-2</v>
      </c>
      <c r="P50" s="12">
        <f>1/$A$1*[1]CoreVPAExp!O$238</f>
        <v>9.6779597032432427E-2</v>
      </c>
      <c r="Q50" s="12">
        <f>1/$A$1*[1]CoreVPAExp!P$238</f>
        <v>0.10473606520346321</v>
      </c>
      <c r="R50" s="12">
        <f>1/$A$1*[1]CoreVPAExp!Q$238</f>
        <v>0.12190878241850509</v>
      </c>
      <c r="S50" s="12">
        <f>1/$A$1*[1]CoreVPAExp!R$238</f>
        <v>0.12096221569999999</v>
      </c>
      <c r="T50" s="12">
        <f>1/$A$1*[1]CoreVPAExp!S$238</f>
        <v>0.14719068200000002</v>
      </c>
      <c r="U50" s="12">
        <f>1/$A$1*[1]CoreVPAExp!T$238</f>
        <v>8.108661755555556E-2</v>
      </c>
      <c r="V50" s="12">
        <f>1/$A$1*[1]CoreVPAExp!U$238</f>
        <v>6.1532722275000007E-2</v>
      </c>
      <c r="W50" s="12">
        <f>1/$A$1*[1]CoreVPAExp!V$238</f>
        <v>6.8612976739999998E-2</v>
      </c>
      <c r="X50" s="12">
        <f>1/$A$1*[1]CoreVPAExp!W$238</f>
        <v>7.4415054060000013E-2</v>
      </c>
      <c r="Y50" s="12">
        <f>1/$A$1*[1]CoreVPAExp!X$238</f>
        <v>9.0198629580000023E-2</v>
      </c>
      <c r="Z50" s="12">
        <f>1/$A$1*[1]CoreVPAExp!Y$238</f>
        <v>0.11034063640000001</v>
      </c>
      <c r="AA50" s="12">
        <f>1/$A$1*[1]CoreVPAExp!Z$238</f>
        <v>0.10293049684000001</v>
      </c>
      <c r="AB50" s="12">
        <f>1/$A$1*[1]CoreVPAExp!AA$238</f>
        <v>0.10293049684000001</v>
      </c>
      <c r="AC50" s="13"/>
      <c r="AD50" s="23">
        <f>1/1000*[1]CoreVPAExp!$AB$238</f>
        <v>6.0366523664430001E-3</v>
      </c>
      <c r="AE50" s="12">
        <f>1/1000*[1]CoreVPAExp!$AC$238</f>
        <v>3.4198378527999997E-3</v>
      </c>
      <c r="AF50" s="12">
        <f>1/1000*[1]CoreVPAExp!AD$238</f>
        <v>4.3083739248000004E-3</v>
      </c>
      <c r="AG50" s="12">
        <f>1/1000*[1]CoreVPAExp!AE$238</f>
        <v>7.8828509088000008E-3</v>
      </c>
      <c r="AH50" s="12">
        <f>1/1000*[1]CoreVPAExp!AF$238</f>
        <v>1.15474209921E-2</v>
      </c>
      <c r="AI50" s="12">
        <f>1/1000*[1]CoreVPAExp!AG$238</f>
        <v>1.0249210557300001E-2</v>
      </c>
      <c r="AJ50" s="12">
        <f>1/1000*[1]CoreVPAExp!AH$238</f>
        <v>1.2133808266800002E-2</v>
      </c>
      <c r="AK50" s="12">
        <f>1/1000*[1]CoreVPAExp!AI$238</f>
        <v>1.3540411172999998E-2</v>
      </c>
      <c r="AL50" s="12">
        <f>1/1000*[1]CoreVPAExp!AJ$238</f>
        <v>1.2410723651600002E-2</v>
      </c>
      <c r="AM50" s="12">
        <f>1/1000*[1]CoreVPAExp!AK$238</f>
        <v>4.9806090268000001E-3</v>
      </c>
      <c r="AN50" s="12">
        <f>1/1000*[1]CoreVPAExp!AL$238</f>
        <v>8.0359360335000001E-3</v>
      </c>
      <c r="AO50" s="12">
        <f>1/1000*[1]CoreVPAExp!AM$238</f>
        <v>1.4776510128000001E-2</v>
      </c>
      <c r="AP50" s="12">
        <f>1/1000*[1]CoreVPAExp!AN$238</f>
        <v>1.8981907577599998E-2</v>
      </c>
      <c r="AQ50" s="12">
        <f>1/1000*[1]CoreVPAExp!AO$238</f>
        <v>2.4176132098800006E-2</v>
      </c>
      <c r="AR50" s="12">
        <f>1/1000*[1]CoreVPAExp!AP$238</f>
        <v>2.8443477270000003E-2</v>
      </c>
      <c r="AS50" s="12">
        <f>1/1000*[1]CoreVPAExp!AQ$238</f>
        <v>2.3171347202499994E-2</v>
      </c>
      <c r="AT50" s="12">
        <f>1/1000*[1]CoreVPAExp!AR$238</f>
        <v>2.2379776846299996E-2</v>
      </c>
      <c r="AU50" s="12">
        <f>1/1000*[1]CoreVPAExp!AS$238</f>
        <v>2.8069685272200003E-2</v>
      </c>
      <c r="AV50" s="12">
        <f>1/1000*[1]CoreVPAExp!AT$238</f>
        <v>1.7231195083000004E-2</v>
      </c>
      <c r="AW50" s="12">
        <f>1/1000*[1]CoreVPAExp!AU$238</f>
        <v>1.18315477E-2</v>
      </c>
      <c r="AX50" s="12">
        <f>1/1000*[1]CoreVPAExp!AV$238</f>
        <v>1.2798076872000002E-2</v>
      </c>
      <c r="AY50" s="12">
        <f>1/1000*[1]CoreVPAExp!AW$238</f>
        <v>1.8178148673400004E-2</v>
      </c>
      <c r="AZ50" s="12">
        <f>1/1000*[1]CoreVPAExp!AX$238</f>
        <v>1.9045509912000002E-2</v>
      </c>
      <c r="BA50" s="12">
        <f>1/1000*[1]CoreVPAExp!AY$238</f>
        <v>2.0474718263999998E-2</v>
      </c>
      <c r="BB50" s="12">
        <f>1/1000*[1]CoreVPAExp!AZ$238</f>
        <v>1.9116950657250002E-2</v>
      </c>
      <c r="BC50" s="367">
        <f>1/1000*[1]CoreVPAExp!BA$238</f>
        <v>0</v>
      </c>
      <c r="BD50" s="368"/>
    </row>
    <row r="51" spans="2:56" ht="13" thickBot="1">
      <c r="B51" s="6" t="s">
        <v>162</v>
      </c>
      <c r="C51" s="360">
        <f t="shared" ref="C51:AB51" si="14">SUM(C45:C45)-SUM(C46:C50)</f>
        <v>1.9027794833021694E-2</v>
      </c>
      <c r="D51" s="361">
        <f t="shared" si="14"/>
        <v>1.0101627436973126E-2</v>
      </c>
      <c r="E51" s="361">
        <f t="shared" si="14"/>
        <v>2.2152758458653388E-2</v>
      </c>
      <c r="F51" s="361">
        <f t="shared" si="14"/>
        <v>2.3971347747493543E-2</v>
      </c>
      <c r="G51" s="361">
        <f t="shared" si="14"/>
        <v>3.1595905842228933E-2</v>
      </c>
      <c r="H51" s="361">
        <f t="shared" si="14"/>
        <v>3.8724991319996127E-2</v>
      </c>
      <c r="I51" s="361">
        <f t="shared" si="14"/>
        <v>3.0688638339997742E-2</v>
      </c>
      <c r="J51" s="361">
        <f t="shared" si="14"/>
        <v>3.1389699300005292E-2</v>
      </c>
      <c r="K51" s="361">
        <f t="shared" si="14"/>
        <v>2.9350826768771487E-2</v>
      </c>
      <c r="L51" s="361">
        <f t="shared" si="14"/>
        <v>4.3130146747273723E-2</v>
      </c>
      <c r="M51" s="361">
        <f t="shared" si="14"/>
        <v>1.9446089911856812E-2</v>
      </c>
      <c r="N51" s="361">
        <f t="shared" si="14"/>
        <v>2.0309372149693528E-2</v>
      </c>
      <c r="O51" s="361">
        <f t="shared" si="14"/>
        <v>2.5519589157090183E-2</v>
      </c>
      <c r="P51" s="361">
        <f t="shared" si="14"/>
        <v>2.998297099016034E-2</v>
      </c>
      <c r="Q51" s="361">
        <f t="shared" si="14"/>
        <v>3.0287851821074407E-2</v>
      </c>
      <c r="R51" s="361">
        <f t="shared" si="14"/>
        <v>2.7693917706756888E-2</v>
      </c>
      <c r="S51" s="361">
        <f t="shared" si="14"/>
        <v>3.1619057266658424E-2</v>
      </c>
      <c r="T51" s="361">
        <f t="shared" si="14"/>
        <v>3.5147756346428638E-2</v>
      </c>
      <c r="U51" s="361">
        <f t="shared" si="14"/>
        <v>4.7486100083513283E-2</v>
      </c>
      <c r="V51" s="361">
        <f t="shared" si="14"/>
        <v>4.2122679358320703E-2</v>
      </c>
      <c r="W51" s="361">
        <f t="shared" si="14"/>
        <v>4.1892493884005899E-2</v>
      </c>
      <c r="X51" s="361">
        <f t="shared" si="14"/>
        <v>4.964554929400733E-2</v>
      </c>
      <c r="Y51" s="361">
        <f t="shared" si="14"/>
        <v>5.9248711091994588E-2</v>
      </c>
      <c r="Z51" s="361">
        <f t="shared" si="14"/>
        <v>5.9138661863990027E-2</v>
      </c>
      <c r="AA51" s="361">
        <f t="shared" si="14"/>
        <v>7.0079718139999136E-2</v>
      </c>
      <c r="AB51" s="361">
        <f t="shared" si="14"/>
        <v>7.0079718139999136E-2</v>
      </c>
      <c r="AC51" s="362"/>
      <c r="AD51" s="61">
        <f t="shared" ref="AD51:BC51" si="15">SUM(AD45:AD45)-SUM(AD46:AD50)</f>
        <v>4.7110654401958107E-3</v>
      </c>
      <c r="AE51" s="363">
        <f t="shared" si="15"/>
        <v>3.018198868000449E-3</v>
      </c>
      <c r="AF51" s="363">
        <f t="shared" si="15"/>
        <v>4.1916991775999141E-3</v>
      </c>
      <c r="AG51" s="363">
        <f t="shared" si="15"/>
        <v>5.44916347359993E-3</v>
      </c>
      <c r="AH51" s="363">
        <f t="shared" si="15"/>
        <v>6.3669320035997928E-3</v>
      </c>
      <c r="AI51" s="363">
        <f t="shared" si="15"/>
        <v>6.4200685692006876E-3</v>
      </c>
      <c r="AJ51" s="363">
        <f t="shared" si="15"/>
        <v>6.7549358932012249E-3</v>
      </c>
      <c r="AK51" s="363">
        <f t="shared" si="15"/>
        <v>9.7209386834997968E-3</v>
      </c>
      <c r="AL51" s="363">
        <f t="shared" si="15"/>
        <v>9.1945385288001724E-3</v>
      </c>
      <c r="AM51" s="363">
        <f t="shared" si="15"/>
        <v>1.004761754479977E-2</v>
      </c>
      <c r="AN51" s="363">
        <f t="shared" si="15"/>
        <v>6.004396233900422E-3</v>
      </c>
      <c r="AO51" s="363">
        <f t="shared" si="15"/>
        <v>9.2603649120005793E-3</v>
      </c>
      <c r="AP51" s="363">
        <f t="shared" si="15"/>
        <v>9.0189529584006195E-3</v>
      </c>
      <c r="AQ51" s="363">
        <f t="shared" si="15"/>
        <v>1.1122388602199273E-2</v>
      </c>
      <c r="AR51" s="363">
        <f t="shared" si="15"/>
        <v>1.0045487290999938E-2</v>
      </c>
      <c r="AS51" s="363">
        <f t="shared" si="15"/>
        <v>8.4529065984984553E-3</v>
      </c>
      <c r="AT51" s="363">
        <f t="shared" si="15"/>
        <v>9.0947398014009362E-3</v>
      </c>
      <c r="AU51" s="363">
        <f t="shared" si="15"/>
        <v>6.7318495386976263E-3</v>
      </c>
      <c r="AV51" s="363">
        <f t="shared" si="15"/>
        <v>9.1751429409994423E-3</v>
      </c>
      <c r="AW51" s="363">
        <f t="shared" si="15"/>
        <v>7.5271228164991988E-3</v>
      </c>
      <c r="AX51" s="363">
        <f t="shared" si="15"/>
        <v>6.9723246067988631E-3</v>
      </c>
      <c r="AY51" s="363">
        <f t="shared" si="15"/>
        <v>9.4858891099004472E-3</v>
      </c>
      <c r="AZ51" s="363">
        <f t="shared" si="15"/>
        <v>9.6344382420006092E-3</v>
      </c>
      <c r="BA51" s="363">
        <f t="shared" si="15"/>
        <v>8.4299932145006362E-3</v>
      </c>
      <c r="BB51" s="363">
        <f t="shared" si="15"/>
        <v>9.1590728197984972E-3</v>
      </c>
      <c r="BC51" s="372">
        <f t="shared" si="15"/>
        <v>0</v>
      </c>
      <c r="BD51" s="368"/>
    </row>
    <row r="52" spans="2:56" ht="13" thickTop="1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2:56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2:56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2:56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2:56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2:56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2:56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2:56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2:56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2:56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2:56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2:56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2:56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  <row r="81" spans="30:55"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</row>
    <row r="82" spans="30:55"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</row>
    <row r="83" spans="30:55"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</row>
    <row r="84" spans="30:55"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</row>
    <row r="85" spans="30:55"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</row>
    <row r="86" spans="30:55"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</row>
    <row r="87" spans="30:55"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</row>
    <row r="88" spans="30:55"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</row>
    <row r="89" spans="30:55"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</row>
    <row r="90" spans="30:55"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</row>
    <row r="91" spans="30:55"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32"/>
      <c r="BB91" s="32"/>
      <c r="BC91" s="32"/>
    </row>
    <row r="92" spans="30:55"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</row>
    <row r="93" spans="30:55"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</row>
    <row r="94" spans="30:55"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</row>
    <row r="95" spans="30:55"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</row>
    <row r="96" spans="30:55"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</row>
    <row r="97" spans="30:55"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</row>
    <row r="98" spans="30:55"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</row>
    <row r="99" spans="30:55"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32"/>
      <c r="BB99" s="32"/>
      <c r="BC99" s="32"/>
    </row>
    <row r="100" spans="30:55"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</row>
    <row r="101" spans="30:55"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</row>
    <row r="102" spans="30:55"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</row>
    <row r="103" spans="30:55"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</row>
    <row r="104" spans="30:55"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</row>
    <row r="105" spans="30:55"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</row>
    <row r="106" spans="30:55"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27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79">
        <f>1/$A$1*[1]TimberSectorMinusCoreVPAExp!$B$263</f>
        <v>1.2100141294837263</v>
      </c>
      <c r="D5" s="335">
        <f>1/$A$1*[1]TimberSectorMinusCoreVPAExp!$C$263</f>
        <v>1.2567606344856626</v>
      </c>
      <c r="E5" s="335">
        <f>1/$A$1*[1]TimberSectorMinusCoreVPAExp!D$263</f>
        <v>1.3313139213510934</v>
      </c>
      <c r="F5" s="335">
        <f>1/$A$1*[1]TimberSectorMinusCoreVPAExp!E$263</f>
        <v>1.3067284386690468</v>
      </c>
      <c r="G5" s="335">
        <f>1/$A$1*[1]TimberSectorMinusCoreVPAExp!F$263</f>
        <v>1.7946681155436401</v>
      </c>
      <c r="H5" s="335">
        <f>1/$A$1*[1]TimberSectorMinusCoreVPAExp!G$263</f>
        <v>1.8245613236433817</v>
      </c>
      <c r="I5" s="335">
        <f>1/$A$1*[1]TimberSectorMinusCoreVPAExp!H$263</f>
        <v>1.9176529477489617</v>
      </c>
      <c r="J5" s="335">
        <f>1/$A$1*[1]TimberSectorMinusCoreVPAExp!I$263</f>
        <v>1.8397392422950289</v>
      </c>
      <c r="K5" s="335">
        <f>1/$A$1*[1]TimberSectorMinusCoreVPAExp!J$263</f>
        <v>1.3917985880872543</v>
      </c>
      <c r="L5" s="335">
        <f>1/$A$1*[1]TimberSectorMinusCoreVPAExp!K$263</f>
        <v>1.0257311226394152</v>
      </c>
      <c r="M5" s="335">
        <f>1/$A$1*[1]TimberSectorMinusCoreVPAExp!L$263</f>
        <v>1.4790095768727491</v>
      </c>
      <c r="N5" s="335">
        <f>1/$A$1*[1]TimberSectorMinusCoreVPAExp!M$263</f>
        <v>1.6998316116528531</v>
      </c>
      <c r="O5" s="335">
        <f>1/$A$1*[1]TimberSectorMinusCoreVPAExp!N$263</f>
        <v>1.5999085050430588</v>
      </c>
      <c r="P5" s="335">
        <f>1/$A$1*[1]TimberSectorMinusCoreVPAExp!O$263</f>
        <v>1.2483334077668753</v>
      </c>
      <c r="Q5" s="335">
        <f>1/$A$1*[1]TimberSectorMinusCoreVPAExp!P$263</f>
        <v>1.0158489031001257</v>
      </c>
      <c r="R5" s="335">
        <f>1/$A$1*[1]TimberSectorMinusCoreVPAExp!Q$263</f>
        <v>1.1881932731460485</v>
      </c>
      <c r="S5" s="335">
        <f>1/$A$1*[1]TimberSectorMinusCoreVPAExp!R$263</f>
        <v>1.2254821921484946</v>
      </c>
      <c r="T5" s="335">
        <f>1/$A$1*[1]TimberSectorMinusCoreVPAExp!S$263</f>
        <v>1.3166767554151795</v>
      </c>
      <c r="U5" s="335">
        <f>1/$A$1*[1]TimberSectorMinusCoreVPAExp!T$263</f>
        <v>1.289471915397713</v>
      </c>
      <c r="V5" s="335">
        <f>1/$A$1*[1]TimberSectorMinusCoreVPAExp!U$263</f>
        <v>1.414661095454707</v>
      </c>
      <c r="W5" s="335">
        <f>1/$A$1*[1]TimberSectorMinusCoreVPAExp!V$263</f>
        <v>1.357911641146984</v>
      </c>
      <c r="X5" s="335">
        <f>1/$A$1*[1]TimberSectorMinusCoreVPAExp!W$263</f>
        <v>1.6130223490539877</v>
      </c>
      <c r="Y5" s="335">
        <f>1/$A$1*[1]TimberSectorMinusCoreVPAExp!X$263</f>
        <v>1.2111948362273617</v>
      </c>
      <c r="Z5" s="335">
        <f>1/$A$1*[1]TimberSectorMinusCoreVPAExp!Y$263</f>
        <v>0.99163856158345354</v>
      </c>
      <c r="AA5" s="335">
        <f>1/$A$1*[1]TimberSectorMinusCoreVPAExp!Z$263</f>
        <v>0.97865151982588194</v>
      </c>
      <c r="AB5" s="335">
        <f>1/$A$1*[1]TimberSectorMinusCoreVPAExp!AA$263</f>
        <v>0.97865151982588194</v>
      </c>
      <c r="AC5" s="4"/>
      <c r="AD5" s="379">
        <f>1/1000*[1]TimberSectorMinusCoreVPAExp!$AB$263</f>
        <v>0.50307926355311694</v>
      </c>
      <c r="AE5" s="335">
        <f>1/1000*[1]TimberSectorMinusCoreVPAExp!$AC$263</f>
        <v>0.47625447121360009</v>
      </c>
      <c r="AF5" s="335">
        <f>1/1000*[1]TimberSectorMinusCoreVPAExp!AD$263</f>
        <v>0.52329930087359988</v>
      </c>
      <c r="AG5" s="335">
        <f>1/1000*[1]TimberSectorMinusCoreVPAExp!AE$263</f>
        <v>0.61583380811680011</v>
      </c>
      <c r="AH5" s="335">
        <f>1/1000*[1]TimberSectorMinusCoreVPAExp!AF$263</f>
        <v>0.90936112313060014</v>
      </c>
      <c r="AI5" s="335">
        <f>1/1000*[1]TimberSectorMinusCoreVPAExp!AG$263</f>
        <v>0.86444410779870007</v>
      </c>
      <c r="AJ5" s="335">
        <f>1/1000*[1]TimberSectorMinusCoreVPAExp!AH$263</f>
        <v>0.9240656353968002</v>
      </c>
      <c r="AK5" s="335">
        <f>1/1000*[1]TimberSectorMinusCoreVPAExp!AI$263</f>
        <v>1.1037374144214998</v>
      </c>
      <c r="AL5" s="335">
        <f>1/1000*[1]TimberSectorMinusCoreVPAExp!AJ$263</f>
        <v>1.0272544901132001</v>
      </c>
      <c r="AM5" s="335">
        <f>1/1000*[1]TimberSectorMinusCoreVPAExp!AK$263</f>
        <v>0.64562064014359988</v>
      </c>
      <c r="AN5" s="335">
        <f>1/1000*[1]TimberSectorMinusCoreVPAExp!AL$263</f>
        <v>0.60366076320640005</v>
      </c>
      <c r="AO5" s="335">
        <f>1/1000*[1]TimberSectorMinusCoreVPAExp!AM$263</f>
        <v>0.75311597606400038</v>
      </c>
      <c r="AP5" s="335">
        <f>1/1000*[1]TimberSectorMinusCoreVPAExp!AN$263</f>
        <v>0.65889798568440006</v>
      </c>
      <c r="AQ5" s="335">
        <f>1/1000*[1]TimberSectorMinusCoreVPAExp!AO$263</f>
        <v>0.67321562372929999</v>
      </c>
      <c r="AR5" s="335">
        <f>1/1000*[1]TimberSectorMinusCoreVPAExp!AP$263</f>
        <v>0.63506633798440015</v>
      </c>
      <c r="AS5" s="335">
        <f>1/1000*[1]TimberSectorMinusCoreVPAExp!AQ$263</f>
        <v>0.50711395386870028</v>
      </c>
      <c r="AT5" s="335">
        <f>1/1000*[1]TimberSectorMinusCoreVPAExp!AR$263</f>
        <v>0.55809585964480024</v>
      </c>
      <c r="AU5" s="335">
        <f>1/1000*[1]TimberSectorMinusCoreVPAExp!AS$263</f>
        <v>0.56002777048459984</v>
      </c>
      <c r="AV5" s="335">
        <f>1/1000*[1]TimberSectorMinusCoreVPAExp!AT$263</f>
        <v>0.23889914361300005</v>
      </c>
      <c r="AW5" s="335">
        <f>1/1000*[1]TimberSectorMinusCoreVPAExp!AU$263</f>
        <v>0.55117256900050016</v>
      </c>
      <c r="AX5" s="335">
        <f>1/1000*[1]TimberSectorMinusCoreVPAExp!AV$263</f>
        <v>0.51470060488140013</v>
      </c>
      <c r="AY5" s="335">
        <f>1/1000*[1]TimberSectorMinusCoreVPAExp!AW$263</f>
        <v>0.78741029361330039</v>
      </c>
      <c r="AZ5" s="335">
        <f>1/1000*[1]TimberSectorMinusCoreVPAExp!AX$263</f>
        <v>0.78771327897599941</v>
      </c>
      <c r="BA5" s="335">
        <f>1/1000*[1]TimberSectorMinusCoreVPAExp!AY$263</f>
        <v>0.50514674177549967</v>
      </c>
      <c r="BB5" s="335">
        <f>1/1000*[1]TimberSectorMinusCoreVPAExp!AZ$263</f>
        <v>0.41978666555004984</v>
      </c>
      <c r="BC5" s="380">
        <f>1/1000*[1]TimberSectorMinusCoreVPAExp!BA$263</f>
        <v>0</v>
      </c>
      <c r="BD5" s="269"/>
    </row>
    <row r="6" spans="1:56" ht="17.149999999999999" customHeight="1" thickTop="1">
      <c r="B6" s="415" t="s">
        <v>89</v>
      </c>
      <c r="C6" s="381">
        <f>1/$A$1*[1]TimberSectorMinusCoreVPAExp!$B$266</f>
        <v>2.4653992563371395E-3</v>
      </c>
      <c r="D6" s="132">
        <f>1/$A$1*[1]TimberSectorMinusCoreVPAExp!$C$266</f>
        <v>1.4866142412396108E-3</v>
      </c>
      <c r="E6" s="132">
        <f>1/$A$1*[1]TimberSectorMinusCoreVPAExp!D$266</f>
        <v>8.3247190693163341E-4</v>
      </c>
      <c r="F6" s="132">
        <f>1/$A$1*[1]TimberSectorMinusCoreVPAExp!E$266</f>
        <v>8.7484843285795142E-4</v>
      </c>
      <c r="G6" s="132">
        <f>1/$A$1*[1]TimberSectorMinusCoreVPAExp!F$266</f>
        <v>4.218552214373659E-3</v>
      </c>
      <c r="H6" s="132">
        <f>1/$A$1*[1]TimberSectorMinusCoreVPAExp!G$266</f>
        <v>1.6101798939345803E-2</v>
      </c>
      <c r="I6" s="132">
        <f>1/$A$1*[1]TimberSectorMinusCoreVPAExp!H$266</f>
        <v>1.516129474150996E-3</v>
      </c>
      <c r="J6" s="132">
        <f>1/$A$1*[1]TimberSectorMinusCoreVPAExp!I$266</f>
        <v>4.409961673451702E-4</v>
      </c>
      <c r="K6" s="132">
        <f>1/$A$1*[1]TimberSectorMinusCoreVPAExp!J$266</f>
        <v>7.8758167212915819E-4</v>
      </c>
      <c r="L6" s="132">
        <f>1/$A$1*[1]TimberSectorMinusCoreVPAExp!K$266</f>
        <v>1.6527872715617889E-3</v>
      </c>
      <c r="M6" s="132">
        <f>1/$A$1*[1]TimberSectorMinusCoreVPAExp!L$266</f>
        <v>6.5325953361155924E-4</v>
      </c>
      <c r="N6" s="132">
        <f>1/$A$1*[1]TimberSectorMinusCoreVPAExp!M$266</f>
        <v>2.7996531612941742E-3</v>
      </c>
      <c r="O6" s="132">
        <f>1/$A$1*[1]TimberSectorMinusCoreVPAExp!N$266</f>
        <v>3.8257638015033969E-3</v>
      </c>
      <c r="P6" s="132">
        <f>1/$A$1*[1]TimberSectorMinusCoreVPAExp!O$266</f>
        <v>4.2382522820627782E-3</v>
      </c>
      <c r="Q6" s="132">
        <f>1/$A$1*[1]TimberSectorMinusCoreVPAExp!P$266</f>
        <v>5.021177293612838E-3</v>
      </c>
      <c r="R6" s="132">
        <f>1/$A$1*[1]TimberSectorMinusCoreVPAExp!Q$266</f>
        <v>8.5269194210616447E-3</v>
      </c>
      <c r="S6" s="132">
        <f>1/$A$1*[1]TimberSectorMinusCoreVPAExp!R$266</f>
        <v>1.104400289556536E-2</v>
      </c>
      <c r="T6" s="132">
        <f>1/$A$1*[1]TimberSectorMinusCoreVPAExp!S$266</f>
        <v>7.5509234543558153E-3</v>
      </c>
      <c r="U6" s="132">
        <f>1/$A$1*[1]TimberSectorMinusCoreVPAExp!T$266</f>
        <v>7.70576078748953E-3</v>
      </c>
      <c r="V6" s="132">
        <f>1/$A$1*[1]TimberSectorMinusCoreVPAExp!U$266</f>
        <v>6.4053980993001476E-3</v>
      </c>
      <c r="W6" s="132">
        <f>1/$A$1*[1]TimberSectorMinusCoreVPAExp!V$266</f>
        <v>7.1787049900000986E-3</v>
      </c>
      <c r="X6" s="132">
        <f>1/$A$1*[1]TimberSectorMinusCoreVPAExp!W$266</f>
        <v>4.3855811871041806E-3</v>
      </c>
      <c r="Y6" s="132">
        <f>1/$A$1*[1]TimberSectorMinusCoreVPAExp!X$266</f>
        <v>2.2582242432032593E-3</v>
      </c>
      <c r="Z6" s="132">
        <f>1/$A$1*[1]TimberSectorMinusCoreVPAExp!Y$266</f>
        <v>2.0927479838831454E-3</v>
      </c>
      <c r="AA6" s="132">
        <f>1/$A$1*[1]TimberSectorMinusCoreVPAExp!Z$266</f>
        <v>3.4558232400001433E-3</v>
      </c>
      <c r="AB6" s="132">
        <f>1/$A$1*[1]TimberSectorMinusCoreVPAExp!AA$266</f>
        <v>3.4558232400001433E-3</v>
      </c>
      <c r="AC6" s="4"/>
      <c r="AD6" s="381">
        <f>1/1000*[1]TimberSectorMinusCoreVPAExp!$AB$266</f>
        <v>9.8555325861900004E-4</v>
      </c>
      <c r="AE6" s="132">
        <f>1/1000*[1]TimberSectorMinusCoreVPAExp!$AC$266</f>
        <v>1.1887594347999978E-3</v>
      </c>
      <c r="AF6" s="132">
        <f>1/1000*[1]TimberSectorMinusCoreVPAExp!AD$266</f>
        <v>5.2848732959999726E-4</v>
      </c>
      <c r="AG6" s="132">
        <f>1/1000*[1]TimberSectorMinusCoreVPAExp!AE$266</f>
        <v>8.9002250400000782E-4</v>
      </c>
      <c r="AH6" s="132">
        <f>1/1000*[1]TimberSectorMinusCoreVPAExp!AF$266</f>
        <v>1.5024296881999972E-3</v>
      </c>
      <c r="AI6" s="132">
        <f>1/1000*[1]TimberSectorMinusCoreVPAExp!AG$266</f>
        <v>5.0515063169999973E-3</v>
      </c>
      <c r="AJ6" s="132">
        <f>1/1000*[1]TimberSectorMinusCoreVPAExp!AH$266</f>
        <v>8.2137334080001356E-4</v>
      </c>
      <c r="AK6" s="132">
        <f>1/1000*[1]TimberSectorMinusCoreVPAExp!AI$266</f>
        <v>5.3258315250001272E-4</v>
      </c>
      <c r="AL6" s="132">
        <f>1/1000*[1]TimberSectorMinusCoreVPAExp!AJ$266</f>
        <v>1.1538528956000183E-3</v>
      </c>
      <c r="AM6" s="132">
        <f>1/1000*[1]TimberSectorMinusCoreVPAExp!AK$266</f>
        <v>1.1949711884000451E-3</v>
      </c>
      <c r="AN6" s="132">
        <f>1/1000*[1]TimberSectorMinusCoreVPAExp!AL$266</f>
        <v>8.7760224589999753E-4</v>
      </c>
      <c r="AO6" s="132">
        <f>1/1000*[1]TimberSectorMinusCoreVPAExp!AM$266</f>
        <v>1.4854658400000398E-3</v>
      </c>
      <c r="AP6" s="132">
        <f>1/1000*[1]TimberSectorMinusCoreVPAExp!AN$266</f>
        <v>2.2319655599999724E-3</v>
      </c>
      <c r="AQ6" s="132">
        <f>1/1000*[1]TimberSectorMinusCoreVPAExp!AO$266</f>
        <v>2.6999518697999941E-3</v>
      </c>
      <c r="AR6" s="132">
        <f>1/1000*[1]TimberSectorMinusCoreVPAExp!AP$266</f>
        <v>1.7027373430000146E-3</v>
      </c>
      <c r="AS6" s="132">
        <f>1/1000*[1]TimberSectorMinusCoreVPAExp!AQ$266</f>
        <v>5.6879796277999927E-3</v>
      </c>
      <c r="AT6" s="132">
        <f>1/1000*[1]TimberSectorMinusCoreVPAExp!AR$266</f>
        <v>6.2929821669000111E-3</v>
      </c>
      <c r="AU6" s="132">
        <f>1/1000*[1]TimberSectorMinusCoreVPAExp!AS$266</f>
        <v>1.9691168309999775E-3</v>
      </c>
      <c r="AV6" s="132">
        <f>1/1000*[1]TimberSectorMinusCoreVPAExp!AT$266</f>
        <v>1.9677951909999724E-3</v>
      </c>
      <c r="AW6" s="132">
        <f>1/1000*[1]TimberSectorMinusCoreVPAExp!AU$266</f>
        <v>2.1730648085000236E-3</v>
      </c>
      <c r="AX6" s="132">
        <f>1/1000*[1]TimberSectorMinusCoreVPAExp!AV$266</f>
        <v>2.0981939872000257E-3</v>
      </c>
      <c r="AY6" s="132">
        <f>1/1000*[1]TimberSectorMinusCoreVPAExp!AW$266</f>
        <v>1.9588894522000562E-3</v>
      </c>
      <c r="AZ6" s="132">
        <f>1/1000*[1]TimberSectorMinusCoreVPAExp!AX$266</f>
        <v>2.2500019619999998E-3</v>
      </c>
      <c r="BA6" s="132">
        <f>1/1000*[1]TimberSectorMinusCoreVPAExp!AY$266</f>
        <v>2.1098130965999978E-3</v>
      </c>
      <c r="BB6" s="132">
        <f>1/1000*[1]TimberSectorMinusCoreVPAExp!AZ$266</f>
        <v>2.1477426501500091E-3</v>
      </c>
      <c r="BC6" s="382">
        <f>1/1000*[1]TimberSectorMinusCoreVPAExp!BA$266</f>
        <v>0</v>
      </c>
      <c r="BD6" s="269"/>
    </row>
    <row r="7" spans="1:56" ht="17.149999999999999" customHeight="1">
      <c r="B7" s="15" t="s">
        <v>68</v>
      </c>
      <c r="C7" s="52">
        <f>1/$A$1*[1]TimberSectorMinusCoreVPAExp!$B$268</f>
        <v>1.9259969030287927E-2</v>
      </c>
      <c r="D7" s="26">
        <f>1/$A$1*[1]TimberSectorMinusCoreVPAExp!$C$268</f>
        <v>2.6268612807099346E-2</v>
      </c>
      <c r="E7" s="26">
        <f>1/$A$1*[1]TimberSectorMinusCoreVPAExp!D$268</f>
        <v>3.998602354779366E-2</v>
      </c>
      <c r="F7" s="26">
        <f>1/$A$1*[1]TimberSectorMinusCoreVPAExp!E$268</f>
        <v>4.461715442200391E-2</v>
      </c>
      <c r="G7" s="26">
        <f>1/$A$1*[1]TimberSectorMinusCoreVPAExp!F$268</f>
        <v>6.6249364910064751E-2</v>
      </c>
      <c r="H7" s="26">
        <f>1/$A$1*[1]TimberSectorMinusCoreVPAExp!G$268</f>
        <v>5.4781512758757409E-2</v>
      </c>
      <c r="I7" s="26">
        <f>1/$A$1*[1]TimberSectorMinusCoreVPAExp!H$268</f>
        <v>3.9060264801255642E-2</v>
      </c>
      <c r="J7" s="26">
        <f>1/$A$1*[1]TimberSectorMinusCoreVPAExp!I$268</f>
        <v>4.3969225135544639E-2</v>
      </c>
      <c r="K7" s="26">
        <f>1/$A$1*[1]TimberSectorMinusCoreVPAExp!J$268</f>
        <v>3.6456968213306962E-2</v>
      </c>
      <c r="L7" s="26">
        <f>1/$A$1*[1]TimberSectorMinusCoreVPAExp!K$268</f>
        <v>1.3491443823657696E-2</v>
      </c>
      <c r="M7" s="26">
        <f>1/$A$1*[1]TimberSectorMinusCoreVPAExp!L$268</f>
        <v>9.3478550739021157E-3</v>
      </c>
      <c r="N7" s="26">
        <f>1/$A$1*[1]TimberSectorMinusCoreVPAExp!M$268</f>
        <v>1.1365947548592773E-2</v>
      </c>
      <c r="O7" s="26">
        <f>1/$A$1*[1]TimberSectorMinusCoreVPAExp!N$268</f>
        <v>3.0683941848448758E-2</v>
      </c>
      <c r="P7" s="26">
        <f>1/$A$1*[1]TimberSectorMinusCoreVPAExp!O$268</f>
        <v>5.0555841973422277E-2</v>
      </c>
      <c r="Q7" s="26">
        <f>1/$A$1*[1]TimberSectorMinusCoreVPAExp!P$268</f>
        <v>3.8805966295013916E-3</v>
      </c>
      <c r="R7" s="26">
        <f>1/$A$1*[1]TimberSectorMinusCoreVPAExp!Q$268</f>
        <v>4.1965442810299961E-3</v>
      </c>
      <c r="S7" s="26">
        <f>1/$A$1*[1]TimberSectorMinusCoreVPAExp!R$268</f>
        <v>4.7867172770874131E-3</v>
      </c>
      <c r="T7" s="26">
        <f>1/$A$1*[1]TimberSectorMinusCoreVPAExp!S$268</f>
        <v>5.0206986160819325E-3</v>
      </c>
      <c r="U7" s="26">
        <f>1/$A$1*[1]TimberSectorMinusCoreVPAExp!T$268</f>
        <v>6.5999421649300845E-3</v>
      </c>
      <c r="V7" s="26">
        <f>1/$A$1*[1]TimberSectorMinusCoreVPAExp!U$268</f>
        <v>4.230843003617285E-3</v>
      </c>
      <c r="W7" s="26">
        <f>1/$A$1*[1]TimberSectorMinusCoreVPAExp!V$268</f>
        <v>7.8207082794870542E-3</v>
      </c>
      <c r="X7" s="26">
        <f>1/$A$1*[1]TimberSectorMinusCoreVPAExp!W$268</f>
        <v>6.2334192930155567E-3</v>
      </c>
      <c r="Y7" s="26">
        <f>1/$A$1*[1]TimberSectorMinusCoreVPAExp!X$268</f>
        <v>8.8493612245039519E-3</v>
      </c>
      <c r="Z7" s="26">
        <f>1/$A$1*[1]TimberSectorMinusCoreVPAExp!Y$268</f>
        <v>1.2789340355070958E-2</v>
      </c>
      <c r="AA7" s="26">
        <f>1/$A$1*[1]TimberSectorMinusCoreVPAExp!Z$268</f>
        <v>1.621240926255604E-2</v>
      </c>
      <c r="AB7" s="26">
        <f>1/$A$1*[1]TimberSectorMinusCoreVPAExp!AA$268</f>
        <v>1.621240926255604E-2</v>
      </c>
      <c r="AC7" s="4"/>
      <c r="AD7" s="52">
        <f>1/1000*[1]TimberSectorMinusCoreVPAExp!$AB$268</f>
        <v>1.6268812167320994E-2</v>
      </c>
      <c r="AE7" s="26">
        <f>1/1000*[1]TimberSectorMinusCoreVPAExp!$AC$268</f>
        <v>1.8974812102400002E-2</v>
      </c>
      <c r="AF7" s="26">
        <f>1/1000*[1]TimberSectorMinusCoreVPAExp!AD$268</f>
        <v>2.5481500209600008E-2</v>
      </c>
      <c r="AG7" s="26">
        <f>1/1000*[1]TimberSectorMinusCoreVPAExp!AE$268</f>
        <v>3.4071094691199989E-2</v>
      </c>
      <c r="AH7" s="26">
        <f>1/1000*[1]TimberSectorMinusCoreVPAExp!AF$268</f>
        <v>4.8196237716900001E-2</v>
      </c>
      <c r="AI7" s="26">
        <f>1/1000*[1]TimberSectorMinusCoreVPAExp!AG$268</f>
        <v>3.5696928953400001E-2</v>
      </c>
      <c r="AJ7" s="26">
        <f>1/1000*[1]TimberSectorMinusCoreVPAExp!AH$268</f>
        <v>2.959026941720001E-2</v>
      </c>
      <c r="AK7" s="26">
        <f>1/1000*[1]TimberSectorMinusCoreVPAExp!AI$268</f>
        <v>4.0437121919500003E-2</v>
      </c>
      <c r="AL7" s="26">
        <f>1/1000*[1]TimberSectorMinusCoreVPAExp!AJ$268</f>
        <v>4.3361079861200011E-2</v>
      </c>
      <c r="AM7" s="26">
        <f>1/1000*[1]TimberSectorMinusCoreVPAExp!AK$268</f>
        <v>1.3948359858400001E-2</v>
      </c>
      <c r="AN7" s="26">
        <f>1/1000*[1]TimberSectorMinusCoreVPAExp!AL$268</f>
        <v>7.4870043125999956E-3</v>
      </c>
      <c r="AO7" s="26">
        <f>1/1000*[1]TimberSectorMinusCoreVPAExp!AM$268</f>
        <v>1.3064645231999999E-2</v>
      </c>
      <c r="AP7" s="26">
        <f>1/1000*[1]TimberSectorMinusCoreVPAExp!AN$268</f>
        <v>8.9660660672000007E-3</v>
      </c>
      <c r="AQ7" s="26">
        <f>1/1000*[1]TimberSectorMinusCoreVPAExp!AO$268</f>
        <v>8.6476518998000011E-3</v>
      </c>
      <c r="AR7" s="26">
        <f>1/1000*[1]TimberSectorMinusCoreVPAExp!AP$268</f>
        <v>5.4078163675000037E-3</v>
      </c>
      <c r="AS7" s="26">
        <f>1/1000*[1]TimberSectorMinusCoreVPAExp!AQ$268</f>
        <v>6.4641817068000007E-3</v>
      </c>
      <c r="AT7" s="26">
        <f>1/1000*[1]TimberSectorMinusCoreVPAExp!AR$268</f>
        <v>1.2476032393400002E-2</v>
      </c>
      <c r="AU7" s="26">
        <f>1/1000*[1]TimberSectorMinusCoreVPAExp!AS$268</f>
        <v>2.38671631594E-2</v>
      </c>
      <c r="AV7" s="26">
        <f>1/1000*[1]TimberSectorMinusCoreVPAExp!AT$268</f>
        <v>2.7409681375000005E-2</v>
      </c>
      <c r="AW7" s="26">
        <f>1/1000*[1]TimberSectorMinusCoreVPAExp!AU$268</f>
        <v>4.1941402517000008E-2</v>
      </c>
      <c r="AX7" s="26">
        <f>1/1000*[1]TimberSectorMinusCoreVPAExp!AV$268</f>
        <v>2.8018588613999997E-2</v>
      </c>
      <c r="AY7" s="26">
        <f>1/1000*[1]TimberSectorMinusCoreVPAExp!AW$268</f>
        <v>3.4399858449000023E-2</v>
      </c>
      <c r="AZ7" s="26">
        <f>1/1000*[1]TimberSectorMinusCoreVPAExp!AX$268</f>
        <v>3.2607857178000008E-2</v>
      </c>
      <c r="BA7" s="26">
        <f>1/1000*[1]TimberSectorMinusCoreVPAExp!AY$268</f>
        <v>3.0555579765699996E-2</v>
      </c>
      <c r="BB7" s="26">
        <f>1/1000*[1]TimberSectorMinusCoreVPAExp!AZ$268</f>
        <v>1.8217259625799995E-2</v>
      </c>
      <c r="BC7" s="349">
        <f>1/1000*[1]TimberSectorMinusCoreVPAExp!BA$268</f>
        <v>0</v>
      </c>
      <c r="BD7" s="350"/>
    </row>
    <row r="8" spans="1:56">
      <c r="B8" s="5" t="s">
        <v>70</v>
      </c>
      <c r="C8" s="23">
        <f>1/$A$1*[1]TimberSectorMinusCoreVPAExp!$B$247</f>
        <v>1.4609133978904343E-2</v>
      </c>
      <c r="D8" s="12">
        <f>1/$A$1*[1]TimberSectorMinusCoreVPAExp!$C$247</f>
        <v>2.1032367529726481E-2</v>
      </c>
      <c r="E8" s="12">
        <f>1/$A$1*[1]TimberSectorMinusCoreVPAExp!D$247</f>
        <v>3.0949468855882623E-2</v>
      </c>
      <c r="F8" s="12">
        <f>1/$A$1*[1]TimberSectorMinusCoreVPAExp!E$247</f>
        <v>3.5531878962424018E-2</v>
      </c>
      <c r="G8" s="12">
        <f>1/$A$1*[1]TimberSectorMinusCoreVPAExp!F$247</f>
        <v>5.7747654380302854E-2</v>
      </c>
      <c r="H8" s="12">
        <f>1/$A$1*[1]TimberSectorMinusCoreVPAExp!G$247</f>
        <v>4.706139625875741E-2</v>
      </c>
      <c r="I8" s="12">
        <f>1/$A$1*[1]TimberSectorMinusCoreVPAExp!H$247</f>
        <v>3.2524092734658477E-2</v>
      </c>
      <c r="J8" s="12">
        <f>1/$A$1*[1]TimberSectorMinusCoreVPAExp!I$247</f>
        <v>3.5047946344150788E-2</v>
      </c>
      <c r="K8" s="12">
        <f>1/$A$1*[1]TimberSectorMinusCoreVPAExp!J$247</f>
        <v>3.0294756028118E-2</v>
      </c>
      <c r="L8" s="12">
        <f>1/$A$1*[1]TimberSectorMinusCoreVPAExp!K$247</f>
        <v>1.1620563922592454E-2</v>
      </c>
      <c r="M8" s="12">
        <f>1/$A$1*[1]TimberSectorMinusCoreVPAExp!L$247</f>
        <v>8.5098411808908897E-3</v>
      </c>
      <c r="N8" s="12">
        <f>1/$A$1*[1]TimberSectorMinusCoreVPAExp!M$247</f>
        <v>9.0317218780860825E-3</v>
      </c>
      <c r="O8" s="12">
        <f>1/$A$1*[1]TimberSectorMinusCoreVPAExp!N$247</f>
        <v>2.8954220473915576E-2</v>
      </c>
      <c r="P8" s="12">
        <f>1/$A$1*[1]TimberSectorMinusCoreVPAExp!O$247</f>
        <v>4.9688964661750698E-2</v>
      </c>
      <c r="Q8" s="12">
        <f>1/$A$1*[1]TimberSectorMinusCoreVPAExp!P$247</f>
        <v>2.8338642301243694E-3</v>
      </c>
      <c r="R8" s="12">
        <f>1/$A$1*[1]TimberSectorMinusCoreVPAExp!Q$247</f>
        <v>2.8762660726728978E-3</v>
      </c>
      <c r="S8" s="12">
        <f>1/$A$1*[1]TimberSectorMinusCoreVPAExp!R$247</f>
        <v>3.9366183699675039E-3</v>
      </c>
      <c r="T8" s="12">
        <f>1/$A$1*[1]TimberSectorMinusCoreVPAExp!S$247</f>
        <v>4.2185737889994801E-3</v>
      </c>
      <c r="U8" s="12">
        <f>1/$A$1*[1]TimberSectorMinusCoreVPAExp!T$247</f>
        <v>5.6380917027192279E-3</v>
      </c>
      <c r="V8" s="12">
        <f>1/$A$1*[1]TimberSectorMinusCoreVPAExp!U$247</f>
        <v>2.728258847269599E-3</v>
      </c>
      <c r="W8" s="12">
        <f>1/$A$1*[1]TimberSectorMinusCoreVPAExp!V$247</f>
        <v>6.6281349894870556E-3</v>
      </c>
      <c r="X8" s="12">
        <f>1/$A$1*[1]TimberSectorMinusCoreVPAExp!W$247</f>
        <v>5.0069895381318896E-3</v>
      </c>
      <c r="Y8" s="12">
        <f>1/$A$1*[1]TimberSectorMinusCoreVPAExp!X$247</f>
        <v>8.3617000326076663E-3</v>
      </c>
      <c r="Z8" s="12">
        <f>1/$A$1*[1]TimberSectorMinusCoreVPAExp!Y$247</f>
        <v>1.2030521051310694E-2</v>
      </c>
      <c r="AA8" s="12">
        <f>1/$A$1*[1]TimberSectorMinusCoreVPAExp!Z$247</f>
        <v>1.5513028644137672E-2</v>
      </c>
      <c r="AB8" s="12">
        <f>1/$A$1*[1]TimberSectorMinusCoreVPAExp!AA$247</f>
        <v>1.5513028644137672E-2</v>
      </c>
      <c r="AC8" s="13"/>
      <c r="AD8" s="23">
        <f>1/1000*[1]TimberSectorMinusCoreVPAExp!$AB$247</f>
        <v>1.2918012550682995E-2</v>
      </c>
      <c r="AE8" s="12">
        <f>1/1000*[1]TimberSectorMinusCoreVPAExp!$AC$247</f>
        <v>1.5277357952800004E-2</v>
      </c>
      <c r="AF8" s="12">
        <f>1/1000*[1]TimberSectorMinusCoreVPAExp!AD$247</f>
        <v>1.9891880836800005E-2</v>
      </c>
      <c r="AG8" s="12">
        <f>1/1000*[1]TimberSectorMinusCoreVPAExp!AE$247</f>
        <v>2.6745179921599992E-2</v>
      </c>
      <c r="AH8" s="12">
        <f>1/1000*[1]TimberSectorMinusCoreVPAExp!AF$247</f>
        <v>4.0559701763699996E-2</v>
      </c>
      <c r="AI8" s="12">
        <f>1/1000*[1]TimberSectorMinusCoreVPAExp!AG$247</f>
        <v>2.8482396785699998E-2</v>
      </c>
      <c r="AJ8" s="12">
        <f>1/1000*[1]TimberSectorMinusCoreVPAExp!AH$247</f>
        <v>2.3221572406800006E-2</v>
      </c>
      <c r="AK8" s="12">
        <f>1/1000*[1]TimberSectorMinusCoreVPAExp!AI$247</f>
        <v>3.0348267029000005E-2</v>
      </c>
      <c r="AL8" s="12">
        <f>1/1000*[1]TimberSectorMinusCoreVPAExp!AJ$247</f>
        <v>3.587155887840001E-2</v>
      </c>
      <c r="AM8" s="12">
        <f>1/1000*[1]TimberSectorMinusCoreVPAExp!AK$247</f>
        <v>1.1671982097600002E-2</v>
      </c>
      <c r="AN8" s="12">
        <f>1/1000*[1]TimberSectorMinusCoreVPAExp!AL$247</f>
        <v>6.4548853834999953E-3</v>
      </c>
      <c r="AO8" s="12">
        <f>1/1000*[1]TimberSectorMinusCoreVPAExp!AM$247</f>
        <v>1.0435336799999998E-2</v>
      </c>
      <c r="AP8" s="12">
        <f>1/1000*[1]TimberSectorMinusCoreVPAExp!AN$247</f>
        <v>6.7239652172000003E-3</v>
      </c>
      <c r="AQ8" s="12">
        <f>1/1000*[1]TimberSectorMinusCoreVPAExp!AO$247</f>
        <v>7.0897009422000003E-3</v>
      </c>
      <c r="AR8" s="12">
        <f>1/1000*[1]TimberSectorMinusCoreVPAExp!AP$247</f>
        <v>4.1218697186000026E-3</v>
      </c>
      <c r="AS8" s="12">
        <f>1/1000*[1]TimberSectorMinusCoreVPAExp!AQ$247</f>
        <v>5.2578789730000006E-3</v>
      </c>
      <c r="AT8" s="10">
        <f>1/1000*[1]TimberSectorMinusCoreVPAExp!AR$247</f>
        <v>1.1215934647200001E-2</v>
      </c>
      <c r="AU8" s="10">
        <f>1/1000*[1]TimberSectorMinusCoreVPAExp!AS$247</f>
        <v>2.1372488106200002E-2</v>
      </c>
      <c r="AV8" s="10">
        <f>1/1000*[1]TimberSectorMinusCoreVPAExp!AT$247</f>
        <v>2.4293020013000002E-2</v>
      </c>
      <c r="AW8" s="10">
        <f>1/1000*[1]TimberSectorMinusCoreVPAExp!AU$247</f>
        <v>3.7963092461500002E-2</v>
      </c>
      <c r="AX8" s="10">
        <f>1/1000*[1]TimberSectorMinusCoreVPAExp!AV$247</f>
        <v>2.4467829189599995E-2</v>
      </c>
      <c r="AY8" s="10">
        <f>1/1000*[1]TimberSectorMinusCoreVPAExp!AW$247</f>
        <v>3.0586885687800019E-2</v>
      </c>
      <c r="AZ8" s="10">
        <f>1/1000*[1]TimberSectorMinusCoreVPAExp!AX$247</f>
        <v>2.9917111536000008E-2</v>
      </c>
      <c r="BA8" s="10">
        <f>1/1000*[1]TimberSectorMinusCoreVPAExp!AY$247</f>
        <v>2.7836302737099999E-2</v>
      </c>
      <c r="BB8" s="10">
        <f>1/1000*[1]TimberSectorMinusCoreVPAExp!AZ$247</f>
        <v>1.6974627995549996E-2</v>
      </c>
      <c r="BC8" s="342">
        <f>1/1000*[1]TimberSectorMinusCoreVPAExp!BA$247</f>
        <v>0</v>
      </c>
      <c r="BD8" s="350"/>
    </row>
    <row r="9" spans="1:56">
      <c r="B9" s="8" t="s">
        <v>17</v>
      </c>
      <c r="C9" s="430">
        <f t="shared" ref="C9:AB9" si="2">SUM(C7:C7)-SUM(C8:C8)</f>
        <v>4.6508350513835839E-3</v>
      </c>
      <c r="D9" s="346">
        <f t="shared" si="2"/>
        <v>5.2362452773728647E-3</v>
      </c>
      <c r="E9" s="346">
        <f t="shared" si="2"/>
        <v>9.0365546919110376E-3</v>
      </c>
      <c r="F9" s="346">
        <f t="shared" si="2"/>
        <v>9.0852754595798918E-3</v>
      </c>
      <c r="G9" s="346">
        <f t="shared" si="2"/>
        <v>8.5017105297618967E-3</v>
      </c>
      <c r="H9" s="346">
        <f t="shared" si="2"/>
        <v>7.7201164999999988E-3</v>
      </c>
      <c r="I9" s="346">
        <f t="shared" si="2"/>
        <v>6.5361720665971651E-3</v>
      </c>
      <c r="J9" s="346">
        <f t="shared" si="2"/>
        <v>8.921278791393851E-3</v>
      </c>
      <c r="K9" s="346">
        <f t="shared" si="2"/>
        <v>6.1622121851889616E-3</v>
      </c>
      <c r="L9" s="346">
        <f t="shared" si="2"/>
        <v>1.8708799010652422E-3</v>
      </c>
      <c r="M9" s="346">
        <f t="shared" si="2"/>
        <v>8.3801389301122603E-4</v>
      </c>
      <c r="N9" s="346">
        <f t="shared" si="2"/>
        <v>2.3342256705066906E-3</v>
      </c>
      <c r="O9" s="346">
        <f t="shared" si="2"/>
        <v>1.7297213745331823E-3</v>
      </c>
      <c r="P9" s="346">
        <f t="shared" si="2"/>
        <v>8.6687731167157944E-4</v>
      </c>
      <c r="Q9" s="346">
        <f t="shared" si="2"/>
        <v>1.0467323993770222E-3</v>
      </c>
      <c r="R9" s="346">
        <f t="shared" si="2"/>
        <v>1.3202782083570983E-3</v>
      </c>
      <c r="S9" s="346">
        <f t="shared" si="2"/>
        <v>8.5009890711990922E-4</v>
      </c>
      <c r="T9" s="346">
        <f t="shared" si="2"/>
        <v>8.0212482708245242E-4</v>
      </c>
      <c r="U9" s="346">
        <f t="shared" si="2"/>
        <v>9.618504622108566E-4</v>
      </c>
      <c r="V9" s="346">
        <f t="shared" si="2"/>
        <v>1.5025841563476861E-3</v>
      </c>
      <c r="W9" s="346">
        <f t="shared" si="2"/>
        <v>1.1925732899999986E-3</v>
      </c>
      <c r="X9" s="346">
        <f t="shared" si="2"/>
        <v>1.2264297548836671E-3</v>
      </c>
      <c r="Y9" s="346">
        <f t="shared" si="2"/>
        <v>4.8766119189628566E-4</v>
      </c>
      <c r="Z9" s="346">
        <f t="shared" si="2"/>
        <v>7.5881930376026432E-4</v>
      </c>
      <c r="AA9" s="346">
        <f t="shared" si="2"/>
        <v>6.9938061841836804E-4</v>
      </c>
      <c r="AB9" s="346">
        <f t="shared" si="2"/>
        <v>6.9938061841836804E-4</v>
      </c>
      <c r="AC9" s="13"/>
      <c r="AD9" s="345">
        <f t="shared" ref="AD9:BC9" si="3">SUM(AD7:AD7)-SUM(AD8:AD8)</f>
        <v>3.3507996166379991E-3</v>
      </c>
      <c r="AE9" s="346">
        <f t="shared" si="3"/>
        <v>3.6974541495999984E-3</v>
      </c>
      <c r="AF9" s="346">
        <f t="shared" si="3"/>
        <v>5.5896193728000032E-3</v>
      </c>
      <c r="AG9" s="346">
        <f t="shared" si="3"/>
        <v>7.3259147695999977E-3</v>
      </c>
      <c r="AH9" s="346">
        <f t="shared" si="3"/>
        <v>7.6365359532000049E-3</v>
      </c>
      <c r="AI9" s="346">
        <f t="shared" si="3"/>
        <v>7.2145321677000024E-3</v>
      </c>
      <c r="AJ9" s="346">
        <f t="shared" si="3"/>
        <v>6.3686970104000033E-3</v>
      </c>
      <c r="AK9" s="346">
        <f t="shared" si="3"/>
        <v>1.0088854890499998E-2</v>
      </c>
      <c r="AL9" s="346">
        <f t="shared" si="3"/>
        <v>7.4895209828000006E-3</v>
      </c>
      <c r="AM9" s="346">
        <f t="shared" si="3"/>
        <v>2.276377760799999E-3</v>
      </c>
      <c r="AN9" s="346">
        <f t="shared" si="3"/>
        <v>1.0321189291000003E-3</v>
      </c>
      <c r="AO9" s="346">
        <f t="shared" si="3"/>
        <v>2.6293084320000003E-3</v>
      </c>
      <c r="AP9" s="346">
        <f t="shared" si="3"/>
        <v>2.2421008500000004E-3</v>
      </c>
      <c r="AQ9" s="346">
        <f t="shared" si="3"/>
        <v>1.5579509576000008E-3</v>
      </c>
      <c r="AR9" s="346">
        <f t="shared" si="3"/>
        <v>1.2859466489000011E-3</v>
      </c>
      <c r="AS9" s="346">
        <f t="shared" si="3"/>
        <v>1.2063027338000002E-3</v>
      </c>
      <c r="AT9" s="346">
        <f t="shared" si="3"/>
        <v>1.260097746200001E-3</v>
      </c>
      <c r="AU9" s="347">
        <f t="shared" si="3"/>
        <v>2.4946750531999982E-3</v>
      </c>
      <c r="AV9" s="347">
        <f t="shared" si="3"/>
        <v>3.1166613620000026E-3</v>
      </c>
      <c r="AW9" s="347">
        <f t="shared" si="3"/>
        <v>3.9783100555000062E-3</v>
      </c>
      <c r="AX9" s="347">
        <f t="shared" si="3"/>
        <v>3.5507594244000018E-3</v>
      </c>
      <c r="AY9" s="347">
        <f t="shared" si="3"/>
        <v>3.8129727612000036E-3</v>
      </c>
      <c r="AZ9" s="347">
        <f t="shared" si="3"/>
        <v>2.6907456419999996E-3</v>
      </c>
      <c r="BA9" s="347">
        <f t="shared" si="3"/>
        <v>2.7192770285999965E-3</v>
      </c>
      <c r="BB9" s="347">
        <f t="shared" si="3"/>
        <v>1.242631630249999E-3</v>
      </c>
      <c r="BC9" s="348">
        <f t="shared" si="3"/>
        <v>0</v>
      </c>
      <c r="BD9" s="269"/>
    </row>
    <row r="10" spans="1:56" ht="17.149999999999999" customHeight="1">
      <c r="B10" s="20" t="s">
        <v>91</v>
      </c>
      <c r="C10" s="351">
        <f>1/$A$1*[1]TimberSectorMinusCoreVPAExp!$B$269</f>
        <v>2.7184484285944091E-4</v>
      </c>
      <c r="D10" s="57">
        <f>1/$A$1*[1]TimberSectorMinusCoreVPAExp!$C$269</f>
        <v>5.2794127257977224E-5</v>
      </c>
      <c r="E10" s="57">
        <f>1/$A$1*[1]TimberSectorMinusCoreVPAExp!D$269</f>
        <v>1.3603874999999995E-5</v>
      </c>
      <c r="F10" s="57">
        <f>1/$A$1*[1]TimberSectorMinusCoreVPAExp!E$269</f>
        <v>1.023195238095238E-5</v>
      </c>
      <c r="G10" s="57">
        <f>1/$A$1*[1]TimberSectorMinusCoreVPAExp!F$269</f>
        <v>2.0031971403169953E-4</v>
      </c>
      <c r="H10" s="57">
        <f>1/$A$1*[1]TimberSectorMinusCoreVPAExp!G$269</f>
        <v>2.7027994232725492E-4</v>
      </c>
      <c r="I10" s="57">
        <f>1/$A$1*[1]TimberSectorMinusCoreVPAExp!H$269</f>
        <v>3.6449889509325688E-4</v>
      </c>
      <c r="J10" s="57">
        <f>1/$A$1*[1]TimberSectorMinusCoreVPAExp!I$269</f>
        <v>4.06314344187755E-5</v>
      </c>
      <c r="K10" s="57">
        <f>1/$A$1*[1]TimberSectorMinusCoreVPAExp!J$269</f>
        <v>4.1836348876439809E-4</v>
      </c>
      <c r="L10" s="57">
        <f>1/$A$1*[1]TimberSectorMinusCoreVPAExp!K$269</f>
        <v>5.7807405062513259E-4</v>
      </c>
      <c r="M10" s="57">
        <f>1/$A$1*[1]TimberSectorMinusCoreVPAExp!L$269</f>
        <v>1.5340246709366653E-3</v>
      </c>
      <c r="N10" s="57">
        <f>1/$A$1*[1]TimberSectorMinusCoreVPAExp!M$269</f>
        <v>1.1408804431985475E-3</v>
      </c>
      <c r="O10" s="57">
        <f>1/$A$1*[1]TimberSectorMinusCoreVPAExp!N$269</f>
        <v>6.7281771121560652E-4</v>
      </c>
      <c r="P10" s="57">
        <f>1/$A$1*[1]TimberSectorMinusCoreVPAExp!O$269</f>
        <v>1.102917646636995E-3</v>
      </c>
      <c r="Q10" s="57">
        <f>1/$A$1*[1]TimberSectorMinusCoreVPAExp!P$269</f>
        <v>5.5981132456936293E-4</v>
      </c>
      <c r="R10" s="57">
        <f>1/$A$1*[1]TimberSectorMinusCoreVPAExp!Q$269</f>
        <v>1.7572159099442931E-4</v>
      </c>
      <c r="S10" s="57">
        <f>1/$A$1*[1]TimberSectorMinusCoreVPAExp!R$269</f>
        <v>1.7020239709301468E-3</v>
      </c>
      <c r="T10" s="57">
        <f>1/$A$1*[1]TimberSectorMinusCoreVPAExp!S$269</f>
        <v>2.7508209018970239E-4</v>
      </c>
      <c r="U10" s="57">
        <f>1/$A$1*[1]TimberSectorMinusCoreVPAExp!T$269</f>
        <v>1.3844044099953871E-4</v>
      </c>
      <c r="V10" s="57">
        <f>1/$A$1*[1]TimberSectorMinusCoreVPAExp!U$269</f>
        <v>7.1039283142957932E-3</v>
      </c>
      <c r="W10" s="57">
        <f>1/$A$1*[1]TimberSectorMinusCoreVPAExp!V$269</f>
        <v>3.9468403600000004E-3</v>
      </c>
      <c r="X10" s="57">
        <f>1/$A$1*[1]TimberSectorMinusCoreVPAExp!W$269</f>
        <v>4.8954791768253967E-3</v>
      </c>
      <c r="Y10" s="57">
        <f>1/$A$1*[1]TimberSectorMinusCoreVPAExp!X$269</f>
        <v>4.2658595111917533E-3</v>
      </c>
      <c r="Z10" s="57">
        <f>1/$A$1*[1]TimberSectorMinusCoreVPAExp!Y$269</f>
        <v>6.2936290487012984E-4</v>
      </c>
      <c r="AA10" s="57">
        <f>1/$A$1*[1]TimberSectorMinusCoreVPAExp!Z$269</f>
        <v>1.1736670947058822E-3</v>
      </c>
      <c r="AB10" s="57">
        <f>1/$A$1*[1]TimberSectorMinusCoreVPAExp!AA$269</f>
        <v>1.1736670947058822E-3</v>
      </c>
      <c r="AC10" s="352"/>
      <c r="AD10" s="351">
        <f>1/1000*[1]TimberSectorMinusCoreVPAExp!$AB$269</f>
        <v>2.2115174394599999E-4</v>
      </c>
      <c r="AE10" s="57">
        <f>1/1000*[1]TimberSectorMinusCoreVPAExp!$AC$269</f>
        <v>7.6242428000000004E-5</v>
      </c>
      <c r="AF10" s="57">
        <f>1/1000*[1]TimberSectorMinusCoreVPAExp!AD$269</f>
        <v>3.5622643200000001E-5</v>
      </c>
      <c r="AG10" s="57">
        <f>1/1000*[1]TimberSectorMinusCoreVPAExp!AE$269</f>
        <v>2.71499312E-5</v>
      </c>
      <c r="AH10" s="57">
        <f>1/1000*[1]TimberSectorMinusCoreVPAExp!AF$269</f>
        <v>1.6221451119999999E-4</v>
      </c>
      <c r="AI10" s="57">
        <f>1/1000*[1]TimberSectorMinusCoreVPAExp!AG$269</f>
        <v>1.22693142E-4</v>
      </c>
      <c r="AJ10" s="57">
        <f>1/1000*[1]TimberSectorMinusCoreVPAExp!AH$269</f>
        <v>4.1271195320000006E-4</v>
      </c>
      <c r="AK10" s="57">
        <f>1/1000*[1]TimberSectorMinusCoreVPAExp!AI$269</f>
        <v>1.108337055E-4</v>
      </c>
      <c r="AL10" s="57">
        <f>1/1000*[1]TimberSectorMinusCoreVPAExp!AJ$269</f>
        <v>4.1343158439999998E-4</v>
      </c>
      <c r="AM10" s="57">
        <f>1/1000*[1]TimberSectorMinusCoreVPAExp!AK$269</f>
        <v>4.8878952759999993E-4</v>
      </c>
      <c r="AN10" s="57">
        <f>1/1000*[1]TimberSectorMinusCoreVPAExp!AL$269</f>
        <v>7.924959650000002E-4</v>
      </c>
      <c r="AO10" s="57">
        <f>1/1000*[1]TimberSectorMinusCoreVPAExp!AM$269</f>
        <v>8.6523657600000011E-4</v>
      </c>
      <c r="AP10" s="57">
        <f>1/1000*[1]TimberSectorMinusCoreVPAExp!AN$269</f>
        <v>3.668073816E-4</v>
      </c>
      <c r="AQ10" s="57">
        <f>1/1000*[1]TimberSectorMinusCoreVPAExp!AO$269</f>
        <v>2.0510887870000028E-4</v>
      </c>
      <c r="AR10" s="57">
        <f>1/1000*[1]TimberSectorMinusCoreVPAExp!AP$269</f>
        <v>6.6584800620000007E-4</v>
      </c>
      <c r="AS10" s="57">
        <f>1/1000*[1]TimberSectorMinusCoreVPAExp!AQ$269</f>
        <v>1.749037990000001E-4</v>
      </c>
      <c r="AT10" s="57">
        <f>1/1000*[1]TimberSectorMinusCoreVPAExp!AR$269</f>
        <v>2.2896965009999988E-4</v>
      </c>
      <c r="AU10" s="57">
        <f>1/1000*[1]TimberSectorMinusCoreVPAExp!AS$269</f>
        <v>3.1342541999999999E-4</v>
      </c>
      <c r="AV10" s="57">
        <f>1/1000*[1]TimberSectorMinusCoreVPAExp!AT$269</f>
        <v>3.3827146799999993E-4</v>
      </c>
      <c r="AW10" s="57">
        <f>1/1000*[1]TimberSectorMinusCoreVPAExp!AU$269</f>
        <v>3.3578394950000003E-4</v>
      </c>
      <c r="AX10" s="57">
        <f>1/1000*[1]TimberSectorMinusCoreVPAExp!AV$269</f>
        <v>4.8041274660000002E-4</v>
      </c>
      <c r="AY10" s="57">
        <f>1/1000*[1]TimberSectorMinusCoreVPAExp!AW$269</f>
        <v>5.3297902420000012E-4</v>
      </c>
      <c r="AZ10" s="57">
        <f>1/1000*[1]TimberSectorMinusCoreVPAExp!AX$269</f>
        <v>6.2045287199999973E-4</v>
      </c>
      <c r="BA10" s="57">
        <f>1/1000*[1]TimberSectorMinusCoreVPAExp!AY$269</f>
        <v>9.1468248300000002E-4</v>
      </c>
      <c r="BB10" s="57">
        <f>1/1000*[1]TimberSectorMinusCoreVPAExp!AZ$269</f>
        <v>1.3726604967000003E-3</v>
      </c>
      <c r="BC10" s="353">
        <f>1/1000*[1]TimberSectorMinusCoreVPAExp!BA$269</f>
        <v>0</v>
      </c>
      <c r="BD10" s="416"/>
    </row>
    <row r="11" spans="1:56" ht="17.149999999999999" customHeight="1">
      <c r="B11" s="15" t="s">
        <v>75</v>
      </c>
      <c r="C11" s="52">
        <f>1/$A$1*[1]TimberSectorMinusCoreVPAExp!$B$267</f>
        <v>0.1042021511071099</v>
      </c>
      <c r="D11" s="26">
        <f>1/$A$1*[1]TimberSectorMinusCoreVPAExp!$C$267</f>
        <v>0.12316162333223156</v>
      </c>
      <c r="E11" s="26">
        <f>1/$A$1*[1]TimberSectorMinusCoreVPAExp!D$267</f>
        <v>0.1606244851786558</v>
      </c>
      <c r="F11" s="26">
        <f>1/$A$1*[1]TimberSectorMinusCoreVPAExp!E$267</f>
        <v>0.16652389120491953</v>
      </c>
      <c r="G11" s="26">
        <f>1/$A$1*[1]TimberSectorMinusCoreVPAExp!F$267</f>
        <v>0.26311994594307697</v>
      </c>
      <c r="H11" s="26">
        <f>1/$A$1*[1]TimberSectorMinusCoreVPAExp!G$267</f>
        <v>0.31445093763270215</v>
      </c>
      <c r="I11" s="26">
        <f>1/$A$1*[1]TimberSectorMinusCoreVPAExp!H$267</f>
        <v>0.42971134314753839</v>
      </c>
      <c r="J11" s="26">
        <f>1/$A$1*[1]TimberSectorMinusCoreVPAExp!I$267</f>
        <v>0.36035411021451985</v>
      </c>
      <c r="K11" s="26">
        <f>1/$A$1*[1]TimberSectorMinusCoreVPAExp!J$267</f>
        <v>0.25888472507566129</v>
      </c>
      <c r="L11" s="26">
        <f>1/$A$1*[1]TimberSectorMinusCoreVPAExp!K$267</f>
        <v>0.23903689874715128</v>
      </c>
      <c r="M11" s="26">
        <f>1/$A$1*[1]TimberSectorMinusCoreVPAExp!L$267</f>
        <v>0.36447696976686961</v>
      </c>
      <c r="N11" s="26">
        <f>1/$A$1*[1]TimberSectorMinusCoreVPAExp!M$267</f>
        <v>0.43174704466823483</v>
      </c>
      <c r="O11" s="26">
        <f>1/$A$1*[1]TimberSectorMinusCoreVPAExp!N$267</f>
        <v>0.35870626713412224</v>
      </c>
      <c r="P11" s="26">
        <f>1/$A$1*[1]TimberSectorMinusCoreVPAExp!O$267</f>
        <v>0.41150927525624803</v>
      </c>
      <c r="Q11" s="26">
        <f>1/$A$1*[1]TimberSectorMinusCoreVPAExp!P$267</f>
        <v>0.43057240650673811</v>
      </c>
      <c r="R11" s="26">
        <f>1/$A$1*[1]TimberSectorMinusCoreVPAExp!Q$267</f>
        <v>0.4644012542498307</v>
      </c>
      <c r="S11" s="26">
        <f>1/$A$1*[1]TimberSectorMinusCoreVPAExp!R$267</f>
        <v>0.57312746663616365</v>
      </c>
      <c r="T11" s="26">
        <f>1/$A$1*[1]TimberSectorMinusCoreVPAExp!S$267</f>
        <v>0.65466625217905572</v>
      </c>
      <c r="U11" s="26">
        <f>1/$A$1*[1]TimberSectorMinusCoreVPAExp!T$267</f>
        <v>0.56397780247407481</v>
      </c>
      <c r="V11" s="26">
        <f>1/$A$1*[1]TimberSectorMinusCoreVPAExp!U$267</f>
        <v>0.60772633853166225</v>
      </c>
      <c r="W11" s="26">
        <f>1/$A$1*[1]TimberSectorMinusCoreVPAExp!V$267</f>
        <v>0.65819532666210623</v>
      </c>
      <c r="X11" s="26">
        <f>1/$A$1*[1]TimberSectorMinusCoreVPAExp!W$267</f>
        <v>0.70134106575621069</v>
      </c>
      <c r="Y11" s="26">
        <f>1/$A$1*[1]TimberSectorMinusCoreVPAExp!X$267</f>
        <v>0.50125039164855278</v>
      </c>
      <c r="Z11" s="26">
        <f>1/$A$1*[1]TimberSectorMinusCoreVPAExp!Y$267</f>
        <v>0.45036892443428395</v>
      </c>
      <c r="AA11" s="26">
        <f>1/$A$1*[1]TimberSectorMinusCoreVPAExp!Z$267</f>
        <v>0.43180521642936531</v>
      </c>
      <c r="AB11" s="26">
        <f>1/$A$1*[1]TimberSectorMinusCoreVPAExp!AA$267</f>
        <v>0.43180521642936531</v>
      </c>
      <c r="AC11" s="13"/>
      <c r="AD11" s="52">
        <f>1/1000*[1]TimberSectorMinusCoreVPAExp!$AB$267</f>
        <v>4.7183344592286E-2</v>
      </c>
      <c r="AE11" s="26">
        <f>1/1000*[1]TimberSectorMinusCoreVPAExp!$AC$267</f>
        <v>4.7093259569600025E-2</v>
      </c>
      <c r="AF11" s="26">
        <f>1/1000*[1]TimberSectorMinusCoreVPAExp!AD$267</f>
        <v>5.9543559211200019E-2</v>
      </c>
      <c r="AG11" s="26">
        <f>1/1000*[1]TimberSectorMinusCoreVPAExp!AE$267</f>
        <v>7.3648070092800014E-2</v>
      </c>
      <c r="AH11" s="26">
        <f>1/1000*[1]TimberSectorMinusCoreVPAExp!AF$267</f>
        <v>0.1220172371159</v>
      </c>
      <c r="AI11" s="26">
        <f>1/1000*[1]TimberSectorMinusCoreVPAExp!AG$267</f>
        <v>0.11260798344510002</v>
      </c>
      <c r="AJ11" s="26">
        <f>1/1000*[1]TimberSectorMinusCoreVPAExp!AH$267</f>
        <v>0.13898576416480002</v>
      </c>
      <c r="AK11" s="26">
        <f>1/1000*[1]TimberSectorMinusCoreVPAExp!AI$267</f>
        <v>0.13945474919550008</v>
      </c>
      <c r="AL11" s="26">
        <f>1/1000*[1]TimberSectorMinusCoreVPAExp!AJ$267</f>
        <v>0.12660025134080002</v>
      </c>
      <c r="AM11" s="26">
        <f>1/1000*[1]TimberSectorMinusCoreVPAExp!AK$267</f>
        <v>0.1066375747316</v>
      </c>
      <c r="AN11" s="26">
        <f>1/1000*[1]TimberSectorMinusCoreVPAExp!AL$267</f>
        <v>0.12973336275179989</v>
      </c>
      <c r="AO11" s="26">
        <f>1/1000*[1]TimberSectorMinusCoreVPAExp!AM$267</f>
        <v>0.17554118063999996</v>
      </c>
      <c r="AP11" s="26">
        <f>1/1000*[1]TimberSectorMinusCoreVPAExp!AN$267</f>
        <v>0.14681044456760001</v>
      </c>
      <c r="AQ11" s="26">
        <f>1/1000*[1]TimberSectorMinusCoreVPAExp!AO$267</f>
        <v>0.1791651226488</v>
      </c>
      <c r="AR11" s="26">
        <f>1/1000*[1]TimberSectorMinusCoreVPAExp!AP$267</f>
        <v>0.15554751988740007</v>
      </c>
      <c r="AS11" s="26">
        <f>1/1000*[1]TimberSectorMinusCoreVPAExp!AQ$267</f>
        <v>0.1347396138585</v>
      </c>
      <c r="AT11" s="26">
        <f>1/1000*[1]TimberSectorMinusCoreVPAExp!AR$267</f>
        <v>0.17261312779639998</v>
      </c>
      <c r="AU11" s="26">
        <f>1/1000*[1]TimberSectorMinusCoreVPAExp!AS$267</f>
        <v>0.19815395823519993</v>
      </c>
      <c r="AV11" s="26">
        <f>1/1000*[1]TimberSectorMinusCoreVPAExp!AT$267</f>
        <v>1.2770769482000026E-2</v>
      </c>
      <c r="AW11" s="26">
        <f>1/1000*[1]TimberSectorMinusCoreVPAExp!AU$267</f>
        <v>0.17187224393049996</v>
      </c>
      <c r="AX11" s="26">
        <f>1/1000*[1]TimberSectorMinusCoreVPAExp!AV$267</f>
        <v>0.17523854329460006</v>
      </c>
      <c r="AY11" s="26">
        <f>1/1000*[1]TimberSectorMinusCoreVPAExp!AW$267</f>
        <v>0.31671146136969991</v>
      </c>
      <c r="AZ11" s="26">
        <f>1/1000*[1]TimberSectorMinusCoreVPAExp!AX$267</f>
        <v>0.31840695291600002</v>
      </c>
      <c r="BA11" s="26">
        <f>1/1000*[1]TimberSectorMinusCoreVPAExp!AY$267</f>
        <v>0.12839235418789996</v>
      </c>
      <c r="BB11" s="26">
        <f>1/1000*[1]TimberSectorMinusCoreVPAExp!AZ$267</f>
        <v>0.12056921853505001</v>
      </c>
      <c r="BC11" s="349">
        <f>1/1000*[1]TimberSectorMinusCoreVPAExp!BA$267</f>
        <v>0</v>
      </c>
      <c r="BD11" s="350"/>
    </row>
    <row r="12" spans="1:56">
      <c r="B12" s="5" t="s">
        <v>147</v>
      </c>
      <c r="C12" s="23">
        <f>1/$A$1*[1]TimberSectorMinusCoreVPAExp!$B$116</f>
        <v>0.1009432516349249</v>
      </c>
      <c r="D12" s="12">
        <f>1/$A$1*[1]TimberSectorMinusCoreVPAExp!$C$116</f>
        <v>0.11393087383747247</v>
      </c>
      <c r="E12" s="12">
        <f>1/$A$1*[1]TimberSectorMinusCoreVPAExp!D$116</f>
        <v>0.15450651482392974</v>
      </c>
      <c r="F12" s="12">
        <f>1/$A$1*[1]TimberSectorMinusCoreVPAExp!E$116</f>
        <v>0.15973852463371419</v>
      </c>
      <c r="G12" s="12">
        <f>1/$A$1*[1]TimberSectorMinusCoreVPAExp!F$116</f>
        <v>0.25173624191470134</v>
      </c>
      <c r="H12" s="12">
        <f>1/$A$1*[1]TimberSectorMinusCoreVPAExp!G$116</f>
        <v>0.30022108991761209</v>
      </c>
      <c r="I12" s="12">
        <f>1/$A$1*[1]TimberSectorMinusCoreVPAExp!H$116</f>
        <v>0.41558183160477125</v>
      </c>
      <c r="J12" s="12">
        <f>1/$A$1*[1]TimberSectorMinusCoreVPAExp!I$116</f>
        <v>0.34286714207194069</v>
      </c>
      <c r="K12" s="12">
        <f>1/$A$1*[1]TimberSectorMinusCoreVPAExp!J$116</f>
        <v>0.24093579158676226</v>
      </c>
      <c r="L12" s="12">
        <f>1/$A$1*[1]TimberSectorMinusCoreVPAExp!K$116</f>
        <v>0.22776147801647928</v>
      </c>
      <c r="M12" s="12">
        <f>1/$A$1*[1]TimberSectorMinusCoreVPAExp!L$116</f>
        <v>0.35336484417719349</v>
      </c>
      <c r="N12" s="12">
        <f>1/$A$1*[1]TimberSectorMinusCoreVPAExp!M$116</f>
        <v>0.40991859128908259</v>
      </c>
      <c r="O12" s="12">
        <f>1/$A$1*[1]TimberSectorMinusCoreVPAExp!N$116</f>
        <v>0.34030778261348393</v>
      </c>
      <c r="P12" s="12">
        <f>1/$A$1*[1]TimberSectorMinusCoreVPAExp!O$116</f>
        <v>0.3764996042570905</v>
      </c>
      <c r="Q12" s="12">
        <f>1/$A$1*[1]TimberSectorMinusCoreVPAExp!P$116</f>
        <v>0.40061279733245114</v>
      </c>
      <c r="R12" s="12">
        <f>1/$A$1*[1]TimberSectorMinusCoreVPAExp!Q$116</f>
        <v>0.42170424164008069</v>
      </c>
      <c r="S12" s="12">
        <f>1/$A$1*[1]TimberSectorMinusCoreVPAExp!R$116</f>
        <v>0.52406469348208096</v>
      </c>
      <c r="T12" s="12">
        <f>1/$A$1*[1]TimberSectorMinusCoreVPAExp!S$116</f>
        <v>0.5798157927220442</v>
      </c>
      <c r="U12" s="12">
        <f>1/$A$1*[1]TimberSectorMinusCoreVPAExp!T$116</f>
        <v>0.51611164807282384</v>
      </c>
      <c r="V12" s="12">
        <f>1/$A$1*[1]TimberSectorMinusCoreVPAExp!U$116</f>
        <v>0.57183033231868574</v>
      </c>
      <c r="W12" s="12">
        <f>1/$A$1*[1]TimberSectorMinusCoreVPAExp!V$116</f>
        <v>0.62498507758888877</v>
      </c>
      <c r="X12" s="12">
        <f>1/$A$1*[1]TimberSectorMinusCoreVPAExp!W$116</f>
        <v>0.66614686819000024</v>
      </c>
      <c r="Y12" s="12">
        <f>1/$A$1*[1]TimberSectorMinusCoreVPAExp!X$116</f>
        <v>0.48330074364624953</v>
      </c>
      <c r="Z12" s="12">
        <f>1/$A$1*[1]TimberSectorMinusCoreVPAExp!Y$116</f>
        <v>0.43413387686047566</v>
      </c>
      <c r="AA12" s="12">
        <f>1/$A$1*[1]TimberSectorMinusCoreVPAExp!Z$116</f>
        <v>0.42218638410592435</v>
      </c>
      <c r="AB12" s="12">
        <f>1/$A$1*[1]TimberSectorMinusCoreVPAExp!AA$116</f>
        <v>0.42218638410592435</v>
      </c>
      <c r="AC12" s="13"/>
      <c r="AD12" s="23">
        <f>1/1000*[1]TimberSectorMinusCoreVPAExp!$AB$116</f>
        <v>4.5025612832267997E-2</v>
      </c>
      <c r="AE12" s="12">
        <f>1/1000*[1]TimberSectorMinusCoreVPAExp!$AC$116</f>
        <v>4.392270570760002E-2</v>
      </c>
      <c r="AF12" s="12">
        <f>1/1000*[1]TimberSectorMinusCoreVPAExp!AD$116</f>
        <v>5.662264998240002E-2</v>
      </c>
      <c r="AG12" s="12">
        <f>1/1000*[1]TimberSectorMinusCoreVPAExp!AE$116</f>
        <v>6.9421898974400001E-2</v>
      </c>
      <c r="AH12" s="12">
        <f>1/1000*[1]TimberSectorMinusCoreVPAExp!AF$116</f>
        <v>0.1150781011611</v>
      </c>
      <c r="AI12" s="12">
        <f>1/1000*[1]TimberSectorMinusCoreVPAExp!AG$116</f>
        <v>0.1051793292264</v>
      </c>
      <c r="AJ12" s="12">
        <f>1/1000*[1]TimberSectorMinusCoreVPAExp!AH$116</f>
        <v>0.13176275942560006</v>
      </c>
      <c r="AK12" s="12">
        <f>1/1000*[1]TimberSectorMinusCoreVPAExp!AI$116</f>
        <v>0.12691181807350005</v>
      </c>
      <c r="AL12" s="12">
        <f>1/1000*[1]TimberSectorMinusCoreVPAExp!AJ$116</f>
        <v>0.11286459133760002</v>
      </c>
      <c r="AM12" s="12">
        <f>1/1000*[1]TimberSectorMinusCoreVPAExp!AK$116</f>
        <v>9.9452088181600007E-2</v>
      </c>
      <c r="AN12" s="12">
        <f>1/1000*[1]TimberSectorMinusCoreVPAExp!AL$116</f>
        <v>0.12174348211919994</v>
      </c>
      <c r="AO12" s="12">
        <f>1/1000*[1]TimberSectorMinusCoreVPAExp!AM$116</f>
        <v>0.16213558449599996</v>
      </c>
      <c r="AP12" s="12">
        <f>1/1000*[1]TimberSectorMinusCoreVPAExp!AN$116</f>
        <v>0.13491326648800001</v>
      </c>
      <c r="AQ12" s="12">
        <f>1/1000*[1]TimberSectorMinusCoreVPAExp!AO$116</f>
        <v>0.15791211910849995</v>
      </c>
      <c r="AR12" s="12">
        <f>1/1000*[1]TimberSectorMinusCoreVPAExp!AP$116</f>
        <v>0.13684224916980006</v>
      </c>
      <c r="AS12" s="12">
        <f>1/1000*[1]TimberSectorMinusCoreVPAExp!AQ$116</f>
        <v>0.11443961277739999</v>
      </c>
      <c r="AT12" s="10">
        <f>1/1000*[1]TimberSectorMinusCoreVPAExp!AR$116</f>
        <v>0.1494486365538</v>
      </c>
      <c r="AU12" s="10">
        <f>1/1000*[1]TimberSectorMinusCoreVPAExp!AS$116</f>
        <v>0.16796842122389996</v>
      </c>
      <c r="AV12" s="10">
        <f>1/1000*[1]TimberSectorMinusCoreVPAExp!AT$116</f>
        <v>7.8647643909999943E-3</v>
      </c>
      <c r="AW12" s="10">
        <f>1/1000*[1]TimberSectorMinusCoreVPAExp!AU$116</f>
        <v>0.15164221842550002</v>
      </c>
      <c r="AX12" s="10">
        <f>1/1000*[1]TimberSectorMinusCoreVPAExp!AV$116</f>
        <v>0.15783915484180003</v>
      </c>
      <c r="AY12" s="10">
        <f>1/1000*[1]TimberSectorMinusCoreVPAExp!AW$116</f>
        <v>0.29079135376549997</v>
      </c>
      <c r="AZ12" s="10">
        <f>1/1000*[1]TimberSectorMinusCoreVPAExp!AX$116</f>
        <v>0.29567720555099997</v>
      </c>
      <c r="BA12" s="10">
        <f>1/1000*[1]TimberSectorMinusCoreVPAExp!AY$116</f>
        <v>0.11096055361160001</v>
      </c>
      <c r="BB12" s="10">
        <f>1/1000*[1]TimberSectorMinusCoreVPAExp!AZ$116</f>
        <v>0.11358809270910002</v>
      </c>
      <c r="BC12" s="342">
        <f>1/1000*[1]TimberSectorMinusCoreVPAExp!BA$116</f>
        <v>0</v>
      </c>
      <c r="BD12" s="269"/>
    </row>
    <row r="13" spans="1:56">
      <c r="B13" s="8" t="s">
        <v>17</v>
      </c>
      <c r="C13" s="359">
        <f t="shared" ref="C13:AB13" si="4">SUM(C11:C11)-SUM(C12:C12)</f>
        <v>3.2588994721849951E-3</v>
      </c>
      <c r="D13" s="344">
        <f t="shared" si="4"/>
        <v>9.2307494947590912E-3</v>
      </c>
      <c r="E13" s="344">
        <f t="shared" si="4"/>
        <v>6.1179703547260544E-3</v>
      </c>
      <c r="F13" s="344">
        <f t="shared" si="4"/>
        <v>6.7853665712053479E-3</v>
      </c>
      <c r="G13" s="344">
        <f t="shared" si="4"/>
        <v>1.138370402837563E-2</v>
      </c>
      <c r="H13" s="344">
        <f t="shared" si="4"/>
        <v>1.422984771509006E-2</v>
      </c>
      <c r="I13" s="344">
        <f t="shared" si="4"/>
        <v>1.4129511542767148E-2</v>
      </c>
      <c r="J13" s="344">
        <f t="shared" si="4"/>
        <v>1.7486968142579162E-2</v>
      </c>
      <c r="K13" s="344">
        <f t="shared" si="4"/>
        <v>1.7948933488899033E-2</v>
      </c>
      <c r="L13" s="344">
        <f t="shared" si="4"/>
        <v>1.1275420730672003E-2</v>
      </c>
      <c r="M13" s="344">
        <f t="shared" si="4"/>
        <v>1.1112125589676114E-2</v>
      </c>
      <c r="N13" s="344">
        <f t="shared" si="4"/>
        <v>2.1828453379152235E-2</v>
      </c>
      <c r="O13" s="344">
        <f t="shared" si="4"/>
        <v>1.8398484520638303E-2</v>
      </c>
      <c r="P13" s="344">
        <f t="shared" si="4"/>
        <v>3.5009670999157527E-2</v>
      </c>
      <c r="Q13" s="344">
        <f t="shared" si="4"/>
        <v>2.9959609174286972E-2</v>
      </c>
      <c r="R13" s="344">
        <f t="shared" si="4"/>
        <v>4.2697012609750007E-2</v>
      </c>
      <c r="S13" s="344">
        <f t="shared" si="4"/>
        <v>4.9062773154082695E-2</v>
      </c>
      <c r="T13" s="344">
        <f t="shared" si="4"/>
        <v>7.485045945701152E-2</v>
      </c>
      <c r="U13" s="344">
        <f t="shared" si="4"/>
        <v>4.7866154401250971E-2</v>
      </c>
      <c r="V13" s="344">
        <f t="shared" si="4"/>
        <v>3.5896006212976506E-2</v>
      </c>
      <c r="W13" s="344">
        <f t="shared" si="4"/>
        <v>3.3210249073217457E-2</v>
      </c>
      <c r="X13" s="344">
        <f t="shared" si="4"/>
        <v>3.519419756621045E-2</v>
      </c>
      <c r="Y13" s="344">
        <f t="shared" si="4"/>
        <v>1.7949648002303253E-2</v>
      </c>
      <c r="Z13" s="344">
        <f t="shared" si="4"/>
        <v>1.6235047573808281E-2</v>
      </c>
      <c r="AA13" s="344">
        <f t="shared" si="4"/>
        <v>9.6188323234409623E-3</v>
      </c>
      <c r="AB13" s="344">
        <f t="shared" si="4"/>
        <v>9.6188323234409623E-3</v>
      </c>
      <c r="AC13" s="34"/>
      <c r="AD13" s="345">
        <f t="shared" ref="AD13:BC13" si="5">SUM(AD11:AD11)-SUM(AD12:AD12)</f>
        <v>2.1577317600180029E-3</v>
      </c>
      <c r="AE13" s="346">
        <f t="shared" si="5"/>
        <v>3.1705538620000057E-3</v>
      </c>
      <c r="AF13" s="346">
        <f t="shared" si="5"/>
        <v>2.9209092287999991E-3</v>
      </c>
      <c r="AG13" s="346">
        <f t="shared" si="5"/>
        <v>4.2261711184000128E-3</v>
      </c>
      <c r="AH13" s="346">
        <f t="shared" si="5"/>
        <v>6.939135954800002E-3</v>
      </c>
      <c r="AI13" s="346">
        <f t="shared" si="5"/>
        <v>7.4286542187000232E-3</v>
      </c>
      <c r="AJ13" s="346">
        <f t="shared" si="5"/>
        <v>7.2230047391999563E-3</v>
      </c>
      <c r="AK13" s="346">
        <f t="shared" si="5"/>
        <v>1.2542931122000028E-2</v>
      </c>
      <c r="AL13" s="346">
        <f t="shared" si="5"/>
        <v>1.3735660003200006E-2</v>
      </c>
      <c r="AM13" s="346">
        <f t="shared" si="5"/>
        <v>7.1854865499999948E-3</v>
      </c>
      <c r="AN13" s="346">
        <f t="shared" si="5"/>
        <v>7.9898806325999494E-3</v>
      </c>
      <c r="AO13" s="346">
        <f t="shared" si="5"/>
        <v>1.3405596143999998E-2</v>
      </c>
      <c r="AP13" s="346">
        <f t="shared" si="5"/>
        <v>1.1897178079600002E-2</v>
      </c>
      <c r="AQ13" s="346">
        <f t="shared" si="5"/>
        <v>2.1253003540300047E-2</v>
      </c>
      <c r="AR13" s="346">
        <f t="shared" si="5"/>
        <v>1.8705270717600003E-2</v>
      </c>
      <c r="AS13" s="346">
        <f t="shared" si="5"/>
        <v>2.0300001081100014E-2</v>
      </c>
      <c r="AT13" s="346">
        <f t="shared" si="5"/>
        <v>2.3164491242599977E-2</v>
      </c>
      <c r="AU13" s="346">
        <f t="shared" si="5"/>
        <v>3.0185537011299973E-2</v>
      </c>
      <c r="AV13" s="346">
        <f t="shared" si="5"/>
        <v>4.9060050910000319E-3</v>
      </c>
      <c r="AW13" s="346">
        <f t="shared" si="5"/>
        <v>2.0230025504999943E-2</v>
      </c>
      <c r="AX13" s="346">
        <f t="shared" si="5"/>
        <v>1.7399388452800035E-2</v>
      </c>
      <c r="AY13" s="346">
        <f t="shared" si="5"/>
        <v>2.5920107604199938E-2</v>
      </c>
      <c r="AZ13" s="346">
        <f t="shared" si="5"/>
        <v>2.2729747365000053E-2</v>
      </c>
      <c r="BA13" s="346">
        <f t="shared" si="5"/>
        <v>1.743180057629995E-2</v>
      </c>
      <c r="BB13" s="346">
        <f t="shared" si="5"/>
        <v>6.9811258259499936E-3</v>
      </c>
      <c r="BC13" s="369">
        <f t="shared" si="5"/>
        <v>0</v>
      </c>
      <c r="BD13" s="368"/>
    </row>
    <row r="14" spans="1:56" ht="17.149999999999999" customHeight="1">
      <c r="B14" s="15" t="s">
        <v>198</v>
      </c>
      <c r="C14" s="68">
        <f>1/$A$1*[1]TimberSectorMinusCoreVPAExp!$B$264</f>
        <v>0.87677926157063046</v>
      </c>
      <c r="D14" s="69">
        <f>1/$A$1*[1]TimberSectorMinusCoreVPAExp!$C$264</f>
        <v>0.9162216384385955</v>
      </c>
      <c r="E14" s="69">
        <f>1/$A$1*[1]TimberSectorMinusCoreVPAExp!D$264</f>
        <v>0.94930318940216285</v>
      </c>
      <c r="F14" s="69">
        <f>1/$A$1*[1]TimberSectorMinusCoreVPAExp!E$264</f>
        <v>0.9048277510717635</v>
      </c>
      <c r="G14" s="69">
        <f>1/$A$1*[1]TimberSectorMinusCoreVPAExp!F$264</f>
        <v>1.1766840057185841</v>
      </c>
      <c r="H14" s="69">
        <f>1/$A$1*[1]TimberSectorMinusCoreVPAExp!G$264</f>
        <v>1.1270842635336544</v>
      </c>
      <c r="I14" s="69">
        <f>1/$A$1*[1]TimberSectorMinusCoreVPAExp!H$264</f>
        <v>1.0948182252674112</v>
      </c>
      <c r="J14" s="69">
        <f>1/$A$1*[1]TimberSectorMinusCoreVPAExp!I$264</f>
        <v>1.0776695922587347</v>
      </c>
      <c r="K14" s="69">
        <f>1/$A$1*[1]TimberSectorMinusCoreVPAExp!J$264</f>
        <v>0.76264782011725285</v>
      </c>
      <c r="L14" s="69">
        <f>1/$A$1*[1]TimberSectorMinusCoreVPAExp!K$264</f>
        <v>0.58271506275529217</v>
      </c>
      <c r="M14" s="69">
        <f>1/$A$1*[1]TimberSectorMinusCoreVPAExp!L$264</f>
        <v>0.9078258624690001</v>
      </c>
      <c r="N14" s="69">
        <f>1/$A$1*[1]TimberSectorMinusCoreVPAExp!M$264</f>
        <v>1.0563859827013986</v>
      </c>
      <c r="O14" s="69">
        <f>1/$A$1*[1]TimberSectorMinusCoreVPAExp!N$264</f>
        <v>1.0085290770006516</v>
      </c>
      <c r="P14" s="69">
        <f>1/$A$1*[1]TimberSectorMinusCoreVPAExp!O$264</f>
        <v>0.59670979117579548</v>
      </c>
      <c r="Q14" s="69">
        <f>1/$A$1*[1]TimberSectorMinusCoreVPAExp!P$264</f>
        <v>0.42208608871658526</v>
      </c>
      <c r="R14" s="69">
        <f>1/$A$1*[1]TimberSectorMinusCoreVPAExp!Q$264</f>
        <v>0.58924763010480641</v>
      </c>
      <c r="S14" s="69">
        <f>1/$A$1*[1]TimberSectorMinusCoreVPAExp!R$264</f>
        <v>0.52444468992460169</v>
      </c>
      <c r="T14" s="69">
        <f>1/$A$1*[1]TimberSectorMinusCoreVPAExp!S$264</f>
        <v>0.55692969825236205</v>
      </c>
      <c r="U14" s="69">
        <f>1/$A$1*[1]TimberSectorMinusCoreVPAExp!T$264</f>
        <v>0.61612189739038403</v>
      </c>
      <c r="V14" s="69">
        <f>1/$A$1*[1]TimberSectorMinusCoreVPAExp!U$264</f>
        <v>0.59005143775863955</v>
      </c>
      <c r="W14" s="69">
        <f>1/$A$1*[1]TimberSectorMinusCoreVPAExp!V$264</f>
        <v>0.52091256264481745</v>
      </c>
      <c r="X14" s="69">
        <f>1/$A$1*[1]TimberSectorMinusCoreVPAExp!W$264</f>
        <v>0.79270756903634121</v>
      </c>
      <c r="Y14" s="69">
        <f>1/$A$1*[1]TimberSectorMinusCoreVPAExp!X$264</f>
        <v>0.60426489219513457</v>
      </c>
      <c r="Z14" s="69">
        <f>1/$A$1*[1]TimberSectorMinusCoreVPAExp!Y$264</f>
        <v>0.44292171403361841</v>
      </c>
      <c r="AA14" s="69">
        <f>1/$A$1*[1]TimberSectorMinusCoreVPAExp!Z$264</f>
        <v>0.4403154014892201</v>
      </c>
      <c r="AB14" s="69">
        <f>1/$A$1*[1]TimberSectorMinusCoreVPAExp!AA$264</f>
        <v>0.4403154014892201</v>
      </c>
      <c r="AC14" s="112"/>
      <c r="AD14" s="68">
        <f>1/1000*[1]TimberSectorMinusCoreVPAExp!$AB$264</f>
        <v>0.32502670847186105</v>
      </c>
      <c r="AE14" s="69">
        <f>1/1000*[1]TimberSectorMinusCoreVPAExp!$AC$264</f>
        <v>0.30108795859560006</v>
      </c>
      <c r="AF14" s="69">
        <f>1/1000*[1]TimberSectorMinusCoreVPAExp!AD$264</f>
        <v>0.32620198192799998</v>
      </c>
      <c r="AG14" s="69">
        <f>1/1000*[1]TimberSectorMinusCoreVPAExp!AE$264</f>
        <v>0.38180775399200001</v>
      </c>
      <c r="AH14" s="69">
        <f>1/1000*[1]TimberSectorMinusCoreVPAExp!AF$264</f>
        <v>0.55931562839810001</v>
      </c>
      <c r="AI14" s="69">
        <f>1/1000*[1]TimberSectorMinusCoreVPAExp!AG$264</f>
        <v>0.52897231761660013</v>
      </c>
      <c r="AJ14" s="69">
        <f>1/1000*[1]TimberSectorMinusCoreVPAExp!AH$264</f>
        <v>0.54180608549760001</v>
      </c>
      <c r="AK14" s="69">
        <f>1/1000*[1]TimberSectorMinusCoreVPAExp!AI$264</f>
        <v>0.63829372890700031</v>
      </c>
      <c r="AL14" s="69">
        <f>1/1000*[1]TimberSectorMinusCoreVPAExp!AJ$264</f>
        <v>0.54613883708120015</v>
      </c>
      <c r="AM14" s="69">
        <f>1/1000*[1]TimberSectorMinusCoreVPAExp!AK$264</f>
        <v>0.36091051437760002</v>
      </c>
      <c r="AN14" s="69">
        <f>1/1000*[1]TimberSectorMinusCoreVPAExp!AL$264</f>
        <v>0.32436206183330007</v>
      </c>
      <c r="AO14" s="69">
        <f>1/1000*[1]TimberSectorMinusCoreVPAExp!AM$264</f>
        <v>0.38423517427199982</v>
      </c>
      <c r="AP14" s="69">
        <f>1/1000*[1]TimberSectorMinusCoreVPAExp!AN$264</f>
        <v>0.32379815397599987</v>
      </c>
      <c r="AQ14" s="69">
        <f>1/1000*[1]TimberSectorMinusCoreVPAExp!AO$264</f>
        <v>0.31691965156039992</v>
      </c>
      <c r="AR14" s="69">
        <f>1/1000*[1]TimberSectorMinusCoreVPAExp!AP$264</f>
        <v>0.32191281826680002</v>
      </c>
      <c r="AS14" s="69">
        <f>1/1000*[1]TimberSectorMinusCoreVPAExp!AQ$264</f>
        <v>0.25983972411910006</v>
      </c>
      <c r="AT14" s="69">
        <f>1/1000*[1]TimberSectorMinusCoreVPAExp!AR$264</f>
        <v>0.275595801393</v>
      </c>
      <c r="AU14" s="69">
        <f>1/1000*[1]TimberSectorMinusCoreVPAExp!AS$264</f>
        <v>0.26485287308039995</v>
      </c>
      <c r="AV14" s="69">
        <f>1/1000*[1]TimberSectorMinusCoreVPAExp!AT$264</f>
        <v>0.15667948017099997</v>
      </c>
      <c r="AW14" s="69">
        <f>1/1000*[1]TimberSectorMinusCoreVPAExp!AU$264</f>
        <v>0.25087858868800011</v>
      </c>
      <c r="AX14" s="69">
        <f>1/1000*[1]TimberSectorMinusCoreVPAExp!AV$264</f>
        <v>0.23458754541339996</v>
      </c>
      <c r="AY14" s="69">
        <f>1/1000*[1]TimberSectorMinusCoreVPAExp!AW$264</f>
        <v>0.35634442197030014</v>
      </c>
      <c r="AZ14" s="69">
        <f>1/1000*[1]TimberSectorMinusCoreVPAExp!AX$264</f>
        <v>0.35408510748000005</v>
      </c>
      <c r="BA14" s="69">
        <f>1/1000*[1]TimberSectorMinusCoreVPAExp!AY$264</f>
        <v>0.27649470965380002</v>
      </c>
      <c r="BB14" s="69">
        <f>1/1000*[1]TimberSectorMinusCoreVPAExp!AZ$264</f>
        <v>0.22829583124544992</v>
      </c>
      <c r="BC14" s="356">
        <f>1/1000*[1]TimberSectorMinusCoreVPAExp!BA$264</f>
        <v>0</v>
      </c>
      <c r="BD14" s="269"/>
    </row>
    <row r="15" spans="1:56">
      <c r="B15" s="5" t="s">
        <v>35</v>
      </c>
      <c r="C15" s="23">
        <f>1/$A$1*[1]TimberSectorMinusCoreVPAExp!$B$69</f>
        <v>0.11733045661653718</v>
      </c>
      <c r="D15" s="12">
        <f>1/$A$1*[1]TimberSectorMinusCoreVPAExp!$C$69</f>
        <v>8.5379166142009355E-2</v>
      </c>
      <c r="E15" s="12">
        <f>1/$A$1*[1]TimberSectorMinusCoreVPAExp!D$69</f>
        <v>7.0255525586608858E-2</v>
      </c>
      <c r="F15" s="12">
        <f>1/$A$1*[1]TimberSectorMinusCoreVPAExp!E$69</f>
        <v>7.2472386023956226E-2</v>
      </c>
      <c r="G15" s="12">
        <f>1/$A$1*[1]TimberSectorMinusCoreVPAExp!F$69</f>
        <v>0.11635391206585077</v>
      </c>
      <c r="H15" s="12">
        <f>1/$A$1*[1]TimberSectorMinusCoreVPAExp!G$69</f>
        <v>0.13418672550747102</v>
      </c>
      <c r="I15" s="12">
        <f>1/$A$1*[1]TimberSectorMinusCoreVPAExp!H$69</f>
        <v>9.1885815240974722E-2</v>
      </c>
      <c r="J15" s="12">
        <f>1/$A$1*[1]TimberSectorMinusCoreVPAExp!I$69</f>
        <v>7.6131296184030695E-2</v>
      </c>
      <c r="K15" s="12">
        <f>1/$A$1*[1]TimberSectorMinusCoreVPAExp!J$69</f>
        <v>4.5303397229532028E-2</v>
      </c>
      <c r="L15" s="12">
        <f>1/$A$1*[1]TimberSectorMinusCoreVPAExp!K$69</f>
        <v>3.193043366309592E-2</v>
      </c>
      <c r="M15" s="12">
        <f>1/$A$1*[1]TimberSectorMinusCoreVPAExp!L$69</f>
        <v>3.1308615088408154E-2</v>
      </c>
      <c r="N15" s="12">
        <f>1/$A$1*[1]TimberSectorMinusCoreVPAExp!M$69</f>
        <v>2.6336760139659576E-2</v>
      </c>
      <c r="O15" s="12">
        <f>1/$A$1*[1]TimberSectorMinusCoreVPAExp!N$69</f>
        <v>2.5542668379338829E-2</v>
      </c>
      <c r="P15" s="12">
        <f>1/$A$1*[1]TimberSectorMinusCoreVPAExp!O$69</f>
        <v>3.1374917640022204E-2</v>
      </c>
      <c r="Q15" s="12">
        <f>1/$A$1*[1]TimberSectorMinusCoreVPAExp!P$69</f>
        <v>2.1708876798115784E-2</v>
      </c>
      <c r="R15" s="12">
        <f>1/$A$1*[1]TimberSectorMinusCoreVPAExp!Q$69</f>
        <v>1.6317641002307703E-2</v>
      </c>
      <c r="S15" s="12">
        <f>1/$A$1*[1]TimberSectorMinusCoreVPAExp!R$69</f>
        <v>2.9750735000647399E-2</v>
      </c>
      <c r="T15" s="12">
        <f>1/$A$1*[1]TimberSectorMinusCoreVPAExp!S$69</f>
        <v>3.0486701173759789E-2</v>
      </c>
      <c r="U15" s="12">
        <f>1/$A$1*[1]TimberSectorMinusCoreVPAExp!T$69</f>
        <v>3.8733969755799569E-2</v>
      </c>
      <c r="V15" s="12">
        <f>1/$A$1*[1]TimberSectorMinusCoreVPAExp!U$69</f>
        <v>4.3401377221183535E-2</v>
      </c>
      <c r="W15" s="12">
        <f>1/$A$1*[1]TimberSectorMinusCoreVPAExp!V$69</f>
        <v>2.6976230100672849E-2</v>
      </c>
      <c r="X15" s="12">
        <f>1/$A$1*[1]TimberSectorMinusCoreVPAExp!W$69</f>
        <v>8.0032941569440463E-2</v>
      </c>
      <c r="Y15" s="12">
        <f>1/$A$1*[1]TimberSectorMinusCoreVPAExp!X$69</f>
        <v>6.4890734879999967E-2</v>
      </c>
      <c r="Z15" s="12">
        <f>1/$A$1*[1]TimberSectorMinusCoreVPAExp!Y$69</f>
        <v>5.7378804867049271E-2</v>
      </c>
      <c r="AA15" s="12">
        <f>1/$A$1*[1]TimberSectorMinusCoreVPAExp!Z$69</f>
        <v>5.0460623379628533E-2</v>
      </c>
      <c r="AB15" s="12">
        <f>1/$A$1*[1]TimberSectorMinusCoreVPAExp!AA$69</f>
        <v>5.0460623379628533E-2</v>
      </c>
      <c r="AC15" s="34"/>
      <c r="AD15" s="23">
        <f>1/1000*[1]TimberSectorMinusCoreVPAExp!$AB$69</f>
        <v>3.2431452249453006E-2</v>
      </c>
      <c r="AE15" s="12">
        <f>1/1000*[1]TimberSectorMinusCoreVPAExp!$AC$69</f>
        <v>2.8124550981200001E-2</v>
      </c>
      <c r="AF15" s="12">
        <f>1/1000*[1]TimberSectorMinusCoreVPAExp!AD$69</f>
        <v>3.2000077967999987E-2</v>
      </c>
      <c r="AG15" s="12">
        <f>1/1000*[1]TimberSectorMinusCoreVPAExp!AE$69</f>
        <v>3.8954085777599984E-2</v>
      </c>
      <c r="AH15" s="12">
        <f>1/1000*[1]TimberSectorMinusCoreVPAExp!AF$69</f>
        <v>5.0490670974099969E-2</v>
      </c>
      <c r="AI15" s="12">
        <f>1/1000*[1]TimberSectorMinusCoreVPAExp!AG$69</f>
        <v>5.463398839470001E-2</v>
      </c>
      <c r="AJ15" s="12">
        <f>1/1000*[1]TimberSectorMinusCoreVPAExp!AH$69</f>
        <v>5.0244809058800001E-2</v>
      </c>
      <c r="AK15" s="12">
        <f>1/1000*[1]TimberSectorMinusCoreVPAExp!AI$69</f>
        <v>4.6528004918500017E-2</v>
      </c>
      <c r="AL15" s="12">
        <f>1/1000*[1]TimberSectorMinusCoreVPAExp!AJ$69</f>
        <v>3.6039666905999995E-2</v>
      </c>
      <c r="AM15" s="12">
        <f>1/1000*[1]TimberSectorMinusCoreVPAExp!AK$69</f>
        <v>2.2334986797200002E-2</v>
      </c>
      <c r="AN15" s="12">
        <f>1/1000*[1]TimberSectorMinusCoreVPAExp!AL$69</f>
        <v>1.7109370102100001E-2</v>
      </c>
      <c r="AO15" s="12">
        <f>1/1000*[1]TimberSectorMinusCoreVPAExp!AM$69</f>
        <v>1.395912494400001E-2</v>
      </c>
      <c r="AP15" s="12">
        <f>1/1000*[1]TimberSectorMinusCoreVPAExp!AN$69</f>
        <v>1.195231976400001E-2</v>
      </c>
      <c r="AQ15" s="12">
        <f>1/1000*[1]TimberSectorMinusCoreVPAExp!AO$69</f>
        <v>1.2926395685099991E-2</v>
      </c>
      <c r="AR15" s="12">
        <f>1/1000*[1]TimberSectorMinusCoreVPAExp!AP$69</f>
        <v>1.1355841076200008E-2</v>
      </c>
      <c r="AS15" s="12">
        <f>1/1000*[1]TimberSectorMinusCoreVPAExp!AQ$69</f>
        <v>1.0244864137799993E-2</v>
      </c>
      <c r="AT15" s="10">
        <f>1/1000*[1]TimberSectorMinusCoreVPAExp!AR$69</f>
        <v>1.4906710305399997E-2</v>
      </c>
      <c r="AU15" s="10">
        <f>1/1000*[1]TimberSectorMinusCoreVPAExp!AS$69</f>
        <v>1.6552714110900008E-2</v>
      </c>
      <c r="AV15" s="10">
        <f>1/1000*[1]TimberSectorMinusCoreVPAExp!AT$69</f>
        <v>6.5776609890000086E-3</v>
      </c>
      <c r="AW15" s="10">
        <f>1/1000*[1]TimberSectorMinusCoreVPAExp!AU$69</f>
        <v>1.7441337570999998E-2</v>
      </c>
      <c r="AX15" s="10">
        <f>1/1000*[1]TimberSectorMinusCoreVPAExp!AV$69</f>
        <v>1.4090824542999997E-2</v>
      </c>
      <c r="AY15" s="10">
        <f>1/1000*[1]TimberSectorMinusCoreVPAExp!AW$69</f>
        <v>3.0575250285200015E-2</v>
      </c>
      <c r="AZ15" s="10">
        <f>1/1000*[1]TimberSectorMinusCoreVPAExp!AX$69</f>
        <v>3.0663204156000008E-2</v>
      </c>
      <c r="BA15" s="10">
        <f>1/1000*[1]TimberSectorMinusCoreVPAExp!AY$69</f>
        <v>2.1862395968600012E-2</v>
      </c>
      <c r="BB15" s="10">
        <f>1/1000*[1]TimberSectorMinusCoreVPAExp!AZ$69</f>
        <v>2.0222528752449988E-2</v>
      </c>
      <c r="BC15" s="342">
        <f>1/1000*[1]TimberSectorMinusCoreVPAExp!BA$69</f>
        <v>0</v>
      </c>
      <c r="BD15" s="269"/>
    </row>
    <row r="16" spans="1:56">
      <c r="B16" s="5" t="s">
        <v>27</v>
      </c>
      <c r="C16" s="23">
        <f>1/$A$1*[1]TimberSectorMinusCoreVPAExp!$B$85</f>
        <v>8.9178301071146659E-3</v>
      </c>
      <c r="D16" s="12">
        <f>1/$A$1*[1]TimberSectorMinusCoreVPAExp!$C$85</f>
        <v>1.6526889026953651E-2</v>
      </c>
      <c r="E16" s="12">
        <f>1/$A$1*[1]TimberSectorMinusCoreVPAExp!D$85</f>
        <v>2.1743946747992071E-2</v>
      </c>
      <c r="F16" s="12">
        <f>1/$A$1*[1]TimberSectorMinusCoreVPAExp!E$85</f>
        <v>3.3395862611871774E-2</v>
      </c>
      <c r="G16" s="12">
        <f>1/$A$1*[1]TimberSectorMinusCoreVPAExp!F$85</f>
        <v>0.10526082217951371</v>
      </c>
      <c r="H16" s="12">
        <f>1/$A$1*[1]TimberSectorMinusCoreVPAExp!G$85</f>
        <v>0.11458803364292947</v>
      </c>
      <c r="I16" s="12">
        <f>1/$A$1*[1]TimberSectorMinusCoreVPAExp!H$85</f>
        <v>0.12299689674590253</v>
      </c>
      <c r="J16" s="12">
        <f>1/$A$1*[1]TimberSectorMinusCoreVPAExp!I$85</f>
        <v>0.1347645361892551</v>
      </c>
      <c r="K16" s="12">
        <f>1/$A$1*[1]TimberSectorMinusCoreVPAExp!J$85</f>
        <v>0.11722937516282128</v>
      </c>
      <c r="L16" s="12">
        <f>1/$A$1*[1]TimberSectorMinusCoreVPAExp!K$85</f>
        <v>9.409695704756893E-2</v>
      </c>
      <c r="M16" s="12">
        <f>1/$A$1*[1]TimberSectorMinusCoreVPAExp!L$85</f>
        <v>0.13425164564032355</v>
      </c>
      <c r="N16" s="12">
        <f>1/$A$1*[1]TimberSectorMinusCoreVPAExp!M$85</f>
        <v>0.15598759556664632</v>
      </c>
      <c r="O16" s="12">
        <f>1/$A$1*[1]TimberSectorMinusCoreVPAExp!N$85</f>
        <v>0.14766818636306756</v>
      </c>
      <c r="P16" s="12">
        <f>1/$A$1*[1]TimberSectorMinusCoreVPAExp!O$85</f>
        <v>8.2817525030886019E-2</v>
      </c>
      <c r="Q16" s="12">
        <f>1/$A$1*[1]TimberSectorMinusCoreVPAExp!P$85</f>
        <v>5.5170741398757661E-2</v>
      </c>
      <c r="R16" s="12">
        <f>1/$A$1*[1]TimberSectorMinusCoreVPAExp!Q$85</f>
        <v>3.5437415148857565E-2</v>
      </c>
      <c r="S16" s="12">
        <f>1/$A$1*[1]TimberSectorMinusCoreVPAExp!R$85</f>
        <v>5.4943154017950246E-2</v>
      </c>
      <c r="T16" s="12">
        <f>1/$A$1*[1]TimberSectorMinusCoreVPAExp!S$85</f>
        <v>4.2416295812746085E-2</v>
      </c>
      <c r="U16" s="12">
        <f>1/$A$1*[1]TimberSectorMinusCoreVPAExp!T$85</f>
        <v>4.0556143585947724E-2</v>
      </c>
      <c r="V16" s="12">
        <f>1/$A$1*[1]TimberSectorMinusCoreVPAExp!U$85</f>
        <v>5.0913894088778444E-2</v>
      </c>
      <c r="W16" s="12">
        <f>1/$A$1*[1]TimberSectorMinusCoreVPAExp!V$85</f>
        <v>1.531200279999978E-2</v>
      </c>
      <c r="X16" s="12">
        <f>1/$A$1*[1]TimberSectorMinusCoreVPAExp!W$85</f>
        <v>9.7455473760498013E-2</v>
      </c>
      <c r="Y16" s="12">
        <f>1/$A$1*[1]TimberSectorMinusCoreVPAExp!X$85</f>
        <v>1.7352151288289375E-2</v>
      </c>
      <c r="Z16" s="12">
        <f>1/$A$1*[1]TimberSectorMinusCoreVPAExp!Y$85</f>
        <v>1.689759691333359E-2</v>
      </c>
      <c r="AA16" s="12">
        <f>1/$A$1*[1]TimberSectorMinusCoreVPAExp!Z$85</f>
        <v>1.720804890034211E-2</v>
      </c>
      <c r="AB16" s="12">
        <f>1/$A$1*[1]TimberSectorMinusCoreVPAExp!AA$85</f>
        <v>1.720804890034211E-2</v>
      </c>
      <c r="AC16" s="34"/>
      <c r="AD16" s="23">
        <f>1/1000*[1]TimberSectorMinusCoreVPAExp!$AB$85</f>
        <v>4.1493554164380268E-3</v>
      </c>
      <c r="AE16" s="12">
        <f>1/1000*[1]TimberSectorMinusCoreVPAExp!$AC$85</f>
        <v>7.9048880160000005E-3</v>
      </c>
      <c r="AF16" s="12">
        <f>1/1000*[1]TimberSectorMinusCoreVPAExp!AD$85</f>
        <v>1.0259956684800016E-2</v>
      </c>
      <c r="AG16" s="12">
        <f>1/1000*[1]TimberSectorMinusCoreVPAExp!AE$85</f>
        <v>1.8182348855999977E-2</v>
      </c>
      <c r="AH16" s="12">
        <f>1/1000*[1]TimberSectorMinusCoreVPAExp!AF$85</f>
        <v>5.8966543379100018E-2</v>
      </c>
      <c r="AI16" s="12">
        <f>1/1000*[1]TimberSectorMinusCoreVPAExp!AG$85</f>
        <v>6.1536653306700002E-2</v>
      </c>
      <c r="AJ16" s="12">
        <f>1/1000*[1]TimberSectorMinusCoreVPAExp!AH$85</f>
        <v>6.5309782879999945E-2</v>
      </c>
      <c r="AK16" s="12">
        <f>1/1000*[1]TimberSectorMinusCoreVPAExp!AI$85</f>
        <v>8.7158916908500028E-2</v>
      </c>
      <c r="AL16" s="12">
        <f>1/1000*[1]TimberSectorMinusCoreVPAExp!AJ$85</f>
        <v>8.5923241753600055E-2</v>
      </c>
      <c r="AM16" s="12">
        <f>1/1000*[1]TimberSectorMinusCoreVPAExp!AK$85</f>
        <v>5.9911710570800011E-2</v>
      </c>
      <c r="AN16" s="12">
        <f>1/1000*[1]TimberSectorMinusCoreVPAExp!AL$85</f>
        <v>4.7494364797800018E-2</v>
      </c>
      <c r="AO16" s="12">
        <f>1/1000*[1]TimberSectorMinusCoreVPAExp!AM$85</f>
        <v>6.3995492015999952E-2</v>
      </c>
      <c r="AP16" s="12">
        <f>1/1000*[1]TimberSectorMinusCoreVPAExp!AN$85</f>
        <v>5.3183840498800011E-2</v>
      </c>
      <c r="AQ16" s="12">
        <f>1/1000*[1]TimberSectorMinusCoreVPAExp!AO$85</f>
        <v>4.425395512110001E-2</v>
      </c>
      <c r="AR16" s="12">
        <f>1/1000*[1]TimberSectorMinusCoreVPAExp!AP$85</f>
        <v>4.0551727529999998E-2</v>
      </c>
      <c r="AS16" s="12">
        <f>1/1000*[1]TimberSectorMinusCoreVPAExp!AQ$85</f>
        <v>2.0827121297700018E-2</v>
      </c>
      <c r="AT16" s="10">
        <f>1/1000*[1]TimberSectorMinusCoreVPAExp!AR$85</f>
        <v>2.7835028142800013E-2</v>
      </c>
      <c r="AU16" s="10">
        <f>1/1000*[1]TimberSectorMinusCoreVPAExp!AS$85</f>
        <v>1.6252039135200021E-2</v>
      </c>
      <c r="AV16" s="10">
        <f>1/1000*[1]TimberSectorMinusCoreVPAExp!AT$85</f>
        <v>7.632902204000004E-3</v>
      </c>
      <c r="AW16" s="10">
        <f>1/1000*[1]TimberSectorMinusCoreVPAExp!AU$85</f>
        <v>1.8453019645500009E-2</v>
      </c>
      <c r="AX16" s="10">
        <f>1/1000*[1]TimberSectorMinusCoreVPAExp!AV$85</f>
        <v>1.0230910413399998E-2</v>
      </c>
      <c r="AY16" s="10">
        <f>1/1000*[1]TimberSectorMinusCoreVPAExp!AW$85</f>
        <v>3.1458249374399998E-2</v>
      </c>
      <c r="AZ16" s="10">
        <f>1/1000*[1]TimberSectorMinusCoreVPAExp!AX$85</f>
        <v>1.7371623204000031E-2</v>
      </c>
      <c r="BA16" s="10">
        <f>1/1000*[1]TimberSectorMinusCoreVPAExp!AY$85</f>
        <v>1.2676247501500001E-2</v>
      </c>
      <c r="BB16" s="10">
        <f>1/1000*[1]TimberSectorMinusCoreVPAExp!AZ$85</f>
        <v>1.1360247098950026E-2</v>
      </c>
      <c r="BC16" s="342">
        <f>1/1000*[1]TimberSectorMinusCoreVPAExp!BA$85</f>
        <v>0</v>
      </c>
      <c r="BD16" s="269"/>
    </row>
    <row r="17" spans="2:56">
      <c r="B17" s="5" t="s">
        <v>28</v>
      </c>
      <c r="C17" s="23">
        <f>1/$A$1*[1]TimberSectorMinusCoreVPAExp!$B$91</f>
        <v>0.1610834476618539</v>
      </c>
      <c r="D17" s="12">
        <f>1/$A$1*[1]TimberSectorMinusCoreVPAExp!$C$91</f>
        <v>0.12703479540904716</v>
      </c>
      <c r="E17" s="12">
        <f>1/$A$1*[1]TimberSectorMinusCoreVPAExp!D$91</f>
        <v>0.11104107111403017</v>
      </c>
      <c r="F17" s="12">
        <f>1/$A$1*[1]TimberSectorMinusCoreVPAExp!E$91</f>
        <v>8.0966834171723123E-2</v>
      </c>
      <c r="G17" s="12">
        <f>1/$A$1*[1]TimberSectorMinusCoreVPAExp!F$91</f>
        <v>0.14859698271935251</v>
      </c>
      <c r="H17" s="12">
        <f>1/$A$1*[1]TimberSectorMinusCoreVPAExp!G$91</f>
        <v>0.10876346325732955</v>
      </c>
      <c r="I17" s="12">
        <f>1/$A$1*[1]TimberSectorMinusCoreVPAExp!H$91</f>
        <v>9.3701292221607613E-2</v>
      </c>
      <c r="J17" s="12">
        <f>1/$A$1*[1]TimberSectorMinusCoreVPAExp!I$91</f>
        <v>8.2777171901285307E-2</v>
      </c>
      <c r="K17" s="12">
        <f>1/$A$1*[1]TimberSectorMinusCoreVPAExp!J$91</f>
        <v>7.7152619934393041E-2</v>
      </c>
      <c r="L17" s="12">
        <f>1/$A$1*[1]TimberSectorMinusCoreVPAExp!K$91</f>
        <v>6.5681527011914986E-2</v>
      </c>
      <c r="M17" s="12">
        <f>1/$A$1*[1]TimberSectorMinusCoreVPAExp!L$91</f>
        <v>7.4450654027271579E-2</v>
      </c>
      <c r="N17" s="12">
        <f>1/$A$1*[1]TimberSectorMinusCoreVPAExp!M$91</f>
        <v>6.5904082746304216E-2</v>
      </c>
      <c r="O17" s="12">
        <f>1/$A$1*[1]TimberSectorMinusCoreVPAExp!N$91</f>
        <v>7.5894895673020546E-2</v>
      </c>
      <c r="P17" s="12">
        <f>1/$A$1*[1]TimberSectorMinusCoreVPAExp!O$91</f>
        <v>6.5102173148010811E-2</v>
      </c>
      <c r="Q17" s="12">
        <f>1/$A$1*[1]TimberSectorMinusCoreVPAExp!P$91</f>
        <v>3.2598465087747774E-2</v>
      </c>
      <c r="R17" s="12">
        <f>1/$A$1*[1]TimberSectorMinusCoreVPAExp!Q$91</f>
        <v>3.5891240827689685E-2</v>
      </c>
      <c r="S17" s="12">
        <f>1/$A$1*[1]TimberSectorMinusCoreVPAExp!R$91</f>
        <v>3.7873188132525604E-2</v>
      </c>
      <c r="T17" s="12">
        <f>1/$A$1*[1]TimberSectorMinusCoreVPAExp!S$91</f>
        <v>2.936370985750214E-2</v>
      </c>
      <c r="U17" s="12">
        <f>1/$A$1*[1]TimberSectorMinusCoreVPAExp!T$91</f>
        <v>3.0571883506752329E-2</v>
      </c>
      <c r="V17" s="12">
        <f>1/$A$1*[1]TimberSectorMinusCoreVPAExp!U$91</f>
        <v>3.5605742896893888E-2</v>
      </c>
      <c r="W17" s="12">
        <f>1/$A$1*[1]TimberSectorMinusCoreVPAExp!V$91</f>
        <v>4.3292030309999729E-2</v>
      </c>
      <c r="X17" s="12">
        <f>1/$A$1*[1]TimberSectorMinusCoreVPAExp!W$91</f>
        <v>5.6522913240616202E-2</v>
      </c>
      <c r="Y17" s="12">
        <f>1/$A$1*[1]TimberSectorMinusCoreVPAExp!X$91</f>
        <v>4.6217690506267672E-2</v>
      </c>
      <c r="Z17" s="12">
        <f>1/$A$1*[1]TimberSectorMinusCoreVPAExp!Y$91</f>
        <v>4.2235817681808729E-2</v>
      </c>
      <c r="AA17" s="12">
        <f>1/$A$1*[1]TimberSectorMinusCoreVPAExp!Z$91</f>
        <v>4.5343098160000261E-2</v>
      </c>
      <c r="AB17" s="12">
        <f>1/$A$1*[1]TimberSectorMinusCoreVPAExp!AA$91</f>
        <v>4.5343098160000261E-2</v>
      </c>
      <c r="AC17" s="34"/>
      <c r="AD17" s="23">
        <f>1/1000*[1]TimberSectorMinusCoreVPAExp!$AB$91</f>
        <v>6.9534641573948994E-2</v>
      </c>
      <c r="AE17" s="12">
        <f>1/1000*[1]TimberSectorMinusCoreVPAExp!$AC$91</f>
        <v>5.0816839266800001E-2</v>
      </c>
      <c r="AF17" s="12">
        <f>1/1000*[1]TimberSectorMinusCoreVPAExp!AD$91</f>
        <v>3.9775879152000017E-2</v>
      </c>
      <c r="AG17" s="12">
        <f>1/1000*[1]TimberSectorMinusCoreVPAExp!AE$91</f>
        <v>4.252350480000007E-2</v>
      </c>
      <c r="AH17" s="12">
        <f>1/1000*[1]TimberSectorMinusCoreVPAExp!AF$91</f>
        <v>9.05021063982E-2</v>
      </c>
      <c r="AI17" s="12">
        <f>1/1000*[1]TimberSectorMinusCoreVPAExp!AG$91</f>
        <v>6.62833513914E-2</v>
      </c>
      <c r="AJ17" s="12">
        <f>1/1000*[1]TimberSectorMinusCoreVPAExp!AH$91</f>
        <v>5.8993759545200024E-2</v>
      </c>
      <c r="AK17" s="12">
        <f>1/1000*[1]TimberSectorMinusCoreVPAExp!AI$91</f>
        <v>6.2176811108000038E-2</v>
      </c>
      <c r="AL17" s="12">
        <f>1/1000*[1]TimberSectorMinusCoreVPAExp!AJ$91</f>
        <v>6.5506566881600004E-2</v>
      </c>
      <c r="AM17" s="12">
        <f>1/1000*[1]TimberSectorMinusCoreVPAExp!AK$91</f>
        <v>4.9068871517600005E-2</v>
      </c>
      <c r="AN17" s="12">
        <f>1/1000*[1]TimberSectorMinusCoreVPAExp!AL$91</f>
        <v>4.3670412996700006E-2</v>
      </c>
      <c r="AO17" s="12">
        <f>1/1000*[1]TimberSectorMinusCoreVPAExp!AM$91</f>
        <v>4.436631955199994E-2</v>
      </c>
      <c r="AP17" s="12">
        <f>1/1000*[1]TimberSectorMinusCoreVPAExp!AN$91</f>
        <v>3.3486680950800006E-2</v>
      </c>
      <c r="AQ17" s="12">
        <f>1/1000*[1]TimberSectorMinusCoreVPAExp!AO$91</f>
        <v>3.0032475753699998E-2</v>
      </c>
      <c r="AR17" s="12">
        <f>1/1000*[1]TimberSectorMinusCoreVPAExp!AP$91</f>
        <v>2.6593841556600013E-2</v>
      </c>
      <c r="AS17" s="12">
        <f>1/1000*[1]TimberSectorMinusCoreVPAExp!AQ$91</f>
        <v>2.6877948286800006E-2</v>
      </c>
      <c r="AT17" s="10">
        <f>1/1000*[1]TimberSectorMinusCoreVPAExp!AR$91</f>
        <v>2.7289097011299987E-2</v>
      </c>
      <c r="AU17" s="10">
        <f>1/1000*[1]TimberSectorMinusCoreVPAExp!AS$91</f>
        <v>2.2776811350699974E-2</v>
      </c>
      <c r="AV17" s="10">
        <f>1/1000*[1]TimberSectorMinusCoreVPAExp!AT$91</f>
        <v>1.9718323214000008E-2</v>
      </c>
      <c r="AW17" s="10">
        <f>1/1000*[1]TimberSectorMinusCoreVPAExp!AU$91</f>
        <v>2.8311785565000008E-2</v>
      </c>
      <c r="AX17" s="10">
        <f>1/1000*[1]TimberSectorMinusCoreVPAExp!AV$91</f>
        <v>3.056211952800001E-2</v>
      </c>
      <c r="AY17" s="10">
        <f>1/1000*[1]TimberSectorMinusCoreVPAExp!AW$91</f>
        <v>3.7053832518200068E-2</v>
      </c>
      <c r="AZ17" s="10">
        <f>1/1000*[1]TimberSectorMinusCoreVPAExp!AX$91</f>
        <v>4.0254289335000012E-2</v>
      </c>
      <c r="BA17" s="10">
        <f>1/1000*[1]TimberSectorMinusCoreVPAExp!AY$91</f>
        <v>3.4428361683099977E-2</v>
      </c>
      <c r="BB17" s="10">
        <f>1/1000*[1]TimberSectorMinusCoreVPAExp!AZ$91</f>
        <v>2.9002796426199951E-2</v>
      </c>
      <c r="BC17" s="342">
        <f>1/1000*[1]TimberSectorMinusCoreVPAExp!BA$91</f>
        <v>0</v>
      </c>
      <c r="BD17" s="269"/>
    </row>
    <row r="18" spans="2:56">
      <c r="B18" s="5" t="s">
        <v>155</v>
      </c>
      <c r="C18" s="23">
        <f>1/$A$1*[1]TimberSectorMinusCoreVPAExp!$B$225</f>
        <v>8.9317025919368853E-2</v>
      </c>
      <c r="D18" s="12">
        <f>1/$A$1*[1]TimberSectorMinusCoreVPAExp!$C$225</f>
        <v>8.9340833771956008E-2</v>
      </c>
      <c r="E18" s="12">
        <f>1/$A$1*[1]TimberSectorMinusCoreVPAExp!D$225</f>
        <v>9.3913077348020013E-2</v>
      </c>
      <c r="F18" s="12">
        <f>1/$A$1*[1]TimberSectorMinusCoreVPAExp!E$225</f>
        <v>0.10186554992095087</v>
      </c>
      <c r="G18" s="12">
        <f>1/$A$1*[1]TimberSectorMinusCoreVPAExp!F$225</f>
        <v>0.12861882135412195</v>
      </c>
      <c r="H18" s="12">
        <f>1/$A$1*[1]TimberSectorMinusCoreVPAExp!G$225</f>
        <v>0.13853546758089519</v>
      </c>
      <c r="I18" s="12">
        <f>1/$A$1*[1]TimberSectorMinusCoreVPAExp!H$225</f>
        <v>0.16061259011856566</v>
      </c>
      <c r="J18" s="12">
        <f>1/$A$1*[1]TimberSectorMinusCoreVPAExp!I$225</f>
        <v>0.18324218724999963</v>
      </c>
      <c r="K18" s="12">
        <f>1/$A$1*[1]TimberSectorMinusCoreVPAExp!J$225</f>
        <v>0.1382532105931884</v>
      </c>
      <c r="L18" s="12">
        <f>1/$A$1*[1]TimberSectorMinusCoreVPAExp!K$225</f>
        <v>0.12151574603333021</v>
      </c>
      <c r="M18" s="12">
        <f>1/$A$1*[1]TimberSectorMinusCoreVPAExp!L$225</f>
        <v>0.35705694153469048</v>
      </c>
      <c r="N18" s="12">
        <f>1/$A$1*[1]TimberSectorMinusCoreVPAExp!M$225</f>
        <v>0.49839547545825935</v>
      </c>
      <c r="O18" s="12">
        <f>1/$A$1*[1]TimberSectorMinusCoreVPAExp!N$225</f>
        <v>0.43980113272528037</v>
      </c>
      <c r="P18" s="12">
        <f>1/$A$1*[1]TimberSectorMinusCoreVPAExp!O$225</f>
        <v>0.17886201454643635</v>
      </c>
      <c r="Q18" s="12">
        <f>1/$A$1*[1]TimberSectorMinusCoreVPAExp!P$225</f>
        <v>0.13221076608531346</v>
      </c>
      <c r="R18" s="12">
        <f>1/$A$1*[1]TimberSectorMinusCoreVPAExp!Q$225</f>
        <v>0.28173801128209963</v>
      </c>
      <c r="S18" s="12">
        <f>1/$A$1*[1]TimberSectorMinusCoreVPAExp!R$225</f>
        <v>0.18574440029701944</v>
      </c>
      <c r="T18" s="12">
        <f>1/$A$1*[1]TimberSectorMinusCoreVPAExp!S$225</f>
        <v>0.2352388906538696</v>
      </c>
      <c r="U18" s="12">
        <f>1/$A$1*[1]TimberSectorMinusCoreVPAExp!T$225</f>
        <v>0.22584262910315767</v>
      </c>
      <c r="V18" s="12">
        <f>1/$A$1*[1]TimberSectorMinusCoreVPAExp!U$225</f>
        <v>0.15473273256450071</v>
      </c>
      <c r="W18" s="12">
        <f>1/$A$1*[1]TimberSectorMinusCoreVPAExp!V$225</f>
        <v>7.8040564022856529E-2</v>
      </c>
      <c r="X18" s="12">
        <f>1/$A$1*[1]TimberSectorMinusCoreVPAExp!W$225</f>
        <v>9.5214661017777757E-2</v>
      </c>
      <c r="Y18" s="12">
        <f>1/$A$1*[1]TimberSectorMinusCoreVPAExp!X$225</f>
        <v>9.6467407579999831E-2</v>
      </c>
      <c r="Z18" s="12">
        <f>1/$A$1*[1]TimberSectorMinusCoreVPAExp!Y$225</f>
        <v>9.0514201099999747E-2</v>
      </c>
      <c r="AA18" s="12">
        <f>1/$A$1*[1]TimberSectorMinusCoreVPAExp!Z$225</f>
        <v>8.7384179179999966E-2</v>
      </c>
      <c r="AB18" s="12">
        <f>1/$A$1*[1]TimberSectorMinusCoreVPAExp!AA$225</f>
        <v>8.7384179179999966E-2</v>
      </c>
      <c r="AC18" s="34"/>
      <c r="AD18" s="23">
        <f>1/1000*[1]TimberSectorMinusCoreVPAExp!$AB$225</f>
        <v>5.8050626872613989E-2</v>
      </c>
      <c r="AE18" s="12">
        <f>1/1000*[1]TimberSectorMinusCoreVPAExp!$AC$225</f>
        <v>5.4176126499199999E-2</v>
      </c>
      <c r="AF18" s="12">
        <f>1/1000*[1]TimberSectorMinusCoreVPAExp!AD$225</f>
        <v>6.0076031299200007E-2</v>
      </c>
      <c r="AG18" s="12">
        <f>1/1000*[1]TimberSectorMinusCoreVPAExp!AE$225</f>
        <v>7.5725673867200013E-2</v>
      </c>
      <c r="AH18" s="12">
        <f>1/1000*[1]TimberSectorMinusCoreVPAExp!AF$225</f>
        <v>9.6979184502899995E-2</v>
      </c>
      <c r="AI18" s="12">
        <f>1/1000*[1]TimberSectorMinusCoreVPAExp!AG$225</f>
        <v>0.105877961046</v>
      </c>
      <c r="AJ18" s="12">
        <f>1/1000*[1]TimberSectorMinusCoreVPAExp!AH$225</f>
        <v>0.11511627955720002</v>
      </c>
      <c r="AK18" s="12">
        <f>1/1000*[1]TimberSectorMinusCoreVPAExp!AI$225</f>
        <v>0.14159312664050003</v>
      </c>
      <c r="AL18" s="12">
        <f>1/1000*[1]TimberSectorMinusCoreVPAExp!AJ$225</f>
        <v>0.12284183520680003</v>
      </c>
      <c r="AM18" s="12">
        <f>1/1000*[1]TimberSectorMinusCoreVPAExp!AK$225</f>
        <v>9.6521931395999988E-2</v>
      </c>
      <c r="AN18" s="12">
        <f>1/1000*[1]TimberSectorMinusCoreVPAExp!AL$225</f>
        <v>0.10666678130389999</v>
      </c>
      <c r="AO18" s="12">
        <f>1/1000*[1]TimberSectorMinusCoreVPAExp!AM$225</f>
        <v>0.14299704888000001</v>
      </c>
      <c r="AP18" s="12">
        <f>1/1000*[1]TimberSectorMinusCoreVPAExp!AN$225</f>
        <v>0.12509710627039997</v>
      </c>
      <c r="AQ18" s="12">
        <f>1/1000*[1]TimberSectorMinusCoreVPAExp!AO$225</f>
        <v>0.13325347819090003</v>
      </c>
      <c r="AR18" s="12">
        <f>1/1000*[1]TimberSectorMinusCoreVPAExp!AP$225</f>
        <v>0.1442498046065</v>
      </c>
      <c r="AS18" s="12">
        <f>1/1000*[1]TimberSectorMinusCoreVPAExp!AQ$225</f>
        <v>0.11921814451160001</v>
      </c>
      <c r="AT18" s="10">
        <f>1/1000*[1]TimberSectorMinusCoreVPAExp!AR$225</f>
        <v>0.11309751596539999</v>
      </c>
      <c r="AU18" s="10">
        <f>1/1000*[1]TimberSectorMinusCoreVPAExp!AS$225</f>
        <v>0.12191853881130001</v>
      </c>
      <c r="AV18" s="10">
        <f>1/1000*[1]TimberSectorMinusCoreVPAExp!AT$225</f>
        <v>5.6880895092000006E-2</v>
      </c>
      <c r="AW18" s="10">
        <f>1/1000*[1]TimberSectorMinusCoreVPAExp!AU$225</f>
        <v>7.6773418045000014E-2</v>
      </c>
      <c r="AX18" s="10">
        <f>1/1000*[1]TimberSectorMinusCoreVPAExp!AV$225</f>
        <v>6.2952329013800018E-2</v>
      </c>
      <c r="AY18" s="10">
        <f>1/1000*[1]TimberSectorMinusCoreVPAExp!AW$225</f>
        <v>8.2122031710100005E-2</v>
      </c>
      <c r="AZ18" s="10">
        <f>1/1000*[1]TimberSectorMinusCoreVPAExp!AX$225</f>
        <v>9.3241543121999976E-2</v>
      </c>
      <c r="BA18" s="10">
        <f>1/1000*[1]TimberSectorMinusCoreVPAExp!AY$225</f>
        <v>7.9764895067000005E-2</v>
      </c>
      <c r="BB18" s="10">
        <f>1/1000*[1]TimberSectorMinusCoreVPAExp!AZ$225</f>
        <v>6.050137147480001E-2</v>
      </c>
      <c r="BC18" s="342">
        <f>1/1000*[1]TimberSectorMinusCoreVPAExp!BA$225</f>
        <v>0</v>
      </c>
      <c r="BD18" s="269"/>
    </row>
    <row r="19" spans="2:56">
      <c r="B19" s="5" t="s">
        <v>60</v>
      </c>
      <c r="C19" s="23">
        <f>1/$A$1*[1]TimberSectorMinusCoreVPAExp!$B$246</f>
        <v>0.32376842363797875</v>
      </c>
      <c r="D19" s="12">
        <f>1/$A$1*[1]TimberSectorMinusCoreVPAExp!$C$246</f>
        <v>0.40422528001203073</v>
      </c>
      <c r="E19" s="12">
        <f>1/$A$1*[1]TimberSectorMinusCoreVPAExp!D$246</f>
        <v>0.44843940744971622</v>
      </c>
      <c r="F19" s="12">
        <f>1/$A$1*[1]TimberSectorMinusCoreVPAExp!E$246</f>
        <v>0.40898780006242896</v>
      </c>
      <c r="G19" s="12">
        <f>1/$A$1*[1]TimberSectorMinusCoreVPAExp!F$246</f>
        <v>0.41337306556144737</v>
      </c>
      <c r="H19" s="12">
        <f>1/$A$1*[1]TimberSectorMinusCoreVPAExp!G$246</f>
        <v>0.35718184219934956</v>
      </c>
      <c r="I19" s="12">
        <f>1/$A$1*[1]TimberSectorMinusCoreVPAExp!H$246</f>
        <v>0.31335011200711449</v>
      </c>
      <c r="J19" s="12">
        <f>1/$A$1*[1]TimberSectorMinusCoreVPAExp!I$246</f>
        <v>0.25898589432526853</v>
      </c>
      <c r="K19" s="12">
        <f>1/$A$1*[1]TimberSectorMinusCoreVPAExp!J$246</f>
        <v>0.1320523646424876</v>
      </c>
      <c r="L19" s="12">
        <f>1/$A$1*[1]TimberSectorMinusCoreVPAExp!K$246</f>
        <v>0.10954694482964422</v>
      </c>
      <c r="M19" s="12">
        <f>1/$A$1*[1]TimberSectorMinusCoreVPAExp!L$246</f>
        <v>0.14280065095244954</v>
      </c>
      <c r="N19" s="12">
        <f>1/$A$1*[1]TimberSectorMinusCoreVPAExp!M$246</f>
        <v>0.15184125258582992</v>
      </c>
      <c r="O19" s="12">
        <f>1/$A$1*[1]TimberSectorMinusCoreVPAExp!N$246</f>
        <v>0.17944958063243277</v>
      </c>
      <c r="P19" s="12">
        <f>1/$A$1*[1]TimberSectorMinusCoreVPAExp!O$246</f>
        <v>0.11723549998079208</v>
      </c>
      <c r="Q19" s="12">
        <f>1/$A$1*[1]TimberSectorMinusCoreVPAExp!P$246</f>
        <v>6.2520948465169868E-2</v>
      </c>
      <c r="R19" s="12">
        <f>1/$A$1*[1]TimberSectorMinusCoreVPAExp!Q$246</f>
        <v>9.5477899115545162E-2</v>
      </c>
      <c r="S19" s="12">
        <f>1/$A$1*[1]TimberSectorMinusCoreVPAExp!R$246</f>
        <v>8.543878313453046E-2</v>
      </c>
      <c r="T19" s="12">
        <f>1/$A$1*[1]TimberSectorMinusCoreVPAExp!S$246</f>
        <v>8.0979563107739683E-2</v>
      </c>
      <c r="U19" s="12">
        <f>1/$A$1*[1]TimberSectorMinusCoreVPAExp!T$246</f>
        <v>7.728120370115299E-2</v>
      </c>
      <c r="V19" s="12">
        <f>1/$A$1*[1]TimberSectorMinusCoreVPAExp!U$246</f>
        <v>0.11051230509896515</v>
      </c>
      <c r="W19" s="12">
        <f>1/$A$1*[1]TimberSectorMinusCoreVPAExp!V$246</f>
        <v>0.11538628568324594</v>
      </c>
      <c r="X19" s="12">
        <f>1/$A$1*[1]TimberSectorMinusCoreVPAExp!W$246</f>
        <v>8.8434033709999582E-2</v>
      </c>
      <c r="Y19" s="12">
        <f>1/$A$1*[1]TimberSectorMinusCoreVPAExp!X$246</f>
        <v>5.3765194538494931E-2</v>
      </c>
      <c r="Z19" s="12">
        <f>1/$A$1*[1]TimberSectorMinusCoreVPAExp!Y$246</f>
        <v>5.1433363357106465E-2</v>
      </c>
      <c r="AA19" s="12">
        <f>1/$A$1*[1]TimberSectorMinusCoreVPAExp!Z$246</f>
        <v>4.1275387276846986E-2</v>
      </c>
      <c r="AB19" s="12">
        <f>1/$A$1*[1]TimberSectorMinusCoreVPAExp!AA$246</f>
        <v>4.1275387276846986E-2</v>
      </c>
      <c r="AC19" s="34"/>
      <c r="AD19" s="23">
        <f>1/1000*[1]TimberSectorMinusCoreVPAExp!$AB$246</f>
        <v>8.8805506325238009E-2</v>
      </c>
      <c r="AE19" s="12">
        <f>1/1000*[1]TimberSectorMinusCoreVPAExp!$AC$246</f>
        <v>8.5854741592000045E-2</v>
      </c>
      <c r="AF19" s="12">
        <f>1/1000*[1]TimberSectorMinusCoreVPAExp!AD$246</f>
        <v>9.6846044735999962E-2</v>
      </c>
      <c r="AG19" s="12">
        <f>1/1000*[1]TimberSectorMinusCoreVPAExp!AE$246</f>
        <v>0.1079101599856</v>
      </c>
      <c r="AH19" s="12">
        <f>1/1000*[1]TimberSectorMinusCoreVPAExp!AF$246</f>
        <v>0.12475089146310001</v>
      </c>
      <c r="AI19" s="12">
        <f>1/1000*[1]TimberSectorMinusCoreVPAExp!AG$246</f>
        <v>0.10646972467560005</v>
      </c>
      <c r="AJ19" s="12">
        <f>1/1000*[1]TimberSectorMinusCoreVPAExp!AH$246</f>
        <v>9.8329837956799962E-2</v>
      </c>
      <c r="AK19" s="12">
        <f>1/1000*[1]TimberSectorMinusCoreVPAExp!AI$246</f>
        <v>0.10207149186850006</v>
      </c>
      <c r="AL19" s="12">
        <f>1/1000*[1]TimberSectorMinusCoreVPAExp!AJ$246</f>
        <v>6.645247954400009E-2</v>
      </c>
      <c r="AM19" s="12">
        <f>1/1000*[1]TimberSectorMinusCoreVPAExp!AK$246</f>
        <v>4.2408596907599988E-2</v>
      </c>
      <c r="AN19" s="12">
        <f>1/1000*[1]TimberSectorMinusCoreVPAExp!AL$246</f>
        <v>3.7773373045500026E-2</v>
      </c>
      <c r="AO19" s="12">
        <f>1/1000*[1]TimberSectorMinusCoreVPAExp!AM$246</f>
        <v>4.0700211936000021E-2</v>
      </c>
      <c r="AP19" s="12">
        <f>1/1000*[1]TimberSectorMinusCoreVPAExp!AN$246</f>
        <v>3.6281151873999988E-2</v>
      </c>
      <c r="AQ19" s="12">
        <f>1/1000*[1]TimberSectorMinusCoreVPAExp!AO$246</f>
        <v>3.4809828931299934E-2</v>
      </c>
      <c r="AR19" s="12">
        <f>1/1000*[1]TimberSectorMinusCoreVPAExp!AP$246</f>
        <v>3.3897825377900009E-2</v>
      </c>
      <c r="AS19" s="12">
        <f>1/1000*[1]TimberSectorMinusCoreVPAExp!AQ$246</f>
        <v>2.8484802266799988E-2</v>
      </c>
      <c r="AT19" s="10">
        <f>1/1000*[1]TimberSectorMinusCoreVPAExp!AR$246</f>
        <v>3.0639313891499969E-2</v>
      </c>
      <c r="AU19" s="10">
        <f>1/1000*[1]TimberSectorMinusCoreVPAExp!AS$246</f>
        <v>2.8940803502599977E-2</v>
      </c>
      <c r="AV19" s="10">
        <f>1/1000*[1]TimberSectorMinusCoreVPAExp!AT$246</f>
        <v>1.540193001099999E-2</v>
      </c>
      <c r="AW19" s="10">
        <f>1/1000*[1]TimberSectorMinusCoreVPAExp!AU$246</f>
        <v>3.781982892700006E-2</v>
      </c>
      <c r="AX19" s="10">
        <f>1/1000*[1]TimberSectorMinusCoreVPAExp!AV$246</f>
        <v>3.6746127391999978E-2</v>
      </c>
      <c r="AY19" s="10">
        <f>1/1000*[1]TimberSectorMinusCoreVPAExp!AW$246</f>
        <v>4.5024208665400127E-2</v>
      </c>
      <c r="AZ19" s="10">
        <f>1/1000*[1]TimberSectorMinusCoreVPAExp!AX$246</f>
        <v>3.6488486502000005E-2</v>
      </c>
      <c r="BA19" s="10">
        <f>1/1000*[1]TimberSectorMinusCoreVPAExp!AY$246</f>
        <v>3.3535676085999964E-2</v>
      </c>
      <c r="BB19" s="10">
        <f>1/1000*[1]TimberSectorMinusCoreVPAExp!AZ$246</f>
        <v>2.5978631147799944E-2</v>
      </c>
      <c r="BC19" s="342">
        <f>1/1000*[1]TimberSectorMinusCoreVPAExp!BA$246</f>
        <v>0</v>
      </c>
      <c r="BD19" s="269"/>
    </row>
    <row r="20" spans="2:56">
      <c r="B20" s="5" t="s">
        <v>17</v>
      </c>
      <c r="C20" s="23">
        <f t="shared" ref="C20:AB20" si="6">SUM(C14:C14)-SUM(C15:C19)</f>
        <v>0.17636207762777711</v>
      </c>
      <c r="D20" s="12">
        <f t="shared" si="6"/>
        <v>0.19371467407659859</v>
      </c>
      <c r="E20" s="12">
        <f t="shared" si="6"/>
        <v>0.20391016115579552</v>
      </c>
      <c r="F20" s="12">
        <f t="shared" si="6"/>
        <v>0.20713931828083254</v>
      </c>
      <c r="G20" s="12">
        <f t="shared" si="6"/>
        <v>0.2644804018382978</v>
      </c>
      <c r="H20" s="12">
        <f t="shared" si="6"/>
        <v>0.27382873134567964</v>
      </c>
      <c r="I20" s="12">
        <f t="shared" si="6"/>
        <v>0.31227151893324623</v>
      </c>
      <c r="J20" s="12">
        <f t="shared" si="6"/>
        <v>0.34176850640889544</v>
      </c>
      <c r="K20" s="12">
        <f t="shared" si="6"/>
        <v>0.2526568525548305</v>
      </c>
      <c r="L20" s="12">
        <f t="shared" si="6"/>
        <v>0.15994345416973788</v>
      </c>
      <c r="M20" s="12">
        <f t="shared" si="6"/>
        <v>0.16795735522585686</v>
      </c>
      <c r="N20" s="12">
        <f t="shared" si="6"/>
        <v>0.15792081620469922</v>
      </c>
      <c r="O20" s="12">
        <f t="shared" si="6"/>
        <v>0.14017261322751162</v>
      </c>
      <c r="P20" s="12">
        <f t="shared" si="6"/>
        <v>0.12131766082964801</v>
      </c>
      <c r="Q20" s="12">
        <f t="shared" si="6"/>
        <v>0.11787629088148072</v>
      </c>
      <c r="R20" s="12">
        <f t="shared" si="6"/>
        <v>0.12438542272830666</v>
      </c>
      <c r="S20" s="12">
        <f t="shared" si="6"/>
        <v>0.13069442934192854</v>
      </c>
      <c r="T20" s="12">
        <f t="shared" si="6"/>
        <v>0.13844453764674475</v>
      </c>
      <c r="U20" s="12">
        <f t="shared" si="6"/>
        <v>0.20313606773757376</v>
      </c>
      <c r="V20" s="12">
        <f t="shared" si="6"/>
        <v>0.19488538588831783</v>
      </c>
      <c r="W20" s="12">
        <f t="shared" si="6"/>
        <v>0.24190544972804262</v>
      </c>
      <c r="X20" s="12">
        <f t="shared" si="6"/>
        <v>0.37504754573800919</v>
      </c>
      <c r="Y20" s="12">
        <f t="shared" si="6"/>
        <v>0.3255717134020828</v>
      </c>
      <c r="Z20" s="12">
        <f t="shared" si="6"/>
        <v>0.1844619301143206</v>
      </c>
      <c r="AA20" s="12">
        <f t="shared" si="6"/>
        <v>0.19864406459240225</v>
      </c>
      <c r="AB20" s="12">
        <f t="shared" si="6"/>
        <v>0.19864406459240225</v>
      </c>
      <c r="AC20" s="34"/>
      <c r="AD20" s="23">
        <f t="shared" ref="AD20:BC20" si="7">SUM(AD14:AD14)-SUM(AD15:AD19)</f>
        <v>7.2055126034169026E-2</v>
      </c>
      <c r="AE20" s="12">
        <f t="shared" si="7"/>
        <v>7.421081224040002E-2</v>
      </c>
      <c r="AF20" s="12">
        <f t="shared" si="7"/>
        <v>8.7243992087999989E-2</v>
      </c>
      <c r="AG20" s="12">
        <f t="shared" si="7"/>
        <v>9.8511980705599966E-2</v>
      </c>
      <c r="AH20" s="12">
        <f t="shared" si="7"/>
        <v>0.13762623168069998</v>
      </c>
      <c r="AI20" s="12">
        <f t="shared" si="7"/>
        <v>0.13417063880220004</v>
      </c>
      <c r="AJ20" s="12">
        <f t="shared" si="7"/>
        <v>0.15381161649960007</v>
      </c>
      <c r="AK20" s="12">
        <f t="shared" si="7"/>
        <v>0.19876537746300016</v>
      </c>
      <c r="AL20" s="12">
        <f t="shared" si="7"/>
        <v>0.16937504678919996</v>
      </c>
      <c r="AM20" s="12">
        <f t="shared" si="7"/>
        <v>9.0664417188400015E-2</v>
      </c>
      <c r="AN20" s="12">
        <f t="shared" si="7"/>
        <v>7.1647759587300019E-2</v>
      </c>
      <c r="AO20" s="12">
        <f t="shared" si="7"/>
        <v>7.8216976943999872E-2</v>
      </c>
      <c r="AP20" s="12">
        <f t="shared" si="7"/>
        <v>6.3797054617999893E-2</v>
      </c>
      <c r="AQ20" s="12">
        <f t="shared" si="7"/>
        <v>6.1643517878299969E-2</v>
      </c>
      <c r="AR20" s="12">
        <f t="shared" si="7"/>
        <v>6.5263778119599991E-2</v>
      </c>
      <c r="AS20" s="12">
        <f t="shared" si="7"/>
        <v>5.4186843618400038E-2</v>
      </c>
      <c r="AT20" s="12">
        <f t="shared" si="7"/>
        <v>6.1828136076600065E-2</v>
      </c>
      <c r="AU20" s="12">
        <f t="shared" si="7"/>
        <v>5.8411966169699958E-2</v>
      </c>
      <c r="AV20" s="12">
        <f t="shared" si="7"/>
        <v>5.0467768660999959E-2</v>
      </c>
      <c r="AW20" s="12">
        <f t="shared" si="7"/>
        <v>7.2079198934500016E-2</v>
      </c>
      <c r="AX20" s="12">
        <f t="shared" si="7"/>
        <v>8.0005234523199964E-2</v>
      </c>
      <c r="AY20" s="12">
        <f t="shared" si="7"/>
        <v>0.13011084941699991</v>
      </c>
      <c r="AZ20" s="12">
        <f t="shared" si="7"/>
        <v>0.136065961161</v>
      </c>
      <c r="BA20" s="12">
        <f t="shared" si="7"/>
        <v>9.4227133347600051E-2</v>
      </c>
      <c r="BB20" s="12">
        <f t="shared" si="7"/>
        <v>8.1230256345249996E-2</v>
      </c>
      <c r="BC20" s="367">
        <f t="shared" si="7"/>
        <v>0</v>
      </c>
      <c r="BD20" s="368"/>
    </row>
    <row r="21" spans="2:56" ht="17.149999999999999" customHeight="1">
      <c r="B21" s="139" t="s">
        <v>182</v>
      </c>
      <c r="C21" s="384">
        <f>1/$A$1*[1]TimberSectorMinusCoreVPAExp!$B$265</f>
        <v>5.0887162615833289E-3</v>
      </c>
      <c r="D21" s="383">
        <f>1/$A$1*[1]TimberSectorMinusCoreVPAExp!$C$265</f>
        <v>3.1837509789905665E-3</v>
      </c>
      <c r="E21" s="383">
        <f>1/$A$1*[1]TimberSectorMinusCoreVPAExp!D$265</f>
        <v>2.8743625085193751E-3</v>
      </c>
      <c r="F21" s="383">
        <f>1/$A$1*[1]TimberSectorMinusCoreVPAExp!E$265</f>
        <v>2.5418363110444576E-3</v>
      </c>
      <c r="G21" s="383">
        <f>1/$A$1*[1]TimberSectorMinusCoreVPAExp!F$265</f>
        <v>2.5908296670626892E-3</v>
      </c>
      <c r="H21" s="383">
        <f>1/$A$1*[1]TimberSectorMinusCoreVPAExp!G$265</f>
        <v>2.1190650230626983E-3</v>
      </c>
      <c r="I21" s="383">
        <f>1/$A$1*[1]TimberSectorMinusCoreVPAExp!H$265</f>
        <v>4.4167127349546021E-3</v>
      </c>
      <c r="J21" s="383">
        <f>1/$A$1*[1]TimberSectorMinusCoreVPAExp!I$265</f>
        <v>4.6543394953778442E-3</v>
      </c>
      <c r="K21" s="383">
        <f>1/$A$1*[1]TimberSectorMinusCoreVPAExp!J$265</f>
        <v>5.292148740304382E-3</v>
      </c>
      <c r="L21" s="383">
        <f>1/$A$1*[1]TimberSectorMinusCoreVPAExp!K$265</f>
        <v>6.8585357080728493E-3</v>
      </c>
      <c r="M21" s="383">
        <f>1/$A$1*[1]TimberSectorMinusCoreVPAExp!L$265</f>
        <v>5.9201921889712964E-3</v>
      </c>
      <c r="N21" s="383">
        <f>1/$A$1*[1]TimberSectorMinusCoreVPAExp!M$265</f>
        <v>7.3495173249238282E-3</v>
      </c>
      <c r="O21" s="383">
        <f>1/$A$1*[1]TimberSectorMinusCoreVPAExp!N$265</f>
        <v>1.2488853993384685E-2</v>
      </c>
      <c r="P21" s="383">
        <f>1/$A$1*[1]TimberSectorMinusCoreVPAExp!O$265</f>
        <v>9.2529644549710459E-3</v>
      </c>
      <c r="Q21" s="383">
        <f>1/$A$1*[1]TimberSectorMinusCoreVPAExp!P$265</f>
        <v>4.0567622367100025E-3</v>
      </c>
      <c r="R21" s="383">
        <f>1/$A$1*[1]TimberSectorMinusCoreVPAExp!Q$265</f>
        <v>4.0887263944470193E-3</v>
      </c>
      <c r="S21" s="383">
        <f>1/$A$1*[1]TimberSectorMinusCoreVPAExp!R$265</f>
        <v>5.3924305359221167E-3</v>
      </c>
      <c r="T21" s="383">
        <f>1/$A$1*[1]TimberSectorMinusCoreVPAExp!S$265</f>
        <v>5.9277555639302391E-3</v>
      </c>
      <c r="U21" s="383">
        <f>1/$A$1*[1]TimberSectorMinusCoreVPAExp!T$265</f>
        <v>3.1342364439395261E-3</v>
      </c>
      <c r="V21" s="383">
        <f>1/$A$1*[1]TimberSectorMinusCoreVPAExp!U$265</f>
        <v>2.9104802708364765E-3</v>
      </c>
      <c r="W21" s="383">
        <f>1/$A$1*[1]TimberSectorMinusCoreVPAExp!V$265</f>
        <v>1.9677882546554554E-3</v>
      </c>
      <c r="X21" s="383">
        <f>1/$A$1*[1]TimberSectorMinusCoreVPAExp!W$265</f>
        <v>1.3528909564071228E-3</v>
      </c>
      <c r="Y21" s="383">
        <f>1/$A$1*[1]TimberSectorMinusCoreVPAExp!X$265</f>
        <v>1.5675869745833252E-3</v>
      </c>
      <c r="Z21" s="383">
        <f>1/$A$1*[1]TimberSectorMinusCoreVPAExp!Y$265</f>
        <v>3.3452110235189449E-3</v>
      </c>
      <c r="AA21" s="383">
        <f>1/$A$1*[1]TimberSectorMinusCoreVPAExp!Z$265</f>
        <v>2.3182117233566091E-3</v>
      </c>
      <c r="AB21" s="383">
        <f>1/$A$1*[1]TimberSectorMinusCoreVPAExp!AA$265</f>
        <v>2.3182117233566091E-3</v>
      </c>
      <c r="AC21" s="142"/>
      <c r="AD21" s="384">
        <f>1/1000*[1]TimberSectorMinusCoreVPAExp!$AB$265</f>
        <v>1.9630969453019991E-3</v>
      </c>
      <c r="AE21" s="383">
        <f>1/1000*[1]TimberSectorMinusCoreVPAExp!$AC$265</f>
        <v>1.4105816427999963E-3</v>
      </c>
      <c r="AF21" s="383">
        <f>1/1000*[1]TimberSectorMinusCoreVPAExp!AD$265</f>
        <v>1.523414553600007E-3</v>
      </c>
      <c r="AG21" s="383">
        <f>1/1000*[1]TimberSectorMinusCoreVPAExp!AE$265</f>
        <v>1.3898386991999905E-3</v>
      </c>
      <c r="AH21" s="383">
        <f>1/1000*[1]TimberSectorMinusCoreVPAExp!AF$265</f>
        <v>1.6456013342999985E-3</v>
      </c>
      <c r="AI21" s="383">
        <f>1/1000*[1]TimberSectorMinusCoreVPAExp!AG$265</f>
        <v>1.0541744499000011E-3</v>
      </c>
      <c r="AJ21" s="383">
        <f>1/1000*[1]TimberSectorMinusCoreVPAExp!AH$265</f>
        <v>2.4826991356000009E-3</v>
      </c>
      <c r="AK21" s="383">
        <f>1/1000*[1]TimberSectorMinusCoreVPAExp!AI$265</f>
        <v>2.4906302074999892E-3</v>
      </c>
      <c r="AL21" s="383">
        <f>1/1000*[1]TimberSectorMinusCoreVPAExp!AJ$265</f>
        <v>3.3284880568000062E-3</v>
      </c>
      <c r="AM21" s="383">
        <f>1/1000*[1]TimberSectorMinusCoreVPAExp!AK$265</f>
        <v>4.6724600471999981E-3</v>
      </c>
      <c r="AN21" s="383">
        <f>1/1000*[1]TimberSectorMinusCoreVPAExp!AL$265</f>
        <v>4.6322277115999951E-3</v>
      </c>
      <c r="AO21" s="383">
        <f>1/1000*[1]TimberSectorMinusCoreVPAExp!AM$265</f>
        <v>5.982170111999998E-3</v>
      </c>
      <c r="AP21" s="383">
        <f>1/1000*[1]TimberSectorMinusCoreVPAExp!AN$265</f>
        <v>4.1962945068000166E-3</v>
      </c>
      <c r="AQ21" s="383">
        <f>1/1000*[1]TimberSectorMinusCoreVPAExp!AO$265</f>
        <v>5.2418224048000235E-3</v>
      </c>
      <c r="AR21" s="383">
        <f>1/1000*[1]TimberSectorMinusCoreVPAExp!AP$265</f>
        <v>7.5600039143000003E-3</v>
      </c>
      <c r="AS21" s="383">
        <f>1/1000*[1]TimberSectorMinusCoreVPAExp!AQ$265</f>
        <v>3.3345044238000093E-3</v>
      </c>
      <c r="AT21" s="383">
        <f>1/1000*[1]TimberSectorMinusCoreVPAExp!AR$265</f>
        <v>5.1092679091000173E-3</v>
      </c>
      <c r="AU21" s="390">
        <f>1/1000*[1]TimberSectorMinusCoreVPAExp!AS$265</f>
        <v>5.5980719036000087E-3</v>
      </c>
      <c r="AV21" s="390">
        <f>1/1000*[1]TimberSectorMinusCoreVPAExp!AT$265</f>
        <v>2.3671219970000036E-3</v>
      </c>
      <c r="AW21" s="390">
        <f>1/1000*[1]TimberSectorMinusCoreVPAExp!AU$265</f>
        <v>2.6274340344999655E-3</v>
      </c>
      <c r="AX21" s="390">
        <f>1/1000*[1]TimberSectorMinusCoreVPAExp!AV$265</f>
        <v>1.6991412888000216E-3</v>
      </c>
      <c r="AY21" s="390">
        <f>1/1000*[1]TimberSectorMinusCoreVPAExp!AW$265</f>
        <v>2.7688532682999816E-3</v>
      </c>
      <c r="AZ21" s="390">
        <f>1/1000*[1]TimberSectorMinusCoreVPAExp!AX$265</f>
        <v>3.4893513720000244E-3</v>
      </c>
      <c r="BA21" s="390">
        <f>1/1000*[1]TimberSectorMinusCoreVPAExp!AY$265</f>
        <v>4.0598727685999892E-3</v>
      </c>
      <c r="BB21" s="390">
        <f>1/1000*[1]TimberSectorMinusCoreVPAExp!AZ$265</f>
        <v>2.5573461853499809E-3</v>
      </c>
      <c r="BC21" s="417">
        <f>1/1000*[1]TimberSectorMinusCoreVPAExp!BA$265</f>
        <v>0</v>
      </c>
      <c r="BD21" s="418"/>
    </row>
    <row r="22" spans="2:56" ht="17.149999999999999" customHeight="1">
      <c r="B22" s="139" t="s">
        <v>88</v>
      </c>
      <c r="C22" s="351">
        <f>1/$A$1*[1]TimberSectorMinusCoreVPAExp!$B$273</f>
        <v>9.0560017768210493E-4</v>
      </c>
      <c r="D22" s="57">
        <f>1/$A$1*[1]TimberSectorMinusCoreVPAExp!$C$273</f>
        <v>1.0156980041421929E-3</v>
      </c>
      <c r="E22" s="57">
        <f>1/$A$1*[1]TimberSectorMinusCoreVPAExp!D$273</f>
        <v>7.8459870862095473E-4</v>
      </c>
      <c r="F22" s="57">
        <f>1/$A$1*[1]TimberSectorMinusCoreVPAExp!E$273</f>
        <v>1.2396632756614958E-3</v>
      </c>
      <c r="G22" s="57">
        <f>1/$A$1*[1]TimberSectorMinusCoreVPAExp!F$273</f>
        <v>7.006644903957423E-3</v>
      </c>
      <c r="H22" s="57">
        <f>1/$A$1*[1]TimberSectorMinusCoreVPAExp!G$273</f>
        <v>5.945823769569294E-3</v>
      </c>
      <c r="I22" s="57">
        <f>1/$A$1*[1]TimberSectorMinusCoreVPAExp!H$273</f>
        <v>6.7870041112719796E-3</v>
      </c>
      <c r="J22" s="57">
        <f>1/$A$1*[1]TimberSectorMinusCoreVPAExp!I$273</f>
        <v>1.288312917524272E-2</v>
      </c>
      <c r="K22" s="57">
        <f>1/$A$1*[1]TimberSectorMinusCoreVPAExp!J$273</f>
        <v>1.7539463135114432E-2</v>
      </c>
      <c r="L22" s="57">
        <f>1/$A$1*[1]TimberSectorMinusCoreVPAExp!K$273</f>
        <v>6.7772130285036992E-3</v>
      </c>
      <c r="M22" s="57">
        <f>1/$A$1*[1]TimberSectorMinusCoreVPAExp!L$273</f>
        <v>8.4707474541287353E-3</v>
      </c>
      <c r="N22" s="57">
        <f>1/$A$1*[1]TimberSectorMinusCoreVPAExp!M$273</f>
        <v>6.7205924760730864E-3</v>
      </c>
      <c r="O22" s="57">
        <f>1/$A$1*[1]TimberSectorMinusCoreVPAExp!N$273</f>
        <v>1.1153281460582941E-2</v>
      </c>
      <c r="P22" s="57">
        <f>1/$A$1*[1]TimberSectorMinusCoreVPAExp!O$273</f>
        <v>5.4527375894730312E-3</v>
      </c>
      <c r="Q22" s="57">
        <f>1/$A$1*[1]TimberSectorMinusCoreVPAExp!P$273</f>
        <v>4.801533360290689E-3</v>
      </c>
      <c r="R22" s="57">
        <f>1/$A$1*[1]TimberSectorMinusCoreVPAExp!Q$273</f>
        <v>1.1714035635068416E-3</v>
      </c>
      <c r="S22" s="57">
        <f>1/$A$1*[1]TimberSectorMinusCoreVPAExp!R$273</f>
        <v>2.2287023820675347E-3</v>
      </c>
      <c r="T22" s="57">
        <f>1/$A$1*[1]TimberSectorMinusCoreVPAExp!S$273</f>
        <v>7.2321409199774798E-4</v>
      </c>
      <c r="U22" s="57">
        <f>1/$A$1*[1]TimberSectorMinusCoreVPAExp!T$273</f>
        <v>3.2638500798707064E-4</v>
      </c>
      <c r="V22" s="57">
        <f>1/$A$1*[1]TimberSectorMinusCoreVPAExp!U$273</f>
        <v>3.8267421888888911E-4</v>
      </c>
      <c r="W22" s="57">
        <f>1/$A$1*[1]TimberSectorMinusCoreVPAExp!V$273</f>
        <v>5.4858271111111047E-4</v>
      </c>
      <c r="X22" s="57">
        <f>1/$A$1*[1]TimberSectorMinusCoreVPAExp!W$273</f>
        <v>8.275529183783784E-4</v>
      </c>
      <c r="Y22" s="57">
        <f>1/$A$1*[1]TimberSectorMinusCoreVPAExp!X$273</f>
        <v>2.5697385714285818E-4</v>
      </c>
      <c r="Z22" s="57">
        <f>1/$A$1*[1]TimberSectorMinusCoreVPAExp!Y$273</f>
        <v>5.3203114689655197E-4</v>
      </c>
      <c r="AA22" s="57">
        <f>1/$A$1*[1]TimberSectorMinusCoreVPAExp!Z$273</f>
        <v>1.0844983599999985E-3</v>
      </c>
      <c r="AB22" s="57">
        <f>1/$A$1*[1]TimberSectorMinusCoreVPAExp!AA$273</f>
        <v>1.0844983599999985E-3</v>
      </c>
      <c r="AC22" s="34"/>
      <c r="AD22" s="351">
        <f>1/1000*[1]TimberSectorMinusCoreVPAExp!$AB$273</f>
        <v>9.9850693094399997E-4</v>
      </c>
      <c r="AE22" s="57">
        <f>1/1000*[1]TimberSectorMinusCoreVPAExp!$AC$273</f>
        <v>1.207998714E-3</v>
      </c>
      <c r="AF22" s="57">
        <f>1/1000*[1]TimberSectorMinusCoreVPAExp!AD$273</f>
        <v>1.1611306080000002E-3</v>
      </c>
      <c r="AG22" s="57">
        <f>1/1000*[1]TimberSectorMinusCoreVPAExp!AE$273</f>
        <v>1.2175806943999997E-3</v>
      </c>
      <c r="AH22" s="57">
        <f>1/1000*[1]TimberSectorMinusCoreVPAExp!AF$273</f>
        <v>5.6941127131000004E-3</v>
      </c>
      <c r="AI22" s="57">
        <f>1/1000*[1]TimberSectorMinusCoreVPAExp!AG$273</f>
        <v>4.7783343035999997E-3</v>
      </c>
      <c r="AJ22" s="57">
        <f>1/1000*[1]TimberSectorMinusCoreVPAExp!AH$273</f>
        <v>6.4471807996000011E-3</v>
      </c>
      <c r="AK22" s="57">
        <f>1/1000*[1]TimberSectorMinusCoreVPAExp!AI$273</f>
        <v>1.2112218604999999E-2</v>
      </c>
      <c r="AL22" s="57">
        <f>1/1000*[1]TimberSectorMinusCoreVPAExp!AJ$273</f>
        <v>1.90288838824E-2</v>
      </c>
      <c r="AM22" s="57">
        <f>1/1000*[1]TimberSectorMinusCoreVPAExp!AK$273</f>
        <v>5.6967551387999997E-3</v>
      </c>
      <c r="AN22" s="57">
        <f>1/1000*[1]TimberSectorMinusCoreVPAExp!AL$273</f>
        <v>6.2008762782999995E-3</v>
      </c>
      <c r="AO22" s="57">
        <f>1/1000*[1]TimberSectorMinusCoreVPAExp!AM$273</f>
        <v>6.5166591359999996E-3</v>
      </c>
      <c r="AP22" s="57">
        <f>1/1000*[1]TimberSectorMinusCoreVPAExp!AN$273</f>
        <v>9.241148553999998E-3</v>
      </c>
      <c r="AQ22" s="57">
        <f>1/1000*[1]TimberSectorMinusCoreVPAExp!AO$273</f>
        <v>4.5197610196000002E-3</v>
      </c>
      <c r="AR22" s="57">
        <f>1/1000*[1]TimberSectorMinusCoreVPAExp!AP$273</f>
        <v>4.3817725353999994E-3</v>
      </c>
      <c r="AS22" s="57">
        <f>1/1000*[1]TimberSectorMinusCoreVPAExp!AQ$273</f>
        <v>8.8389820080000004E-4</v>
      </c>
      <c r="AT22" s="57">
        <f>1/1000*[1]TimberSectorMinusCoreVPAExp!AR$273</f>
        <v>2.0472042375000001E-3</v>
      </c>
      <c r="AU22" s="57">
        <f>1/1000*[1]TimberSectorMinusCoreVPAExp!AS$273</f>
        <v>4.2567075319999999E-4</v>
      </c>
      <c r="AV22" s="57">
        <f>1/1000*[1]TimberSectorMinusCoreVPAExp!AT$273</f>
        <v>4.2325386599999996E-4</v>
      </c>
      <c r="AW22" s="57">
        <f>1/1000*[1]TimberSectorMinusCoreVPAExp!AU$273</f>
        <v>4.7436461549999994E-4</v>
      </c>
      <c r="AX22" s="57">
        <f>1/1000*[1]TimberSectorMinusCoreVPAExp!AV$273</f>
        <v>5.9672982580000005E-4</v>
      </c>
      <c r="AY22" s="57">
        <f>1/1000*[1]TimberSectorMinusCoreVPAExp!AW$273</f>
        <v>1.1492615228999999E-3</v>
      </c>
      <c r="AZ22" s="57">
        <f>1/1000*[1]TimberSectorMinusCoreVPAExp!AX$273</f>
        <v>5.5180569599999998E-4</v>
      </c>
      <c r="BA22" s="57">
        <f>1/1000*[1]TimberSectorMinusCoreVPAExp!AY$273</f>
        <v>7.2533171480000018E-4</v>
      </c>
      <c r="BB22" s="57">
        <f>1/1000*[1]TimberSectorMinusCoreVPAExp!AZ$273</f>
        <v>7.0142268175000047E-4</v>
      </c>
      <c r="BC22" s="353">
        <f>1/1000*[1]TimberSectorMinusCoreVPAExp!BA$273</f>
        <v>0</v>
      </c>
      <c r="BD22" s="368"/>
    </row>
    <row r="23" spans="2:56" ht="17.149999999999999" customHeight="1">
      <c r="B23" s="9" t="s">
        <v>186</v>
      </c>
      <c r="C23" s="52">
        <f t="shared" ref="C23:AB23" si="8">C5-SUM(C6,C7,C10,C11,C14,C21,C22)</f>
        <v>0.20104118723723596</v>
      </c>
      <c r="D23" s="26">
        <f t="shared" si="8"/>
        <v>0.18536990255610575</v>
      </c>
      <c r="E23" s="26">
        <f t="shared" si="8"/>
        <v>0.17689518622340894</v>
      </c>
      <c r="F23" s="26">
        <f t="shared" si="8"/>
        <v>0.18609306199841491</v>
      </c>
      <c r="G23" s="26">
        <f t="shared" si="8"/>
        <v>0.27459845247248893</v>
      </c>
      <c r="H23" s="26">
        <f t="shared" si="8"/>
        <v>0.3038076420439626</v>
      </c>
      <c r="I23" s="26">
        <f t="shared" si="8"/>
        <v>0.34097876931728544</v>
      </c>
      <c r="J23" s="26">
        <f t="shared" si="8"/>
        <v>0.33972721841384534</v>
      </c>
      <c r="K23" s="26">
        <f t="shared" si="8"/>
        <v>0.30977151764472088</v>
      </c>
      <c r="L23" s="26">
        <f t="shared" si="8"/>
        <v>0.17462110725455071</v>
      </c>
      <c r="M23" s="26">
        <f t="shared" si="8"/>
        <v>0.18078066571532903</v>
      </c>
      <c r="N23" s="26">
        <f t="shared" si="8"/>
        <v>0.18232199332913734</v>
      </c>
      <c r="O23" s="26">
        <f t="shared" si="8"/>
        <v>0.1738485020931495</v>
      </c>
      <c r="P23" s="26">
        <f t="shared" si="8"/>
        <v>0.16951162738826553</v>
      </c>
      <c r="Q23" s="26">
        <f t="shared" si="8"/>
        <v>0.144870527032118</v>
      </c>
      <c r="R23" s="26">
        <f t="shared" si="8"/>
        <v>0.11638507354037131</v>
      </c>
      <c r="S23" s="26">
        <f t="shared" si="8"/>
        <v>0.10275615852615672</v>
      </c>
      <c r="T23" s="26">
        <f t="shared" si="8"/>
        <v>8.5583131167206172E-2</v>
      </c>
      <c r="U23" s="26">
        <f t="shared" si="8"/>
        <v>9.1467450687908292E-2</v>
      </c>
      <c r="V23" s="26">
        <f t="shared" si="8"/>
        <v>0.1958499952574666</v>
      </c>
      <c r="W23" s="26">
        <f t="shared" si="8"/>
        <v>0.15734112724480664</v>
      </c>
      <c r="X23" s="26">
        <f t="shared" si="8"/>
        <v>0.10127879072970525</v>
      </c>
      <c r="Y23" s="26">
        <f t="shared" si="8"/>
        <v>8.8481546573049297E-2</v>
      </c>
      <c r="Z23" s="26">
        <f t="shared" si="8"/>
        <v>7.8959229701311417E-2</v>
      </c>
      <c r="AA23" s="26">
        <f t="shared" si="8"/>
        <v>8.2286292226677826E-2</v>
      </c>
      <c r="AB23" s="26">
        <f t="shared" si="8"/>
        <v>8.2286292226677826E-2</v>
      </c>
      <c r="AC23" s="13"/>
      <c r="AD23" s="52">
        <f t="shared" ref="AD23:BC23" si="9">AD5-SUM(AD6,AD7,AD10,AD11,AD14,AD21,AD22)</f>
        <v>0.11043208944283789</v>
      </c>
      <c r="AE23" s="26">
        <f t="shared" si="9"/>
        <v>0.10521485872639996</v>
      </c>
      <c r="AF23" s="26">
        <f t="shared" si="9"/>
        <v>0.1088236043903999</v>
      </c>
      <c r="AG23" s="26">
        <f t="shared" si="9"/>
        <v>0.12278229751200009</v>
      </c>
      <c r="AH23" s="26">
        <f t="shared" si="9"/>
        <v>0.17082766165290009</v>
      </c>
      <c r="AI23" s="26">
        <f t="shared" si="9"/>
        <v>0.17616016957109992</v>
      </c>
      <c r="AJ23" s="26">
        <f t="shared" si="9"/>
        <v>0.20351955108800013</v>
      </c>
      <c r="AK23" s="26">
        <f t="shared" si="9"/>
        <v>0.27030554872899937</v>
      </c>
      <c r="AL23" s="26">
        <f t="shared" si="9"/>
        <v>0.28722966541079997</v>
      </c>
      <c r="AM23" s="26">
        <f t="shared" si="9"/>
        <v>0.15207121527399975</v>
      </c>
      <c r="AN23" s="26">
        <f t="shared" si="9"/>
        <v>0.12957513210790006</v>
      </c>
      <c r="AO23" s="26">
        <f t="shared" si="9"/>
        <v>0.16542544425600059</v>
      </c>
      <c r="AP23" s="26">
        <f t="shared" si="9"/>
        <v>0.1632871050712002</v>
      </c>
      <c r="AQ23" s="26">
        <f t="shared" si="9"/>
        <v>0.15581655344740009</v>
      </c>
      <c r="AR23" s="26">
        <f t="shared" si="9"/>
        <v>0.13788782166380004</v>
      </c>
      <c r="AS23" s="26">
        <f t="shared" si="9"/>
        <v>9.5989148132900215E-2</v>
      </c>
      <c r="AT23" s="26">
        <f t="shared" si="9"/>
        <v>8.3732474098400289E-2</v>
      </c>
      <c r="AU23" s="26">
        <f t="shared" si="9"/>
        <v>6.4847491101799937E-2</v>
      </c>
      <c r="AV23" s="26">
        <f t="shared" si="9"/>
        <v>3.6942770063000063E-2</v>
      </c>
      <c r="AW23" s="26">
        <f t="shared" si="9"/>
        <v>8.0869686457000101E-2</v>
      </c>
      <c r="AX23" s="26">
        <f t="shared" si="9"/>
        <v>7.1981449711000067E-2</v>
      </c>
      <c r="AY23" s="26">
        <f t="shared" si="9"/>
        <v>7.3544568556700329E-2</v>
      </c>
      <c r="AZ23" s="26">
        <f t="shared" si="9"/>
        <v>7.5701749499999305E-2</v>
      </c>
      <c r="BA23" s="26">
        <f t="shared" si="9"/>
        <v>6.1894398105099724E-2</v>
      </c>
      <c r="BB23" s="26">
        <f t="shared" si="9"/>
        <v>4.5925184129799956E-2</v>
      </c>
      <c r="BC23" s="26">
        <f t="shared" si="9"/>
        <v>0</v>
      </c>
      <c r="BD23" s="386"/>
    </row>
    <row r="24" spans="2:56">
      <c r="B24" s="5" t="s">
        <v>46</v>
      </c>
      <c r="C24" s="23">
        <f>1/$A$1*[1]TimberSectorMinusCoreVPAExp!$B$171</f>
        <v>6.2886639866654437E-2</v>
      </c>
      <c r="D24" s="12">
        <f>1/$A$1*[1]TimberSectorMinusCoreVPAExp!$C$171</f>
        <v>6.35630204391891E-2</v>
      </c>
      <c r="E24" s="12">
        <f>1/$A$1*[1]TimberSectorMinusCoreVPAExp!D$171</f>
        <v>6.1243135870530097E-2</v>
      </c>
      <c r="F24" s="12">
        <f>1/$A$1*[1]TimberSectorMinusCoreVPAExp!E$171</f>
        <v>5.7263591847614093E-2</v>
      </c>
      <c r="G24" s="12">
        <f>1/$A$1*[1]TimberSectorMinusCoreVPAExp!F$171</f>
        <v>7.7159947989911326E-2</v>
      </c>
      <c r="H24" s="12">
        <f>1/$A$1*[1]TimberSectorMinusCoreVPAExp!G$171</f>
        <v>0.10275951124451954</v>
      </c>
      <c r="I24" s="12">
        <f>1/$A$1*[1]TimberSectorMinusCoreVPAExp!H$171</f>
        <v>0.11394091564856978</v>
      </c>
      <c r="J24" s="12">
        <f>1/$A$1*[1]TimberSectorMinusCoreVPAExp!I$171</f>
        <v>0.10405180909252648</v>
      </c>
      <c r="K24" s="12">
        <f>1/$A$1*[1]TimberSectorMinusCoreVPAExp!J$171</f>
        <v>9.9233783557723887E-2</v>
      </c>
      <c r="L24" s="12">
        <f>1/$A$1*[1]TimberSectorMinusCoreVPAExp!K$171</f>
        <v>7.0243412839265121E-2</v>
      </c>
      <c r="M24" s="12">
        <f>1/$A$1*[1]TimberSectorMinusCoreVPAExp!L$171</f>
        <v>7.7052895332013108E-2</v>
      </c>
      <c r="N24" s="12">
        <f>1/$A$1*[1]TimberSectorMinusCoreVPAExp!M$171</f>
        <v>7.9956856789286823E-2</v>
      </c>
      <c r="O24" s="12">
        <f>1/$A$1*[1]TimberSectorMinusCoreVPAExp!N$171</f>
        <v>7.3223919490934375E-2</v>
      </c>
      <c r="P24" s="12">
        <f>1/$A$1*[1]TimberSectorMinusCoreVPAExp!O$171</f>
        <v>6.4134638292833196E-2</v>
      </c>
      <c r="Q24" s="12">
        <f>1/$A$1*[1]TimberSectorMinusCoreVPAExp!P$171</f>
        <v>5.7849304999491258E-2</v>
      </c>
      <c r="R24" s="12">
        <f>1/$A$1*[1]TimberSectorMinusCoreVPAExp!Q$171</f>
        <v>5.7588679954665128E-2</v>
      </c>
      <c r="S24" s="12">
        <f>1/$A$1*[1]TimberSectorMinusCoreVPAExp!R$171</f>
        <v>5.7242391464705916E-2</v>
      </c>
      <c r="T24" s="12">
        <f>1/$A$1*[1]TimberSectorMinusCoreVPAExp!S$171</f>
        <v>6.1768013326477494E-2</v>
      </c>
      <c r="U24" s="12">
        <f>1/$A$1*[1]TimberSectorMinusCoreVPAExp!T$171</f>
        <v>6.2158527448755885E-2</v>
      </c>
      <c r="V24" s="12">
        <f>1/$A$1*[1]TimberSectorMinusCoreVPAExp!U$171</f>
        <v>6.5828331581698124E-2</v>
      </c>
      <c r="W24" s="12">
        <f>1/$A$1*[1]TimberSectorMinusCoreVPAExp!V$171</f>
        <v>6.6473015590476192E-2</v>
      </c>
      <c r="X24" s="12">
        <f>1/$A$1*[1]TimberSectorMinusCoreVPAExp!W$171</f>
        <v>7.0454491062026975E-2</v>
      </c>
      <c r="Y24" s="12">
        <f>1/$A$1*[1]TimberSectorMinusCoreVPAExp!X$171</f>
        <v>6.8801876979613513E-2</v>
      </c>
      <c r="Z24" s="12">
        <f>1/$A$1*[1]TimberSectorMinusCoreVPAExp!Y$171</f>
        <v>5.7062391179047642E-2</v>
      </c>
      <c r="AA24" s="12">
        <f>1/$A$1*[1]TimberSectorMinusCoreVPAExp!Z$171</f>
        <v>5.8456439746515099E-2</v>
      </c>
      <c r="AB24" s="12">
        <f>1/$A$1*[1]TimberSectorMinusCoreVPAExp!AA$171</f>
        <v>5.8456439746515099E-2</v>
      </c>
      <c r="AC24" s="13"/>
      <c r="AD24" s="23">
        <f>1/1000*[1]TimberSectorMinusCoreVPAExp!$AB$171</f>
        <v>3.6436487592963009E-2</v>
      </c>
      <c r="AE24" s="12">
        <f>1/1000*[1]TimberSectorMinusCoreVPAExp!$AC$171</f>
        <v>3.6907884674800003E-2</v>
      </c>
      <c r="AF24" s="12">
        <f>1/1000*[1]TimberSectorMinusCoreVPAExp!AD$171</f>
        <v>4.0867823044800008E-2</v>
      </c>
      <c r="AG24" s="12">
        <f>1/1000*[1]TimberSectorMinusCoreVPAExp!AE$171</f>
        <v>4.3181158462399991E-2</v>
      </c>
      <c r="AH24" s="12">
        <f>1/1000*[1]TimberSectorMinusCoreVPAExp!AF$171</f>
        <v>5.4090212818600013E-2</v>
      </c>
      <c r="AI24" s="12">
        <f>1/1000*[1]TimberSectorMinusCoreVPAExp!AG$171</f>
        <v>6.8010101230500011E-2</v>
      </c>
      <c r="AJ24" s="12">
        <f>1/1000*[1]TimberSectorMinusCoreVPAExp!AH$171</f>
        <v>7.4695898886799991E-2</v>
      </c>
      <c r="AK24" s="12">
        <f>1/1000*[1]TimberSectorMinusCoreVPAExp!AI$171</f>
        <v>8.4879238172499996E-2</v>
      </c>
      <c r="AL24" s="12">
        <f>1/1000*[1]TimberSectorMinusCoreVPAExp!AJ$171</f>
        <v>9.3205038710800034E-2</v>
      </c>
      <c r="AM24" s="12">
        <f>1/1000*[1]TimberSectorMinusCoreVPAExp!AK$171</f>
        <v>5.8048889615199988E-2</v>
      </c>
      <c r="AN24" s="12">
        <f>1/1000*[1]TimberSectorMinusCoreVPAExp!AL$171</f>
        <v>5.4015733968900012E-2</v>
      </c>
      <c r="AO24" s="12">
        <f>1/1000*[1]TimberSectorMinusCoreVPAExp!AM$171</f>
        <v>5.9695468991999991E-2</v>
      </c>
      <c r="AP24" s="12">
        <f>1/1000*[1]TimberSectorMinusCoreVPAExp!AN$171</f>
        <v>5.8653047679600008E-2</v>
      </c>
      <c r="AQ24" s="12">
        <f>1/1000*[1]TimberSectorMinusCoreVPAExp!AO$171</f>
        <v>4.8846246746799993E-2</v>
      </c>
      <c r="AR24" s="12">
        <f>1/1000*[1]TimberSectorMinusCoreVPAExp!AP$171</f>
        <v>4.5587300914199991E-2</v>
      </c>
      <c r="AS24" s="12">
        <f>1/1000*[1]TimberSectorMinusCoreVPAExp!AQ$171</f>
        <v>3.7844722325699999E-2</v>
      </c>
      <c r="AT24" s="12">
        <f>1/1000*[1]TimberSectorMinusCoreVPAExp!AR$171</f>
        <v>3.6389660064800003E-2</v>
      </c>
      <c r="AU24" s="12">
        <f>1/1000*[1]TimberSectorMinusCoreVPAExp!AS$171</f>
        <v>3.5628250968199993E-2</v>
      </c>
      <c r="AV24" s="12">
        <f>1/1000*[1]TimberSectorMinusCoreVPAExp!AT$171</f>
        <v>1.8255021697999994E-2</v>
      </c>
      <c r="AW24" s="12">
        <f>1/1000*[1]TimberSectorMinusCoreVPAExp!AU$171</f>
        <v>3.2546602177499995E-2</v>
      </c>
      <c r="AX24" s="12">
        <f>1/1000*[1]TimberSectorMinusCoreVPAExp!AV$171</f>
        <v>2.9211860944800001E-2</v>
      </c>
      <c r="AY24" s="12">
        <f>1/1000*[1]TimberSectorMinusCoreVPAExp!AW$171</f>
        <v>3.9830106046300003E-2</v>
      </c>
      <c r="AZ24" s="12">
        <f>1/1000*[1]TimberSectorMinusCoreVPAExp!AX$171</f>
        <v>4.2890831801999992E-2</v>
      </c>
      <c r="BA24" s="12">
        <f>1/1000*[1]TimberSectorMinusCoreVPAExp!AY$171</f>
        <v>3.2146925731799995E-2</v>
      </c>
      <c r="BB24" s="12">
        <f>1/1000*[1]TimberSectorMinusCoreVPAExp!AZ$171</f>
        <v>2.7839735506799999E-2</v>
      </c>
      <c r="BC24" s="367">
        <f>1/1000*[1]TimberSectorMinusCoreVPAExp!BA$171</f>
        <v>0</v>
      </c>
      <c r="BD24" s="386"/>
    </row>
    <row r="25" spans="2:56">
      <c r="B25" s="5" t="s">
        <v>173</v>
      </c>
      <c r="C25" s="23">
        <f>1/$A$1*[1]TimberSectorMinusCoreVPAExp!$B$194</f>
        <v>6.5242878392400033E-2</v>
      </c>
      <c r="D25" s="12">
        <f>1/$A$1*[1]TimberSectorMinusCoreVPAExp!$C$194</f>
        <v>8.4353800166138415E-2</v>
      </c>
      <c r="E25" s="12">
        <f>1/$A$1*[1]TimberSectorMinusCoreVPAExp!D$194</f>
        <v>7.8036342929931696E-2</v>
      </c>
      <c r="F25" s="12">
        <f>1/$A$1*[1]TimberSectorMinusCoreVPAExp!E$194</f>
        <v>8.0570898910033911E-2</v>
      </c>
      <c r="G25" s="12">
        <f>1/$A$1*[1]TimberSectorMinusCoreVPAExp!F$194</f>
        <v>0.13981717095597632</v>
      </c>
      <c r="H25" s="12">
        <f>1/$A$1*[1]TimberSectorMinusCoreVPAExp!G$194</f>
        <v>0.14060463862105876</v>
      </c>
      <c r="I25" s="12">
        <f>1/$A$1*[1]TimberSectorMinusCoreVPAExp!H$194</f>
        <v>0.1739706065238332</v>
      </c>
      <c r="J25" s="12">
        <f>1/$A$1*[1]TimberSectorMinusCoreVPAExp!I$194</f>
        <v>0.16531582971629616</v>
      </c>
      <c r="K25" s="12">
        <f>1/$A$1*[1]TimberSectorMinusCoreVPAExp!J$194</f>
        <v>0.17124909040904648</v>
      </c>
      <c r="L25" s="12">
        <f>1/$A$1*[1]TimberSectorMinusCoreVPAExp!K$194</f>
        <v>8.2222569551119243E-2</v>
      </c>
      <c r="M25" s="12">
        <f>1/$A$1*[1]TimberSectorMinusCoreVPAExp!L$194</f>
        <v>7.1580090743341568E-2</v>
      </c>
      <c r="N25" s="12">
        <f>1/$A$1*[1]TimberSectorMinusCoreVPAExp!M$194</f>
        <v>7.4348202937751767E-2</v>
      </c>
      <c r="O25" s="12">
        <f>1/$A$1*[1]TimberSectorMinusCoreVPAExp!N$194</f>
        <v>7.7148327162281163E-2</v>
      </c>
      <c r="P25" s="12">
        <f>1/$A$1*[1]TimberSectorMinusCoreVPAExp!O$194</f>
        <v>7.8602190639566138E-2</v>
      </c>
      <c r="Q25" s="12">
        <f>1/$A$1*[1]TimberSectorMinusCoreVPAExp!P$194</f>
        <v>6.8104820676504169E-2</v>
      </c>
      <c r="R25" s="12">
        <f>1/$A$1*[1]TimberSectorMinusCoreVPAExp!Q$194</f>
        <v>4.2792827311763294E-2</v>
      </c>
      <c r="S25" s="12">
        <f>1/$A$1*[1]TimberSectorMinusCoreVPAExp!R$194</f>
        <v>2.9017348902895895E-2</v>
      </c>
      <c r="T25" s="12">
        <f>1/$A$1*[1]TimberSectorMinusCoreVPAExp!S$194</f>
        <v>1.0543255905909616E-2</v>
      </c>
      <c r="U25" s="12">
        <f>1/$A$1*[1]TimberSectorMinusCoreVPAExp!T$194</f>
        <v>1.0375350716181213E-2</v>
      </c>
      <c r="V25" s="12">
        <f>1/$A$1*[1]TimberSectorMinusCoreVPAExp!U$194</f>
        <v>8.2864528875230999E-3</v>
      </c>
      <c r="W25" s="12">
        <f>1/$A$1*[1]TimberSectorMinusCoreVPAExp!V$194</f>
        <v>8.7523194199999928E-3</v>
      </c>
      <c r="X25" s="12">
        <f>1/$A$1*[1]TimberSectorMinusCoreVPAExp!W$194</f>
        <v>9.0509332700000056E-3</v>
      </c>
      <c r="Y25" s="12">
        <f>1/$A$1*[1]TimberSectorMinusCoreVPAExp!X$194</f>
        <v>1.9763866352380944E-3</v>
      </c>
      <c r="Z25" s="12">
        <f>1/$A$1*[1]TimberSectorMinusCoreVPAExp!Y$194</f>
        <v>1.3193834372413787E-3</v>
      </c>
      <c r="AA25" s="12">
        <f>1/$A$1*[1]TimberSectorMinusCoreVPAExp!Z$194</f>
        <v>7.7969823000000006E-4</v>
      </c>
      <c r="AB25" s="12">
        <f>1/$A$1*[1]TimberSectorMinusCoreVPAExp!AA$194</f>
        <v>7.7969823000000006E-4</v>
      </c>
      <c r="AC25" s="13"/>
      <c r="AD25" s="23">
        <f>1/1000*[1]TimberSectorMinusCoreVPAExp!$AB$194</f>
        <v>4.8202681767218994E-2</v>
      </c>
      <c r="AE25" s="12">
        <f>1/1000*[1]TimberSectorMinusCoreVPAExp!$AC$194</f>
        <v>5.3562967393199996E-2</v>
      </c>
      <c r="AF25" s="12">
        <f>1/1000*[1]TimberSectorMinusCoreVPAExp!AD$194</f>
        <v>5.2465408468800004E-2</v>
      </c>
      <c r="AG25" s="12">
        <f>1/1000*[1]TimberSectorMinusCoreVPAExp!AE$194</f>
        <v>5.7032121025599999E-2</v>
      </c>
      <c r="AH25" s="12">
        <f>1/1000*[1]TimberSectorMinusCoreVPAExp!AF$194</f>
        <v>8.6036506642099997E-2</v>
      </c>
      <c r="AI25" s="12">
        <f>1/1000*[1]TimberSectorMinusCoreVPAExp!AG$194</f>
        <v>8.0949892023E-2</v>
      </c>
      <c r="AJ25" s="12">
        <f>1/1000*[1]TimberSectorMinusCoreVPAExp!AH$194</f>
        <v>0.1008002736472</v>
      </c>
      <c r="AK25" s="12">
        <f>1/1000*[1]TimberSectorMinusCoreVPAExp!AI$194</f>
        <v>0.13197785624799999</v>
      </c>
      <c r="AL25" s="12">
        <f>1/1000*[1]TimberSectorMinusCoreVPAExp!AJ$194</f>
        <v>0.16645873719520002</v>
      </c>
      <c r="AM25" s="12">
        <f>1/1000*[1]TimberSectorMinusCoreVPAExp!AK$194</f>
        <v>8.0751289049199995E-2</v>
      </c>
      <c r="AN25" s="12">
        <f>1/1000*[1]TimberSectorMinusCoreVPAExp!AL$194</f>
        <v>5.77575658214E-2</v>
      </c>
      <c r="AO25" s="12">
        <f>1/1000*[1]TimberSectorMinusCoreVPAExp!AM$194</f>
        <v>8.5922056080000003E-2</v>
      </c>
      <c r="AP25" s="12">
        <f>1/1000*[1]TimberSectorMinusCoreVPAExp!AN$194</f>
        <v>9.2063803959599996E-2</v>
      </c>
      <c r="AQ25" s="12">
        <f>1/1000*[1]TimberSectorMinusCoreVPAExp!AO$194</f>
        <v>9.1976563196899994E-2</v>
      </c>
      <c r="AR25" s="12">
        <f>1/1000*[1]TimberSectorMinusCoreVPAExp!AP$194</f>
        <v>7.8599201216299999E-2</v>
      </c>
      <c r="AS25" s="12">
        <f>1/1000*[1]TimberSectorMinusCoreVPAExp!AQ$194</f>
        <v>4.9086081003800006E-2</v>
      </c>
      <c r="AT25" s="12">
        <f>1/1000*[1]TimberSectorMinusCoreVPAExp!AR$194</f>
        <v>3.4845280203199998E-2</v>
      </c>
      <c r="AU25" s="12">
        <f>1/1000*[1]TimberSectorMinusCoreVPAExp!AS$194</f>
        <v>2.0037410043200001E-2</v>
      </c>
      <c r="AV25" s="12">
        <f>1/1000*[1]TimberSectorMinusCoreVPAExp!AT$194</f>
        <v>6.8376380619999998E-3</v>
      </c>
      <c r="AW25" s="12">
        <f>1/1000*[1]TimberSectorMinusCoreVPAExp!AU$194</f>
        <v>9.2663757775000005E-3</v>
      </c>
      <c r="AX25" s="12">
        <f>1/1000*[1]TimberSectorMinusCoreVPAExp!AV$194</f>
        <v>8.3519834179999995E-3</v>
      </c>
      <c r="AY25" s="12">
        <f>1/1000*[1]TimberSectorMinusCoreVPAExp!AW$194</f>
        <v>1.0220886303800001E-2</v>
      </c>
      <c r="AZ25" s="12">
        <f>1/1000*[1]TimberSectorMinusCoreVPAExp!AX$194</f>
        <v>4.3778106450000007E-3</v>
      </c>
      <c r="BA25" s="12">
        <f>1/1000*[1]TimberSectorMinusCoreVPAExp!AY$194</f>
        <v>2.7643639946999996E-3</v>
      </c>
      <c r="BB25" s="12">
        <f>1/1000*[1]TimberSectorMinusCoreVPAExp!AZ$194</f>
        <v>1.6597846283000002E-3</v>
      </c>
      <c r="BC25" s="367">
        <f>1/1000*[1]TimberSectorMinusCoreVPAExp!BA$194</f>
        <v>0</v>
      </c>
      <c r="BD25" s="386"/>
    </row>
    <row r="26" spans="2:56" ht="13" thickBot="1">
      <c r="B26" s="6" t="s">
        <v>162</v>
      </c>
      <c r="C26" s="360">
        <f t="shared" ref="C26:AB26" si="10">SUM(C23:C23)-SUM(C24:C25)</f>
        <v>7.2911668978181493E-2</v>
      </c>
      <c r="D26" s="361">
        <f t="shared" si="10"/>
        <v>3.7453081950778233E-2</v>
      </c>
      <c r="E26" s="361">
        <f t="shared" si="10"/>
        <v>3.7615707422947148E-2</v>
      </c>
      <c r="F26" s="361">
        <f t="shared" si="10"/>
        <v>4.8258571240766907E-2</v>
      </c>
      <c r="G26" s="361">
        <f t="shared" si="10"/>
        <v>5.7621333526601287E-2</v>
      </c>
      <c r="H26" s="361">
        <f t="shared" si="10"/>
        <v>6.0443492178384295E-2</v>
      </c>
      <c r="I26" s="361">
        <f t="shared" si="10"/>
        <v>5.3067247144882423E-2</v>
      </c>
      <c r="J26" s="361">
        <f t="shared" si="10"/>
        <v>7.0359579605022704E-2</v>
      </c>
      <c r="K26" s="361">
        <f t="shared" si="10"/>
        <v>3.9288643677950486E-2</v>
      </c>
      <c r="L26" s="361">
        <f t="shared" si="10"/>
        <v>2.2155124864166348E-2</v>
      </c>
      <c r="M26" s="361">
        <f t="shared" si="10"/>
        <v>3.2147679639974336E-2</v>
      </c>
      <c r="N26" s="361">
        <f t="shared" si="10"/>
        <v>2.8016933602098754E-2</v>
      </c>
      <c r="O26" s="361">
        <f t="shared" si="10"/>
        <v>2.347625543993398E-2</v>
      </c>
      <c r="P26" s="361">
        <f t="shared" si="10"/>
        <v>2.6774798455866194E-2</v>
      </c>
      <c r="Q26" s="361">
        <f t="shared" si="10"/>
        <v>1.8916401356122575E-2</v>
      </c>
      <c r="R26" s="361">
        <f t="shared" si="10"/>
        <v>1.6003566273942893E-2</v>
      </c>
      <c r="S26" s="361">
        <f t="shared" si="10"/>
        <v>1.6496418158554904E-2</v>
      </c>
      <c r="T26" s="361">
        <f t="shared" si="10"/>
        <v>1.3271861934819065E-2</v>
      </c>
      <c r="U26" s="361">
        <f t="shared" si="10"/>
        <v>1.893357252297119E-2</v>
      </c>
      <c r="V26" s="361">
        <f t="shared" si="10"/>
        <v>0.12173521078824538</v>
      </c>
      <c r="W26" s="361">
        <f t="shared" si="10"/>
        <v>8.2115792234330465E-2</v>
      </c>
      <c r="X26" s="361">
        <f t="shared" si="10"/>
        <v>2.1773366397678268E-2</v>
      </c>
      <c r="Y26" s="361">
        <f t="shared" si="10"/>
        <v>1.7703282958197689E-2</v>
      </c>
      <c r="Z26" s="361">
        <f t="shared" si="10"/>
        <v>2.05774550850224E-2</v>
      </c>
      <c r="AA26" s="361">
        <f t="shared" si="10"/>
        <v>2.3050154250162727E-2</v>
      </c>
      <c r="AB26" s="361">
        <f t="shared" si="10"/>
        <v>2.3050154250162727E-2</v>
      </c>
      <c r="AC26" s="362"/>
      <c r="AD26" s="61">
        <f t="shared" ref="AD26:BC26" si="11">SUM(AD23:AD23)-SUM(AD24:AD25)</f>
        <v>2.5792920082655879E-2</v>
      </c>
      <c r="AE26" s="363">
        <f t="shared" si="11"/>
        <v>1.4744006658399963E-2</v>
      </c>
      <c r="AF26" s="363">
        <f t="shared" si="11"/>
        <v>1.5490372876799885E-2</v>
      </c>
      <c r="AG26" s="363">
        <f t="shared" si="11"/>
        <v>2.2569018024000104E-2</v>
      </c>
      <c r="AH26" s="363">
        <f t="shared" si="11"/>
        <v>3.070094219220007E-2</v>
      </c>
      <c r="AI26" s="363">
        <f t="shared" si="11"/>
        <v>2.7200176317599911E-2</v>
      </c>
      <c r="AJ26" s="363">
        <f t="shared" si="11"/>
        <v>2.8023378554000139E-2</v>
      </c>
      <c r="AK26" s="363">
        <f t="shared" si="11"/>
        <v>5.3448454308499371E-2</v>
      </c>
      <c r="AL26" s="363">
        <f t="shared" si="11"/>
        <v>2.7565889504799934E-2</v>
      </c>
      <c r="AM26" s="363">
        <f t="shared" si="11"/>
        <v>1.3271036609599773E-2</v>
      </c>
      <c r="AN26" s="363">
        <f t="shared" si="11"/>
        <v>1.7801832317600047E-2</v>
      </c>
      <c r="AO26" s="363">
        <f t="shared" si="11"/>
        <v>1.98079191840006E-2</v>
      </c>
      <c r="AP26" s="363">
        <f t="shared" si="11"/>
        <v>1.2570253432000189E-2</v>
      </c>
      <c r="AQ26" s="363">
        <f t="shared" si="11"/>
        <v>1.4993743503700085E-2</v>
      </c>
      <c r="AR26" s="363">
        <f t="shared" si="11"/>
        <v>1.3701319533300046E-2</v>
      </c>
      <c r="AS26" s="363">
        <f t="shared" si="11"/>
        <v>9.0583448034002034E-3</v>
      </c>
      <c r="AT26" s="363">
        <f t="shared" si="11"/>
        <v>1.2497533830400281E-2</v>
      </c>
      <c r="AU26" s="363">
        <f t="shared" si="11"/>
        <v>9.1818300903999395E-3</v>
      </c>
      <c r="AV26" s="363">
        <f t="shared" si="11"/>
        <v>1.185011030300007E-2</v>
      </c>
      <c r="AW26" s="363">
        <f t="shared" si="11"/>
        <v>3.9056708502000104E-2</v>
      </c>
      <c r="AX26" s="363">
        <f t="shared" si="11"/>
        <v>3.441760534820007E-2</v>
      </c>
      <c r="AY26" s="363">
        <f t="shared" si="11"/>
        <v>2.3493576206600322E-2</v>
      </c>
      <c r="AZ26" s="363">
        <f t="shared" si="11"/>
        <v>2.8433107052999312E-2</v>
      </c>
      <c r="BA26" s="363">
        <f t="shared" si="11"/>
        <v>2.6983108378599727E-2</v>
      </c>
      <c r="BB26" s="363">
        <f t="shared" si="11"/>
        <v>1.6425663994699958E-2</v>
      </c>
      <c r="BC26" s="363">
        <f t="shared" si="11"/>
        <v>0</v>
      </c>
      <c r="BD26" s="368"/>
    </row>
    <row r="27" spans="2:56" ht="13" thickTop="1">
      <c r="B27" s="419"/>
      <c r="C27" s="420"/>
      <c r="D27" s="420"/>
      <c r="E27" s="420"/>
      <c r="F27" s="420"/>
      <c r="G27" s="420"/>
      <c r="H27" s="420"/>
      <c r="I27" s="420"/>
      <c r="J27" s="420"/>
      <c r="K27" s="420"/>
      <c r="L27" s="420"/>
      <c r="M27" s="420"/>
      <c r="N27" s="420"/>
      <c r="O27" s="420"/>
      <c r="P27" s="420"/>
      <c r="Q27" s="420"/>
      <c r="R27" s="420"/>
      <c r="S27" s="420"/>
      <c r="T27" s="420"/>
      <c r="U27" s="420"/>
      <c r="V27" s="420"/>
      <c r="W27" s="420"/>
      <c r="X27" s="420"/>
      <c r="Y27" s="420"/>
      <c r="Z27" s="420"/>
      <c r="AA27" s="420"/>
      <c r="AB27" s="420"/>
      <c r="AC27" s="419"/>
      <c r="AD27" s="420"/>
      <c r="AE27" s="420"/>
      <c r="AF27" s="420"/>
      <c r="AG27" s="420"/>
      <c r="AH27" s="420"/>
      <c r="AI27" s="420"/>
      <c r="AJ27" s="420"/>
      <c r="AK27" s="420"/>
      <c r="AL27" s="420"/>
      <c r="AM27" s="420"/>
      <c r="AN27" s="420"/>
      <c r="AO27" s="420"/>
      <c r="AP27" s="420"/>
      <c r="AQ27" s="420"/>
      <c r="AR27" s="420"/>
      <c r="AS27" s="420"/>
      <c r="AT27" s="420"/>
      <c r="AU27" s="420"/>
      <c r="AV27" s="420"/>
      <c r="AW27" s="420"/>
      <c r="AX27" s="420"/>
      <c r="AY27" s="420"/>
      <c r="AZ27" s="420"/>
      <c r="BA27" s="420"/>
      <c r="BB27" s="420"/>
      <c r="BC27" s="42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55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64">
        <f>1/$A$1*[1]PaperSectorExp!$B$263</f>
        <v>51.499208339103347</v>
      </c>
      <c r="D5" s="334">
        <f>1/$A$1*[1]PaperSectorExp!$C$263</f>
        <v>48.400140661579869</v>
      </c>
      <c r="E5" s="334">
        <f>1/$A$1*[1]PaperSectorExp!D$263</f>
        <v>51.815271113150693</v>
      </c>
      <c r="F5" s="334">
        <f>1/$A$1*[1]PaperSectorExp!E$263</f>
        <v>53.80322493921841</v>
      </c>
      <c r="G5" s="334">
        <f>1/$A$1*[1]PaperSectorExp!F$263</f>
        <v>57.337059907960324</v>
      </c>
      <c r="H5" s="334">
        <f>1/$A$1*[1]PaperSectorExp!G$263</f>
        <v>50.700659515412653</v>
      </c>
      <c r="I5" s="334">
        <f>1/$A$1*[1]PaperSectorExp!H$263</f>
        <v>60.2825734240202</v>
      </c>
      <c r="J5" s="334">
        <f>1/$A$1*[1]PaperSectorExp!I$263</f>
        <v>60.267469903947223</v>
      </c>
      <c r="K5" s="334">
        <f>1/$A$1*[1]PaperSectorExp!J$263</f>
        <v>54.355237171019063</v>
      </c>
      <c r="L5" s="334">
        <f>1/$A$1*[1]PaperSectorExp!K$263</f>
        <v>42.589897417450089</v>
      </c>
      <c r="M5" s="334">
        <f>1/$A$1*[1]PaperSectorExp!L$263</f>
        <v>50.54793919996176</v>
      </c>
      <c r="N5" s="334">
        <f>1/$A$1*[1]PaperSectorExp!M$263</f>
        <v>51.278107879065139</v>
      </c>
      <c r="O5" s="334">
        <f>1/$A$1*[1]PaperSectorExp!N$263</f>
        <v>49.771680937079097</v>
      </c>
      <c r="P5" s="334">
        <f>1/$A$1*[1]PaperSectorExp!O$263</f>
        <v>50.565611209654016</v>
      </c>
      <c r="Q5" s="334">
        <f>1/$A$1*[1]PaperSectorExp!P$263</f>
        <v>49.844635637735756</v>
      </c>
      <c r="R5" s="334">
        <f>1/$A$1*[1]PaperSectorExp!Q$263</f>
        <v>50.930422178227872</v>
      </c>
      <c r="S5" s="334">
        <f>1/$A$1*[1]PaperSectorExp!R$263</f>
        <v>51.778408333979463</v>
      </c>
      <c r="T5" s="334">
        <f>1/$A$1*[1]PaperSectorExp!S$263</f>
        <v>55.206267667647268</v>
      </c>
      <c r="U5" s="334">
        <f>1/$A$1*[1]PaperSectorExp!T$263</f>
        <v>57.44456205001412</v>
      </c>
      <c r="V5" s="334">
        <f>1/$A$1*[1]PaperSectorExp!U$263</f>
        <v>57.090543713144939</v>
      </c>
      <c r="W5" s="334">
        <f>1/$A$1*[1]PaperSectorExp!V$263</f>
        <v>50.617429090730489</v>
      </c>
      <c r="X5" s="334">
        <f>1/$A$1*[1]PaperSectorExp!W$263</f>
        <v>53.726594750637936</v>
      </c>
      <c r="Y5" s="334">
        <f>1/$A$1*[1]PaperSectorExp!X$263</f>
        <v>43.649714086329027</v>
      </c>
      <c r="Z5" s="334">
        <f>1/$A$1*[1]PaperSectorExp!Y$263</f>
        <v>40.20444284737038</v>
      </c>
      <c r="AA5" s="334">
        <f>1/$A$1*[1]PaperSectorExp!Z$263</f>
        <v>39.580215245207235</v>
      </c>
      <c r="AB5" s="334">
        <f>1/$A$1*[1]PaperSectorExp!AA$263</f>
        <v>39.580215245207235</v>
      </c>
      <c r="AC5" s="4"/>
      <c r="AD5" s="364">
        <f>1/1000*[1]PaperSectorExp!$AB$263</f>
        <v>9.5907826345114877</v>
      </c>
      <c r="AE5" s="334">
        <f>1/1000*[1]PaperSectorExp!$AC$263</f>
        <v>8.8003439865036039</v>
      </c>
      <c r="AF5" s="334">
        <f>1/1000*[1]PaperSectorExp!AD$263</f>
        <v>9.0036012112559973</v>
      </c>
      <c r="AG5" s="334">
        <f>1/1000*[1]PaperSectorExp!AE$263</f>
        <v>10.219606587478399</v>
      </c>
      <c r="AH5" s="334">
        <f>1/1000*[1]PaperSectorExp!AF$263</f>
        <v>11.482895514352499</v>
      </c>
      <c r="AI5" s="334">
        <f>1/1000*[1]PaperSectorExp!AG$263</f>
        <v>10.188771889424695</v>
      </c>
      <c r="AJ5" s="334">
        <f>1/1000*[1]PaperSectorExp!AH$263</f>
        <v>12.2075563584484</v>
      </c>
      <c r="AK5" s="334">
        <f>1/1000*[1]PaperSectorExp!AI$263</f>
        <v>13.364787148525</v>
      </c>
      <c r="AL5" s="334">
        <f>1/1000*[1]PaperSectorExp!AJ$263</f>
        <v>13.2903014234452</v>
      </c>
      <c r="AM5" s="334">
        <f>1/1000*[1]PaperSectorExp!AK$263</f>
        <v>9.9534623156232023</v>
      </c>
      <c r="AN5" s="334">
        <f>1/1000*[1]PaperSectorExp!AL$263</f>
        <v>11.730822380319596</v>
      </c>
      <c r="AO5" s="334">
        <f>1/1000*[1]PaperSectorExp!AM$263</f>
        <v>12.874661178576003</v>
      </c>
      <c r="AP5" s="334">
        <f>1/1000*[1]PaperSectorExp!AN$263</f>
        <v>11.539315167142398</v>
      </c>
      <c r="AQ5" s="334">
        <f>1/1000*[1]PaperSectorExp!AO$263</f>
        <v>12.033496589187298</v>
      </c>
      <c r="AR5" s="334">
        <f>1/1000*[1]PaperSectorExp!AP$263</f>
        <v>11.843236702552002</v>
      </c>
      <c r="AS5" s="334">
        <f>1/1000*[1]PaperSectorExp!AQ$263</f>
        <v>10.354230269172994</v>
      </c>
      <c r="AT5" s="334">
        <f>1/1000*[1]PaperSectorExp!AR$263</f>
        <v>10.0660770444495</v>
      </c>
      <c r="AU5" s="334">
        <f>1/1000*[1]PaperSectorExp!AS$263</f>
        <v>11.051406446423204</v>
      </c>
      <c r="AV5" s="334">
        <f>1/1000*[1]PaperSectorExp!AT$263</f>
        <v>12.917323775589997</v>
      </c>
      <c r="AW5" s="334">
        <f>1/1000*[1]PaperSectorExp!AU$263</f>
        <v>11.649774539855501</v>
      </c>
      <c r="AX5" s="334">
        <f>1/1000*[1]PaperSectorExp!AV$263</f>
        <v>9.5247465495172001</v>
      </c>
      <c r="AY5" s="334">
        <f>1/1000*[1]PaperSectorExp!AW$263</f>
        <v>11.702176503183605</v>
      </c>
      <c r="AZ5" s="334">
        <f>1/1000*[1]PaperSectorExp!AX$263</f>
        <v>11.106936043280998</v>
      </c>
      <c r="BA5" s="334">
        <f>1/1000*[1]PaperSectorExp!AY$263</f>
        <v>9.7327726446082021</v>
      </c>
      <c r="BB5" s="334">
        <f>1/1000*[1]PaperSectorExp!AZ$263</f>
        <v>9.648252248669559</v>
      </c>
      <c r="BC5" s="365">
        <f>1/1000*[1]PaperSectorExp!BA$263</f>
        <v>4.1999999999999999E-8</v>
      </c>
      <c r="BD5" s="269"/>
    </row>
    <row r="6" spans="1:56" ht="17.149999999999999" customHeight="1" thickTop="1">
      <c r="B6" s="43" t="s">
        <v>18</v>
      </c>
      <c r="C6" s="436">
        <f>1/$A$1*[1]PaperSectorExp!$B$266</f>
        <v>0.52118810235416657</v>
      </c>
      <c r="D6" s="116">
        <f>1/$A$1*[1]PaperSectorExp!$C$266</f>
        <v>0.58974466360416666</v>
      </c>
      <c r="E6" s="116">
        <f>1/$A$1*[1]PaperSectorExp!D$266</f>
        <v>0.76021884891388902</v>
      </c>
      <c r="F6" s="116">
        <f>1/$A$1*[1]PaperSectorExp!E$266</f>
        <v>0.76662877449166655</v>
      </c>
      <c r="G6" s="116">
        <f>1/$A$1*[1]PaperSectorExp!F$266</f>
        <v>0.80763406645833336</v>
      </c>
      <c r="H6" s="116">
        <f>1/$A$1*[1]PaperSectorExp!G$266</f>
        <v>0.86896812524583322</v>
      </c>
      <c r="I6" s="116">
        <f>1/$A$1*[1]PaperSectorExp!H$266</f>
        <v>1.0089986172666665</v>
      </c>
      <c r="J6" s="116">
        <f>1/$A$1*[1]PaperSectorExp!I$266</f>
        <v>0.89287698482499989</v>
      </c>
      <c r="K6" s="116">
        <f>1/$A$1*[1]PaperSectorExp!J$266</f>
        <v>0.84881699236666641</v>
      </c>
      <c r="L6" s="116">
        <f>1/$A$1*[1]PaperSectorExp!K$266</f>
        <v>0.82947667910754141</v>
      </c>
      <c r="M6" s="116">
        <f>1/$A$1*[1]PaperSectorExp!L$266</f>
        <v>1.0648011764500001</v>
      </c>
      <c r="N6" s="116">
        <f>1/$A$1*[1]PaperSectorExp!M$266</f>
        <v>0.97207598349999969</v>
      </c>
      <c r="O6" s="116">
        <f>1/$A$1*[1]PaperSectorExp!N$266</f>
        <v>1.3787579415652174</v>
      </c>
      <c r="P6" s="116">
        <f>1/$A$1*[1]PaperSectorExp!O$266</f>
        <v>1.4094626216249999</v>
      </c>
      <c r="Q6" s="116">
        <f>1/$A$1*[1]PaperSectorExp!P$266</f>
        <v>1.4579038130916662</v>
      </c>
      <c r="R6" s="116">
        <f>1/$A$1*[1]PaperSectorExp!Q$266</f>
        <v>1.6270319168626262</v>
      </c>
      <c r="S6" s="116">
        <f>1/$A$1*[1]PaperSectorExp!R$266</f>
        <v>1.7176177696944444</v>
      </c>
      <c r="T6" s="116">
        <f>1/$A$1*[1]PaperSectorExp!S$266</f>
        <v>1.7944713338499998</v>
      </c>
      <c r="U6" s="116">
        <f>1/$A$1*[1]PaperSectorExp!T$266</f>
        <v>1.8616994880942306</v>
      </c>
      <c r="V6" s="116">
        <f>1/$A$1*[1]PaperSectorExp!U$266</f>
        <v>1.9885106198181823</v>
      </c>
      <c r="W6" s="116">
        <f>1/$A$1*[1]PaperSectorExp!V$266</f>
        <v>1.7107782016774995</v>
      </c>
      <c r="X6" s="116">
        <f>1/$A$1*[1]PaperSectorExp!W$266</f>
        <v>1.8343192489583331</v>
      </c>
      <c r="Y6" s="116">
        <f>1/$A$1*[1]PaperSectorExp!X$266</f>
        <v>1.6646237862151514</v>
      </c>
      <c r="Z6" s="116">
        <f>1/$A$1*[1]PaperSectorExp!Y$266</f>
        <v>1.7528351934636359</v>
      </c>
      <c r="AA6" s="116">
        <f>1/$A$1*[1]PaperSectorExp!Z$266</f>
        <v>1.8390621372958333</v>
      </c>
      <c r="AB6" s="116">
        <f>1/$A$1*[1]PaperSectorExp!AA$266</f>
        <v>1.8390621372958333</v>
      </c>
      <c r="AC6" s="4"/>
      <c r="AD6" s="130">
        <f>1/1000*[1]PaperSectorExp!$AB$266</f>
        <v>9.3676810308417E-2</v>
      </c>
      <c r="AE6" s="31">
        <f>1/1000*[1]PaperSectorExp!$AC$266</f>
        <v>9.7233694249599975E-2</v>
      </c>
      <c r="AF6" s="31">
        <f>1/1000*[1]PaperSectorExp!AD$266</f>
        <v>0.1099649426448</v>
      </c>
      <c r="AG6" s="31">
        <f>1/1000*[1]PaperSectorExp!AE$266</f>
        <v>0.12419263581760001</v>
      </c>
      <c r="AH6" s="31">
        <f>1/1000*[1]PaperSectorExp!AF$266</f>
        <v>0.14442189745340003</v>
      </c>
      <c r="AI6" s="31">
        <f>1/1000*[1]PaperSectorExp!AG$266</f>
        <v>0.1608875979711</v>
      </c>
      <c r="AJ6" s="31">
        <f>1/1000*[1]PaperSectorExp!AH$266</f>
        <v>0.19946190264840005</v>
      </c>
      <c r="AK6" s="31">
        <f>1/1000*[1]PaperSectorExp!AI$266</f>
        <v>0.19669130798949999</v>
      </c>
      <c r="AL6" s="31">
        <f>1/1000*[1]PaperSectorExp!AJ$266</f>
        <v>0.20630125163240001</v>
      </c>
      <c r="AM6" s="31">
        <f>1/1000*[1]PaperSectorExp!AK$266</f>
        <v>0.18481250917360001</v>
      </c>
      <c r="AN6" s="31">
        <f>1/1000*[1]PaperSectorExp!AL$266</f>
        <v>0.22522169351879998</v>
      </c>
      <c r="AO6" s="31">
        <f>1/1000*[1]PaperSectorExp!AM$266</f>
        <v>0.22385110022399993</v>
      </c>
      <c r="AP6" s="31">
        <f>1/1000*[1]PaperSectorExp!AN$266</f>
        <v>0.27828307913119993</v>
      </c>
      <c r="AQ6" s="31">
        <f>1/1000*[1]PaperSectorExp!AO$266</f>
        <v>0.29192971279590002</v>
      </c>
      <c r="AR6" s="31">
        <f>1/1000*[1]PaperSectorExp!AP$266</f>
        <v>0.30039622592550003</v>
      </c>
      <c r="AS6" s="31">
        <f>1/1000*[1]PaperSectorExp!AQ$266</f>
        <v>0.27281640178800004</v>
      </c>
      <c r="AT6" s="31">
        <f>1/1000*[1]PaperSectorExp!AR$266</f>
        <v>0.27574742355460002</v>
      </c>
      <c r="AU6" s="31">
        <f>1/1000*[1]PaperSectorExp!AS$266</f>
        <v>0.33809959953769991</v>
      </c>
      <c r="AV6" s="31">
        <f>1/1000*[1]PaperSectorExp!AT$266</f>
        <v>0.417672416303</v>
      </c>
      <c r="AW6" s="31">
        <f>1/1000*[1]PaperSectorExp!AU$266</f>
        <v>0.37766595470549996</v>
      </c>
      <c r="AX6" s="31">
        <f>1/1000*[1]PaperSectorExp!AV$266</f>
        <v>0.3086880159864</v>
      </c>
      <c r="AY6" s="31">
        <f>1/1000*[1]PaperSectorExp!AW$266</f>
        <v>0.3804423992714</v>
      </c>
      <c r="AZ6" s="31">
        <f>1/1000*[1]PaperSectorExp!AX$266</f>
        <v>0.44675803270800002</v>
      </c>
      <c r="BA6" s="31">
        <f>1/1000*[1]PaperSectorExp!AY$266</f>
        <v>0.38177390545579998</v>
      </c>
      <c r="BB6" s="31">
        <f>1/1000*[1]PaperSectorExp!AZ$266</f>
        <v>0.40453241049050009</v>
      </c>
      <c r="BC6" s="366">
        <f>1/1000*[1]PaperSectorExp!BA$266</f>
        <v>0</v>
      </c>
      <c r="BD6" s="269"/>
    </row>
    <row r="7" spans="1:56">
      <c r="B7" s="5" t="s">
        <v>142</v>
      </c>
      <c r="C7" s="23">
        <f>1/$A$1*[1]PaperSectorExp!$B$6</f>
        <v>3.2087299999999999E-2</v>
      </c>
      <c r="D7" s="12">
        <f>1/$A$1*[1]PaperSectorExp!$C$6</f>
        <v>1.9010949999999999E-2</v>
      </c>
      <c r="E7" s="12">
        <f>1/$A$1*[1]PaperSectorExp!D$6</f>
        <v>5.5419949999999996E-2</v>
      </c>
      <c r="F7" s="12">
        <f>1/$A$1*[1]PaperSectorExp!E$6</f>
        <v>2.1727749999999997E-2</v>
      </c>
      <c r="G7" s="12">
        <f>1/$A$1*[1]PaperSectorExp!F$6</f>
        <v>3.8789467499999994E-2</v>
      </c>
      <c r="H7" s="12">
        <f>1/$A$1*[1]PaperSectorExp!G$6</f>
        <v>2.42997E-2</v>
      </c>
      <c r="I7" s="12">
        <f>1/$A$1*[1]PaperSectorExp!H$6</f>
        <v>5.04100372E-2</v>
      </c>
      <c r="J7" s="12">
        <f>1/$A$1*[1]PaperSectorExp!I$6</f>
        <v>6.7678699999999994E-2</v>
      </c>
      <c r="K7" s="12">
        <f>1/$A$1*[1]PaperSectorExp!J$6</f>
        <v>7.2791361999999998E-2</v>
      </c>
      <c r="L7" s="12">
        <f>1/$A$1*[1]PaperSectorExp!K$6</f>
        <v>5.356035E-2</v>
      </c>
      <c r="M7" s="12">
        <f>1/$A$1*[1]PaperSectorExp!L$6</f>
        <v>8.5902258999999981E-2</v>
      </c>
      <c r="N7" s="12">
        <f>1/$A$1*[1]PaperSectorExp!M$6</f>
        <v>3.6669739E-2</v>
      </c>
      <c r="O7" s="12">
        <f>1/$A$1*[1]PaperSectorExp!N$6</f>
        <v>0.14502461850000001</v>
      </c>
      <c r="P7" s="12">
        <f>1/$A$1*[1]PaperSectorExp!O$6</f>
        <v>9.8154003149999988E-2</v>
      </c>
      <c r="Q7" s="12">
        <f>1/$A$1*[1]PaperSectorExp!P$6</f>
        <v>0.1159186175</v>
      </c>
      <c r="R7" s="12">
        <f>1/$A$1*[1]PaperSectorExp!Q$6</f>
        <v>0.10671909677777777</v>
      </c>
      <c r="S7" s="12">
        <f>1/$A$1*[1]PaperSectorExp!R$6</f>
        <v>0.1461428130833333</v>
      </c>
      <c r="T7" s="12">
        <f>1/$A$1*[1]PaperSectorExp!S$6</f>
        <v>0.240618211</v>
      </c>
      <c r="U7" s="12">
        <f>1/$A$1*[1]PaperSectorExp!T$6</f>
        <v>0.23470037707692309</v>
      </c>
      <c r="V7" s="12">
        <f>1/$A$1*[1]PaperSectorExp!U$6</f>
        <v>0.18344054249999997</v>
      </c>
      <c r="W7" s="12">
        <f>1/$A$1*[1]PaperSectorExp!V$6</f>
        <v>0.12674894349999999</v>
      </c>
      <c r="X7" s="12">
        <f>1/$A$1*[1]PaperSectorExp!W$6</f>
        <v>0.12749650107499999</v>
      </c>
      <c r="Y7" s="12">
        <f>1/$A$1*[1]PaperSectorExp!X$6</f>
        <v>0.14218743504545456</v>
      </c>
      <c r="Z7" s="12">
        <f>1/$A$1*[1]PaperSectorExp!Y$6</f>
        <v>0.22255091459090909</v>
      </c>
      <c r="AA7" s="12">
        <f>1/$A$1*[1]PaperSectorExp!Z$6</f>
        <v>0.30951070559999999</v>
      </c>
      <c r="AB7" s="12">
        <f>1/$A$1*[1]PaperSectorExp!AA$6</f>
        <v>0.30951070559999999</v>
      </c>
      <c r="AC7" s="4"/>
      <c r="AD7" s="23">
        <f>1/1000*[1]PaperSectorExp!$AB$6</f>
        <v>6.2522005503180007E-3</v>
      </c>
      <c r="AE7" s="12">
        <f>1/1000*[1]PaperSectorExp!$AC$6</f>
        <v>3.3339874279999997E-3</v>
      </c>
      <c r="AF7" s="12">
        <f>1/1000*[1]PaperSectorExp!AD$6</f>
        <v>9.5395532160000001E-3</v>
      </c>
      <c r="AG7" s="12">
        <f>1/1000*[1]PaperSectorExp!AE$6</f>
        <v>4.5072516943999996E-3</v>
      </c>
      <c r="AH7" s="12">
        <f>1/1000*[1]PaperSectorExp!AF$6</f>
        <v>8.8114318445999991E-3</v>
      </c>
      <c r="AI7" s="12">
        <f>1/1000*[1]PaperSectorExp!AG$6</f>
        <v>5.2121146506000004E-3</v>
      </c>
      <c r="AJ7" s="12">
        <f>1/1000*[1]PaperSectorExp!AH$6</f>
        <v>1.0200376373599999E-2</v>
      </c>
      <c r="AK7" s="12">
        <f>1/1000*[1]PaperSectorExp!AI$6</f>
        <v>1.6465366535500001E-2</v>
      </c>
      <c r="AL7" s="12">
        <f>1/1000*[1]PaperSectorExp!AJ$6</f>
        <v>1.9644400445200001E-2</v>
      </c>
      <c r="AM7" s="12">
        <f>1/1000*[1]PaperSectorExp!AK$6</f>
        <v>1.2766367284E-2</v>
      </c>
      <c r="AN7" s="12">
        <f>1/1000*[1]PaperSectorExp!AL$6</f>
        <v>1.9505380713299998E-2</v>
      </c>
      <c r="AO7" s="12">
        <f>1/1000*[1]PaperSectorExp!AM$6</f>
        <v>1.1388649391999997E-2</v>
      </c>
      <c r="AP7" s="12">
        <f>1/1000*[1]PaperSectorExp!AN$6</f>
        <v>3.2486304188799997E-2</v>
      </c>
      <c r="AQ7" s="12">
        <f>1/1000*[1]PaperSectorExp!AO$6</f>
        <v>2.4314897299200004E-2</v>
      </c>
      <c r="AR7" s="12">
        <f>1/1000*[1]PaperSectorExp!AP$6</f>
        <v>2.8614483118499998E-2</v>
      </c>
      <c r="AS7" s="12">
        <f>1/1000*[1]PaperSectorExp!AQ$6</f>
        <v>2.1670840540999999E-2</v>
      </c>
      <c r="AT7" s="12">
        <f>1/1000*[1]PaperSectorExp!AR$6</f>
        <v>2.6339828927700003E-2</v>
      </c>
      <c r="AU7" s="12">
        <f>1/1000*[1]PaperSectorExp!AS$6</f>
        <v>4.7454696732299996E-2</v>
      </c>
      <c r="AV7" s="12">
        <f>1/1000*[1]PaperSectorExp!AT$6</f>
        <v>5.703015695799999E-2</v>
      </c>
      <c r="AW7" s="12">
        <f>1/1000*[1]PaperSectorExp!AU$6</f>
        <v>3.6160528416999994E-2</v>
      </c>
      <c r="AX7" s="12">
        <f>1/1000*[1]PaperSectorExp!AV$6</f>
        <v>2.4442639110800003E-2</v>
      </c>
      <c r="AY7" s="12">
        <f>1/1000*[1]PaperSectorExp!AW$6</f>
        <v>2.59490671964E-2</v>
      </c>
      <c r="AZ7" s="12">
        <f>1/1000*[1]PaperSectorExp!AX$6</f>
        <v>4.0062604373999999E-2</v>
      </c>
      <c r="BA7" s="12">
        <f>1/1000*[1]PaperSectorExp!AY$6</f>
        <v>4.9822787612399999E-2</v>
      </c>
      <c r="BB7" s="12">
        <f>1/1000*[1]PaperSectorExp!AZ$6</f>
        <v>7.1634206289350008E-2</v>
      </c>
      <c r="BC7" s="367">
        <f>1/1000*[1]PaperSectorExp!BA$6</f>
        <v>0</v>
      </c>
      <c r="BD7" s="368"/>
    </row>
    <row r="8" spans="1:56">
      <c r="B8" s="5" t="s">
        <v>143</v>
      </c>
      <c r="C8" s="23">
        <f>1/$A$1*[1]PaperSectorExp!$B$75</f>
        <v>5.5193909166666652E-2</v>
      </c>
      <c r="D8" s="12">
        <f>1/$A$1*[1]PaperSectorExp!$C$75</f>
        <v>6.5159924499999994E-2</v>
      </c>
      <c r="E8" s="12">
        <f>1/$A$1*[1]PaperSectorExp!D$75</f>
        <v>0.22712745000000001</v>
      </c>
      <c r="F8" s="12">
        <f>1/$A$1*[1]PaperSectorExp!E$75</f>
        <v>0.19773105233333332</v>
      </c>
      <c r="G8" s="12">
        <f>1/$A$1*[1]PaperSectorExp!F$75</f>
        <v>0.1996811865</v>
      </c>
      <c r="H8" s="12">
        <f>1/$A$1*[1]PaperSectorExp!G$75</f>
        <v>0.28794125719999997</v>
      </c>
      <c r="I8" s="12">
        <f>1/$A$1*[1]PaperSectorExp!H$75</f>
        <v>0.35151729999999998</v>
      </c>
      <c r="J8" s="12">
        <f>1/$A$1*[1]PaperSectorExp!I$75</f>
        <v>0.317325202275</v>
      </c>
      <c r="K8" s="12">
        <f>1/$A$1*[1]PaperSectorExp!J$75</f>
        <v>0.3350365410333333</v>
      </c>
      <c r="L8" s="12">
        <f>1/$A$1*[1]PaperSectorExp!K$75</f>
        <v>0.34867230484166667</v>
      </c>
      <c r="M8" s="12">
        <f>1/$A$1*[1]PaperSectorExp!L$75</f>
        <v>0.45044354213333337</v>
      </c>
      <c r="N8" s="12">
        <f>1/$A$1*[1]PaperSectorExp!M$75</f>
        <v>0.45272027324999997</v>
      </c>
      <c r="O8" s="12">
        <f>1/$A$1*[1]PaperSectorExp!N$75</f>
        <v>0.59445940132500008</v>
      </c>
      <c r="P8" s="12">
        <f>1/$A$1*[1]PaperSectorExp!O$75</f>
        <v>0.41883072226666668</v>
      </c>
      <c r="Q8" s="12">
        <f>1/$A$1*[1]PaperSectorExp!P$75</f>
        <v>0.44647407784166659</v>
      </c>
      <c r="R8" s="12">
        <f>1/$A$1*[1]PaperSectorExp!Q$75</f>
        <v>0.55082084105555551</v>
      </c>
      <c r="S8" s="12">
        <f>1/$A$1*[1]PaperSectorExp!R$75</f>
        <v>0.59006021987500001</v>
      </c>
      <c r="T8" s="12">
        <f>1/$A$1*[1]PaperSectorExp!S$75</f>
        <v>0.60101571578333335</v>
      </c>
      <c r="U8" s="12">
        <f>1/$A$1*[1]PaperSectorExp!T$75</f>
        <v>0.64628257085641017</v>
      </c>
      <c r="V8" s="12">
        <f>1/$A$1*[1]PaperSectorExp!U$75</f>
        <v>0.77389779702499994</v>
      </c>
      <c r="W8" s="12">
        <f>1/$A$1*[1]PaperSectorExp!V$75</f>
        <v>0.81895703533333331</v>
      </c>
      <c r="X8" s="12">
        <f>1/$A$1*[1]PaperSectorExp!W$75</f>
        <v>0.74268292569999994</v>
      </c>
      <c r="Y8" s="12">
        <f>1/$A$1*[1]PaperSectorExp!X$75</f>
        <v>0.59985219074999985</v>
      </c>
      <c r="Z8" s="12">
        <f>1/$A$1*[1]PaperSectorExp!Y$75</f>
        <v>0.69500633300909098</v>
      </c>
      <c r="AA8" s="12">
        <f>1/$A$1*[1]PaperSectorExp!Z$75</f>
        <v>0.60707627274999998</v>
      </c>
      <c r="AB8" s="12">
        <f>1/$A$1*[1]PaperSectorExp!AA$75</f>
        <v>0.60707627274999998</v>
      </c>
      <c r="AC8" s="34"/>
      <c r="AD8" s="23">
        <f>1/1000*[1]PaperSectorExp!$AB$75</f>
        <v>1.0755886240011E-2</v>
      </c>
      <c r="AE8" s="12">
        <f>1/1000*[1]PaperSectorExp!$AC$75</f>
        <v>1.0591012733600001E-2</v>
      </c>
      <c r="AF8" s="12">
        <f>1/1000*[1]PaperSectorExp!AD$75</f>
        <v>2.4768284246400003E-2</v>
      </c>
      <c r="AG8" s="12">
        <f>1/1000*[1]PaperSectorExp!AE$75</f>
        <v>2.1044400238399999E-2</v>
      </c>
      <c r="AH8" s="12">
        <f>1/1000*[1]PaperSectorExp!AF$75</f>
        <v>2.7417431801200001E-2</v>
      </c>
      <c r="AI8" s="12">
        <f>1/1000*[1]PaperSectorExp!AG$75</f>
        <v>4.0415077431299996E-2</v>
      </c>
      <c r="AJ8" s="12">
        <f>1/1000*[1]PaperSectorExp!AH$75</f>
        <v>5.6060232207200002E-2</v>
      </c>
      <c r="AK8" s="12">
        <f>1/1000*[1]PaperSectorExp!AI$75</f>
        <v>5.5667577502E-2</v>
      </c>
      <c r="AL8" s="12">
        <f>1/1000*[1]PaperSectorExp!AJ$75</f>
        <v>6.9934835342799997E-2</v>
      </c>
      <c r="AM8" s="12">
        <f>1/1000*[1]PaperSectorExp!AK$75</f>
        <v>6.3245695431599996E-2</v>
      </c>
      <c r="AN8" s="12">
        <f>1/1000*[1]PaperSectorExp!AL$75</f>
        <v>7.9889387753699997E-2</v>
      </c>
      <c r="AO8" s="12">
        <f>1/1000*[1]PaperSectorExp!AM$75</f>
        <v>8.4206044416000006E-2</v>
      </c>
      <c r="AP8" s="12">
        <f>1/1000*[1]PaperSectorExp!AN$75</f>
        <v>9.6396634787199995E-2</v>
      </c>
      <c r="AQ8" s="12">
        <f>1/1000*[1]PaperSectorExp!AO$75</f>
        <v>7.3529005429799996E-2</v>
      </c>
      <c r="AR8" s="12">
        <f>1/1000*[1]PaperSectorExp!AP$75</f>
        <v>7.7555186285000008E-2</v>
      </c>
      <c r="AS8" s="12">
        <f>1/1000*[1]PaperSectorExp!AQ$75</f>
        <v>8.1284748187999994E-2</v>
      </c>
      <c r="AT8" s="12">
        <f>1/1000*[1]PaperSectorExp!AR$75</f>
        <v>8.282410353889999E-2</v>
      </c>
      <c r="AU8" s="12">
        <f>1/1000*[1]PaperSectorExp!AS$75</f>
        <v>0.10419341831469998</v>
      </c>
      <c r="AV8" s="12">
        <f>1/1000*[1]PaperSectorExp!AT$75</f>
        <v>0.13077706185599999</v>
      </c>
      <c r="AW8" s="12">
        <f>1/1000*[1]PaperSectorExp!AU$75</f>
        <v>0.1216089709935</v>
      </c>
      <c r="AX8" s="12">
        <f>1/1000*[1]PaperSectorExp!AV$75</f>
        <v>0.12214098452780002</v>
      </c>
      <c r="AY8" s="12">
        <f>1/1000*[1]PaperSectorExp!AW$75</f>
        <v>0.135016286899</v>
      </c>
      <c r="AZ8" s="12">
        <f>1/1000*[1]PaperSectorExp!AX$75</f>
        <v>0.14419030579200001</v>
      </c>
      <c r="BA8" s="12">
        <f>1/1000*[1]PaperSectorExp!AY$75</f>
        <v>0.12736479479789997</v>
      </c>
      <c r="BB8" s="12">
        <f>1/1000*[1]PaperSectorExp!AZ$75</f>
        <v>0.11176384405515004</v>
      </c>
      <c r="BC8" s="367">
        <f>1/1000*[1]PaperSectorExp!BA$75</f>
        <v>0</v>
      </c>
      <c r="BD8" s="368"/>
    </row>
    <row r="9" spans="1:56">
      <c r="B9" s="5" t="s">
        <v>189</v>
      </c>
      <c r="C9" s="23">
        <f>1/$A$1*[1]PaperSectorExp!$B$56</f>
        <v>3.3731549999999999E-2</v>
      </c>
      <c r="D9" s="12">
        <f>1/$A$1*[1]PaperSectorExp!$C$56</f>
        <v>6.1626749999999994E-2</v>
      </c>
      <c r="E9" s="12">
        <f>1/$A$1*[1]PaperSectorExp!D$56</f>
        <v>5.8000299999999998E-2</v>
      </c>
      <c r="F9" s="12">
        <f>1/$A$1*[1]PaperSectorExp!E$56</f>
        <v>4.8160999999999995E-2</v>
      </c>
      <c r="G9" s="12">
        <f>1/$A$1*[1]PaperSectorExp!F$56</f>
        <v>2.9916949999999998E-2</v>
      </c>
      <c r="H9" s="12">
        <f>1/$A$1*[1]PaperSectorExp!G$56</f>
        <v>2.4293499999999999E-2</v>
      </c>
      <c r="I9" s="12">
        <f>1/$A$1*[1]PaperSectorExp!H$56</f>
        <v>3.0166149999999999E-2</v>
      </c>
      <c r="J9" s="12">
        <f>1/$A$1*[1]PaperSectorExp!I$56</f>
        <v>3.4192899999999998E-2</v>
      </c>
      <c r="K9" s="12">
        <f>1/$A$1*[1]PaperSectorExp!J$56</f>
        <v>2.6067999999999997E-2</v>
      </c>
      <c r="L9" s="12">
        <f>1/$A$1*[1]PaperSectorExp!K$56</f>
        <v>1.8038999999999999E-2</v>
      </c>
      <c r="M9" s="12">
        <f>1/$A$1*[1]PaperSectorExp!L$56</f>
        <v>2.3241749999999999E-2</v>
      </c>
      <c r="N9" s="12">
        <f>1/$A$1*[1]PaperSectorExp!M$56</f>
        <v>1.45056E-2</v>
      </c>
      <c r="O9" s="12">
        <f>1/$A$1*[1]PaperSectorExp!N$56</f>
        <v>1.8202507749999999E-2</v>
      </c>
      <c r="P9" s="12">
        <f>1/$A$1*[1]PaperSectorExp!O$56</f>
        <v>1.4348968199999999E-2</v>
      </c>
      <c r="Q9" s="12">
        <f>1/$A$1*[1]PaperSectorExp!P$56</f>
        <v>2.2011158749999999E-2</v>
      </c>
      <c r="R9" s="12">
        <f>1/$A$1*[1]PaperSectorExp!Q$56</f>
        <v>1.7929800583333332E-2</v>
      </c>
      <c r="S9" s="12">
        <f>1/$A$1*[1]PaperSectorExp!R$56</f>
        <v>2.9294750000000001E-2</v>
      </c>
      <c r="T9" s="12">
        <f>1/$A$1*[1]PaperSectorExp!S$56</f>
        <v>4.2665799999999997E-2</v>
      </c>
      <c r="U9" s="12">
        <f>1/$A$1*[1]PaperSectorExp!T$56</f>
        <v>3.49743E-2</v>
      </c>
      <c r="V9" s="12">
        <f>1/$A$1*[1]PaperSectorExp!U$56</f>
        <v>4.6847316499999993E-2</v>
      </c>
      <c r="W9" s="12">
        <f>1/$A$1*[1]PaperSectorExp!V$56</f>
        <v>2.8350812E-2</v>
      </c>
      <c r="X9" s="12">
        <f>1/$A$1*[1]PaperSectorExp!W$56</f>
        <v>3.1266830499999995E-2</v>
      </c>
      <c r="Y9" s="12">
        <f>1/$A$1*[1]PaperSectorExp!X$56</f>
        <v>2.5546126500000002E-2</v>
      </c>
      <c r="Z9" s="12">
        <f>1/$A$1*[1]PaperSectorExp!Y$56</f>
        <v>2.3325653499999998E-2</v>
      </c>
      <c r="AA9" s="12">
        <f>1/$A$1*[1]PaperSectorExp!Z$56</f>
        <v>2.8779088250000001E-2</v>
      </c>
      <c r="AB9" s="12">
        <f>1/$A$1*[1]PaperSectorExp!AA$56</f>
        <v>2.8779088250000001E-2</v>
      </c>
      <c r="AC9" s="34"/>
      <c r="AD9" s="23">
        <f>1/1000*[1]PaperSectorExp!$AB$56</f>
        <v>4.1078999705460003E-3</v>
      </c>
      <c r="AE9" s="12">
        <f>1/1000*[1]PaperSectorExp!$AC$56</f>
        <v>7.8265776475999992E-3</v>
      </c>
      <c r="AF9" s="12">
        <f>1/1000*[1]PaperSectorExp!AD$56</f>
        <v>7.5316907615999998E-3</v>
      </c>
      <c r="AG9" s="12">
        <f>1/1000*[1]PaperSectorExp!AE$56</f>
        <v>6.5626556687999986E-3</v>
      </c>
      <c r="AH9" s="12">
        <f>1/1000*[1]PaperSectorExp!AF$56</f>
        <v>3.9914561735999998E-3</v>
      </c>
      <c r="AI9" s="12">
        <f>1/1000*[1]PaperSectorExp!AG$56</f>
        <v>3.2148750776999999E-3</v>
      </c>
      <c r="AJ9" s="12">
        <f>1/1000*[1]PaperSectorExp!AH$56</f>
        <v>4.5845923696000001E-3</v>
      </c>
      <c r="AK9" s="12">
        <f>1/1000*[1]PaperSectorExp!AI$56</f>
        <v>5.6169188725000005E-3</v>
      </c>
      <c r="AL9" s="12">
        <f>1/1000*[1]PaperSectorExp!AJ$56</f>
        <v>4.7491896671999993E-3</v>
      </c>
      <c r="AM9" s="12">
        <f>1/1000*[1]PaperSectorExp!AK$56</f>
        <v>2.3770390820000002E-3</v>
      </c>
      <c r="AN9" s="12">
        <f>1/1000*[1]PaperSectorExp!AL$56</f>
        <v>3.3593556168000005E-3</v>
      </c>
      <c r="AO9" s="12">
        <f>1/1000*[1]PaperSectorExp!AM$56</f>
        <v>2.7586990079999998E-3</v>
      </c>
      <c r="AP9" s="12">
        <f>1/1000*[1]PaperSectorExp!AN$56</f>
        <v>3.3167471744000002E-3</v>
      </c>
      <c r="AQ9" s="12">
        <f>1/1000*[1]PaperSectorExp!AO$56</f>
        <v>2.8386052383000001E-3</v>
      </c>
      <c r="AR9" s="12">
        <f>1/1000*[1]PaperSectorExp!AP$56</f>
        <v>4.1429033369999998E-3</v>
      </c>
      <c r="AS9" s="12">
        <f>1/1000*[1]PaperSectorExp!AQ$56</f>
        <v>2.9555504509999999E-3</v>
      </c>
      <c r="AT9" s="12">
        <f>1/1000*[1]PaperSectorExp!AR$56</f>
        <v>4.482256508199999E-3</v>
      </c>
      <c r="AU9" s="12">
        <f>1/1000*[1]PaperSectorExp!AS$56</f>
        <v>6.8977776153000001E-3</v>
      </c>
      <c r="AV9" s="12">
        <f>1/1000*[1]PaperSectorExp!AT$56</f>
        <v>7.4176224380000004E-3</v>
      </c>
      <c r="AW9" s="12">
        <f>1/1000*[1]PaperSectorExp!AU$56</f>
        <v>8.1323200385000002E-3</v>
      </c>
      <c r="AX9" s="12">
        <f>1/1000*[1]PaperSectorExp!AV$56</f>
        <v>4.7789853596000003E-3</v>
      </c>
      <c r="AY9" s="12">
        <f>1/1000*[1]PaperSectorExp!AW$56</f>
        <v>6.6704977793000005E-3</v>
      </c>
      <c r="AZ9" s="12">
        <f>1/1000*[1]PaperSectorExp!AX$56</f>
        <v>5.9701909409999995E-3</v>
      </c>
      <c r="BA9" s="12">
        <f>1/1000*[1]PaperSectorExp!AY$56</f>
        <v>3.9710396483999995E-3</v>
      </c>
      <c r="BB9" s="12">
        <f>1/1000*[1]PaperSectorExp!AZ$56</f>
        <v>5.0355847772500014E-3</v>
      </c>
      <c r="BC9" s="367">
        <f>1/1000*[1]PaperSectorExp!BA$56</f>
        <v>0</v>
      </c>
      <c r="BD9" s="368"/>
    </row>
    <row r="10" spans="1:56">
      <c r="B10" s="5" t="s">
        <v>163</v>
      </c>
      <c r="C10" s="23">
        <f>1/$A$1*[1]PaperSectorExp!$B$119</f>
        <v>9.1767443750000004E-3</v>
      </c>
      <c r="D10" s="12">
        <f>1/$A$1*[1]PaperSectorExp!$C$119</f>
        <v>9.7984999999999999E-3</v>
      </c>
      <c r="E10" s="12">
        <f>1/$A$1*[1]PaperSectorExp!D$119</f>
        <v>8.780445555555556E-3</v>
      </c>
      <c r="F10" s="12">
        <f>1/$A$1*[1]PaperSectorExp!E$119</f>
        <v>1.0615121199999999E-2</v>
      </c>
      <c r="G10" s="12">
        <f>1/$A$1*[1]PaperSectorExp!F$119</f>
        <v>1.9901699999999998E-2</v>
      </c>
      <c r="H10" s="12">
        <f>1/$A$1*[1]PaperSectorExp!G$119</f>
        <v>2.066925E-2</v>
      </c>
      <c r="I10" s="12">
        <f>1/$A$1*[1]PaperSectorExp!H$119</f>
        <v>2.4256784999999999E-2</v>
      </c>
      <c r="J10" s="12">
        <f>1/$A$1*[1]PaperSectorExp!I$119</f>
        <v>1.6241749999999999E-2</v>
      </c>
      <c r="K10" s="12">
        <f>1/$A$1*[1]PaperSectorExp!J$119</f>
        <v>1.0994549999999999E-2</v>
      </c>
      <c r="L10" s="12">
        <f>1/$A$1*[1]PaperSectorExp!K$119</f>
        <v>8.4662653846153835E-3</v>
      </c>
      <c r="M10" s="12">
        <f>1/$A$1*[1]PaperSectorExp!L$119</f>
        <v>1.0520999999999999E-2</v>
      </c>
      <c r="N10" s="12">
        <f>1/$A$1*[1]PaperSectorExp!M$119</f>
        <v>1.4857349749999998E-2</v>
      </c>
      <c r="O10" s="12">
        <f>1/$A$1*[1]PaperSectorExp!N$119</f>
        <v>2.3640163920652175E-2</v>
      </c>
      <c r="P10" s="12">
        <f>1/$A$1*[1]PaperSectorExp!O$119</f>
        <v>7.200531021666666E-2</v>
      </c>
      <c r="Q10" s="12">
        <f>1/$A$1*[1]PaperSectorExp!P$119</f>
        <v>5.9966797791666672E-2</v>
      </c>
      <c r="R10" s="12">
        <f>1/$A$1*[1]PaperSectorExp!Q$119</f>
        <v>6.535044082222223E-2</v>
      </c>
      <c r="S10" s="12">
        <f>1/$A$1*[1]PaperSectorExp!R$119</f>
        <v>8.1829685958333315E-2</v>
      </c>
      <c r="T10" s="12">
        <f>1/$A$1*[1]PaperSectorExp!S$119</f>
        <v>6.8436150616666663E-2</v>
      </c>
      <c r="U10" s="12">
        <f>1/$A$1*[1]PaperSectorExp!T$119</f>
        <v>6.9595706274999988E-2</v>
      </c>
      <c r="V10" s="12">
        <f>1/$A$1*[1]PaperSectorExp!U$119</f>
        <v>7.9725560499999973E-2</v>
      </c>
      <c r="W10" s="12">
        <f>1/$A$1*[1]PaperSectorExp!V$119</f>
        <v>7.5418383000000006E-2</v>
      </c>
      <c r="X10" s="12">
        <f>1/$A$1*[1]PaperSectorExp!W$119</f>
        <v>8.7459486825000002E-2</v>
      </c>
      <c r="Y10" s="12">
        <f>1/$A$1*[1]PaperSectorExp!X$119</f>
        <v>7.840520249848483E-2</v>
      </c>
      <c r="Z10" s="12">
        <f>1/$A$1*[1]PaperSectorExp!Y$119</f>
        <v>8.3353927399999986E-2</v>
      </c>
      <c r="AA10" s="12">
        <f>1/$A$1*[1]PaperSectorExp!Z$119</f>
        <v>7.4028051000000011E-2</v>
      </c>
      <c r="AB10" s="12">
        <f>1/$A$1*[1]PaperSectorExp!AA$119</f>
        <v>7.4028051000000011E-2</v>
      </c>
      <c r="AC10" s="34"/>
      <c r="AD10" s="23">
        <f>1/1000*[1]PaperSectorExp!$AB$119</f>
        <v>1.9212397277550001E-3</v>
      </c>
      <c r="AE10" s="12">
        <f>1/1000*[1]PaperSectorExp!$AC$119</f>
        <v>2.0331732080000001E-3</v>
      </c>
      <c r="AF10" s="12">
        <f>1/1000*[1]PaperSectorExp!AD$119</f>
        <v>1.7772050831999999E-3</v>
      </c>
      <c r="AG10" s="12">
        <f>1/1000*[1]PaperSectorExp!AE$119</f>
        <v>2.1093893632000002E-3</v>
      </c>
      <c r="AH10" s="12">
        <f>1/1000*[1]PaperSectorExp!AF$119</f>
        <v>3.8184110251000001E-3</v>
      </c>
      <c r="AI10" s="12">
        <f>1/1000*[1]PaperSectorExp!AG$119</f>
        <v>4.0787034716999989E-3</v>
      </c>
      <c r="AJ10" s="12">
        <f>1/1000*[1]PaperSectorExp!AH$119</f>
        <v>4.9039617631999998E-3</v>
      </c>
      <c r="AK10" s="12">
        <f>1/1000*[1]PaperSectorExp!AI$119</f>
        <v>3.8387019749999999E-3</v>
      </c>
      <c r="AL10" s="12">
        <f>1/1000*[1]PaperSectorExp!AJ$119</f>
        <v>2.6677458648000003E-3</v>
      </c>
      <c r="AM10" s="12">
        <f>1/1000*[1]PaperSectorExp!AK$119</f>
        <v>1.2961918244E-3</v>
      </c>
      <c r="AN10" s="12">
        <f>1/1000*[1]PaperSectorExp!AL$119</f>
        <v>2.3483794481999999E-3</v>
      </c>
      <c r="AO10" s="12">
        <f>1/1000*[1]PaperSectorExp!AM$119</f>
        <v>2.9248536960000001E-3</v>
      </c>
      <c r="AP10" s="12">
        <f>1/1000*[1]PaperSectorExp!AN$119</f>
        <v>3.7046257248E-3</v>
      </c>
      <c r="AQ10" s="12">
        <f>1/1000*[1]PaperSectorExp!AO$119</f>
        <v>1.1186922309300001E-2</v>
      </c>
      <c r="AR10" s="12">
        <f>1/1000*[1]PaperSectorExp!AP$119</f>
        <v>9.9273384719999989E-3</v>
      </c>
      <c r="AS10" s="12">
        <f>1/1000*[1]PaperSectorExp!AQ$119</f>
        <v>9.9342355524999985E-3</v>
      </c>
      <c r="AT10" s="12">
        <f>1/1000*[1]PaperSectorExp!AR$119</f>
        <v>1.1319126192999998E-2</v>
      </c>
      <c r="AU10" s="12">
        <f>1/1000*[1]PaperSectorExp!AS$119</f>
        <v>1.1116402768899997E-2</v>
      </c>
      <c r="AV10" s="12">
        <f>1/1000*[1]PaperSectorExp!AT$119</f>
        <v>1.7389875424000001E-2</v>
      </c>
      <c r="AW10" s="12">
        <f>1/1000*[1]PaperSectorExp!AU$119</f>
        <v>1.8019532453E-2</v>
      </c>
      <c r="AX10" s="12">
        <f>1/1000*[1]PaperSectorExp!AV$119</f>
        <v>1.8299768721999999E-2</v>
      </c>
      <c r="AY10" s="12">
        <f>1/1000*[1]PaperSectorExp!AW$119</f>
        <v>2.2325356002700001E-2</v>
      </c>
      <c r="AZ10" s="12">
        <f>1/1000*[1]PaperSectorExp!AX$119</f>
        <v>2.4062064038999999E-2</v>
      </c>
      <c r="BA10" s="12">
        <f>1/1000*[1]PaperSectorExp!AY$119</f>
        <v>2.1643192669999995E-2</v>
      </c>
      <c r="BB10" s="12">
        <f>1/1000*[1]PaperSectorExp!AZ$119</f>
        <v>2.1451372901600003E-2</v>
      </c>
      <c r="BC10" s="367">
        <f>1/1000*[1]PaperSectorExp!BA$119</f>
        <v>0</v>
      </c>
      <c r="BD10" s="368"/>
    </row>
    <row r="11" spans="1:56">
      <c r="B11" s="5" t="s">
        <v>145</v>
      </c>
      <c r="C11" s="23">
        <f>1/$A$1*[1]PaperSectorExp!$B$154</f>
        <v>5.1229106749999989E-2</v>
      </c>
      <c r="D11" s="12">
        <f>1/$A$1*[1]PaperSectorExp!$C$154</f>
        <v>5.5627935375E-2</v>
      </c>
      <c r="E11" s="12">
        <f>1/$A$1*[1]PaperSectorExp!D$154</f>
        <v>7.2020699999999993E-2</v>
      </c>
      <c r="F11" s="12">
        <f>1/$A$1*[1]PaperSectorExp!E$154</f>
        <v>7.3739849999999996E-2</v>
      </c>
      <c r="G11" s="12">
        <f>1/$A$1*[1]PaperSectorExp!F$154</f>
        <v>8.8750349999999992E-2</v>
      </c>
      <c r="H11" s="12">
        <f>1/$A$1*[1]PaperSectorExp!G$154</f>
        <v>7.3358599999999996E-2</v>
      </c>
      <c r="I11" s="12">
        <f>1/$A$1*[1]PaperSectorExp!H$154</f>
        <v>7.3043150000000001E-2</v>
      </c>
      <c r="J11" s="12">
        <f>1/$A$1*[1]PaperSectorExp!I$154</f>
        <v>6.4153679875000008E-2</v>
      </c>
      <c r="K11" s="12">
        <f>1/$A$1*[1]PaperSectorExp!J$154</f>
        <v>3.1876099999999997E-2</v>
      </c>
      <c r="L11" s="12">
        <f>1/$A$1*[1]PaperSectorExp!K$154</f>
        <v>5.18775E-2</v>
      </c>
      <c r="M11" s="12">
        <f>1/$A$1*[1]PaperSectorExp!L$154</f>
        <v>8.4794499999999995E-2</v>
      </c>
      <c r="N11" s="12">
        <f>1/$A$1*[1]PaperSectorExp!M$154</f>
        <v>8.0190581999999996E-2</v>
      </c>
      <c r="O11" s="12">
        <f>1/$A$1*[1]PaperSectorExp!N$154</f>
        <v>0.120477553825</v>
      </c>
      <c r="P11" s="12">
        <f>1/$A$1*[1]PaperSectorExp!O$154</f>
        <v>0.17280867749999998</v>
      </c>
      <c r="Q11" s="12">
        <f>1/$A$1*[1]PaperSectorExp!P$154</f>
        <v>0.19296171637499998</v>
      </c>
      <c r="R11" s="12">
        <f>1/$A$1*[1]PaperSectorExp!Q$154</f>
        <v>0.25129220083333331</v>
      </c>
      <c r="S11" s="12">
        <f>1/$A$1*[1]PaperSectorExp!R$154</f>
        <v>0.29578107608333343</v>
      </c>
      <c r="T11" s="12">
        <f>1/$A$1*[1]PaperSectorExp!S$154</f>
        <v>0.2596571151</v>
      </c>
      <c r="U11" s="12">
        <f>1/$A$1*[1]PaperSectorExp!T$154</f>
        <v>0.29913121708461543</v>
      </c>
      <c r="V11" s="12">
        <f>1/$A$1*[1]PaperSectorExp!U$154</f>
        <v>0.25131720749999997</v>
      </c>
      <c r="W11" s="12">
        <f>1/$A$1*[1]PaperSectorExp!V$154</f>
        <v>0.23846213168749997</v>
      </c>
      <c r="X11" s="12">
        <f>1/$A$1*[1]PaperSectorExp!W$154</f>
        <v>0.21446295472500002</v>
      </c>
      <c r="Y11" s="12">
        <f>1/$A$1*[1]PaperSectorExp!X$154</f>
        <v>0.26192460674696966</v>
      </c>
      <c r="Z11" s="12">
        <f>1/$A$1*[1]PaperSectorExp!Y$154</f>
        <v>0.20024217377878786</v>
      </c>
      <c r="AA11" s="12">
        <f>1/$A$1*[1]PaperSectorExp!Z$154</f>
        <v>0.21110355520000004</v>
      </c>
      <c r="AB11" s="12">
        <f>1/$A$1*[1]PaperSectorExp!AA$154</f>
        <v>0.21110355520000004</v>
      </c>
      <c r="AC11" s="34"/>
      <c r="AD11" s="23">
        <f>1/1000*[1]PaperSectorExp!$AB$154</f>
        <v>7.3463041976009986E-3</v>
      </c>
      <c r="AE11" s="12">
        <f>1/1000*[1]PaperSectorExp!$AC$154</f>
        <v>7.2233865695999992E-3</v>
      </c>
      <c r="AF11" s="12">
        <f>1/1000*[1]PaperSectorExp!AD$154</f>
        <v>9.7821941759999986E-3</v>
      </c>
      <c r="AG11" s="12">
        <f>1/1000*[1]PaperSectorExp!AE$154</f>
        <v>1.1825121369599999E-2</v>
      </c>
      <c r="AH11" s="12">
        <f>1/1000*[1]PaperSectorExp!AF$154</f>
        <v>1.4008704775800001E-2</v>
      </c>
      <c r="AI11" s="12">
        <f>1/1000*[1]PaperSectorExp!AG$154</f>
        <v>1.12889472267E-2</v>
      </c>
      <c r="AJ11" s="12">
        <f>1/1000*[1]PaperSectorExp!AH$154</f>
        <v>1.21648542324E-2</v>
      </c>
      <c r="AK11" s="12">
        <f>1/1000*[1]PaperSectorExp!AI$154</f>
        <v>1.5526241004000001E-2</v>
      </c>
      <c r="AL11" s="12">
        <f>1/1000*[1]PaperSectorExp!AJ$154</f>
        <v>9.2880358140000029E-3</v>
      </c>
      <c r="AM11" s="12">
        <f>1/1000*[1]PaperSectorExp!AK$154</f>
        <v>1.1212587979999999E-2</v>
      </c>
      <c r="AN11" s="12">
        <f>1/1000*[1]PaperSectorExp!AL$154</f>
        <v>1.7258134941000002E-2</v>
      </c>
      <c r="AO11" s="12">
        <f>1/1000*[1]PaperSectorExp!AM$154</f>
        <v>1.8835083791999999E-2</v>
      </c>
      <c r="AP11" s="12">
        <f>1/1000*[1]PaperSectorExp!AN$154</f>
        <v>2.4306704646399998E-2</v>
      </c>
      <c r="AQ11" s="12">
        <f>1/1000*[1]PaperSectorExp!AO$154</f>
        <v>3.50814215064E-2</v>
      </c>
      <c r="AR11" s="12">
        <f>1/1000*[1]PaperSectorExp!AP$154</f>
        <v>3.8612740905999997E-2</v>
      </c>
      <c r="AS11" s="12">
        <f>1/1000*[1]PaperSectorExp!AQ$154</f>
        <v>4.0232373901999997E-2</v>
      </c>
      <c r="AT11" s="12">
        <f>1/1000*[1]PaperSectorExp!AR$154</f>
        <v>4.6978354666800004E-2</v>
      </c>
      <c r="AU11" s="12">
        <f>1/1000*[1]PaperSectorExp!AS$154</f>
        <v>4.615684879519999E-2</v>
      </c>
      <c r="AV11" s="12">
        <f>1/1000*[1]PaperSectorExp!AT$154</f>
        <v>6.5837775060999998E-2</v>
      </c>
      <c r="AW11" s="12">
        <f>1/1000*[1]PaperSectorExp!AU$154</f>
        <v>5.0519871292999993E-2</v>
      </c>
      <c r="AX11" s="12">
        <f>1/1000*[1]PaperSectorExp!AV$154</f>
        <v>4.3856636497000008E-2</v>
      </c>
      <c r="AY11" s="12">
        <f>1/1000*[1]PaperSectorExp!AW$154</f>
        <v>4.6563277464000005E-2</v>
      </c>
      <c r="AZ11" s="12">
        <f>1/1000*[1]PaperSectorExp!AX$154</f>
        <v>6.7604306912999998E-2</v>
      </c>
      <c r="BA11" s="12">
        <f>1/1000*[1]PaperSectorExp!AY$154</f>
        <v>4.8839994042399998E-2</v>
      </c>
      <c r="BB11" s="12">
        <f>1/1000*[1]PaperSectorExp!AZ$154</f>
        <v>5.0290172747750009E-2</v>
      </c>
      <c r="BC11" s="367">
        <f>1/1000*[1]PaperSectorExp!BA$154</f>
        <v>0</v>
      </c>
      <c r="BD11" s="368"/>
    </row>
    <row r="12" spans="1:56">
      <c r="B12" s="5" t="s">
        <v>164</v>
      </c>
      <c r="C12" s="23">
        <f>1/$A$1*[1]PaperSectorExp!$B$166</f>
        <v>3.7374399999999995E-2</v>
      </c>
      <c r="D12" s="12">
        <f>1/$A$1*[1]PaperSectorExp!$C$166</f>
        <v>6.44903E-2</v>
      </c>
      <c r="E12" s="12">
        <f>1/$A$1*[1]PaperSectorExp!D$166</f>
        <v>5.8715649999999994E-2</v>
      </c>
      <c r="F12" s="12">
        <f>1/$A$1*[1]PaperSectorExp!E$166</f>
        <v>5.4498699999999997E-2</v>
      </c>
      <c r="G12" s="12">
        <f>1/$A$1*[1]PaperSectorExp!F$166</f>
        <v>7.8503249999999997E-2</v>
      </c>
      <c r="H12" s="12">
        <f>1/$A$1*[1]PaperSectorExp!G$166</f>
        <v>4.5902499999999999E-2</v>
      </c>
      <c r="I12" s="12">
        <f>1/$A$1*[1]PaperSectorExp!H$166</f>
        <v>6.9263949999999991E-2</v>
      </c>
      <c r="J12" s="12">
        <f>1/$A$1*[1]PaperSectorExp!I$166</f>
        <v>3.9462808875000005E-2</v>
      </c>
      <c r="K12" s="12">
        <f>1/$A$1*[1]PaperSectorExp!J$166</f>
        <v>5.8740651666666671E-2</v>
      </c>
      <c r="L12" s="12">
        <f>1/$A$1*[1]PaperSectorExp!K$166</f>
        <v>4.2869392883333336E-2</v>
      </c>
      <c r="M12" s="12">
        <f>1/$A$1*[1]PaperSectorExp!L$166</f>
        <v>5.7407349999999996E-2</v>
      </c>
      <c r="N12" s="12">
        <f>1/$A$1*[1]PaperSectorExp!M$166</f>
        <v>5.4254233999999991E-2</v>
      </c>
      <c r="O12" s="12">
        <f>1/$A$1*[1]PaperSectorExp!N$166</f>
        <v>7.2399731184782629E-2</v>
      </c>
      <c r="P12" s="12">
        <f>1/$A$1*[1]PaperSectorExp!O$166</f>
        <v>0.10056473892499998</v>
      </c>
      <c r="Q12" s="12">
        <f>1/$A$1*[1]PaperSectorExp!P$166</f>
        <v>8.4508198333333326E-2</v>
      </c>
      <c r="R12" s="12">
        <f>1/$A$1*[1]PaperSectorExp!Q$166</f>
        <v>6.6633777472222239E-2</v>
      </c>
      <c r="S12" s="12">
        <f>1/$A$1*[1]PaperSectorExp!R$166</f>
        <v>3.6310536000000004E-2</v>
      </c>
      <c r="T12" s="12">
        <f>1/$A$1*[1]PaperSectorExp!S$166</f>
        <v>6.2960622108333336E-2</v>
      </c>
      <c r="U12" s="12">
        <f>1/$A$1*[1]PaperSectorExp!T$166</f>
        <v>5.6131984575641038E-2</v>
      </c>
      <c r="V12" s="12">
        <f>1/$A$1*[1]PaperSectorExp!U$166</f>
        <v>5.9830222999999995E-2</v>
      </c>
      <c r="W12" s="12">
        <f>1/$A$1*[1]PaperSectorExp!V$166</f>
        <v>5.3711051499999996E-2</v>
      </c>
      <c r="X12" s="12">
        <f>1/$A$1*[1]PaperSectorExp!W$166</f>
        <v>4.5606842525000003E-2</v>
      </c>
      <c r="Y12" s="12">
        <f>1/$A$1*[1]PaperSectorExp!X$166</f>
        <v>2.3347182500000004E-2</v>
      </c>
      <c r="Z12" s="12">
        <f>1/$A$1*[1]PaperSectorExp!Y$166</f>
        <v>2.9226509999999997E-2</v>
      </c>
      <c r="AA12" s="12">
        <f>1/$A$1*[1]PaperSectorExp!Z$166</f>
        <v>3.7838777999999997E-2</v>
      </c>
      <c r="AB12" s="12">
        <f>1/$A$1*[1]PaperSectorExp!AA$166</f>
        <v>3.7838777999999997E-2</v>
      </c>
      <c r="AC12" s="34"/>
      <c r="AD12" s="23">
        <f>1/1000*[1]PaperSectorExp!$AB$166</f>
        <v>5.4174409681440007E-3</v>
      </c>
      <c r="AE12" s="12">
        <f>1/1000*[1]PaperSectorExp!$AC$166</f>
        <v>8.2203389347999985E-3</v>
      </c>
      <c r="AF12" s="12">
        <f>1/1000*[1]PaperSectorExp!AD$166</f>
        <v>7.3634515007999996E-3</v>
      </c>
      <c r="AG12" s="12">
        <f>1/1000*[1]PaperSectorExp!AE$166</f>
        <v>7.1590231776000003E-3</v>
      </c>
      <c r="AH12" s="12">
        <f>1/1000*[1]PaperSectorExp!AF$166</f>
        <v>1.09276266708E-2</v>
      </c>
      <c r="AI12" s="12">
        <f>1/1000*[1]PaperSectorExp!AG$166</f>
        <v>8.5428577376999992E-3</v>
      </c>
      <c r="AJ12" s="12">
        <f>1/1000*[1]PaperSectorExp!AH$166</f>
        <v>1.49188684384E-2</v>
      </c>
      <c r="AK12" s="12">
        <f>1/1000*[1]PaperSectorExp!AI$166</f>
        <v>9.2487781349999999E-3</v>
      </c>
      <c r="AL12" s="12">
        <f>1/1000*[1]PaperSectorExp!AJ$166</f>
        <v>1.4637864901999999E-2</v>
      </c>
      <c r="AM12" s="12">
        <f>1/1000*[1]PaperSectorExp!AK$166</f>
        <v>1.1928142696800001E-2</v>
      </c>
      <c r="AN12" s="12">
        <f>1/1000*[1]PaperSectorExp!AL$166</f>
        <v>1.6695757092600003E-2</v>
      </c>
      <c r="AO12" s="12">
        <f>1/1000*[1]PaperSectorExp!AM$166</f>
        <v>1.4403604463999999E-2</v>
      </c>
      <c r="AP12" s="12">
        <f>1/1000*[1]PaperSectorExp!AN$166</f>
        <v>1.8864228891199999E-2</v>
      </c>
      <c r="AQ12" s="12">
        <f>1/1000*[1]PaperSectorExp!AO$166</f>
        <v>1.9969296990899998E-2</v>
      </c>
      <c r="AR12" s="12">
        <f>1/1000*[1]PaperSectorExp!AP$166</f>
        <v>1.8962566609500003E-2</v>
      </c>
      <c r="AS12" s="12">
        <f>1/1000*[1]PaperSectorExp!AQ$166</f>
        <v>1.2441982927499998E-2</v>
      </c>
      <c r="AT12" s="12">
        <f>1/1000*[1]PaperSectorExp!AR$166</f>
        <v>5.4564447327E-3</v>
      </c>
      <c r="AU12" s="12">
        <f>1/1000*[1]PaperSectorExp!AS$166</f>
        <v>1.8342596600899999E-2</v>
      </c>
      <c r="AV12" s="12">
        <f>1/1000*[1]PaperSectorExp!AT$166</f>
        <v>1.3359742449000001E-2</v>
      </c>
      <c r="AW12" s="12">
        <f>1/1000*[1]PaperSectorExp!AU$166</f>
        <v>1.35968100045E-2</v>
      </c>
      <c r="AX12" s="12">
        <f>1/1000*[1]PaperSectorExp!AV$166</f>
        <v>1.34424592818E-2</v>
      </c>
      <c r="AY12" s="12">
        <f>1/1000*[1]PaperSectorExp!AW$166</f>
        <v>1.1816288286100001E-2</v>
      </c>
      <c r="AZ12" s="12">
        <f>1/1000*[1]PaperSectorExp!AX$166</f>
        <v>6.6231941489999996E-3</v>
      </c>
      <c r="BA12" s="12">
        <f>1/1000*[1]PaperSectorExp!AY$166</f>
        <v>9.0980181919000005E-3</v>
      </c>
      <c r="BB12" s="12">
        <f>1/1000*[1]PaperSectorExp!AZ$166</f>
        <v>1.1133192973100002E-2</v>
      </c>
      <c r="BC12" s="367">
        <f>1/1000*[1]PaperSectorExp!BA$166</f>
        <v>0</v>
      </c>
      <c r="BD12" s="368"/>
    </row>
    <row r="13" spans="1:56">
      <c r="B13" s="5" t="s">
        <v>29</v>
      </c>
      <c r="C13" s="23">
        <f>1/$A$1*[1]PaperSectorExp!$B$211</f>
        <v>0.16678546931249996</v>
      </c>
      <c r="D13" s="12">
        <f>1/$A$1*[1]PaperSectorExp!$C$211</f>
        <v>0.1511557007291667</v>
      </c>
      <c r="E13" s="12">
        <f>1/$A$1*[1]PaperSectorExp!D$211</f>
        <v>0.11564841371250001</v>
      </c>
      <c r="F13" s="12">
        <f>1/$A$1*[1]PaperSectorExp!E$211</f>
        <v>0.189425434275</v>
      </c>
      <c r="G13" s="12">
        <f>1/$A$1*[1]PaperSectorExp!F$211</f>
        <v>0.192423632575</v>
      </c>
      <c r="H13" s="12">
        <f>1/$A$1*[1]PaperSectorExp!G$211</f>
        <v>0.24918112690833336</v>
      </c>
      <c r="I13" s="12">
        <f>1/$A$1*[1]PaperSectorExp!H$211</f>
        <v>0.25467189219999986</v>
      </c>
      <c r="J13" s="12">
        <f>1/$A$1*[1]PaperSectorExp!I$211</f>
        <v>0.20637678652499997</v>
      </c>
      <c r="K13" s="12">
        <f>1/$A$1*[1]PaperSectorExp!J$211</f>
        <v>0.17693401938333334</v>
      </c>
      <c r="L13" s="12">
        <f>1/$A$1*[1]PaperSectorExp!K$211</f>
        <v>0.18207985059215684</v>
      </c>
      <c r="M13" s="12">
        <f>1/$A$1*[1]PaperSectorExp!L$211</f>
        <v>0.19921976824999998</v>
      </c>
      <c r="N13" s="12">
        <f>1/$A$1*[1]PaperSectorExp!M$211</f>
        <v>0.19164247516666666</v>
      </c>
      <c r="O13" s="12">
        <f>1/$A$1*[1]PaperSectorExp!N$211</f>
        <v>0.23667969735978264</v>
      </c>
      <c r="P13" s="12">
        <f>1/$A$1*[1]PaperSectorExp!O$211</f>
        <v>0.26471684547916674</v>
      </c>
      <c r="Q13" s="12">
        <f>1/$A$1*[1]PaperSectorExp!P$211</f>
        <v>0.32054203567083328</v>
      </c>
      <c r="R13" s="12">
        <f>1/$A$1*[1]PaperSectorExp!Q$211</f>
        <v>0.34297268756818183</v>
      </c>
      <c r="S13" s="12">
        <f>1/$A$1*[1]PaperSectorExp!R$211</f>
        <v>0.31369500170833325</v>
      </c>
      <c r="T13" s="12">
        <f>1/$A$1*[1]PaperSectorExp!S$211</f>
        <v>0.29328532923333328</v>
      </c>
      <c r="U13" s="12">
        <f>1/$A$1*[1]PaperSectorExp!T$211</f>
        <v>0.32065658358717947</v>
      </c>
      <c r="V13" s="12">
        <f>1/$A$1*[1]PaperSectorExp!U$211</f>
        <v>0.35263575976818184</v>
      </c>
      <c r="W13" s="12">
        <f>1/$A$1*[1]PaperSectorExp!V$211</f>
        <v>0.19472540895666662</v>
      </c>
      <c r="X13" s="12">
        <f>1/$A$1*[1]PaperSectorExp!W$211</f>
        <v>0.35905419579583331</v>
      </c>
      <c r="Y13" s="12">
        <f>1/$A$1*[1]PaperSectorExp!X$211</f>
        <v>0.35658542311666669</v>
      </c>
      <c r="Z13" s="12">
        <f>1/$A$1*[1]PaperSectorExp!Y$211</f>
        <v>0.30714596633030294</v>
      </c>
      <c r="AA13" s="12">
        <f>1/$A$1*[1]PaperSectorExp!Z$211</f>
        <v>0.34775578665833323</v>
      </c>
      <c r="AB13" s="12">
        <f>1/$A$1*[1]PaperSectorExp!AA$211</f>
        <v>0.34775578665833323</v>
      </c>
      <c r="AC13" s="34"/>
      <c r="AD13" s="23">
        <f>1/1000*[1]PaperSectorExp!$AB$211</f>
        <v>3.4873880327816999E-2</v>
      </c>
      <c r="AE13" s="12">
        <f>1/1000*[1]PaperSectorExp!$AC$211</f>
        <v>3.2819093627200001E-2</v>
      </c>
      <c r="AF13" s="12">
        <f>1/1000*[1]PaperSectorExp!AD$211</f>
        <v>2.4696300446399998E-2</v>
      </c>
      <c r="AG13" s="12">
        <f>1/1000*[1]PaperSectorExp!AE$211</f>
        <v>4.1792868375999992E-2</v>
      </c>
      <c r="AH13" s="12">
        <f>1/1000*[1]PaperSectorExp!AF$211</f>
        <v>4.7128006250500003E-2</v>
      </c>
      <c r="AI13" s="12">
        <f>1/1000*[1]PaperSectorExp!AG$211</f>
        <v>6.0617700085799996E-2</v>
      </c>
      <c r="AJ13" s="12">
        <f>1/1000*[1]PaperSectorExp!AH$211</f>
        <v>6.7840885395600001E-2</v>
      </c>
      <c r="AK13" s="12">
        <f>1/1000*[1]PaperSectorExp!AI$211</f>
        <v>6.0321251413500004E-2</v>
      </c>
      <c r="AL13" s="12">
        <f>1/1000*[1]PaperSectorExp!AJ$211</f>
        <v>5.3837655918000007E-2</v>
      </c>
      <c r="AM13" s="12">
        <f>1/1000*[1]PaperSectorExp!AK$211</f>
        <v>5.5016036495200003E-2</v>
      </c>
      <c r="AN13" s="12">
        <f>1/1000*[1]PaperSectorExp!AL$211</f>
        <v>5.3339495751899994E-2</v>
      </c>
      <c r="AO13" s="12">
        <f>1/1000*[1]PaperSectorExp!AM$211</f>
        <v>5.9527698191999996E-2</v>
      </c>
      <c r="AP13" s="12">
        <f>1/1000*[1]PaperSectorExp!AN$211</f>
        <v>6.539967846719999E-2</v>
      </c>
      <c r="AQ13" s="12">
        <f>1/1000*[1]PaperSectorExp!AO$211</f>
        <v>7.1418549609900003E-2</v>
      </c>
      <c r="AR13" s="12">
        <f>1/1000*[1]PaperSectorExp!AP$211</f>
        <v>7.951594999049999E-2</v>
      </c>
      <c r="AS13" s="12">
        <f>1/1000*[1]PaperSectorExp!AQ$211</f>
        <v>6.7948351820999994E-2</v>
      </c>
      <c r="AT13" s="12">
        <f>1/1000*[1]PaperSectorExp!AR$211</f>
        <v>6.3237057530599994E-2</v>
      </c>
      <c r="AU13" s="12">
        <f>1/1000*[1]PaperSectorExp!AS$211</f>
        <v>6.5789197902999988E-2</v>
      </c>
      <c r="AV13" s="12">
        <f>1/1000*[1]PaperSectorExp!AT$211</f>
        <v>8.0830684617999998E-2</v>
      </c>
      <c r="AW13" s="12">
        <f>1/1000*[1]PaperSectorExp!AU$211</f>
        <v>8.6233126994500003E-2</v>
      </c>
      <c r="AX13" s="12">
        <f>1/1000*[1]PaperSectorExp!AV$211</f>
        <v>5.0416389326200003E-2</v>
      </c>
      <c r="AY13" s="12">
        <f>1/1000*[1]PaperSectorExp!AW$211</f>
        <v>8.2319355743500008E-2</v>
      </c>
      <c r="AZ13" s="12">
        <f>1/1000*[1]PaperSectorExp!AX$211</f>
        <v>0.108774400878</v>
      </c>
      <c r="BA13" s="12">
        <f>1/1000*[1]PaperSectorExp!AY$211</f>
        <v>8.1947833238699988E-2</v>
      </c>
      <c r="BB13" s="12">
        <f>1/1000*[1]PaperSectorExp!AZ$211</f>
        <v>9.2730149571050025E-2</v>
      </c>
      <c r="BC13" s="367">
        <f>1/1000*[1]PaperSectorExp!BA$211</f>
        <v>0</v>
      </c>
      <c r="BD13" s="368"/>
    </row>
    <row r="14" spans="1:56">
      <c r="B14" s="5" t="s">
        <v>146</v>
      </c>
      <c r="C14" s="23">
        <f>1/$A$1*[1]PaperSectorExp!$B$237</f>
        <v>4.0192099999999994E-2</v>
      </c>
      <c r="D14" s="12">
        <f>1/$A$1*[1]PaperSectorExp!$C$237</f>
        <v>4.6631139749999995E-2</v>
      </c>
      <c r="E14" s="12">
        <f>1/$A$1*[1]PaperSectorExp!D$237</f>
        <v>6.8539667999999998E-2</v>
      </c>
      <c r="F14" s="12">
        <f>1/$A$1*[1]PaperSectorExp!E$237</f>
        <v>5.1637190583333326E-2</v>
      </c>
      <c r="G14" s="12">
        <f>1/$A$1*[1]PaperSectorExp!F$237</f>
        <v>5.9586162499999998E-2</v>
      </c>
      <c r="H14" s="12">
        <f>1/$A$1*[1]PaperSectorExp!G$237</f>
        <v>4.9520249074999995E-2</v>
      </c>
      <c r="I14" s="12">
        <f>1/$A$1*[1]PaperSectorExp!H$237</f>
        <v>7.2053500000000006E-2</v>
      </c>
      <c r="J14" s="12">
        <f>1/$A$1*[1]PaperSectorExp!I$237</f>
        <v>8.1895999999999997E-2</v>
      </c>
      <c r="K14" s="12">
        <f>1/$A$1*[1]PaperSectorExp!J$237</f>
        <v>6.8803599999999993E-2</v>
      </c>
      <c r="L14" s="12">
        <f>1/$A$1*[1]PaperSectorExp!K$237</f>
        <v>7.2019899999999998E-2</v>
      </c>
      <c r="M14" s="12">
        <f>1/$A$1*[1]PaperSectorExp!L$237</f>
        <v>8.842863699999999E-2</v>
      </c>
      <c r="N14" s="12">
        <f>1/$A$1*[1]PaperSectorExp!M$237</f>
        <v>5.5594599999999994E-2</v>
      </c>
      <c r="O14" s="12">
        <f>1/$A$1*[1]PaperSectorExp!N$237</f>
        <v>6.6724039999999998E-2</v>
      </c>
      <c r="P14" s="12">
        <f>1/$A$1*[1]PaperSectorExp!O$237</f>
        <v>0.1165276883958333</v>
      </c>
      <c r="Q14" s="12">
        <f>1/$A$1*[1]PaperSectorExp!P$237</f>
        <v>7.5767906625000006E-2</v>
      </c>
      <c r="R14" s="12">
        <f>1/$A$1*[1]PaperSectorExp!Q$237</f>
        <v>0.11813554855555555</v>
      </c>
      <c r="S14" s="12">
        <f>1/$A$1*[1]PaperSectorExp!R$237</f>
        <v>0.10905794349999999</v>
      </c>
      <c r="T14" s="12">
        <f>1/$A$1*[1]PaperSectorExp!S$237</f>
        <v>0.13155522379999998</v>
      </c>
      <c r="U14" s="12">
        <f>1/$A$1*[1]PaperSectorExp!T$237</f>
        <v>0.11951399975</v>
      </c>
      <c r="V14" s="12">
        <f>1/$A$1*[1]PaperSectorExp!U$237</f>
        <v>0.15214705025000003</v>
      </c>
      <c r="W14" s="12">
        <f>1/$A$1*[1]PaperSectorExp!V$237</f>
        <v>9.1172754499999981E-2</v>
      </c>
      <c r="X14" s="12">
        <f>1/$A$1*[1]PaperSectorExp!W$237</f>
        <v>0.11717455628749998</v>
      </c>
      <c r="Y14" s="12">
        <f>1/$A$1*[1]PaperSectorExp!X$237</f>
        <v>9.435525854545454E-2</v>
      </c>
      <c r="Z14" s="12">
        <f>1/$A$1*[1]PaperSectorExp!Y$237</f>
        <v>8.5283896704545448E-2</v>
      </c>
      <c r="AA14" s="12">
        <f>1/$A$1*[1]PaperSectorExp!Z$237</f>
        <v>0.13258049150000001</v>
      </c>
      <c r="AB14" s="12">
        <f>1/$A$1*[1]PaperSectorExp!AA$237</f>
        <v>0.13258049150000001</v>
      </c>
      <c r="AC14" s="34"/>
      <c r="AD14" s="23">
        <f>1/1000*[1]PaperSectorExp!$AB$237</f>
        <v>7.0533886471679996E-3</v>
      </c>
      <c r="AE14" s="12">
        <f>1/1000*[1]PaperSectorExp!$AC$237</f>
        <v>6.9854113199999991E-3</v>
      </c>
      <c r="AF14" s="12">
        <f>1/1000*[1]PaperSectorExp!AD$237</f>
        <v>9.1319078927999987E-3</v>
      </c>
      <c r="AG14" s="12">
        <f>1/1000*[1]PaperSectorExp!AE$237</f>
        <v>9.0222057296000004E-3</v>
      </c>
      <c r="AH14" s="12">
        <f>1/1000*[1]PaperSectorExp!AF$237</f>
        <v>1.0771066928999999E-2</v>
      </c>
      <c r="AI14" s="12">
        <f>1/1000*[1]PaperSectorExp!AG$237</f>
        <v>9.6203988737999999E-3</v>
      </c>
      <c r="AJ14" s="12">
        <f>1/1000*[1]PaperSectorExp!AH$237</f>
        <v>1.32450054776E-2</v>
      </c>
      <c r="AK14" s="12">
        <f>1/1000*[1]PaperSectorExp!AI$237</f>
        <v>1.7758817025500001E-2</v>
      </c>
      <c r="AL14" s="12">
        <f>1/1000*[1]PaperSectorExp!AJ$237</f>
        <v>1.7423010022800001E-2</v>
      </c>
      <c r="AM14" s="12">
        <f>1/1000*[1]PaperSectorExp!AK$237</f>
        <v>1.6253676929600003E-2</v>
      </c>
      <c r="AN14" s="12">
        <f>1/1000*[1]PaperSectorExp!AL$237</f>
        <v>1.94659490925E-2</v>
      </c>
      <c r="AO14" s="12">
        <f>1/1000*[1]PaperSectorExp!AM$237</f>
        <v>1.5064034687999998E-2</v>
      </c>
      <c r="AP14" s="12">
        <f>1/1000*[1]PaperSectorExp!AN$237</f>
        <v>1.4800748248E-2</v>
      </c>
      <c r="AQ14" s="12">
        <f>1/1000*[1]PaperSectorExp!AO$237</f>
        <v>2.2126632084600001E-2</v>
      </c>
      <c r="AR14" s="12">
        <f>1/1000*[1]PaperSectorExp!AP$237</f>
        <v>1.6274033333500002E-2</v>
      </c>
      <c r="AS14" s="12">
        <f>1/1000*[1]PaperSectorExp!AQ$237</f>
        <v>1.8137936246499998E-2</v>
      </c>
      <c r="AT14" s="12">
        <f>1/1000*[1]PaperSectorExp!AR$237</f>
        <v>1.6840421982900002E-2</v>
      </c>
      <c r="AU14" s="12">
        <f>1/1000*[1]PaperSectorExp!AS$237</f>
        <v>2.1482611307299997E-2</v>
      </c>
      <c r="AV14" s="12">
        <f>1/1000*[1]PaperSectorExp!AT$237</f>
        <v>2.4964580309999998E-2</v>
      </c>
      <c r="AW14" s="12">
        <f>1/1000*[1]PaperSectorExp!AU$237</f>
        <v>2.41688552735E-2</v>
      </c>
      <c r="AX14" s="12">
        <f>1/1000*[1]PaperSectorExp!AV$237</f>
        <v>1.5610188120600001E-2</v>
      </c>
      <c r="AY14" s="12">
        <f>1/1000*[1]PaperSectorExp!AW$237</f>
        <v>2.3761813749300004E-2</v>
      </c>
      <c r="AZ14" s="12">
        <f>1/1000*[1]PaperSectorExp!AX$237</f>
        <v>2.5314131582999999E-2</v>
      </c>
      <c r="BA14" s="12">
        <f>1/1000*[1]PaperSectorExp!AY$237</f>
        <v>1.6470923876E-2</v>
      </c>
      <c r="BB14" s="12">
        <f>1/1000*[1]PaperSectorExp!AZ$237</f>
        <v>2.2303423435650005E-2</v>
      </c>
      <c r="BC14" s="367">
        <f>1/1000*[1]PaperSectorExp!BA$237</f>
        <v>0</v>
      </c>
      <c r="BD14" s="368"/>
    </row>
    <row r="15" spans="1:56">
      <c r="B15" s="8" t="s">
        <v>17</v>
      </c>
      <c r="C15" s="359">
        <f t="shared" ref="C15:AB15" si="2">SUM(C6:C6)-SUM(C7:C14)</f>
        <v>9.5417522749999983E-2</v>
      </c>
      <c r="D15" s="344">
        <f t="shared" si="2"/>
        <v>0.11624346325000001</v>
      </c>
      <c r="E15" s="344">
        <f t="shared" si="2"/>
        <v>9.596627164583349E-2</v>
      </c>
      <c r="F15" s="344">
        <f t="shared" si="2"/>
        <v>0.11909267609999985</v>
      </c>
      <c r="G15" s="344">
        <f t="shared" si="2"/>
        <v>0.10008136738333329</v>
      </c>
      <c r="H15" s="344">
        <f t="shared" si="2"/>
        <v>9.3801942062499921E-2</v>
      </c>
      <c r="I15" s="344">
        <f t="shared" si="2"/>
        <v>8.3615852866666729E-2</v>
      </c>
      <c r="J15" s="344">
        <f t="shared" si="2"/>
        <v>6.5549157274999881E-2</v>
      </c>
      <c r="K15" s="344">
        <f t="shared" si="2"/>
        <v>6.7572168283333234E-2</v>
      </c>
      <c r="L15" s="344">
        <f t="shared" si="2"/>
        <v>5.1892115405769212E-2</v>
      </c>
      <c r="M15" s="344">
        <f t="shared" si="2"/>
        <v>6.4842370066666821E-2</v>
      </c>
      <c r="N15" s="344">
        <f t="shared" si="2"/>
        <v>7.1641130333333303E-2</v>
      </c>
      <c r="O15" s="344">
        <f t="shared" si="2"/>
        <v>0.10115022769999982</v>
      </c>
      <c r="P15" s="344">
        <f t="shared" si="2"/>
        <v>0.15150566749166661</v>
      </c>
      <c r="Q15" s="344">
        <f t="shared" si="2"/>
        <v>0.1397533042041661</v>
      </c>
      <c r="R15" s="344">
        <f t="shared" si="2"/>
        <v>0.10717752319444429</v>
      </c>
      <c r="S15" s="344">
        <f t="shared" si="2"/>
        <v>0.11544574348611092</v>
      </c>
      <c r="T15" s="344">
        <f t="shared" si="2"/>
        <v>9.4277166208333263E-2</v>
      </c>
      <c r="U15" s="344">
        <f t="shared" si="2"/>
        <v>8.0712748888461361E-2</v>
      </c>
      <c r="V15" s="344">
        <f t="shared" si="2"/>
        <v>8.8669162775000476E-2</v>
      </c>
      <c r="W15" s="344">
        <f t="shared" si="2"/>
        <v>8.3231681199999796E-2</v>
      </c>
      <c r="X15" s="344">
        <f t="shared" si="2"/>
        <v>0.10911495552499972</v>
      </c>
      <c r="Y15" s="344">
        <f t="shared" si="2"/>
        <v>8.2420360512121205E-2</v>
      </c>
      <c r="Z15" s="344">
        <f t="shared" si="2"/>
        <v>0.10669981814999963</v>
      </c>
      <c r="AA15" s="344">
        <f t="shared" si="2"/>
        <v>9.0389408337500088E-2</v>
      </c>
      <c r="AB15" s="344">
        <f t="shared" si="2"/>
        <v>9.0389408337500088E-2</v>
      </c>
      <c r="AC15" s="34"/>
      <c r="AD15" s="345">
        <f t="shared" ref="AD15:BC15" si="3">SUM(AD6:AD6)-SUM(AD7:AD14)</f>
        <v>1.5948569679057001E-2</v>
      </c>
      <c r="AE15" s="346">
        <f t="shared" si="3"/>
        <v>1.8200712780799974E-2</v>
      </c>
      <c r="AF15" s="346">
        <f t="shared" si="3"/>
        <v>1.5374355321600003E-2</v>
      </c>
      <c r="AG15" s="346">
        <f t="shared" si="3"/>
        <v>2.0169720200000019E-2</v>
      </c>
      <c r="AH15" s="346">
        <f t="shared" si="3"/>
        <v>1.7547761982800031E-2</v>
      </c>
      <c r="AI15" s="346">
        <f t="shared" si="3"/>
        <v>1.7896923415799987E-2</v>
      </c>
      <c r="AJ15" s="346">
        <f t="shared" si="3"/>
        <v>1.5543126390800049E-2</v>
      </c>
      <c r="AK15" s="346">
        <f t="shared" si="3"/>
        <v>1.2247655526499979E-2</v>
      </c>
      <c r="AL15" s="346">
        <f t="shared" si="3"/>
        <v>1.411851365559999E-2</v>
      </c>
      <c r="AM15" s="346">
        <f t="shared" si="3"/>
        <v>1.0716771450000023E-2</v>
      </c>
      <c r="AN15" s="346">
        <f t="shared" si="3"/>
        <v>1.3359853108799974E-2</v>
      </c>
      <c r="AO15" s="346">
        <f t="shared" si="3"/>
        <v>1.4742432575999942E-2</v>
      </c>
      <c r="AP15" s="346">
        <f t="shared" si="3"/>
        <v>1.9007407003199916E-2</v>
      </c>
      <c r="AQ15" s="346">
        <f t="shared" si="3"/>
        <v>3.1464382327499985E-2</v>
      </c>
      <c r="AR15" s="346">
        <f t="shared" si="3"/>
        <v>2.6791023873500019E-2</v>
      </c>
      <c r="AS15" s="346">
        <f t="shared" si="3"/>
        <v>1.8210382158500016E-2</v>
      </c>
      <c r="AT15" s="346">
        <f t="shared" si="3"/>
        <v>1.8269829473800014E-2</v>
      </c>
      <c r="AU15" s="346">
        <f t="shared" si="3"/>
        <v>1.6666049500099978E-2</v>
      </c>
      <c r="AV15" s="346">
        <f t="shared" si="3"/>
        <v>2.0064917188999998E-2</v>
      </c>
      <c r="AW15" s="346">
        <f t="shared" si="3"/>
        <v>1.9225939237999978E-2</v>
      </c>
      <c r="AX15" s="346">
        <f t="shared" si="3"/>
        <v>1.569996504059995E-2</v>
      </c>
      <c r="AY15" s="346">
        <f t="shared" si="3"/>
        <v>2.6020456151099935E-2</v>
      </c>
      <c r="AZ15" s="346">
        <f t="shared" si="3"/>
        <v>2.4156834039000041E-2</v>
      </c>
      <c r="BA15" s="346">
        <f t="shared" si="3"/>
        <v>2.2615321378100017E-2</v>
      </c>
      <c r="BB15" s="346">
        <f t="shared" si="3"/>
        <v>1.8190463739599982E-2</v>
      </c>
      <c r="BC15" s="369">
        <f t="shared" si="3"/>
        <v>0</v>
      </c>
      <c r="BD15" s="368"/>
    </row>
    <row r="16" spans="1:56" ht="17.149999999999999" customHeight="1">
      <c r="B16" s="15" t="s">
        <v>68</v>
      </c>
      <c r="C16" s="68">
        <f>1/$A$1*[1]PaperSectorExp!$B$268</f>
        <v>3.097190320441666</v>
      </c>
      <c r="D16" s="69">
        <f>1/$A$1*[1]PaperSectorExp!$C$268</f>
        <v>3.3154522138731206</v>
      </c>
      <c r="E16" s="69">
        <f>1/$A$1*[1]PaperSectorExp!D$268</f>
        <v>4.2538858156624997</v>
      </c>
      <c r="F16" s="69">
        <f>1/$A$1*[1]PaperSectorExp!E$268</f>
        <v>5.0758149508916661</v>
      </c>
      <c r="G16" s="69">
        <f>1/$A$1*[1]PaperSectorExp!F$268</f>
        <v>5.6308240268750005</v>
      </c>
      <c r="H16" s="69">
        <f>1/$A$1*[1]PaperSectorExp!G$268</f>
        <v>4.6708584325852271</v>
      </c>
      <c r="I16" s="69">
        <f>1/$A$1*[1]PaperSectorExp!H$268</f>
        <v>4.0856928555666654</v>
      </c>
      <c r="J16" s="69">
        <f>1/$A$1*[1]PaperSectorExp!I$268</f>
        <v>3.9737430116333341</v>
      </c>
      <c r="K16" s="69">
        <f>1/$A$1*[1]PaperSectorExp!J$268</f>
        <v>2.1867309491833331</v>
      </c>
      <c r="L16" s="69">
        <f>1/$A$1*[1]PaperSectorExp!K$268</f>
        <v>2.0133194626652231</v>
      </c>
      <c r="M16" s="69">
        <f>1/$A$1*[1]PaperSectorExp!L$268</f>
        <v>2.1377202148055559</v>
      </c>
      <c r="N16" s="69">
        <f>1/$A$1*[1]PaperSectorExp!M$268</f>
        <v>1.8794256514250003</v>
      </c>
      <c r="O16" s="69">
        <f>1/$A$1*[1]PaperSectorExp!N$268</f>
        <v>2.2880905221418537</v>
      </c>
      <c r="P16" s="69">
        <f>1/$A$1*[1]PaperSectorExp!O$268</f>
        <v>2.5446407479982138</v>
      </c>
      <c r="Q16" s="69">
        <f>1/$A$1*[1]PaperSectorExp!P$268</f>
        <v>2.7052892716859844</v>
      </c>
      <c r="R16" s="69">
        <f>1/$A$1*[1]PaperSectorExp!Q$268</f>
        <v>3.0346341482694448</v>
      </c>
      <c r="S16" s="69">
        <f>1/$A$1*[1]PaperSectorExp!R$268</f>
        <v>3.1398625486761897</v>
      </c>
      <c r="T16" s="69">
        <f>1/$A$1*[1]PaperSectorExp!S$268</f>
        <v>3.4675710370174899</v>
      </c>
      <c r="U16" s="69">
        <f>1/$A$1*[1]PaperSectorExp!T$268</f>
        <v>4.2606391544679489</v>
      </c>
      <c r="V16" s="69">
        <f>1/$A$1*[1]PaperSectorExp!U$268</f>
        <v>3.8330497834871502</v>
      </c>
      <c r="W16" s="69">
        <f>1/$A$1*[1]PaperSectorExp!V$268</f>
        <v>3.443764402297651</v>
      </c>
      <c r="X16" s="69">
        <f>1/$A$1*[1]PaperSectorExp!W$268</f>
        <v>4.6072415495856136</v>
      </c>
      <c r="Y16" s="69">
        <f>1/$A$1*[1]PaperSectorExp!X$268</f>
        <v>4.0252206418502245</v>
      </c>
      <c r="Z16" s="69">
        <f>1/$A$1*[1]PaperSectorExp!Y$268</f>
        <v>3.2396641248913292</v>
      </c>
      <c r="AA16" s="69">
        <f>1/$A$1*[1]PaperSectorExp!Z$268</f>
        <v>3.988363227351388</v>
      </c>
      <c r="AB16" s="69">
        <f>1/$A$1*[1]PaperSectorExp!AA$268</f>
        <v>3.988363227351388</v>
      </c>
      <c r="AC16" s="112"/>
      <c r="AD16" s="52">
        <f>1/1000*[1]PaperSectorExp!$AB$268</f>
        <v>0.72736774225435796</v>
      </c>
      <c r="AE16" s="26">
        <f>1/1000*[1]PaperSectorExp!$AC$268</f>
        <v>0.7089150512936</v>
      </c>
      <c r="AF16" s="26">
        <f>1/1000*[1]PaperSectorExp!AD$268</f>
        <v>0.81016895624160001</v>
      </c>
      <c r="AG16" s="26">
        <f>1/1000*[1]PaperSectorExp!AE$268</f>
        <v>0.95691767660159999</v>
      </c>
      <c r="AH16" s="26">
        <f>1/1000*[1]PaperSectorExp!AF$268</f>
        <v>1.1126709096783001</v>
      </c>
      <c r="AI16" s="26">
        <f>1/1000*[1]PaperSectorExp!AG$268</f>
        <v>0.99568708569329989</v>
      </c>
      <c r="AJ16" s="26">
        <f>1/1000*[1]PaperSectorExp!AH$268</f>
        <v>0.94464145519640008</v>
      </c>
      <c r="AK16" s="26">
        <f>1/1000*[1]PaperSectorExp!AI$268</f>
        <v>0.9098991626234999</v>
      </c>
      <c r="AL16" s="26">
        <f>1/1000*[1]PaperSectorExp!AJ$268</f>
        <v>0.60581371284960006</v>
      </c>
      <c r="AM16" s="26">
        <f>1/1000*[1]PaperSectorExp!AK$268</f>
        <v>0.55674448487680006</v>
      </c>
      <c r="AN16" s="26">
        <f>1/1000*[1]PaperSectorExp!AL$268</f>
        <v>0.60723700961580018</v>
      </c>
      <c r="AO16" s="26">
        <f>1/1000*[1]PaperSectorExp!AM$268</f>
        <v>0.56820454742399995</v>
      </c>
      <c r="AP16" s="26">
        <f>1/1000*[1]PaperSectorExp!AN$268</f>
        <v>0.66167754776640009</v>
      </c>
      <c r="AQ16" s="26">
        <f>1/1000*[1]PaperSectorExp!AO$268</f>
        <v>0.75154397560169994</v>
      </c>
      <c r="AR16" s="26">
        <f>1/1000*[1]PaperSectorExp!AP$268</f>
        <v>0.79838033788950002</v>
      </c>
      <c r="AS16" s="26">
        <f>1/1000*[1]PaperSectorExp!AQ$268</f>
        <v>0.83366727046049993</v>
      </c>
      <c r="AT16" s="26">
        <f>1/1000*[1]PaperSectorExp!AR$268</f>
        <v>0.82637802749560008</v>
      </c>
      <c r="AU16" s="26">
        <f>1/1000*[1]PaperSectorExp!AS$268</f>
        <v>0.90085117387979985</v>
      </c>
      <c r="AV16" s="26">
        <f>1/1000*[1]PaperSectorExp!AT$268</f>
        <v>1.110343358752</v>
      </c>
      <c r="AW16" s="26">
        <f>1/1000*[1]PaperSectorExp!AU$268</f>
        <v>1.0268490045249998</v>
      </c>
      <c r="AX16" s="26">
        <f>1/1000*[1]PaperSectorExp!AV$268</f>
        <v>0.87655859854120011</v>
      </c>
      <c r="AY16" s="26">
        <f>1/1000*[1]PaperSectorExp!AW$268</f>
        <v>1.1536668095617002</v>
      </c>
      <c r="AZ16" s="26">
        <f>1/1000*[1]PaperSectorExp!AX$268</f>
        <v>1.3431509699399999</v>
      </c>
      <c r="BA16" s="26">
        <f>1/1000*[1]PaperSectorExp!AY$268</f>
        <v>1.0741272375394</v>
      </c>
      <c r="BB16" s="26">
        <f>1/1000*[1]PaperSectorExp!AZ$268</f>
        <v>1.2045924319304502</v>
      </c>
      <c r="BC16" s="349">
        <f>1/1000*[1]PaperSectorExp!BA$268</f>
        <v>0</v>
      </c>
      <c r="BD16" s="350"/>
    </row>
    <row r="17" spans="1:56">
      <c r="B17" s="5" t="s">
        <v>69</v>
      </c>
      <c r="C17" s="23">
        <f>1/$A$1*[1]PaperSectorExp!$B$39</f>
        <v>0.26792792106250002</v>
      </c>
      <c r="D17" s="12">
        <f>1/$A$1*[1]PaperSectorExp!$C$39</f>
        <v>0.28540982825833322</v>
      </c>
      <c r="E17" s="12">
        <f>1/$A$1*[1]PaperSectorExp!D$39</f>
        <v>0.35226758721666668</v>
      </c>
      <c r="F17" s="12">
        <f>1/$A$1*[1]PaperSectorExp!E$39</f>
        <v>0.39591055902361111</v>
      </c>
      <c r="G17" s="12">
        <f>1/$A$1*[1]PaperSectorExp!F$39</f>
        <v>0.31468174355833334</v>
      </c>
      <c r="H17" s="12">
        <f>1/$A$1*[1]PaperSectorExp!G$39</f>
        <v>0.23432516506250006</v>
      </c>
      <c r="I17" s="12">
        <f>1/$A$1*[1]PaperSectorExp!H$39</f>
        <v>0.12815705949999998</v>
      </c>
      <c r="J17" s="12">
        <f>1/$A$1*[1]PaperSectorExp!I$39</f>
        <v>0.11828030730000001</v>
      </c>
      <c r="K17" s="12">
        <f>1/$A$1*[1]PaperSectorExp!J$39</f>
        <v>3.7404847083333324E-2</v>
      </c>
      <c r="L17" s="12">
        <f>1/$A$1*[1]PaperSectorExp!K$39</f>
        <v>3.2032781858850459E-2</v>
      </c>
      <c r="M17" s="12">
        <f>1/$A$1*[1]PaperSectorExp!L$39</f>
        <v>4.7903953291666669E-2</v>
      </c>
      <c r="N17" s="12">
        <f>1/$A$1*[1]PaperSectorExp!M$39</f>
        <v>3.6722918399999999E-2</v>
      </c>
      <c r="O17" s="12">
        <f>1/$A$1*[1]PaperSectorExp!N$39</f>
        <v>3.7103887389920938E-2</v>
      </c>
      <c r="P17" s="12">
        <f>1/$A$1*[1]PaperSectorExp!O$39</f>
        <v>5.44000305625E-2</v>
      </c>
      <c r="Q17" s="12">
        <f>1/$A$1*[1]PaperSectorExp!P$39</f>
        <v>7.6856947691666663E-2</v>
      </c>
      <c r="R17" s="12">
        <f>1/$A$1*[1]PaperSectorExp!Q$39</f>
        <v>5.388226325992064E-2</v>
      </c>
      <c r="S17" s="12">
        <f>1/$A$1*[1]PaperSectorExp!R$39</f>
        <v>4.4150205988888892E-2</v>
      </c>
      <c r="T17" s="12">
        <f>1/$A$1*[1]PaperSectorExp!S$39</f>
        <v>9.412435645833335E-2</v>
      </c>
      <c r="U17" s="12">
        <f>1/$A$1*[1]PaperSectorExp!T$39</f>
        <v>0.14019467972115385</v>
      </c>
      <c r="V17" s="12">
        <f>1/$A$1*[1]PaperSectorExp!U$39</f>
        <v>0.10886007548333335</v>
      </c>
      <c r="W17" s="12">
        <f>1/$A$1*[1]PaperSectorExp!V$39</f>
        <v>0.10602748464333332</v>
      </c>
      <c r="X17" s="12">
        <f>1/$A$1*[1]PaperSectorExp!W$39</f>
        <v>0.1537922104310715</v>
      </c>
      <c r="Y17" s="12">
        <f>1/$A$1*[1]PaperSectorExp!X$39</f>
        <v>8.9336605742626279E-2</v>
      </c>
      <c r="Z17" s="12">
        <f>1/$A$1*[1]PaperSectorExp!Y$39</f>
        <v>5.9820534553015878E-2</v>
      </c>
      <c r="AA17" s="12">
        <f>1/$A$1*[1]PaperSectorExp!Z$39</f>
        <v>8.206357481805554E-2</v>
      </c>
      <c r="AB17" s="12">
        <f>1/$A$1*[1]PaperSectorExp!AA$39</f>
        <v>8.206357481805554E-2</v>
      </c>
      <c r="AC17" s="13"/>
      <c r="AD17" s="23">
        <f>1/1000*[1]PaperSectorExp!$AB$39</f>
        <v>6.1180241495238E-2</v>
      </c>
      <c r="AE17" s="12">
        <f>1/1000*[1]PaperSectorExp!$AC$39</f>
        <v>5.8829855757599997E-2</v>
      </c>
      <c r="AF17" s="12">
        <f>1/1000*[1]PaperSectorExp!AD$39</f>
        <v>7.0395088929600003E-2</v>
      </c>
      <c r="AG17" s="12">
        <f>1/1000*[1]PaperSectorExp!AE$39</f>
        <v>8.2635040073599994E-2</v>
      </c>
      <c r="AH17" s="12">
        <f>1/1000*[1]PaperSectorExp!AF$39</f>
        <v>6.7763201423399991E-2</v>
      </c>
      <c r="AI17" s="12">
        <f>1/1000*[1]PaperSectorExp!AG$39</f>
        <v>5.6303615382300005E-2</v>
      </c>
      <c r="AJ17" s="12">
        <f>1/1000*[1]PaperSectorExp!AH$39</f>
        <v>3.5254910072800003E-2</v>
      </c>
      <c r="AK17" s="12">
        <f>1/1000*[1]PaperSectorExp!AI$39</f>
        <v>3.26913217965E-2</v>
      </c>
      <c r="AL17" s="12">
        <f>1/1000*[1]PaperSectorExp!AJ$39</f>
        <v>1.6389121458400002E-2</v>
      </c>
      <c r="AM17" s="12">
        <f>1/1000*[1]PaperSectorExp!AK$39</f>
        <v>1.3796367107599999E-2</v>
      </c>
      <c r="AN17" s="12">
        <f>1/1000*[1]PaperSectorExp!AL$39</f>
        <v>1.9139304566700002E-2</v>
      </c>
      <c r="AO17" s="12">
        <f>1/1000*[1]PaperSectorExp!AM$39</f>
        <v>1.5033670992E-2</v>
      </c>
      <c r="AP17" s="12">
        <f>1/1000*[1]PaperSectorExp!AN$39</f>
        <v>1.5156874251199999E-2</v>
      </c>
      <c r="AQ17" s="12">
        <f>1/1000*[1]PaperSectorExp!AO$39</f>
        <v>1.8181540252799999E-2</v>
      </c>
      <c r="AR17" s="12">
        <f>1/1000*[1]PaperSectorExp!AP$39</f>
        <v>2.2873339812999997E-2</v>
      </c>
      <c r="AS17" s="12">
        <f>1/1000*[1]PaperSectorExp!AQ$39</f>
        <v>1.9219961697999995E-2</v>
      </c>
      <c r="AT17" s="10">
        <f>1/1000*[1]PaperSectorExp!AR$39</f>
        <v>1.32655666739E-2</v>
      </c>
      <c r="AU17" s="10">
        <f>1/1000*[1]PaperSectorExp!AS$39</f>
        <v>2.49255584578E-2</v>
      </c>
      <c r="AV17" s="10">
        <f>1/1000*[1]PaperSectorExp!AT$39</f>
        <v>3.6721409327999999E-2</v>
      </c>
      <c r="AW17" s="10">
        <f>1/1000*[1]PaperSectorExp!AU$39</f>
        <v>2.9652864841499999E-2</v>
      </c>
      <c r="AX17" s="10">
        <f>1/1000*[1]PaperSectorExp!AV$39</f>
        <v>2.8579195222600003E-2</v>
      </c>
      <c r="AY17" s="10">
        <f>1/1000*[1]PaperSectorExp!AW$39</f>
        <v>4.2572684451400007E-2</v>
      </c>
      <c r="AZ17" s="10">
        <f>1/1000*[1]PaperSectorExp!AX$39</f>
        <v>4.4975852882999989E-2</v>
      </c>
      <c r="BA17" s="10">
        <f>1/1000*[1]PaperSectorExp!AY$39</f>
        <v>3.02361085994E-2</v>
      </c>
      <c r="BB17" s="10">
        <f>1/1000*[1]PaperSectorExp!AZ$39</f>
        <v>4.207558025505001E-2</v>
      </c>
      <c r="BC17" s="342">
        <f>1/1000*[1]PaperSectorExp!BA$39</f>
        <v>0</v>
      </c>
      <c r="BD17" s="350"/>
    </row>
    <row r="18" spans="1:56">
      <c r="B18" s="5" t="s">
        <v>26</v>
      </c>
      <c r="C18" s="23">
        <f>1/$A$1*[1]PaperSectorExp!$B$147</f>
        <v>0.1009673644375</v>
      </c>
      <c r="D18" s="12">
        <f>1/$A$1*[1]PaperSectorExp!$C$147</f>
        <v>0.14662740154861106</v>
      </c>
      <c r="E18" s="12">
        <f>1/$A$1*[1]PaperSectorExp!D$147</f>
        <v>0.20288654693055552</v>
      </c>
      <c r="F18" s="12">
        <f>1/$A$1*[1]PaperSectorExp!E$147</f>
        <v>0.19379814971250001</v>
      </c>
      <c r="G18" s="12">
        <f>1/$A$1*[1]PaperSectorExp!F$147</f>
        <v>0.20660865899999997</v>
      </c>
      <c r="H18" s="12">
        <f>1/$A$1*[1]PaperSectorExp!G$147</f>
        <v>0.22041455633749998</v>
      </c>
      <c r="I18" s="12">
        <f>1/$A$1*[1]PaperSectorExp!H$147</f>
        <v>0.39959160500000002</v>
      </c>
      <c r="J18" s="12">
        <f>1/$A$1*[1]PaperSectorExp!I$147</f>
        <v>0.35806464259999998</v>
      </c>
      <c r="K18" s="12">
        <f>1/$A$1*[1]PaperSectorExp!J$147</f>
        <v>0.24920303939999996</v>
      </c>
      <c r="L18" s="12">
        <f>1/$A$1*[1]PaperSectorExp!K$147</f>
        <v>0.14401557134313725</v>
      </c>
      <c r="M18" s="12">
        <f>1/$A$1*[1]PaperSectorExp!L$147</f>
        <v>0.17166538720000002</v>
      </c>
      <c r="N18" s="12">
        <f>1/$A$1*[1]PaperSectorExp!M$147</f>
        <v>0.16656648574999997</v>
      </c>
      <c r="O18" s="12">
        <f>1/$A$1*[1]PaperSectorExp!N$147</f>
        <v>0.22588752701847822</v>
      </c>
      <c r="P18" s="12">
        <f>1/$A$1*[1]PaperSectorExp!O$147</f>
        <v>0.34599732964999991</v>
      </c>
      <c r="Q18" s="12">
        <f>1/$A$1*[1]PaperSectorExp!P$147</f>
        <v>0.34657195570833338</v>
      </c>
      <c r="R18" s="12">
        <f>1/$A$1*[1]PaperSectorExp!Q$147</f>
        <v>0.38867996902539681</v>
      </c>
      <c r="S18" s="12">
        <f>1/$A$1*[1]PaperSectorExp!R$147</f>
        <v>0.36795041799999989</v>
      </c>
      <c r="T18" s="12">
        <f>1/$A$1*[1]PaperSectorExp!S$147</f>
        <v>0.43806316906987175</v>
      </c>
      <c r="U18" s="12">
        <f>1/$A$1*[1]PaperSectorExp!T$147</f>
        <v>0.49082353594358963</v>
      </c>
      <c r="V18" s="12">
        <f>1/$A$1*[1]PaperSectorExp!U$147</f>
        <v>0.46842611576818172</v>
      </c>
      <c r="W18" s="12">
        <f>1/$A$1*[1]PaperSectorExp!V$147</f>
        <v>0.41988804541666674</v>
      </c>
      <c r="X18" s="12">
        <f>1/$A$1*[1]PaperSectorExp!W$147</f>
        <v>0.52705976826666678</v>
      </c>
      <c r="Y18" s="12">
        <f>1/$A$1*[1]PaperSectorExp!X$147</f>
        <v>0.38977948590000006</v>
      </c>
      <c r="Z18" s="12">
        <f>1/$A$1*[1]PaperSectorExp!Y$147</f>
        <v>0.29676917911666667</v>
      </c>
      <c r="AA18" s="12">
        <f>1/$A$1*[1]PaperSectorExp!Z$147</f>
        <v>0.38378264007499979</v>
      </c>
      <c r="AB18" s="12">
        <f>1/$A$1*[1]PaperSectorExp!AA$147</f>
        <v>0.38378264007499979</v>
      </c>
      <c r="AC18" s="13"/>
      <c r="AD18" s="23">
        <f>1/1000*[1]PaperSectorExp!$AB$147</f>
        <v>2.3506310135456999E-2</v>
      </c>
      <c r="AE18" s="12">
        <f>1/1000*[1]PaperSectorExp!$AC$147</f>
        <v>3.10361644932E-2</v>
      </c>
      <c r="AF18" s="12">
        <f>1/1000*[1]PaperSectorExp!AD$147</f>
        <v>3.9333793185599999E-2</v>
      </c>
      <c r="AG18" s="12">
        <f>1/1000*[1]PaperSectorExp!AE$147</f>
        <v>3.7244848233599998E-2</v>
      </c>
      <c r="AH18" s="12">
        <f>1/1000*[1]PaperSectorExp!AF$147</f>
        <v>4.0948544903700007E-2</v>
      </c>
      <c r="AI18" s="12">
        <f>1/1000*[1]PaperSectorExp!AG$147</f>
        <v>4.646353830689999E-2</v>
      </c>
      <c r="AJ18" s="12">
        <f>1/1000*[1]PaperSectorExp!AH$147</f>
        <v>8.9879372469200011E-2</v>
      </c>
      <c r="AK18" s="12">
        <f>1/1000*[1]PaperSectorExp!AI$147</f>
        <v>8.6151735088000003E-2</v>
      </c>
      <c r="AL18" s="12">
        <f>1/1000*[1]PaperSectorExp!AJ$147</f>
        <v>6.8544430741600007E-2</v>
      </c>
      <c r="AM18" s="12">
        <f>1/1000*[1]PaperSectorExp!AK$147</f>
        <v>3.9463331648400005E-2</v>
      </c>
      <c r="AN18" s="12">
        <f>1/1000*[1]PaperSectorExp!AL$147</f>
        <v>4.6756159699500005E-2</v>
      </c>
      <c r="AO18" s="12">
        <f>1/1000*[1]PaperSectorExp!AM$147</f>
        <v>4.5959878367999994E-2</v>
      </c>
      <c r="AP18" s="12">
        <f>1/1000*[1]PaperSectorExp!AN$147</f>
        <v>6.0384574729599988E-2</v>
      </c>
      <c r="AQ18" s="12">
        <f>1/1000*[1]PaperSectorExp!AO$147</f>
        <v>9.447160449E-2</v>
      </c>
      <c r="AR18" s="12">
        <f>1/1000*[1]PaperSectorExp!AP$147</f>
        <v>8.9546645762500002E-2</v>
      </c>
      <c r="AS18" s="12">
        <f>1/1000*[1]PaperSectorExp!AQ$147</f>
        <v>9.0168835333499994E-2</v>
      </c>
      <c r="AT18" s="10">
        <f>1/1000*[1]PaperSectorExp!AR$147</f>
        <v>8.42059143298E-2</v>
      </c>
      <c r="AU18" s="10">
        <f>1/1000*[1]PaperSectorExp!AS$147</f>
        <v>9.4193742070999995E-2</v>
      </c>
      <c r="AV18" s="10">
        <f>1/1000*[1]PaperSectorExp!AT$147</f>
        <v>0.113656565446</v>
      </c>
      <c r="AW18" s="10">
        <f>1/1000*[1]PaperSectorExp!AU$147</f>
        <v>0.1074813825295</v>
      </c>
      <c r="AX18" s="10">
        <f>1/1000*[1]PaperSectorExp!AV$147</f>
        <v>9.3582605900200011E-2</v>
      </c>
      <c r="AY18" s="10">
        <f>1/1000*[1]PaperSectorExp!AW$147</f>
        <v>0.1184769275574</v>
      </c>
      <c r="AZ18" s="10">
        <f>1/1000*[1]PaperSectorExp!AX$147</f>
        <v>0.12091336171199998</v>
      </c>
      <c r="BA18" s="10">
        <f>1/1000*[1]PaperSectorExp!AY$147</f>
        <v>8.3420621147599988E-2</v>
      </c>
      <c r="BB18" s="10">
        <f>1/1000*[1]PaperSectorExp!AZ$147</f>
        <v>0.10263117217330002</v>
      </c>
      <c r="BC18" s="342">
        <f>1/1000*[1]PaperSectorExp!BA$147</f>
        <v>0</v>
      </c>
      <c r="BD18" s="350"/>
    </row>
    <row r="19" spans="1:56">
      <c r="B19" s="5" t="s">
        <v>70</v>
      </c>
      <c r="C19" s="103">
        <f>1/$A$1*[1]PaperSectorExp!$B$247</f>
        <v>2.7282950349416661</v>
      </c>
      <c r="D19" s="71">
        <f>1/$A$1*[1]PaperSectorExp!$C$247</f>
        <v>2.8834149840661762</v>
      </c>
      <c r="E19" s="71">
        <f>1/$A$1*[1]PaperSectorExp!D$247</f>
        <v>3.698731681515278</v>
      </c>
      <c r="F19" s="71">
        <f>1/$A$1*[1]PaperSectorExp!E$247</f>
        <v>4.4861062421555546</v>
      </c>
      <c r="G19" s="71">
        <f>1/$A$1*[1]PaperSectorExp!F$247</f>
        <v>5.1095336243166676</v>
      </c>
      <c r="H19" s="71">
        <f>1/$A$1*[1]PaperSectorExp!G$247</f>
        <v>4.216118711185227</v>
      </c>
      <c r="I19" s="71">
        <f>1/$A$1*[1]PaperSectorExp!H$247</f>
        <v>3.5579441910666652</v>
      </c>
      <c r="J19" s="71">
        <f>1/$A$1*[1]PaperSectorExp!I$247</f>
        <v>3.497398061733334</v>
      </c>
      <c r="K19" s="71">
        <f>1/$A$1*[1]PaperSectorExp!J$247</f>
        <v>1.9001230626999999</v>
      </c>
      <c r="L19" s="71">
        <f>1/$A$1*[1]PaperSectorExp!K$247</f>
        <v>1.8372711094632352</v>
      </c>
      <c r="M19" s="71">
        <f>1/$A$1*[1]PaperSectorExp!L$247</f>
        <v>1.9181508743138891</v>
      </c>
      <c r="N19" s="71">
        <f>1/$A$1*[1]PaperSectorExp!M$247</f>
        <v>1.6761362472750003</v>
      </c>
      <c r="O19" s="71">
        <f>1/$A$1*[1]PaperSectorExp!N$247</f>
        <v>2.0250991077334546</v>
      </c>
      <c r="P19" s="71">
        <f>1/$A$1*[1]PaperSectorExp!O$247</f>
        <v>2.1442433877857141</v>
      </c>
      <c r="Q19" s="71">
        <f>1/$A$1*[1]PaperSectorExp!P$247</f>
        <v>2.2818603682859844</v>
      </c>
      <c r="R19" s="71">
        <f>1/$A$1*[1]PaperSectorExp!Q$247</f>
        <v>2.5920719159841275</v>
      </c>
      <c r="S19" s="71">
        <f>1/$A$1*[1]PaperSectorExp!R$247</f>
        <v>2.7277619246873011</v>
      </c>
      <c r="T19" s="71">
        <f>1/$A$1*[1]PaperSectorExp!S$247</f>
        <v>2.9353835114892846</v>
      </c>
      <c r="U19" s="71">
        <f>1/$A$1*[1]PaperSectorExp!T$247</f>
        <v>3.6296209388032055</v>
      </c>
      <c r="V19" s="71">
        <f>1/$A$1*[1]PaperSectorExp!U$247</f>
        <v>3.2557635922356352</v>
      </c>
      <c r="W19" s="71">
        <f>1/$A$1*[1]PaperSectorExp!V$247</f>
        <v>2.9178488722376508</v>
      </c>
      <c r="X19" s="71">
        <f>1/$A$1*[1]PaperSectorExp!W$247</f>
        <v>3.9263895708878751</v>
      </c>
      <c r="Y19" s="71">
        <f>1/$A$1*[1]PaperSectorExp!X$247</f>
        <v>3.5461045502075978</v>
      </c>
      <c r="Z19" s="71">
        <f>1/$A$1*[1]PaperSectorExp!Y$247</f>
        <v>2.8830744112216466</v>
      </c>
      <c r="AA19" s="71">
        <f>1/$A$1*[1]PaperSectorExp!Z$247</f>
        <v>3.5225170124583327</v>
      </c>
      <c r="AB19" s="71">
        <f>1/$A$1*[1]PaperSectorExp!AA$247</f>
        <v>3.5225170124583327</v>
      </c>
      <c r="AC19" s="112"/>
      <c r="AD19" s="23">
        <f>1/1000*[1]PaperSectorExp!$AB$247</f>
        <v>0.64268119062366291</v>
      </c>
      <c r="AE19" s="12">
        <f>1/1000*[1]PaperSectorExp!$AC$247</f>
        <v>0.61904903104279996</v>
      </c>
      <c r="AF19" s="12">
        <f>1/1000*[1]PaperSectorExp!AD$247</f>
        <v>0.70044007412639997</v>
      </c>
      <c r="AG19" s="12">
        <f>1/1000*[1]PaperSectorExp!AE$247</f>
        <v>0.83703778829440001</v>
      </c>
      <c r="AH19" s="12">
        <f>1/1000*[1]PaperSectorExp!AF$247</f>
        <v>1.0039591633511999</v>
      </c>
      <c r="AI19" s="12">
        <f>1/1000*[1]PaperSectorExp!AG$247</f>
        <v>0.89291993200409991</v>
      </c>
      <c r="AJ19" s="12">
        <f>1/1000*[1]PaperSectorExp!AH$247</f>
        <v>0.8195071726544001</v>
      </c>
      <c r="AK19" s="12">
        <f>1/1000*[1]PaperSectorExp!AI$247</f>
        <v>0.79105610573899998</v>
      </c>
      <c r="AL19" s="12">
        <f>1/1000*[1]PaperSectorExp!AJ$247</f>
        <v>0.52088016064960008</v>
      </c>
      <c r="AM19" s="12">
        <f>1/1000*[1]PaperSectorExp!AK$247</f>
        <v>0.50348478612079994</v>
      </c>
      <c r="AN19" s="12">
        <f>1/1000*[1]PaperSectorExp!AL$247</f>
        <v>0.54134154534960011</v>
      </c>
      <c r="AO19" s="12">
        <f>1/1000*[1]PaperSectorExp!AM$247</f>
        <v>0.50721099806399994</v>
      </c>
      <c r="AP19" s="12">
        <f>1/1000*[1]PaperSectorExp!AN$247</f>
        <v>0.58613609878560013</v>
      </c>
      <c r="AQ19" s="12">
        <f>1/1000*[1]PaperSectorExp!AO$247</f>
        <v>0.63889083085889997</v>
      </c>
      <c r="AR19" s="12">
        <f>1/1000*[1]PaperSectorExp!AP$247</f>
        <v>0.68596035231399999</v>
      </c>
      <c r="AS19" s="12">
        <f>1/1000*[1]PaperSectorExp!AQ$247</f>
        <v>0.72427847342899998</v>
      </c>
      <c r="AT19" s="10">
        <f>1/1000*[1]PaperSectorExp!AR$247</f>
        <v>0.72890654649190001</v>
      </c>
      <c r="AU19" s="10">
        <f>1/1000*[1]PaperSectorExp!AS$247</f>
        <v>0.78173187335099992</v>
      </c>
      <c r="AV19" s="10">
        <f>1/1000*[1]PaperSectorExp!AT$247</f>
        <v>0.95996538397800002</v>
      </c>
      <c r="AW19" s="10">
        <f>1/1000*[1]PaperSectorExp!AU$247</f>
        <v>0.88971475715399995</v>
      </c>
      <c r="AX19" s="10">
        <f>1/1000*[1]PaperSectorExp!AV$247</f>
        <v>0.75439679741840004</v>
      </c>
      <c r="AY19" s="10">
        <f>1/1000*[1]PaperSectorExp!AW$247</f>
        <v>0.99261719755290012</v>
      </c>
      <c r="AZ19" s="10">
        <f>1/1000*[1]PaperSectorExp!AX$247</f>
        <v>1.177261755345</v>
      </c>
      <c r="BA19" s="10">
        <f>1/1000*[1]PaperSectorExp!AY$247</f>
        <v>0.96047050779239984</v>
      </c>
      <c r="BB19" s="10">
        <f>1/1000*[1]PaperSectorExp!AZ$247</f>
        <v>1.0598856795021001</v>
      </c>
      <c r="BC19" s="342">
        <f>1/1000*[1]PaperSectorExp!BA$247</f>
        <v>0</v>
      </c>
      <c r="BD19" s="350"/>
    </row>
    <row r="20" spans="1:56" ht="17.149999999999999" customHeight="1">
      <c r="B20" s="9" t="s">
        <v>67</v>
      </c>
      <c r="C20" s="68">
        <f>1/$A$1*[1]PaperSectorExp!$B$269</f>
        <v>1.1272473703916666</v>
      </c>
      <c r="D20" s="69">
        <f>1/$A$1*[1]PaperSectorExp!$C$269</f>
        <v>0.96980508861388881</v>
      </c>
      <c r="E20" s="69">
        <f>1/$A$1*[1]PaperSectorExp!D$269</f>
        <v>0.73144614792638896</v>
      </c>
      <c r="F20" s="69">
        <f>1/$A$1*[1]PaperSectorExp!E$269</f>
        <v>0.7363964223166668</v>
      </c>
      <c r="G20" s="69">
        <f>1/$A$1*[1]PaperSectorExp!F$269</f>
        <v>1.0334626230666666</v>
      </c>
      <c r="H20" s="69">
        <f>1/$A$1*[1]PaperSectorExp!G$269</f>
        <v>0.94553796062727269</v>
      </c>
      <c r="I20" s="69">
        <f>1/$A$1*[1]PaperSectorExp!H$269</f>
        <v>1.0891625792999999</v>
      </c>
      <c r="J20" s="69">
        <f>1/$A$1*[1]PaperSectorExp!I$269</f>
        <v>1.110343824158333</v>
      </c>
      <c r="K20" s="69">
        <f>1/$A$1*[1]PaperSectorExp!J$269</f>
        <v>0.98031378349999987</v>
      </c>
      <c r="L20" s="69">
        <f>1/$A$1*[1]PaperSectorExp!K$269</f>
        <v>0.77873272137718719</v>
      </c>
      <c r="M20" s="69">
        <f>1/$A$1*[1]PaperSectorExp!L$269</f>
        <v>1.1388537020666667</v>
      </c>
      <c r="N20" s="69">
        <f>1/$A$1*[1]PaperSectorExp!M$269</f>
        <v>1.1650636170833333</v>
      </c>
      <c r="O20" s="69">
        <f>1/$A$1*[1]PaperSectorExp!N$269</f>
        <v>1.2839798711692032</v>
      </c>
      <c r="P20" s="69">
        <f>1/$A$1*[1]PaperSectorExp!O$269</f>
        <v>1.3508211825291665</v>
      </c>
      <c r="Q20" s="69">
        <f>1/$A$1*[1]PaperSectorExp!P$269</f>
        <v>1.2400735838694443</v>
      </c>
      <c r="R20" s="69">
        <f>1/$A$1*[1]PaperSectorExp!Q$269</f>
        <v>1.1607766739957261</v>
      </c>
      <c r="S20" s="69">
        <f>1/$A$1*[1]PaperSectorExp!R$269</f>
        <v>1.0352690948472223</v>
      </c>
      <c r="T20" s="69">
        <f>1/$A$1*[1]PaperSectorExp!S$269</f>
        <v>1.2711421927500002</v>
      </c>
      <c r="U20" s="69">
        <f>1/$A$1*[1]PaperSectorExp!T$269</f>
        <v>1.536493949979487</v>
      </c>
      <c r="V20" s="69">
        <f>1/$A$1*[1]PaperSectorExp!U$269</f>
        <v>1.4445752360072635</v>
      </c>
      <c r="W20" s="69">
        <f>1/$A$1*[1]PaperSectorExp!V$269</f>
        <v>1.2628529380446429</v>
      </c>
      <c r="X20" s="69">
        <f>1/$A$1*[1]PaperSectorExp!W$269</f>
        <v>1.3191077820083339</v>
      </c>
      <c r="Y20" s="69">
        <f>1/$A$1*[1]PaperSectorExp!X$269</f>
        <v>1.1307418856910529</v>
      </c>
      <c r="Z20" s="69">
        <f>1/$A$1*[1]PaperSectorExp!Y$269</f>
        <v>0.9596138480030304</v>
      </c>
      <c r="AA20" s="69">
        <f>1/$A$1*[1]PaperSectorExp!Z$269</f>
        <v>1.1213876204916666</v>
      </c>
      <c r="AB20" s="69">
        <f>1/$A$1*[1]PaperSectorExp!AA$269</f>
        <v>1.1213876204916666</v>
      </c>
      <c r="AC20" s="112"/>
      <c r="AD20" s="52">
        <f>1/1000*[1]PaperSectorExp!$AB$269</f>
        <v>0.23745098084915398</v>
      </c>
      <c r="AE20" s="26">
        <f>1/1000*[1]PaperSectorExp!$AC$269</f>
        <v>0.19091030442439996</v>
      </c>
      <c r="AF20" s="26">
        <f>1/1000*[1]PaperSectorExp!AD$269</f>
        <v>0.1295275163904</v>
      </c>
      <c r="AG20" s="26">
        <f>1/1000*[1]PaperSectorExp!AE$269</f>
        <v>0.12819187124799999</v>
      </c>
      <c r="AH20" s="26">
        <f>1/1000*[1]PaperSectorExp!AF$269</f>
        <v>0.18580147112170003</v>
      </c>
      <c r="AI20" s="26">
        <f>1/1000*[1]PaperSectorExp!AG$269</f>
        <v>0.18922247311109999</v>
      </c>
      <c r="AJ20" s="26">
        <f>1/1000*[1]PaperSectorExp!AH$269</f>
        <v>0.23609342117119991</v>
      </c>
      <c r="AK20" s="26">
        <f>1/1000*[1]PaperSectorExp!AI$269</f>
        <v>0.26429126982750006</v>
      </c>
      <c r="AL20" s="26">
        <f>1/1000*[1]PaperSectorExp!AJ$269</f>
        <v>0.26839673474160003</v>
      </c>
      <c r="AM20" s="26">
        <f>1/1000*[1]PaperSectorExp!AK$269</f>
        <v>0.19625450827839999</v>
      </c>
      <c r="AN20" s="26">
        <f>1/1000*[1]PaperSectorExp!AL$269</f>
        <v>0.30282182406720004</v>
      </c>
      <c r="AO20" s="26">
        <f>1/1000*[1]PaperSectorExp!AM$269</f>
        <v>0.32186662819200001</v>
      </c>
      <c r="AP20" s="26">
        <f>1/1000*[1]PaperSectorExp!AN$269</f>
        <v>0.31811479305759999</v>
      </c>
      <c r="AQ20" s="26">
        <f>1/1000*[1]PaperSectorExp!AO$269</f>
        <v>0.32251400044019995</v>
      </c>
      <c r="AR20" s="26">
        <f>1/1000*[1]PaperSectorExp!AP$269</f>
        <v>0.29967890899299998</v>
      </c>
      <c r="AS20" s="26">
        <f>1/1000*[1]PaperSectorExp!AQ$269</f>
        <v>0.25009108135199992</v>
      </c>
      <c r="AT20" s="26">
        <f>1/1000*[1]PaperSectorExp!AR$269</f>
        <v>0.208582166097</v>
      </c>
      <c r="AU20" s="26">
        <f>1/1000*[1]PaperSectorExp!AS$269</f>
        <v>0.26396703956479994</v>
      </c>
      <c r="AV20" s="26">
        <f>1/1000*[1]PaperSectorExp!AT$269</f>
        <v>0.35015711459300003</v>
      </c>
      <c r="AW20" s="26">
        <f>1/1000*[1]PaperSectorExp!AU$269</f>
        <v>0.31736614820499987</v>
      </c>
      <c r="AX20" s="26">
        <f>1/1000*[1]PaperSectorExp!AV$269</f>
        <v>0.24709229161900004</v>
      </c>
      <c r="AY20" s="26">
        <f>1/1000*[1]PaperSectorExp!AW$269</f>
        <v>0.29378011945450011</v>
      </c>
      <c r="AZ20" s="26">
        <f>1/1000*[1]PaperSectorExp!AX$269</f>
        <v>0.32090695603199992</v>
      </c>
      <c r="BA20" s="26">
        <f>1/1000*[1]PaperSectorExp!AY$269</f>
        <v>0.22369223769639998</v>
      </c>
      <c r="BB20" s="26">
        <f>1/1000*[1]PaperSectorExp!AZ$269</f>
        <v>0.26493045183945002</v>
      </c>
      <c r="BC20" s="349">
        <f>1/1000*[1]PaperSectorExp!BA$269</f>
        <v>0</v>
      </c>
      <c r="BD20" s="350"/>
    </row>
    <row r="21" spans="1:56">
      <c r="B21" s="5" t="s">
        <v>165</v>
      </c>
      <c r="C21" s="23">
        <f>1/$A$1*[1]PaperSectorExp!$B$12</f>
        <v>0.28034485275000004</v>
      </c>
      <c r="D21" s="12">
        <f>1/$A$1*[1]PaperSectorExp!$C$12</f>
        <v>0.1588659526597222</v>
      </c>
      <c r="E21" s="12">
        <f>1/$A$1*[1]PaperSectorExp!D$12</f>
        <v>5.6829394999999991E-2</v>
      </c>
      <c r="F21" s="12">
        <f>1/$A$1*[1]PaperSectorExp!E$12</f>
        <v>8.7003917E-2</v>
      </c>
      <c r="G21" s="12">
        <f>1/$A$1*[1]PaperSectorExp!F$12</f>
        <v>0.152253535</v>
      </c>
      <c r="H21" s="12">
        <f>1/$A$1*[1]PaperSectorExp!G$12</f>
        <v>0.18006093623636363</v>
      </c>
      <c r="I21" s="12">
        <f>1/$A$1*[1]PaperSectorExp!H$12</f>
        <v>0.17921823336666667</v>
      </c>
      <c r="J21" s="12">
        <f>1/$A$1*[1]PaperSectorExp!I$12</f>
        <v>0.194089133</v>
      </c>
      <c r="K21" s="12">
        <f>1/$A$1*[1]PaperSectorExp!J$12</f>
        <v>0.17401105446666665</v>
      </c>
      <c r="L21" s="12">
        <f>1/$A$1*[1]PaperSectorExp!K$12</f>
        <v>0.13445854988461536</v>
      </c>
      <c r="M21" s="12">
        <f>1/$A$1*[1]PaperSectorExp!L$12</f>
        <v>0.16453540750000001</v>
      </c>
      <c r="N21" s="12">
        <f>1/$A$1*[1]PaperSectorExp!M$12</f>
        <v>0.20987925299999996</v>
      </c>
      <c r="O21" s="12">
        <f>1/$A$1*[1]PaperSectorExp!N$12</f>
        <v>0.17839346558333335</v>
      </c>
      <c r="P21" s="12">
        <f>1/$A$1*[1]PaperSectorExp!O$12</f>
        <v>0.17596351949166664</v>
      </c>
      <c r="Q21" s="12">
        <f>1/$A$1*[1]PaperSectorExp!P$12</f>
        <v>0.12271735133749997</v>
      </c>
      <c r="R21" s="12">
        <f>1/$A$1*[1]PaperSectorExp!Q$12</f>
        <v>0.1499629015</v>
      </c>
      <c r="S21" s="12">
        <f>1/$A$1*[1]PaperSectorExp!R$12</f>
        <v>0.13140861266666665</v>
      </c>
      <c r="T21" s="12">
        <f>1/$A$1*[1]PaperSectorExp!S$12</f>
        <v>0.15078034809999999</v>
      </c>
      <c r="U21" s="12">
        <f>1/$A$1*[1]PaperSectorExp!T$12</f>
        <v>0.12973401476346155</v>
      </c>
      <c r="V21" s="12">
        <f>1/$A$1*[1]PaperSectorExp!U$12</f>
        <v>0.11094831319362743</v>
      </c>
      <c r="W21" s="12">
        <f>1/$A$1*[1]PaperSectorExp!V$12</f>
        <v>7.7008595999999999E-2</v>
      </c>
      <c r="X21" s="12">
        <f>1/$A$1*[1]PaperSectorExp!W$12</f>
        <v>8.1231360650000001E-2</v>
      </c>
      <c r="Y21" s="12">
        <f>1/$A$1*[1]PaperSectorExp!X$12</f>
        <v>5.1180551566666649E-2</v>
      </c>
      <c r="Z21" s="12">
        <f>1/$A$1*[1]PaperSectorExp!Y$12</f>
        <v>2.9883087500000002E-2</v>
      </c>
      <c r="AA21" s="12">
        <f>1/$A$1*[1]PaperSectorExp!Z$12</f>
        <v>1.7176764500000004E-2</v>
      </c>
      <c r="AB21" s="12">
        <f>1/$A$1*[1]PaperSectorExp!AA$12</f>
        <v>1.7176764500000004E-2</v>
      </c>
      <c r="AC21" s="13"/>
      <c r="AD21" s="23">
        <f>1/1000*[1]PaperSectorExp!$AB$12</f>
        <v>6.4475888485193991E-2</v>
      </c>
      <c r="AE21" s="12">
        <f>1/1000*[1]PaperSectorExp!$AC$12</f>
        <v>3.6409837036800001E-2</v>
      </c>
      <c r="AF21" s="12">
        <f>1/1000*[1]PaperSectorExp!AD$12</f>
        <v>1.24923111984E-2</v>
      </c>
      <c r="AG21" s="12">
        <f>1/1000*[1]PaperSectorExp!AE$12</f>
        <v>1.6613736440000002E-2</v>
      </c>
      <c r="AH21" s="12">
        <f>1/1000*[1]PaperSectorExp!AF$12</f>
        <v>2.7300174323800001E-2</v>
      </c>
      <c r="AI21" s="12">
        <f>1/1000*[1]PaperSectorExp!AG$12</f>
        <v>3.3105214856999993E-2</v>
      </c>
      <c r="AJ21" s="12">
        <f>1/1000*[1]PaperSectorExp!AH$12</f>
        <v>3.56140505964E-2</v>
      </c>
      <c r="AK21" s="12">
        <f>1/1000*[1]PaperSectorExp!AI$12</f>
        <v>4.0697719753499999E-2</v>
      </c>
      <c r="AL21" s="12">
        <f>1/1000*[1]PaperSectorExp!AJ$12</f>
        <v>4.3727637049599997E-2</v>
      </c>
      <c r="AM21" s="12">
        <f>1/1000*[1]PaperSectorExp!AK$12</f>
        <v>3.3160961323599997E-2</v>
      </c>
      <c r="AN21" s="12">
        <f>1/1000*[1]PaperSectorExp!AL$12</f>
        <v>4.1592242682900002E-2</v>
      </c>
      <c r="AO21" s="12">
        <f>1/1000*[1]PaperSectorExp!AM$12</f>
        <v>5.4050495567999991E-2</v>
      </c>
      <c r="AP21" s="12">
        <f>1/1000*[1]PaperSectorExp!AN$12</f>
        <v>4.6409993995199995E-2</v>
      </c>
      <c r="AQ21" s="12">
        <f>1/1000*[1]PaperSectorExp!AO$12</f>
        <v>4.5012792606300006E-2</v>
      </c>
      <c r="AR21" s="12">
        <f>1/1000*[1]PaperSectorExp!AP$12</f>
        <v>3.2951723421000001E-2</v>
      </c>
      <c r="AS21" s="12">
        <f>1/1000*[1]PaperSectorExp!AQ$12</f>
        <v>3.4471103208499998E-2</v>
      </c>
      <c r="AT21" s="10">
        <f>1/1000*[1]PaperSectorExp!AR$12</f>
        <v>2.8701051404199998E-2</v>
      </c>
      <c r="AU21" s="10">
        <f>1/1000*[1]PaperSectorExp!AS$12</f>
        <v>3.12161765487E-2</v>
      </c>
      <c r="AV21" s="10">
        <f>1/1000*[1]PaperSectorExp!AT$12</f>
        <v>2.9534427923000001E-2</v>
      </c>
      <c r="AW21" s="10">
        <f>1/1000*[1]PaperSectorExp!AU$12</f>
        <v>2.4679255474499999E-2</v>
      </c>
      <c r="AX21" s="10">
        <f>1/1000*[1]PaperSectorExp!AV$12</f>
        <v>1.6987075954600001E-2</v>
      </c>
      <c r="AY21" s="10">
        <f>1/1000*[1]PaperSectorExp!AW$12</f>
        <v>1.8730695469100004E-2</v>
      </c>
      <c r="AZ21" s="10">
        <f>1/1000*[1]PaperSectorExp!AX$12</f>
        <v>1.5990232517999997E-2</v>
      </c>
      <c r="BA21" s="10">
        <f>1/1000*[1]PaperSectorExp!AY$12</f>
        <v>8.6473550591999997E-3</v>
      </c>
      <c r="BB21" s="10">
        <f>1/1000*[1]PaperSectorExp!AZ$12</f>
        <v>4.712457596E-3</v>
      </c>
      <c r="BC21" s="342">
        <f>1/1000*[1]PaperSectorExp!BA$12</f>
        <v>0</v>
      </c>
      <c r="BD21" s="350"/>
    </row>
    <row r="22" spans="1:56">
      <c r="B22" s="5" t="s">
        <v>23</v>
      </c>
      <c r="C22" s="23">
        <f>1/$A$1*[1]PaperSectorExp!$B$31</f>
        <v>0.35187706774999999</v>
      </c>
      <c r="D22" s="12">
        <f>1/$A$1*[1]PaperSectorExp!$C$31</f>
        <v>0.31535038004166671</v>
      </c>
      <c r="E22" s="12">
        <f>1/$A$1*[1]PaperSectorExp!D$31</f>
        <v>0.20118217218750001</v>
      </c>
      <c r="F22" s="12">
        <f>1/$A$1*[1]PaperSectorExp!E$31</f>
        <v>0.15819019591666666</v>
      </c>
      <c r="G22" s="12">
        <f>1/$A$1*[1]PaperSectorExp!F$31</f>
        <v>0.22777660541666667</v>
      </c>
      <c r="H22" s="12">
        <f>1/$A$1*[1]PaperSectorExp!G$31</f>
        <v>0.23885741470340907</v>
      </c>
      <c r="I22" s="12">
        <f>1/$A$1*[1]PaperSectorExp!H$31</f>
        <v>0.27588695056666668</v>
      </c>
      <c r="J22" s="12">
        <f>1/$A$1*[1]PaperSectorExp!I$31</f>
        <v>0.32795506787500001</v>
      </c>
      <c r="K22" s="12">
        <f>1/$A$1*[1]PaperSectorExp!J$31</f>
        <v>0.35390583073333332</v>
      </c>
      <c r="L22" s="12">
        <f>1/$A$1*[1]PaperSectorExp!K$31</f>
        <v>0.29858511304999996</v>
      </c>
      <c r="M22" s="12">
        <f>1/$A$1*[1]PaperSectorExp!L$31</f>
        <v>0.52500081820833322</v>
      </c>
      <c r="N22" s="12">
        <f>1/$A$1*[1]PaperSectorExp!M$31</f>
        <v>0.53086593962499995</v>
      </c>
      <c r="O22" s="12">
        <f>1/$A$1*[1]PaperSectorExp!N$31</f>
        <v>0.54437136678478248</v>
      </c>
      <c r="P22" s="12">
        <f>1/$A$1*[1]PaperSectorExp!O$31</f>
        <v>0.58439197804583343</v>
      </c>
      <c r="Q22" s="12">
        <f>1/$A$1*[1]PaperSectorExp!P$31</f>
        <v>0.49483290722361106</v>
      </c>
      <c r="R22" s="12">
        <f>1/$A$1*[1]PaperSectorExp!Q$31</f>
        <v>0.36345108562307693</v>
      </c>
      <c r="S22" s="12">
        <f>1/$A$1*[1]PaperSectorExp!R$31</f>
        <v>0.27604420311111111</v>
      </c>
      <c r="T22" s="12">
        <f>1/$A$1*[1]PaperSectorExp!S$31</f>
        <v>0.27180145359999996</v>
      </c>
      <c r="U22" s="12">
        <f>1/$A$1*[1]PaperSectorExp!T$31</f>
        <v>0.30474242940705126</v>
      </c>
      <c r="V22" s="12">
        <f>1/$A$1*[1]PaperSectorExp!U$31</f>
        <v>0.29283607672954548</v>
      </c>
      <c r="W22" s="12">
        <f>1/$A$1*[1]PaperSectorExp!V$31</f>
        <v>0.20918599154047623</v>
      </c>
      <c r="X22" s="12">
        <f>1/$A$1*[1]PaperSectorExp!W$31</f>
        <v>0.23340915810000007</v>
      </c>
      <c r="Y22" s="12">
        <f>1/$A$1*[1]PaperSectorExp!X$31</f>
        <v>0.17482336783044725</v>
      </c>
      <c r="Z22" s="12">
        <f>1/$A$1*[1]PaperSectorExp!Y$31</f>
        <v>0.16212265156666666</v>
      </c>
      <c r="AA22" s="12">
        <f>1/$A$1*[1]PaperSectorExp!Z$31</f>
        <v>0.18886901924166663</v>
      </c>
      <c r="AB22" s="12">
        <f>1/$A$1*[1]PaperSectorExp!AA$31</f>
        <v>0.18886901924166663</v>
      </c>
      <c r="AC22" s="13"/>
      <c r="AD22" s="23">
        <f>1/1000*[1]PaperSectorExp!$AB$31</f>
        <v>8.1050141318841001E-2</v>
      </c>
      <c r="AE22" s="12">
        <f>1/1000*[1]PaperSectorExp!$AC$31</f>
        <v>7.0190199638399994E-2</v>
      </c>
      <c r="AF22" s="12">
        <f>1/1000*[1]PaperSectorExp!AD$31</f>
        <v>4.0451530209599997E-2</v>
      </c>
      <c r="AG22" s="12">
        <f>1/1000*[1]PaperSectorExp!AE$31</f>
        <v>3.1460668567999998E-2</v>
      </c>
      <c r="AH22" s="12">
        <f>1/1000*[1]PaperSectorExp!AF$31</f>
        <v>4.6618933956000003E-2</v>
      </c>
      <c r="AI22" s="12">
        <f>1/1000*[1]PaperSectorExp!AG$31</f>
        <v>5.3906798259599993E-2</v>
      </c>
      <c r="AJ22" s="12">
        <f>1/1000*[1]PaperSectorExp!AH$31</f>
        <v>6.9392008434000008E-2</v>
      </c>
      <c r="AK22" s="12">
        <f>1/1000*[1]PaperSectorExp!AI$31</f>
        <v>8.6454260628499993E-2</v>
      </c>
      <c r="AL22" s="12">
        <f>1/1000*[1]PaperSectorExp!AJ$31</f>
        <v>0.10302219776639999</v>
      </c>
      <c r="AM22" s="12">
        <f>1/1000*[1]PaperSectorExp!AK$31</f>
        <v>7.3797662892799987E-2</v>
      </c>
      <c r="AN22" s="12">
        <f>1/1000*[1]PaperSectorExp!AL$31</f>
        <v>0.1357852016502</v>
      </c>
      <c r="AO22" s="12">
        <f>1/1000*[1]PaperSectorExp!AM$31</f>
        <v>0.14383350724799998</v>
      </c>
      <c r="AP22" s="12">
        <f>1/1000*[1]PaperSectorExp!AN$31</f>
        <v>0.12861387230559998</v>
      </c>
      <c r="AQ22" s="12">
        <f>1/1000*[1]PaperSectorExp!AO$31</f>
        <v>0.1314497134965</v>
      </c>
      <c r="AR22" s="12">
        <f>1/1000*[1]PaperSectorExp!AP$31</f>
        <v>0.110902332417</v>
      </c>
      <c r="AS22" s="12">
        <f>1/1000*[1]PaperSectorExp!AQ$31</f>
        <v>7.1370528015500007E-2</v>
      </c>
      <c r="AT22" s="10">
        <f>1/1000*[1]PaperSectorExp!AR$31</f>
        <v>5.1489601992900001E-2</v>
      </c>
      <c r="AU22" s="10">
        <f>1/1000*[1]PaperSectorExp!AS$31</f>
        <v>5.6484622680199999E-2</v>
      </c>
      <c r="AV22" s="10">
        <f>1/1000*[1]PaperSectorExp!AT$31</f>
        <v>6.8580483402E-2</v>
      </c>
      <c r="AW22" s="10">
        <f>1/1000*[1]PaperSectorExp!AU$31</f>
        <v>6.550544791549999E-2</v>
      </c>
      <c r="AX22" s="10">
        <f>1/1000*[1]PaperSectorExp!AV$31</f>
        <v>4.8093183081200003E-2</v>
      </c>
      <c r="AY22" s="10">
        <f>1/1000*[1]PaperSectorExp!AW$31</f>
        <v>5.4522693530300002E-2</v>
      </c>
      <c r="AZ22" s="10">
        <f>1/1000*[1]PaperSectorExp!AX$31</f>
        <v>4.8550117122000004E-2</v>
      </c>
      <c r="BA22" s="10">
        <f>1/1000*[1]PaperSectorExp!AY$31</f>
        <v>4.6542944119099997E-2</v>
      </c>
      <c r="BB22" s="10">
        <f>1/1000*[1]PaperSectorExp!AZ$31</f>
        <v>5.9273546616750002E-2</v>
      </c>
      <c r="BC22" s="342">
        <f>1/1000*[1]PaperSectorExp!BA$31</f>
        <v>0</v>
      </c>
      <c r="BD22" s="350"/>
    </row>
    <row r="23" spans="1:56">
      <c r="B23" s="5" t="s">
        <v>24</v>
      </c>
      <c r="C23" s="23">
        <f>1/$A$1*[1]PaperSectorExp!$B$46</f>
        <v>8.144328884999999E-2</v>
      </c>
      <c r="D23" s="12">
        <f>1/$A$1*[1]PaperSectorExp!$C$46</f>
        <v>8.863562015972222E-2</v>
      </c>
      <c r="E23" s="12">
        <f>1/$A$1*[1]PaperSectorExp!D$46</f>
        <v>6.6818757599999987E-2</v>
      </c>
      <c r="F23" s="12">
        <f>1/$A$1*[1]PaperSectorExp!E$46</f>
        <v>0.12540651</v>
      </c>
      <c r="G23" s="12">
        <f>1/$A$1*[1]PaperSectorExp!F$46</f>
        <v>0.1469749323</v>
      </c>
      <c r="H23" s="12">
        <f>1/$A$1*[1]PaperSectorExp!G$46</f>
        <v>0.16782891299999997</v>
      </c>
      <c r="I23" s="12">
        <f>1/$A$1*[1]PaperSectorExp!H$46</f>
        <v>0.17205177266666666</v>
      </c>
      <c r="J23" s="12">
        <f>1/$A$1*[1]PaperSectorExp!I$46</f>
        <v>0.24948113887499995</v>
      </c>
      <c r="K23" s="12">
        <f>1/$A$1*[1]PaperSectorExp!J$46</f>
        <v>0.19441501624999999</v>
      </c>
      <c r="L23" s="12">
        <f>1/$A$1*[1]PaperSectorExp!K$46</f>
        <v>0.15037052297435899</v>
      </c>
      <c r="M23" s="12">
        <f>1/$A$1*[1]PaperSectorExp!L$46</f>
        <v>0.18206560400000002</v>
      </c>
      <c r="N23" s="12">
        <f>1/$A$1*[1]PaperSectorExp!M$46</f>
        <v>0.17346225270833329</v>
      </c>
      <c r="O23" s="12">
        <f>1/$A$1*[1]PaperSectorExp!N$46</f>
        <v>0.21018195274999998</v>
      </c>
      <c r="P23" s="12">
        <f>1/$A$1*[1]PaperSectorExp!O$46</f>
        <v>0.21774225070833339</v>
      </c>
      <c r="Q23" s="12">
        <f>1/$A$1*[1]PaperSectorExp!P$46</f>
        <v>0.21451270002083331</v>
      </c>
      <c r="R23" s="12">
        <f>1/$A$1*[1]PaperSectorExp!Q$46</f>
        <v>0.22610179942222222</v>
      </c>
      <c r="S23" s="12">
        <f>1/$A$1*[1]PaperSectorExp!R$46</f>
        <v>0.18488801554166664</v>
      </c>
      <c r="T23" s="12">
        <f>1/$A$1*[1]PaperSectorExp!S$46</f>
        <v>0.28321000953333342</v>
      </c>
      <c r="U23" s="12">
        <f>1/$A$1*[1]PaperSectorExp!T$46</f>
        <v>0.3179524715461538</v>
      </c>
      <c r="V23" s="12">
        <f>1/$A$1*[1]PaperSectorExp!U$46</f>
        <v>0.3372082471181817</v>
      </c>
      <c r="W23" s="12">
        <f>1/$A$1*[1]PaperSectorExp!V$46</f>
        <v>0.3508041805874999</v>
      </c>
      <c r="X23" s="12">
        <f>1/$A$1*[1]PaperSectorExp!W$46</f>
        <v>0.29743071127916665</v>
      </c>
      <c r="Y23" s="12">
        <f>1/$A$1*[1]PaperSectorExp!X$46</f>
        <v>0.2517071347999999</v>
      </c>
      <c r="Z23" s="12">
        <f>1/$A$1*[1]PaperSectorExp!Y$46</f>
        <v>0.16861296370909093</v>
      </c>
      <c r="AA23" s="12">
        <f>1/$A$1*[1]PaperSectorExp!Z$46</f>
        <v>0.23961642549999998</v>
      </c>
      <c r="AB23" s="12">
        <f>1/$A$1*[1]PaperSectorExp!AA$46</f>
        <v>0.23961642549999998</v>
      </c>
      <c r="AC23" s="13"/>
      <c r="AD23" s="23">
        <f>1/1000*[1]PaperSectorExp!$AB$46</f>
        <v>1.7767649496495001E-2</v>
      </c>
      <c r="AE23" s="12">
        <f>1/1000*[1]PaperSectorExp!$AC$46</f>
        <v>1.4811312789599997E-2</v>
      </c>
      <c r="AF23" s="12">
        <f>1/1000*[1]PaperSectorExp!AD$46</f>
        <v>1.2095674550399999E-2</v>
      </c>
      <c r="AG23" s="12">
        <f>1/1000*[1]PaperSectorExp!AE$46</f>
        <v>1.9851849606399997E-2</v>
      </c>
      <c r="AH23" s="12">
        <f>1/1000*[1]PaperSectorExp!AF$46</f>
        <v>2.58780570391E-2</v>
      </c>
      <c r="AI23" s="12">
        <f>1/1000*[1]PaperSectorExp!AG$46</f>
        <v>3.2336627294399997E-2</v>
      </c>
      <c r="AJ23" s="12">
        <f>1/1000*[1]PaperSectorExp!AH$46</f>
        <v>3.6052576429999997E-2</v>
      </c>
      <c r="AK23" s="12">
        <f>1/1000*[1]PaperSectorExp!AI$46</f>
        <v>5.6346536906999992E-2</v>
      </c>
      <c r="AL23" s="12">
        <f>1/1000*[1]PaperSectorExp!AJ$46</f>
        <v>4.8382595502399997E-2</v>
      </c>
      <c r="AM23" s="12">
        <f>1/1000*[1]PaperSectorExp!AK$46</f>
        <v>3.4411884913999997E-2</v>
      </c>
      <c r="AN23" s="12">
        <f>1/1000*[1]PaperSectorExp!AL$46</f>
        <v>4.7036828949299996E-2</v>
      </c>
      <c r="AO23" s="12">
        <f>1/1000*[1]PaperSectorExp!AM$46</f>
        <v>4.5622251551999997E-2</v>
      </c>
      <c r="AP23" s="12">
        <f>1/1000*[1]PaperSectorExp!AN$46</f>
        <v>5.1155693160000001E-2</v>
      </c>
      <c r="AQ23" s="12">
        <f>1/1000*[1]PaperSectorExp!AO$46</f>
        <v>5.1877628617800001E-2</v>
      </c>
      <c r="AR23" s="12">
        <f>1/1000*[1]PaperSectorExp!AP$46</f>
        <v>5.0355930303499996E-2</v>
      </c>
      <c r="AS23" s="12">
        <f>1/1000*[1]PaperSectorExp!AQ$46</f>
        <v>4.7416282108999994E-2</v>
      </c>
      <c r="AT23" s="10">
        <f>1/1000*[1]PaperSectorExp!AR$46</f>
        <v>3.7347010776499996E-2</v>
      </c>
      <c r="AU23" s="10">
        <f>1/1000*[1]PaperSectorExp!AS$46</f>
        <v>5.7102547115899994E-2</v>
      </c>
      <c r="AV23" s="10">
        <f>1/1000*[1]PaperSectorExp!AT$46</f>
        <v>7.1434774985000005E-2</v>
      </c>
      <c r="AW23" s="10">
        <f>1/1000*[1]PaperSectorExp!AU$46</f>
        <v>7.0069838610999996E-2</v>
      </c>
      <c r="AX23" s="10">
        <f>1/1000*[1]PaperSectorExp!AV$46</f>
        <v>6.3414163877399995E-2</v>
      </c>
      <c r="AY23" s="10">
        <f>1/1000*[1]PaperSectorExp!AW$46</f>
        <v>6.6690888287900013E-2</v>
      </c>
      <c r="AZ23" s="10">
        <f>1/1000*[1]PaperSectorExp!AX$46</f>
        <v>6.8235859457999995E-2</v>
      </c>
      <c r="BA23" s="10">
        <f>1/1000*[1]PaperSectorExp!AY$46</f>
        <v>3.7772299233899999E-2</v>
      </c>
      <c r="BB23" s="10">
        <f>1/1000*[1]PaperSectorExp!AZ$46</f>
        <v>5.0617909462000003E-2</v>
      </c>
      <c r="BC23" s="342">
        <f>1/1000*[1]PaperSectorExp!BA$46</f>
        <v>0</v>
      </c>
      <c r="BD23" s="350"/>
    </row>
    <row r="24" spans="1:56">
      <c r="B24" s="5" t="s">
        <v>190</v>
      </c>
      <c r="C24" s="23">
        <f>1/$A$1*[1]PaperSectorExp!$B$50</f>
        <v>0.15828782337499997</v>
      </c>
      <c r="D24" s="12">
        <f>1/$A$1*[1]PaperSectorExp!$C$50</f>
        <v>0.10350862651249999</v>
      </c>
      <c r="E24" s="12">
        <f>1/$A$1*[1]PaperSectorExp!D$50</f>
        <v>0.12589166274999999</v>
      </c>
      <c r="F24" s="12">
        <f>1/$A$1*[1]PaperSectorExp!E$50</f>
        <v>0.125731022</v>
      </c>
      <c r="G24" s="12">
        <f>1/$A$1*[1]PaperSectorExp!F$50</f>
        <v>0.16811649539999998</v>
      </c>
      <c r="H24" s="12">
        <f>1/$A$1*[1]PaperSectorExp!G$50</f>
        <v>0.10330157179999999</v>
      </c>
      <c r="I24" s="12">
        <f>1/$A$1*[1]PaperSectorExp!H$50</f>
        <v>0.13250722169999998</v>
      </c>
      <c r="J24" s="12">
        <f>1/$A$1*[1]PaperSectorExp!I$50</f>
        <v>8.6314257075000012E-2</v>
      </c>
      <c r="K24" s="12">
        <f>1/$A$1*[1]PaperSectorExp!J$50</f>
        <v>8.5085222833333335E-2</v>
      </c>
      <c r="L24" s="12">
        <f>1/$A$1*[1]PaperSectorExp!K$50</f>
        <v>7.2890867849999999E-2</v>
      </c>
      <c r="M24" s="12">
        <f>1/$A$1*[1]PaperSectorExp!L$50</f>
        <v>8.3047497374999987E-2</v>
      </c>
      <c r="N24" s="12">
        <f>1/$A$1*[1]PaperSectorExp!M$50</f>
        <v>9.6832654000000004E-2</v>
      </c>
      <c r="O24" s="12">
        <f>1/$A$1*[1]PaperSectorExp!N$50</f>
        <v>0.11785202215434783</v>
      </c>
      <c r="P24" s="12">
        <f>1/$A$1*[1]PaperSectorExp!O$50</f>
        <v>0.11966300121666668</v>
      </c>
      <c r="Q24" s="12">
        <f>1/$A$1*[1]PaperSectorExp!P$50</f>
        <v>0.15695484570833335</v>
      </c>
      <c r="R24" s="12">
        <f>1/$A$1*[1]PaperSectorExp!Q$50</f>
        <v>0.141357226767094</v>
      </c>
      <c r="S24" s="12">
        <f>1/$A$1*[1]PaperSectorExp!R$50</f>
        <v>0.16115882251388891</v>
      </c>
      <c r="T24" s="12">
        <f>1/$A$1*[1]PaperSectorExp!S$50</f>
        <v>0.16920808151666664</v>
      </c>
      <c r="U24" s="12">
        <f>1/$A$1*[1]PaperSectorExp!T$50</f>
        <v>0.23074528341410261</v>
      </c>
      <c r="V24" s="12">
        <f>1/$A$1*[1]PaperSectorExp!U$50</f>
        <v>0.19633087506818181</v>
      </c>
      <c r="W24" s="12">
        <f>1/$A$1*[1]PaperSectorExp!V$50</f>
        <v>0.16215035229166666</v>
      </c>
      <c r="X24" s="12">
        <f>1/$A$1*[1]PaperSectorExp!W$50</f>
        <v>0.14755644052499994</v>
      </c>
      <c r="Y24" s="12">
        <f>1/$A$1*[1]PaperSectorExp!X$50</f>
        <v>0.13991406266666659</v>
      </c>
      <c r="Z24" s="12">
        <f>1/$A$1*[1]PaperSectorExp!Y$50</f>
        <v>0.1489706212909091</v>
      </c>
      <c r="AA24" s="12">
        <f>1/$A$1*[1]PaperSectorExp!Z$50</f>
        <v>0.18072048519999995</v>
      </c>
      <c r="AB24" s="12">
        <f>1/$A$1*[1]PaperSectorExp!AA$50</f>
        <v>0.18072048519999995</v>
      </c>
      <c r="AC24" s="13"/>
      <c r="AD24" s="23">
        <f>1/1000*[1]PaperSectorExp!$AB$50</f>
        <v>2.9422994409329998E-2</v>
      </c>
      <c r="AE24" s="12">
        <f>1/1000*[1]PaperSectorExp!$AC$50</f>
        <v>1.9218126919199996E-2</v>
      </c>
      <c r="AF24" s="12">
        <f>1/1000*[1]PaperSectorExp!AD$50</f>
        <v>2.2270861977599997E-2</v>
      </c>
      <c r="AG24" s="12">
        <f>1/1000*[1]PaperSectorExp!AE$50</f>
        <v>2.1822578735999996E-2</v>
      </c>
      <c r="AH24" s="12">
        <f>1/1000*[1]PaperSectorExp!AF$50</f>
        <v>2.97896498571E-2</v>
      </c>
      <c r="AI24" s="12">
        <f>1/1000*[1]PaperSectorExp!AG$50</f>
        <v>2.0547620293199998E-2</v>
      </c>
      <c r="AJ24" s="12">
        <f>1/1000*[1]PaperSectorExp!AH$50</f>
        <v>2.9939867380800001E-2</v>
      </c>
      <c r="AK24" s="12">
        <f>1/1000*[1]PaperSectorExp!AI$50</f>
        <v>2.4605645896499998E-2</v>
      </c>
      <c r="AL24" s="12">
        <f>1/1000*[1]PaperSectorExp!AJ$50</f>
        <v>2.8476110263599998E-2</v>
      </c>
      <c r="AM24" s="12">
        <f>1/1000*[1]PaperSectorExp!AK$50</f>
        <v>2.44770118428E-2</v>
      </c>
      <c r="AN24" s="12">
        <f>1/1000*[1]PaperSectorExp!AL$50</f>
        <v>3.1806033990300006E-2</v>
      </c>
      <c r="AO24" s="12">
        <f>1/1000*[1]PaperSectorExp!AM$50</f>
        <v>3.5358846239999998E-2</v>
      </c>
      <c r="AP24" s="12">
        <f>1/1000*[1]PaperSectorExp!AN$50</f>
        <v>3.52358866816E-2</v>
      </c>
      <c r="AQ24" s="12">
        <f>1/1000*[1]PaperSectorExp!AO$50</f>
        <v>3.6103034541299997E-2</v>
      </c>
      <c r="AR24" s="12">
        <f>1/1000*[1]PaperSectorExp!AP$50</f>
        <v>4.6694262806499999E-2</v>
      </c>
      <c r="AS24" s="12">
        <f>1/1000*[1]PaperSectorExp!AQ$50</f>
        <v>3.6324344329000002E-2</v>
      </c>
      <c r="AT24" s="10">
        <f>1/1000*[1]PaperSectorExp!AR$50</f>
        <v>3.88061994119E-2</v>
      </c>
      <c r="AU24" s="10">
        <f>1/1000*[1]PaperSectorExp!AS$50</f>
        <v>4.2733184493999994E-2</v>
      </c>
      <c r="AV24" s="10">
        <f>1/1000*[1]PaperSectorExp!AT$50</f>
        <v>5.7665178296E-2</v>
      </c>
      <c r="AW24" s="10">
        <f>1/1000*[1]PaperSectorExp!AU$50</f>
        <v>4.8245650703499988E-2</v>
      </c>
      <c r="AX24" s="10">
        <f>1/1000*[1]PaperSectorExp!AV$50</f>
        <v>3.2480750537600002E-2</v>
      </c>
      <c r="AY24" s="10">
        <f>1/1000*[1]PaperSectorExp!AW$50</f>
        <v>3.3951745246000004E-2</v>
      </c>
      <c r="AZ24" s="10">
        <f>1/1000*[1]PaperSectorExp!AX$50</f>
        <v>4.4688118526999998E-2</v>
      </c>
      <c r="BA24" s="10">
        <f>1/1000*[1]PaperSectorExp!AY$50</f>
        <v>4.5714327709600003E-2</v>
      </c>
      <c r="BB24" s="10">
        <f>1/1000*[1]PaperSectorExp!AZ$50</f>
        <v>5.16401697072E-2</v>
      </c>
      <c r="BC24" s="342">
        <f>1/1000*[1]PaperSectorExp!BA$50</f>
        <v>0</v>
      </c>
      <c r="BD24" s="350"/>
    </row>
    <row r="25" spans="1:56">
      <c r="B25" s="5" t="s">
        <v>166</v>
      </c>
      <c r="C25" s="23">
        <f>1/$A$1*[1]PaperSectorExp!$B$186</f>
        <v>3.79911E-2</v>
      </c>
      <c r="D25" s="12">
        <f>1/$A$1*[1]PaperSectorExp!$C$186</f>
        <v>5.8814991374999993E-2</v>
      </c>
      <c r="E25" s="12">
        <f>1/$A$1*[1]PaperSectorExp!D$186</f>
        <v>7.3263752333333335E-2</v>
      </c>
      <c r="F25" s="12">
        <f>1/$A$1*[1]PaperSectorExp!E$186</f>
        <v>8.557480333333331E-2</v>
      </c>
      <c r="G25" s="12">
        <f>1/$A$1*[1]PaperSectorExp!F$186</f>
        <v>9.8350209166666661E-2</v>
      </c>
      <c r="H25" s="12">
        <f>1/$A$1*[1]PaperSectorExp!G$186</f>
        <v>8.3275353874999999E-2</v>
      </c>
      <c r="I25" s="12">
        <f>1/$A$1*[1]PaperSectorExp!H$186</f>
        <v>0.133294518</v>
      </c>
      <c r="J25" s="12">
        <f>1/$A$1*[1]PaperSectorExp!I$186</f>
        <v>0.105697746</v>
      </c>
      <c r="K25" s="12">
        <f>1/$A$1*[1]PaperSectorExp!J$186</f>
        <v>8.6928083999999989E-2</v>
      </c>
      <c r="L25" s="12">
        <f>1/$A$1*[1]PaperSectorExp!K$186</f>
        <v>7.7057306846153847E-2</v>
      </c>
      <c r="M25" s="12">
        <f>1/$A$1*[1]PaperSectorExp!L$186</f>
        <v>0.110239647</v>
      </c>
      <c r="N25" s="12">
        <f>1/$A$1*[1]PaperSectorExp!M$186</f>
        <v>7.139441199999999E-2</v>
      </c>
      <c r="O25" s="12">
        <f>1/$A$1*[1]PaperSectorExp!N$186</f>
        <v>0.13758384099999998</v>
      </c>
      <c r="P25" s="12">
        <f>1/$A$1*[1]PaperSectorExp!O$186</f>
        <v>0.13129632662500001</v>
      </c>
      <c r="Q25" s="12">
        <f>1/$A$1*[1]PaperSectorExp!P$186</f>
        <v>0.11595894736250001</v>
      </c>
      <c r="R25" s="12">
        <f>1/$A$1*[1]PaperSectorExp!Q$186</f>
        <v>0.1481895430861111</v>
      </c>
      <c r="S25" s="12">
        <f>1/$A$1*[1]PaperSectorExp!R$186</f>
        <v>0.11723129801388887</v>
      </c>
      <c r="T25" s="12">
        <f>1/$A$1*[1]PaperSectorExp!S$186</f>
        <v>0.13654471974999996</v>
      </c>
      <c r="U25" s="12">
        <f>1/$A$1*[1]PaperSectorExp!T$186</f>
        <v>0.17452565628461542</v>
      </c>
      <c r="V25" s="12">
        <f>1/$A$1*[1]PaperSectorExp!U$186</f>
        <v>0.13184320800000002</v>
      </c>
      <c r="W25" s="12">
        <f>1/$A$1*[1]PaperSectorExp!V$186</f>
        <v>9.6773458958333336E-2</v>
      </c>
      <c r="X25" s="12">
        <f>1/$A$1*[1]PaperSectorExp!W$186</f>
        <v>0.10134918780000003</v>
      </c>
      <c r="Y25" s="12">
        <f>1/$A$1*[1]PaperSectorExp!X$186</f>
        <v>7.3115176899999954E-2</v>
      </c>
      <c r="Z25" s="12">
        <f>1/$A$1*[1]PaperSectorExp!Y$186</f>
        <v>5.3168110100000006E-2</v>
      </c>
      <c r="AA25" s="12">
        <f>1/$A$1*[1]PaperSectorExp!Z$186</f>
        <v>5.617686899999999E-2</v>
      </c>
      <c r="AB25" s="12">
        <f>1/$A$1*[1]PaperSectorExp!AA$186</f>
        <v>5.617686899999999E-2</v>
      </c>
      <c r="AC25" s="13"/>
      <c r="AD25" s="23">
        <f>1/1000*[1]PaperSectorExp!$AB$186</f>
        <v>8.3881738352820003E-3</v>
      </c>
      <c r="AE25" s="12">
        <f>1/1000*[1]PaperSectorExp!$AC$186</f>
        <v>1.1294866564799997E-2</v>
      </c>
      <c r="AF25" s="12">
        <f>1/1000*[1]PaperSectorExp!AD$186</f>
        <v>1.39207373952E-2</v>
      </c>
      <c r="AG25" s="12">
        <f>1/1000*[1]PaperSectorExp!AE$186</f>
        <v>1.5960696942400002E-2</v>
      </c>
      <c r="AH25" s="12">
        <f>1/1000*[1]PaperSectorExp!AF$186</f>
        <v>1.8529608325900001E-2</v>
      </c>
      <c r="AI25" s="12">
        <f>1/1000*[1]PaperSectorExp!AG$186</f>
        <v>1.7256215648099999E-2</v>
      </c>
      <c r="AJ25" s="12">
        <f>1/1000*[1]PaperSectorExp!AH$186</f>
        <v>2.8221038872800003E-2</v>
      </c>
      <c r="AK25" s="12">
        <f>1/1000*[1]PaperSectorExp!AI$186</f>
        <v>2.4778205551500003E-2</v>
      </c>
      <c r="AL25" s="12">
        <f>1/1000*[1]PaperSectorExp!AJ$186</f>
        <v>2.3499659934400001E-2</v>
      </c>
      <c r="AM25" s="12">
        <f>1/1000*[1]PaperSectorExp!AK$186</f>
        <v>1.7999391872E-2</v>
      </c>
      <c r="AN25" s="12">
        <f>1/1000*[1]PaperSectorExp!AL$186</f>
        <v>2.7090211527900001E-2</v>
      </c>
      <c r="AO25" s="12">
        <f>1/1000*[1]PaperSectorExp!AM$186</f>
        <v>2.0671389312000001E-2</v>
      </c>
      <c r="AP25" s="12">
        <f>1/1000*[1]PaperSectorExp!AN$186</f>
        <v>3.25671450896E-2</v>
      </c>
      <c r="AQ25" s="12">
        <f>1/1000*[1]PaperSectorExp!AO$186</f>
        <v>2.9703629846699997E-2</v>
      </c>
      <c r="AR25" s="12">
        <f>1/1000*[1]PaperSectorExp!AP$186</f>
        <v>2.5682426493E-2</v>
      </c>
      <c r="AS25" s="12">
        <f>1/1000*[1]PaperSectorExp!AQ$186</f>
        <v>3.1681081281499997E-2</v>
      </c>
      <c r="AT25" s="10">
        <f>1/1000*[1]PaperSectorExp!AR$186</f>
        <v>2.2595930064499999E-2</v>
      </c>
      <c r="AU25" s="10">
        <f>1/1000*[1]PaperSectorExp!AS$186</f>
        <v>2.6417806300599998E-2</v>
      </c>
      <c r="AV25" s="10">
        <f>1/1000*[1]PaperSectorExp!AT$186</f>
        <v>3.8007571472999997E-2</v>
      </c>
      <c r="AW25" s="10">
        <f>1/1000*[1]PaperSectorExp!AU$186</f>
        <v>2.8604247103499996E-2</v>
      </c>
      <c r="AX25" s="10">
        <f>1/1000*[1]PaperSectorExp!AV$186</f>
        <v>1.8359869001599999E-2</v>
      </c>
      <c r="AY25" s="10">
        <f>1/1000*[1]PaperSectorExp!AW$186</f>
        <v>2.2919527924899999E-2</v>
      </c>
      <c r="AZ25" s="10">
        <f>1/1000*[1]PaperSectorExp!AX$186</f>
        <v>2.3468403698999996E-2</v>
      </c>
      <c r="BA25" s="10">
        <f>1/1000*[1]PaperSectorExp!AY$186</f>
        <v>1.2952780244799999E-2</v>
      </c>
      <c r="BB25" s="10">
        <f>1/1000*[1]PaperSectorExp!AZ$186</f>
        <v>1.3976395127450003E-2</v>
      </c>
      <c r="BC25" s="342">
        <f>1/1000*[1]PaperSectorExp!BA$186</f>
        <v>0</v>
      </c>
      <c r="BD25" s="350"/>
    </row>
    <row r="26" spans="1:56">
      <c r="B26" s="8" t="s">
        <v>17</v>
      </c>
      <c r="C26" s="359">
        <f t="shared" ref="C26:AB26" si="4">SUM(C20:C20)-SUM(C21:C25)</f>
        <v>0.21730323766666659</v>
      </c>
      <c r="D26" s="344">
        <f t="shared" si="4"/>
        <v>0.24462951786527765</v>
      </c>
      <c r="E26" s="344">
        <f t="shared" si="4"/>
        <v>0.20746040805555555</v>
      </c>
      <c r="F26" s="344">
        <f t="shared" si="4"/>
        <v>0.15448997406666687</v>
      </c>
      <c r="G26" s="344">
        <f t="shared" si="4"/>
        <v>0.2399908457833333</v>
      </c>
      <c r="H26" s="344">
        <f t="shared" si="4"/>
        <v>0.17221377101250013</v>
      </c>
      <c r="I26" s="344">
        <f t="shared" si="4"/>
        <v>0.19620388300000002</v>
      </c>
      <c r="J26" s="344">
        <f t="shared" si="4"/>
        <v>0.14680648133333307</v>
      </c>
      <c r="K26" s="344">
        <f t="shared" si="4"/>
        <v>8.5968575216666565E-2</v>
      </c>
      <c r="L26" s="344">
        <f t="shared" si="4"/>
        <v>4.5370360772059026E-2</v>
      </c>
      <c r="M26" s="344">
        <f t="shared" si="4"/>
        <v>7.3964727983333312E-2</v>
      </c>
      <c r="N26" s="344">
        <f t="shared" si="4"/>
        <v>8.2629105749999932E-2</v>
      </c>
      <c r="O26" s="344">
        <f t="shared" si="4"/>
        <v>9.5597222896739664E-2</v>
      </c>
      <c r="P26" s="344">
        <f t="shared" si="4"/>
        <v>0.12176410644166635</v>
      </c>
      <c r="Q26" s="344">
        <f t="shared" si="4"/>
        <v>0.13509683221666657</v>
      </c>
      <c r="R26" s="344">
        <f t="shared" si="4"/>
        <v>0.13171411759722185</v>
      </c>
      <c r="S26" s="344">
        <f t="shared" si="4"/>
        <v>0.16453814300000014</v>
      </c>
      <c r="T26" s="344">
        <f t="shared" si="4"/>
        <v>0.25959758025000013</v>
      </c>
      <c r="U26" s="344">
        <f t="shared" si="4"/>
        <v>0.3787940945641024</v>
      </c>
      <c r="V26" s="344">
        <f t="shared" si="4"/>
        <v>0.37540851589772695</v>
      </c>
      <c r="W26" s="344">
        <f t="shared" si="4"/>
        <v>0.3669303586666669</v>
      </c>
      <c r="X26" s="344">
        <f t="shared" si="4"/>
        <v>0.45813092365416719</v>
      </c>
      <c r="Y26" s="344">
        <f t="shared" si="4"/>
        <v>0.44000159192727262</v>
      </c>
      <c r="Z26" s="344">
        <f t="shared" si="4"/>
        <v>0.39685641383636372</v>
      </c>
      <c r="AA26" s="344">
        <f t="shared" si="4"/>
        <v>0.43882805705000005</v>
      </c>
      <c r="AB26" s="344">
        <f t="shared" si="4"/>
        <v>0.43882805705000005</v>
      </c>
      <c r="AC26" s="34"/>
      <c r="AD26" s="345">
        <f t="shared" ref="AD26:BC26" si="5">SUM(AD20:AD20)-SUM(AD21:AD25)</f>
        <v>3.6346133304011957E-2</v>
      </c>
      <c r="AE26" s="346">
        <f t="shared" si="5"/>
        <v>3.8985961475599989E-2</v>
      </c>
      <c r="AF26" s="346">
        <f t="shared" si="5"/>
        <v>2.8296401059200005E-2</v>
      </c>
      <c r="AG26" s="346">
        <f t="shared" si="5"/>
        <v>2.2482340955200006E-2</v>
      </c>
      <c r="AH26" s="346">
        <f t="shared" si="5"/>
        <v>3.7685047619800044E-2</v>
      </c>
      <c r="AI26" s="346">
        <f t="shared" si="5"/>
        <v>3.2069996758800012E-2</v>
      </c>
      <c r="AJ26" s="346">
        <f t="shared" si="5"/>
        <v>3.6873879457199915E-2</v>
      </c>
      <c r="AK26" s="346">
        <f t="shared" si="5"/>
        <v>3.1408901090500096E-2</v>
      </c>
      <c r="AL26" s="346">
        <f t="shared" si="5"/>
        <v>2.1288534225200023E-2</v>
      </c>
      <c r="AM26" s="346">
        <f t="shared" si="5"/>
        <v>1.2407595433200025E-2</v>
      </c>
      <c r="AN26" s="346">
        <f t="shared" si="5"/>
        <v>1.9511305266600054E-2</v>
      </c>
      <c r="AO26" s="346">
        <f t="shared" si="5"/>
        <v>2.2330138272000033E-2</v>
      </c>
      <c r="AP26" s="346">
        <f t="shared" si="5"/>
        <v>2.4132201825599997E-2</v>
      </c>
      <c r="AQ26" s="346">
        <f t="shared" si="5"/>
        <v>2.8367201331599978E-2</v>
      </c>
      <c r="AR26" s="346">
        <f t="shared" si="5"/>
        <v>3.3092233552000028E-2</v>
      </c>
      <c r="AS26" s="346">
        <f t="shared" si="5"/>
        <v>2.8827742408499946E-2</v>
      </c>
      <c r="AT26" s="346">
        <f t="shared" si="5"/>
        <v>2.964237244700002E-2</v>
      </c>
      <c r="AU26" s="346">
        <f t="shared" si="5"/>
        <v>5.0012702425399957E-2</v>
      </c>
      <c r="AV26" s="346">
        <f t="shared" si="5"/>
        <v>8.493467851400005E-2</v>
      </c>
      <c r="AW26" s="346">
        <f t="shared" si="5"/>
        <v>8.026170839699992E-2</v>
      </c>
      <c r="AX26" s="346">
        <f t="shared" si="5"/>
        <v>6.7757249166600031E-2</v>
      </c>
      <c r="AY26" s="346">
        <f t="shared" si="5"/>
        <v>9.6964568996300071E-2</v>
      </c>
      <c r="AZ26" s="346">
        <f t="shared" si="5"/>
        <v>0.11997422470799995</v>
      </c>
      <c r="BA26" s="346">
        <f t="shared" si="5"/>
        <v>7.2062531329799978E-2</v>
      </c>
      <c r="BB26" s="346">
        <f t="shared" si="5"/>
        <v>8.4709973330050009E-2</v>
      </c>
      <c r="BC26" s="369">
        <f t="shared" si="5"/>
        <v>0</v>
      </c>
      <c r="BD26" s="368"/>
    </row>
    <row r="27" spans="1:56" ht="17.149999999999999" customHeight="1">
      <c r="B27" s="15" t="s">
        <v>75</v>
      </c>
      <c r="C27" s="68">
        <f>1/$A$1*[1]PaperSectorExp!$B$267</f>
        <v>2.4594796134734849</v>
      </c>
      <c r="D27" s="69">
        <f>1/$A$1*[1]PaperSectorExp!$C$267</f>
        <v>2.5209443802040852</v>
      </c>
      <c r="E27" s="69">
        <f>1/$A$1*[1]PaperSectorExp!D$267</f>
        <v>3.2056457419319448</v>
      </c>
      <c r="F27" s="69">
        <f>1/$A$1*[1]PaperSectorExp!E$267</f>
        <v>3.4255800083319445</v>
      </c>
      <c r="G27" s="69">
        <f>1/$A$1*[1]PaperSectorExp!F$267</f>
        <v>3.8347423902555562</v>
      </c>
      <c r="H27" s="69">
        <f>1/$A$1*[1]PaperSectorExp!G$267</f>
        <v>3.0296989189291663</v>
      </c>
      <c r="I27" s="69">
        <f>1/$A$1*[1]PaperSectorExp!H$267</f>
        <v>3.8971308383250007</v>
      </c>
      <c r="J27" s="69">
        <f>1/$A$1*[1]PaperSectorExp!I$267</f>
        <v>3.6269270126583328</v>
      </c>
      <c r="K27" s="69">
        <f>1/$A$1*[1]PaperSectorExp!J$267</f>
        <v>3.6431990458666665</v>
      </c>
      <c r="L27" s="69">
        <f>1/$A$1*[1]PaperSectorExp!K$267</f>
        <v>3.4816241567042234</v>
      </c>
      <c r="M27" s="69">
        <f>1/$A$1*[1]PaperSectorExp!L$267</f>
        <v>3.8409557462603536</v>
      </c>
      <c r="N27" s="69">
        <f>1/$A$1*[1]PaperSectorExp!M$267</f>
        <v>5.5533143129083351</v>
      </c>
      <c r="O27" s="69">
        <f>1/$A$1*[1]PaperSectorExp!N$267</f>
        <v>6.2044994893390077</v>
      </c>
      <c r="P27" s="69">
        <f>1/$A$1*[1]PaperSectorExp!O$267</f>
        <v>6.4953203449334316</v>
      </c>
      <c r="Q27" s="69">
        <f>1/$A$1*[1]PaperSectorExp!P$267</f>
        <v>6.3274225657930208</v>
      </c>
      <c r="R27" s="69">
        <f>1/$A$1*[1]PaperSectorExp!Q$267</f>
        <v>6.5014075979926247</v>
      </c>
      <c r="S27" s="69">
        <f>1/$A$1*[1]PaperSectorExp!R$267</f>
        <v>7.3342614132210322</v>
      </c>
      <c r="T27" s="69">
        <f>1/$A$1*[1]PaperSectorExp!S$267</f>
        <v>9.3788913196172139</v>
      </c>
      <c r="U27" s="69">
        <f>1/$A$1*[1]PaperSectorExp!T$267</f>
        <v>10.068022681448806</v>
      </c>
      <c r="V27" s="69">
        <f>1/$A$1*[1]PaperSectorExp!U$267</f>
        <v>11.850982257223999</v>
      </c>
      <c r="W27" s="69">
        <f>1/$A$1*[1]PaperSectorExp!V$267</f>
        <v>11.427178491882755</v>
      </c>
      <c r="X27" s="69">
        <f>1/$A$1*[1]PaperSectorExp!W$267</f>
        <v>11.452885693369051</v>
      </c>
      <c r="Y27" s="69">
        <f>1/$A$1*[1]PaperSectorExp!X$267</f>
        <v>8.3538045801157601</v>
      </c>
      <c r="Z27" s="69">
        <f>1/$A$1*[1]PaperSectorExp!Y$267</f>
        <v>10.984660317058381</v>
      </c>
      <c r="AA27" s="69">
        <f>1/$A$1*[1]PaperSectorExp!Z$267</f>
        <v>9.8451714354716646</v>
      </c>
      <c r="AB27" s="69">
        <f>1/$A$1*[1]PaperSectorExp!AA$267</f>
        <v>9.8451714354716646</v>
      </c>
      <c r="AC27" s="112"/>
      <c r="AD27" s="52">
        <f>1/1000*[1]PaperSectorExp!$AB$267</f>
        <v>0.528154026500397</v>
      </c>
      <c r="AE27" s="26">
        <f>1/1000*[1]PaperSectorExp!$AC$267</f>
        <v>0.47462797653159994</v>
      </c>
      <c r="AF27" s="26">
        <f>1/1000*[1]PaperSectorExp!AD$267</f>
        <v>0.54463948820160002</v>
      </c>
      <c r="AG27" s="26">
        <f>1/1000*[1]PaperSectorExp!AE$267</f>
        <v>0.61914573208320012</v>
      </c>
      <c r="AH27" s="26">
        <f>1/1000*[1]PaperSectorExp!AF$267</f>
        <v>0.71674933806980001</v>
      </c>
      <c r="AI27" s="26">
        <f>1/1000*[1]PaperSectorExp!AG$267</f>
        <v>0.59403877001039984</v>
      </c>
      <c r="AJ27" s="26">
        <f>1/1000*[1]PaperSectorExp!AH$267</f>
        <v>0.73735714194719992</v>
      </c>
      <c r="AK27" s="26">
        <f>1/1000*[1]PaperSectorExp!AI$267</f>
        <v>0.7463558407355001</v>
      </c>
      <c r="AL27" s="26">
        <f>1/1000*[1]PaperSectorExp!AJ$267</f>
        <v>0.77434129791600004</v>
      </c>
      <c r="AM27" s="26">
        <f>1/1000*[1]PaperSectorExp!AK$267</f>
        <v>0.69525298157040016</v>
      </c>
      <c r="AN27" s="26">
        <f>1/1000*[1]PaperSectorExp!AL$267</f>
        <v>0.86518019925989986</v>
      </c>
      <c r="AO27" s="26">
        <f>1/1000*[1]PaperSectorExp!AM$267</f>
        <v>1.218095182176</v>
      </c>
      <c r="AP27" s="26">
        <f>1/1000*[1]PaperSectorExp!AN$267</f>
        <v>1.1813193351871998</v>
      </c>
      <c r="AQ27" s="26">
        <f>1/1000*[1]PaperSectorExp!AO$267</f>
        <v>1.2285033107340002</v>
      </c>
      <c r="AR27" s="26">
        <f>1/1000*[1]PaperSectorExp!AP$267</f>
        <v>1.2357275543054995</v>
      </c>
      <c r="AS27" s="26">
        <f>1/1000*[1]PaperSectorExp!AQ$267</f>
        <v>1.1276980145619999</v>
      </c>
      <c r="AT27" s="26">
        <f>1/1000*[1]PaperSectorExp!AR$267</f>
        <v>1.1333522135915999</v>
      </c>
      <c r="AU27" s="26">
        <f>1/1000*[1]PaperSectorExp!AS$267</f>
        <v>1.5487075149259997</v>
      </c>
      <c r="AV27" s="26">
        <f>1/1000*[1]PaperSectorExp!AT$267</f>
        <v>1.9841366679230001</v>
      </c>
      <c r="AW27" s="26">
        <f>1/1000*[1]PaperSectorExp!AU$267</f>
        <v>1.8198590499869998</v>
      </c>
      <c r="AX27" s="26">
        <f>1/1000*[1]PaperSectorExp!AV$267</f>
        <v>1.5551988187671999</v>
      </c>
      <c r="AY27" s="26">
        <f>1/1000*[1]PaperSectorExp!AW$267</f>
        <v>2.0614826123144003</v>
      </c>
      <c r="AZ27" s="26">
        <f>1/1000*[1]PaperSectorExp!AX$267</f>
        <v>1.6567812684540002</v>
      </c>
      <c r="BA27" s="26">
        <f>1/1000*[1]PaperSectorExp!AY$267</f>
        <v>1.8018627233287996</v>
      </c>
      <c r="BB27" s="26">
        <f>1/1000*[1]PaperSectorExp!AZ$267</f>
        <v>1.6655223996863</v>
      </c>
      <c r="BC27" s="349">
        <f>1/1000*[1]PaperSectorExp!BA$267</f>
        <v>0</v>
      </c>
      <c r="BD27" s="350"/>
    </row>
    <row r="28" spans="1:56">
      <c r="B28" s="44" t="s">
        <v>30</v>
      </c>
      <c r="C28" s="70">
        <f>1/$A$1*(SUM([1]PaperSectorExp!$B$47:$B$47)+SUM([1]PaperSectorExp!$B$105:$B$105))</f>
        <v>0.74716184433333321</v>
      </c>
      <c r="D28" s="103">
        <f>1/$A$1*(SUM([1]PaperSectorExp!$C$47:$C$47)+SUM([1]PaperSectorExp!$C$105:$C$105))</f>
        <v>0.71582294658014711</v>
      </c>
      <c r="E28" s="103">
        <f>1/$A$1*(SUM([1]PaperSectorExp!D$47:D$47)+SUM([1]PaperSectorExp!D$105:D$105))</f>
        <v>1.0976204152763889</v>
      </c>
      <c r="F28" s="103">
        <f>1/$A$1*(SUM([1]PaperSectorExp!E$47:E$47)+SUM([1]PaperSectorExp!E$105:E$105))</f>
        <v>1.1015410674847221</v>
      </c>
      <c r="G28" s="103">
        <f>1/$A$1*(SUM([1]PaperSectorExp!F$47:F$47)+SUM([1]PaperSectorExp!F$105:F$105))</f>
        <v>1.2642315886888889</v>
      </c>
      <c r="H28" s="103">
        <f>1/$A$1*(SUM([1]PaperSectorExp!G$47:G$47)+SUM([1]PaperSectorExp!G$105:G$105))</f>
        <v>1.0218114201458333</v>
      </c>
      <c r="I28" s="103">
        <f>1/$A$1*(SUM([1]PaperSectorExp!H$47:H$47)+SUM([1]PaperSectorExp!H$105:H$105))</f>
        <v>1.6178979751333333</v>
      </c>
      <c r="J28" s="103">
        <f>1/$A$1*(SUM([1]PaperSectorExp!I$47:I$47)+SUM([1]PaperSectorExp!I$105:I$105))</f>
        <v>1.5306794658805556</v>
      </c>
      <c r="K28" s="103">
        <f>1/$A$1*(SUM([1]PaperSectorExp!J$47:J$47)+SUM([1]PaperSectorExp!J$105:J$105))</f>
        <v>1.9017625506166667</v>
      </c>
      <c r="L28" s="103">
        <f>1/$A$1*(SUM([1]PaperSectorExp!K$47:K$47)+SUM([1]PaperSectorExp!K$105:K$105))</f>
        <v>1.8649152537377074</v>
      </c>
      <c r="M28" s="103">
        <f>1/$A$1*(SUM([1]PaperSectorExp!L$47:L$47)+SUM([1]PaperSectorExp!L$105:L$105))</f>
        <v>2.0576261429222225</v>
      </c>
      <c r="N28" s="103">
        <f>1/$A$1*(SUM([1]PaperSectorExp!M$47:M$47)+SUM([1]PaperSectorExp!M$105:M$105))</f>
        <v>3.4552439859499997</v>
      </c>
      <c r="O28" s="103">
        <f>1/$A$1*(SUM([1]PaperSectorExp!N$47:N$47)+SUM([1]PaperSectorExp!N$105:N$105))</f>
        <v>4.1797087658521734</v>
      </c>
      <c r="P28" s="103">
        <f>1/$A$1*(SUM([1]PaperSectorExp!O$47:O$47)+SUM([1]PaperSectorExp!O$105:O$105))</f>
        <v>4.4033334689042656</v>
      </c>
      <c r="Q28" s="103">
        <f>1/$A$1*(SUM([1]PaperSectorExp!P$47:P$47)+SUM([1]PaperSectorExp!P$105:P$105))</f>
        <v>4.1985341686834596</v>
      </c>
      <c r="R28" s="103">
        <f>1/$A$1*(SUM([1]PaperSectorExp!Q$47:Q$47)+SUM([1]PaperSectorExp!Q$105:Q$105))</f>
        <v>4.3265257783651707</v>
      </c>
      <c r="S28" s="103">
        <f>1/$A$1*(SUM([1]PaperSectorExp!R$47:R$47)+SUM([1]PaperSectorExp!R$105:R$105))</f>
        <v>5.2842235638797614</v>
      </c>
      <c r="T28" s="103">
        <f>1/$A$1*(SUM([1]PaperSectorExp!S$47:S$47)+SUM([1]PaperSectorExp!S$105:S$105))</f>
        <v>6.3131260961865383</v>
      </c>
      <c r="U28" s="103">
        <f>1/$A$1*(SUM([1]PaperSectorExp!T$47:T$47)+SUM([1]PaperSectorExp!T$105:T$105))</f>
        <v>6.8757464802033663</v>
      </c>
      <c r="V28" s="103">
        <f>1/$A$1*(SUM([1]PaperSectorExp!U$47:U$47)+SUM([1]PaperSectorExp!U$105:U$105))</f>
        <v>8.623251172716575</v>
      </c>
      <c r="W28" s="103">
        <f>1/$A$1*(SUM([1]PaperSectorExp!V$47:V$47)+SUM([1]PaperSectorExp!V$105:V$105))</f>
        <v>8.5670965367569227</v>
      </c>
      <c r="X28" s="103">
        <f>1/$A$1*(SUM([1]PaperSectorExp!W$47:W$47)+SUM([1]PaperSectorExp!W$105:W$105))</f>
        <v>8.7788104358531314</v>
      </c>
      <c r="Y28" s="103">
        <f>1/$A$1*(SUM([1]PaperSectorExp!X$47:X$47)+SUM([1]PaperSectorExp!X$105:X$105))</f>
        <v>6.5700178763536368</v>
      </c>
      <c r="Z28" s="103">
        <f>1/$A$1*(SUM([1]PaperSectorExp!Y$47:Y$47)+SUM([1]PaperSectorExp!Y$105:Y$105))</f>
        <v>9.1368805116677265</v>
      </c>
      <c r="AA28" s="103">
        <f>1/$A$1*(SUM([1]PaperSectorExp!Z$47:Z$47)+SUM([1]PaperSectorExp!Z$105:Z$105))</f>
        <v>7.728794840689166</v>
      </c>
      <c r="AB28" s="103">
        <f>1/$A$1*(SUM([1]PaperSectorExp!AA$47:AA$47)+SUM([1]PaperSectorExp!AA$105:AA$105))</f>
        <v>7.728794840689166</v>
      </c>
      <c r="AC28" s="354"/>
      <c r="AD28" s="23">
        <f>1/1000*(SUM([1]PaperSectorExp!$AB$47:$AB$47)+SUM([1]PaperSectorExp!$AB$105:$AB$105))</f>
        <v>0.16719488022335402</v>
      </c>
      <c r="AE28" s="23">
        <f>1/1000*(SUM([1]PaperSectorExp!$AC$47:$AC$47)+SUM([1]PaperSectorExp!$AC$105:$AC$105))</f>
        <v>0.13204807003999997</v>
      </c>
      <c r="AF28" s="23">
        <f>1/1000*(SUM([1]PaperSectorExp!AD$47:AD$47)+SUM([1]PaperSectorExp!AD$105:AD$105))</f>
        <v>0.17039891285759998</v>
      </c>
      <c r="AG28" s="23">
        <f>1/1000*(SUM([1]PaperSectorExp!AE$47:AE$47)+SUM([1]PaperSectorExp!AE$105:AE$105))</f>
        <v>0.18141520567520003</v>
      </c>
      <c r="AH28" s="23">
        <f>1/1000*(SUM([1]PaperSectorExp!AF$47:AF$47)+SUM([1]PaperSectorExp!AF$105:AF$105))</f>
        <v>0.21843631832680002</v>
      </c>
      <c r="AI28" s="23">
        <f>1/1000*(SUM([1]PaperSectorExp!AG$47:AG$47)+SUM([1]PaperSectorExp!AG$105:AG$105))</f>
        <v>0.18192178950659998</v>
      </c>
      <c r="AJ28" s="23">
        <f>1/1000*(SUM([1]PaperSectorExp!AH$47:AH$47)+SUM([1]PaperSectorExp!AH$105:AH$105))</f>
        <v>0.2695001043668</v>
      </c>
      <c r="AK28" s="23">
        <f>1/1000*(SUM([1]PaperSectorExp!AI$47:AI$47)+SUM([1]PaperSectorExp!AI$105:AI$105))</f>
        <v>0.28301136103500002</v>
      </c>
      <c r="AL28" s="23">
        <f>1/1000*(SUM([1]PaperSectorExp!AJ$47:AJ$47)+SUM([1]PaperSectorExp!AJ$105:AJ$105))</f>
        <v>0.34395438112319998</v>
      </c>
      <c r="AM28" s="23">
        <f>1/1000*(SUM([1]PaperSectorExp!AK$47:AK$47)+SUM([1]PaperSectorExp!AK$105:AK$105))</f>
        <v>0.28731310431560003</v>
      </c>
      <c r="AN28" s="23">
        <f>1/1000*(SUM([1]PaperSectorExp!AL$47:AL$47)+SUM([1]PaperSectorExp!AL$105:AL$105))</f>
        <v>0.40595544038160003</v>
      </c>
      <c r="AO28" s="23">
        <f>1/1000*(SUM([1]PaperSectorExp!AM$47:AM$47)+SUM([1]PaperSectorExp!AM$105:AM$105))</f>
        <v>0.64860342590399989</v>
      </c>
      <c r="AP28" s="23">
        <f>1/1000*(SUM([1]PaperSectorExp!AN$47:AN$47)+SUM([1]PaperSectorExp!AN$105:AN$105))</f>
        <v>0.66475766433119998</v>
      </c>
      <c r="AQ28" s="23">
        <f>1/1000*(SUM([1]PaperSectorExp!AO$47:AO$47)+SUM([1]PaperSectorExp!AO$105:AO$105))</f>
        <v>0.70575419137140005</v>
      </c>
      <c r="AR28" s="23">
        <f>1/1000*(SUM([1]PaperSectorExp!AP$47:AP$47)+SUM([1]PaperSectorExp!AP$105:AP$105))</f>
        <v>0.69112036986450009</v>
      </c>
      <c r="AS28" s="23">
        <f>1/1000*(SUM([1]PaperSectorExp!AQ$47:AQ$47)+SUM([1]PaperSectorExp!AQ$105:AQ$105))</f>
        <v>0.635148271002</v>
      </c>
      <c r="AT28" s="23">
        <f>1/1000*(SUM([1]PaperSectorExp!AR$47:AR$47)+SUM([1]PaperSectorExp!AR$105:AR$105))</f>
        <v>0.70089911294160001</v>
      </c>
      <c r="AU28" s="23">
        <f>1/1000*(SUM([1]PaperSectorExp!AS$47:AS$47)+SUM([1]PaperSectorExp!AS$105:AS$105))</f>
        <v>0.94475878997499985</v>
      </c>
      <c r="AV28" s="23">
        <f>1/1000*(SUM([1]PaperSectorExp!AT$47:AT$47)+SUM([1]PaperSectorExp!AT$105:AT$105))</f>
        <v>1.2766951238140003</v>
      </c>
      <c r="AW28" s="23">
        <f>1/1000*(SUM([1]PaperSectorExp!AU$47:AU$47)+SUM([1]PaperSectorExp!AU$105:AU$105))</f>
        <v>1.1295793051804996</v>
      </c>
      <c r="AX28" s="23">
        <f>1/1000*(SUM([1]PaperSectorExp!AV$47:AV$47)+SUM([1]PaperSectorExp!AV$105:AV$105))</f>
        <v>0.99395776603960007</v>
      </c>
      <c r="AY28" s="23">
        <f>1/1000*(SUM([1]PaperSectorExp!AW$47:AW$47)+SUM([1]PaperSectorExp!AW$105:AW$105))</f>
        <v>1.4760808576750002</v>
      </c>
      <c r="AZ28" s="23">
        <f>1/1000*(SUM([1]PaperSectorExp!AX$47:AX$47)+SUM([1]PaperSectorExp!AX$105:AX$105))</f>
        <v>1.1950733535389999</v>
      </c>
      <c r="BA28" s="23">
        <f>1/1000*(SUM([1]PaperSectorExp!AY$47:AY$47)+SUM([1]PaperSectorExp!AY$105:AY$105))</f>
        <v>1.3618017219905998</v>
      </c>
      <c r="BB28" s="23">
        <f>1/1000*(SUM([1]PaperSectorExp!AZ$47:AZ$47)+SUM([1]PaperSectorExp!AZ$105:AZ$105))</f>
        <v>1.1938611794144502</v>
      </c>
      <c r="BC28" s="355">
        <f>1/1000*(SUM([1]PaperSectorExp!BA$47:BA$47)+SUM([1]PaperSectorExp!BA$105:BA$105))</f>
        <v>0</v>
      </c>
      <c r="BD28" s="350"/>
    </row>
    <row r="29" spans="1:56" s="422" customFormat="1">
      <c r="A29"/>
      <c r="B29" s="566" t="s">
        <v>20</v>
      </c>
      <c r="C29" s="23">
        <f>1/$A$1*[1]PaperSectorExp!$B$109</f>
        <v>4.6802159499999996E-2</v>
      </c>
      <c r="D29" s="12">
        <f>1/$A$1*[1]PaperSectorExp!$C$109</f>
        <v>4.3425405097222224E-2</v>
      </c>
      <c r="E29" s="12">
        <f>1/$A$1*[1]PaperSectorExp!D$109</f>
        <v>8.4533857461111112E-2</v>
      </c>
      <c r="F29" s="12">
        <f>1/$A$1*[1]PaperSectorExp!E$109</f>
        <v>6.3507518333333332E-2</v>
      </c>
      <c r="G29" s="12">
        <f>1/$A$1*[1]PaperSectorExp!F$109</f>
        <v>0.10629849400000001</v>
      </c>
      <c r="H29" s="12">
        <f>1/$A$1*[1]PaperSectorExp!G$109</f>
        <v>8.5795409499999989E-2</v>
      </c>
      <c r="I29" s="12">
        <f>1/$A$1*[1]PaperSectorExp!H$109</f>
        <v>0.20120003253333335</v>
      </c>
      <c r="J29" s="12">
        <f>1/$A$1*[1]PaperSectorExp!I$109</f>
        <v>0.15357183875000002</v>
      </c>
      <c r="K29" s="12">
        <f>1/$A$1*[1]PaperSectorExp!J$109</f>
        <v>0.1845889356</v>
      </c>
      <c r="L29" s="12">
        <f>1/$A$1*[1]PaperSectorExp!K$109</f>
        <v>0.16647285349592758</v>
      </c>
      <c r="M29" s="12">
        <f>1/$A$1*[1]PaperSectorExp!L$109</f>
        <v>9.8774223924242427E-2</v>
      </c>
      <c r="N29" s="12">
        <f>1/$A$1*[1]PaperSectorExp!M$109</f>
        <v>0.14163103049999998</v>
      </c>
      <c r="O29" s="12">
        <f>1/$A$1*[1]PaperSectorExp!N$109</f>
        <v>0.12402923364444444</v>
      </c>
      <c r="P29" s="12">
        <f>1/$A$1*[1]PaperSectorExp!O$109</f>
        <v>0.11107681297916666</v>
      </c>
      <c r="Q29" s="12">
        <f>1/$A$1*[1]PaperSectorExp!P$109</f>
        <v>0.11269927558333331</v>
      </c>
      <c r="R29" s="12">
        <f>1/$A$1*[1]PaperSectorExp!Q$109</f>
        <v>7.8441503916666669E-2</v>
      </c>
      <c r="S29" s="12">
        <f>1/$A$1*[1]PaperSectorExp!R$109</f>
        <v>0.10687627141666665</v>
      </c>
      <c r="T29" s="12">
        <f>1/$A$1*[1]PaperSectorExp!S$109</f>
        <v>0.11981096082499998</v>
      </c>
      <c r="U29" s="12">
        <f>1/$A$1*[1]PaperSectorExp!T$109</f>
        <v>0.19077163704935901</v>
      </c>
      <c r="V29" s="12">
        <f>1/$A$1*[1]PaperSectorExp!U$109</f>
        <v>0.21551185314999996</v>
      </c>
      <c r="W29" s="12">
        <f>1/$A$1*[1]PaperSectorExp!V$109</f>
        <v>0.22380279498333328</v>
      </c>
      <c r="X29" s="12">
        <f>1/$A$1*[1]PaperSectorExp!W$109</f>
        <v>0.23489697318749997</v>
      </c>
      <c r="Y29" s="12">
        <f>1/$A$1*[1]PaperSectorExp!X$109</f>
        <v>0.20629436952666669</v>
      </c>
      <c r="Z29" s="12">
        <f>1/$A$1*[1]PaperSectorExp!Y$109</f>
        <v>0.28792525839999999</v>
      </c>
      <c r="AA29" s="12">
        <f>1/$A$1*[1]PaperSectorExp!Z$109</f>
        <v>0.36999016854</v>
      </c>
      <c r="AB29" s="12">
        <f>1/$A$1*[1]PaperSectorExp!AA$109</f>
        <v>0.36999016854</v>
      </c>
      <c r="AC29" s="13"/>
      <c r="AD29" s="23">
        <f>1/1000*[1]PaperSectorExp!$AB$109</f>
        <v>9.2752727189400006E-3</v>
      </c>
      <c r="AE29" s="12">
        <f>1/1000*[1]PaperSectorExp!$AC$109</f>
        <v>6.4082813063999992E-3</v>
      </c>
      <c r="AF29" s="12">
        <f>1/1000*[1]PaperSectorExp!AD$109</f>
        <v>1.24228039248E-2</v>
      </c>
      <c r="AG29" s="12">
        <f>1/1000*[1]PaperSectorExp!AE$109</f>
        <v>1.1180654105599999E-2</v>
      </c>
      <c r="AH29" s="12">
        <f>1/1000*[1]PaperSectorExp!AF$109</f>
        <v>1.8720002147699998E-2</v>
      </c>
      <c r="AI29" s="12">
        <f>1/1000*[1]PaperSectorExp!AG$109</f>
        <v>1.7144190663600001E-2</v>
      </c>
      <c r="AJ29" s="12">
        <f>1/1000*[1]PaperSectorExp!AH$109</f>
        <v>3.3338974965600003E-2</v>
      </c>
      <c r="AK29" s="12">
        <f>1/1000*[1]PaperSectorExp!AI$109</f>
        <v>3.0270499377E-2</v>
      </c>
      <c r="AL29" s="12">
        <f>1/1000*[1]PaperSectorExp!AJ$109</f>
        <v>3.5387874531999999E-2</v>
      </c>
      <c r="AM29" s="12">
        <f>1/1000*[1]PaperSectorExp!AK$109</f>
        <v>3.1735676574799997E-2</v>
      </c>
      <c r="AN29" s="12">
        <f>1/1000*[1]PaperSectorExp!AL$109</f>
        <v>2.7183189497400007E-2</v>
      </c>
      <c r="AO29" s="12">
        <f>1/1000*[1]PaperSectorExp!AM$109</f>
        <v>3.641189145599999E-2</v>
      </c>
      <c r="AP29" s="12">
        <f>1/1000*[1]PaperSectorExp!AN$109</f>
        <v>2.93890201264E-2</v>
      </c>
      <c r="AQ29" s="12">
        <f>1/1000*[1]PaperSectorExp!AO$109</f>
        <v>2.82284932395E-2</v>
      </c>
      <c r="AR29" s="12">
        <f>1/1000*[1]PaperSectorExp!AP$109</f>
        <v>3.1068439163999997E-2</v>
      </c>
      <c r="AS29" s="12">
        <f>1/1000*[1]PaperSectorExp!AQ$109</f>
        <v>2.1045183505499995E-2</v>
      </c>
      <c r="AT29" s="10">
        <f>1/1000*[1]PaperSectorExp!AR$109</f>
        <v>2.3260448624299997E-2</v>
      </c>
      <c r="AU29" s="10">
        <f>1/1000*[1]PaperSectorExp!AS$109</f>
        <v>2.7472760829799995E-2</v>
      </c>
      <c r="AV29" s="10">
        <f>1/1000*[1]PaperSectorExp!AT$109</f>
        <v>4.4746541708999998E-2</v>
      </c>
      <c r="AW29" s="10">
        <f>1/1000*[1]PaperSectorExp!AU$109</f>
        <v>4.1011315199999995E-2</v>
      </c>
      <c r="AX29" s="10">
        <f>1/1000*[1]PaperSectorExp!AV$109</f>
        <v>3.5852073768600001E-2</v>
      </c>
      <c r="AY29" s="10">
        <f>1/1000*[1]PaperSectorExp!AW$109</f>
        <v>4.4281431670899998E-2</v>
      </c>
      <c r="AZ29" s="10">
        <f>1/1000*[1]PaperSectorExp!AX$109</f>
        <v>4.458653456399999E-2</v>
      </c>
      <c r="BA29" s="10">
        <f>1/1000*[1]PaperSectorExp!AY$109</f>
        <v>4.9181968142999993E-2</v>
      </c>
      <c r="BB29" s="10">
        <f>1/1000*[1]PaperSectorExp!AZ$109</f>
        <v>6.3520268251750014E-2</v>
      </c>
      <c r="BC29" s="342">
        <f>1/1000*[1]PaperSectorExp!BA$109</f>
        <v>0</v>
      </c>
      <c r="BD29" s="269"/>
    </row>
    <row r="30" spans="1:56" s="422" customFormat="1">
      <c r="A30"/>
      <c r="B30" s="5" t="s">
        <v>147</v>
      </c>
      <c r="C30" s="23">
        <f>1/$A$1*[1]PaperSectorExp!$B$116</f>
        <v>0.79350276399999997</v>
      </c>
      <c r="D30" s="12">
        <f>1/$A$1*[1]PaperSectorExp!$C$116</f>
        <v>0.82570716188921567</v>
      </c>
      <c r="E30" s="12">
        <f>1/$A$1*[1]PaperSectorExp!D$116</f>
        <v>0.86621293554722212</v>
      </c>
      <c r="F30" s="12">
        <f>1/$A$1*[1]PaperSectorExp!E$116</f>
        <v>0.99628656562499984</v>
      </c>
      <c r="G30" s="12">
        <f>1/$A$1*[1]PaperSectorExp!F$116</f>
        <v>0.96910451432499989</v>
      </c>
      <c r="H30" s="12">
        <f>1/$A$1*[1]PaperSectorExp!G$116</f>
        <v>0.8353137509791666</v>
      </c>
      <c r="I30" s="12">
        <f>1/$A$1*[1]PaperSectorExp!H$116</f>
        <v>0.73664519529999994</v>
      </c>
      <c r="J30" s="12">
        <f>1/$A$1*[1]PaperSectorExp!I$116</f>
        <v>0.63294242674722212</v>
      </c>
      <c r="K30" s="12">
        <f>1/$A$1*[1]PaperSectorExp!J$116</f>
        <v>0.40119168273333333</v>
      </c>
      <c r="L30" s="12">
        <f>1/$A$1*[1]PaperSectorExp!K$116</f>
        <v>0.50602213830045262</v>
      </c>
      <c r="M30" s="12">
        <f>1/$A$1*[1]PaperSectorExp!L$116</f>
        <v>0.52280946081666668</v>
      </c>
      <c r="N30" s="12">
        <f>1/$A$1*[1]PaperSectorExp!M$116</f>
        <v>0.6620678318333334</v>
      </c>
      <c r="O30" s="12">
        <f>1/$A$1*[1]PaperSectorExp!N$116</f>
        <v>0.60875430523067608</v>
      </c>
      <c r="P30" s="12">
        <f>1/$A$1*[1]PaperSectorExp!O$116</f>
        <v>0.68901475937499979</v>
      </c>
      <c r="Q30" s="12">
        <f>1/$A$1*[1]PaperSectorExp!P$116</f>
        <v>0.72290113889583352</v>
      </c>
      <c r="R30" s="12">
        <f>1/$A$1*[1]PaperSectorExp!Q$116</f>
        <v>0.72467306393344177</v>
      </c>
      <c r="S30" s="12">
        <f>1/$A$1*[1]PaperSectorExp!R$116</f>
        <v>0.65975186577777789</v>
      </c>
      <c r="T30" s="12">
        <f>1/$A$1*[1]PaperSectorExp!S$116</f>
        <v>1.1472257421287542</v>
      </c>
      <c r="U30" s="12">
        <f>1/$A$1*[1]PaperSectorExp!T$116</f>
        <v>0.94320755472621343</v>
      </c>
      <c r="V30" s="12">
        <f>1/$A$1*[1]PaperSectorExp!U$116</f>
        <v>1.2723548946398986</v>
      </c>
      <c r="W30" s="12">
        <f>1/$A$1*[1]PaperSectorExp!V$116</f>
        <v>0.83507321168000026</v>
      </c>
      <c r="X30" s="12">
        <f>1/$A$1*[1]PaperSectorExp!W$116</f>
        <v>0.83316393384259047</v>
      </c>
      <c r="Y30" s="12">
        <f>1/$A$1*[1]PaperSectorExp!X$116</f>
        <v>0.45083687780939402</v>
      </c>
      <c r="Z30" s="12">
        <f>1/$A$1*[1]PaperSectorExp!Y$116</f>
        <v>0.50174423301863635</v>
      </c>
      <c r="AA30" s="12">
        <f>1/$A$1*[1]PaperSectorExp!Z$116</f>
        <v>0.53462095582833324</v>
      </c>
      <c r="AB30" s="12">
        <f>1/$A$1*[1]PaperSectorExp!AA$116</f>
        <v>0.53462095582833324</v>
      </c>
      <c r="AC30" s="13"/>
      <c r="AD30" s="23">
        <f>1/1000*[1]PaperSectorExp!$AB$116</f>
        <v>0.18169391318795103</v>
      </c>
      <c r="AE30" s="12">
        <f>1/1000*[1]PaperSectorExp!$AC$116</f>
        <v>0.17106916769479999</v>
      </c>
      <c r="AF30" s="12">
        <f>1/1000*[1]PaperSectorExp!AD$116</f>
        <v>0.17118218737920002</v>
      </c>
      <c r="AG30" s="12">
        <f>1/1000*[1]PaperSectorExp!AE$116</f>
        <v>0.20545073060960001</v>
      </c>
      <c r="AH30" s="12">
        <f>1/1000*[1]PaperSectorExp!AF$116</f>
        <v>0.20591872748089998</v>
      </c>
      <c r="AI30" s="12">
        <f>1/1000*[1]PaperSectorExp!AG$116</f>
        <v>0.17714546815679999</v>
      </c>
      <c r="AJ30" s="12">
        <f>1/1000*[1]PaperSectorExp!AH$116</f>
        <v>0.1647596072476</v>
      </c>
      <c r="AK30" s="12">
        <f>1/1000*[1]PaperSectorExp!AI$116</f>
        <v>0.15697433859349999</v>
      </c>
      <c r="AL30" s="12">
        <f>1/1000*[1]PaperSectorExp!AJ$116</f>
        <v>0.12058734443040001</v>
      </c>
      <c r="AM30" s="12">
        <f>1/1000*[1]PaperSectorExp!AK$116</f>
        <v>0.15477908836279999</v>
      </c>
      <c r="AN30" s="12">
        <f>1/1000*[1]PaperSectorExp!AL$116</f>
        <v>0.14250309227550001</v>
      </c>
      <c r="AO30" s="12">
        <f>1/1000*[1]PaperSectorExp!AM$116</f>
        <v>0.18451157663999998</v>
      </c>
      <c r="AP30" s="12">
        <f>1/1000*[1]PaperSectorExp!AN$116</f>
        <v>0.16029637863359997</v>
      </c>
      <c r="AQ30" s="12">
        <f>1/1000*[1]PaperSectorExp!AO$116</f>
        <v>0.1800850250223</v>
      </c>
      <c r="AR30" s="12">
        <f>1/1000*[1]PaperSectorExp!AP$116</f>
        <v>0.20346611327349998</v>
      </c>
      <c r="AS30" s="12">
        <f>1/1000*[1]PaperSectorExp!AQ$116</f>
        <v>0.18048421564600001</v>
      </c>
      <c r="AT30" s="10">
        <f>1/1000*[1]PaperSectorExp!AR$116</f>
        <v>0.15796475702810001</v>
      </c>
      <c r="AU30" s="10">
        <f>1/1000*[1]PaperSectorExp!AS$116</f>
        <v>0.2451841954848</v>
      </c>
      <c r="AV30" s="10">
        <f>1/1000*[1]PaperSectorExp!AT$116</f>
        <v>0.22670560087200001</v>
      </c>
      <c r="AW30" s="10">
        <f>1/1000*[1]PaperSectorExp!AU$116</f>
        <v>0.30550528415849998</v>
      </c>
      <c r="AX30" s="10">
        <f>1/1000*[1]PaperSectorExp!AV$116</f>
        <v>0.21010833876960003</v>
      </c>
      <c r="AY30" s="10">
        <f>1/1000*[1]PaperSectorExp!AW$116</f>
        <v>0.2143279442919</v>
      </c>
      <c r="AZ30" s="10">
        <f>1/1000*[1]PaperSectorExp!AX$116</f>
        <v>0.13629833193599999</v>
      </c>
      <c r="BA30" s="10">
        <f>1/1000*[1]PaperSectorExp!AY$116</f>
        <v>0.16315189210979997</v>
      </c>
      <c r="BB30" s="10">
        <f>1/1000*[1]PaperSectorExp!AZ$116</f>
        <v>0.15907577156240002</v>
      </c>
      <c r="BC30" s="342">
        <f>1/1000*[1]PaperSectorExp!BA$116</f>
        <v>0</v>
      </c>
      <c r="BD30" s="269"/>
    </row>
    <row r="31" spans="1:56">
      <c r="B31" s="5" t="s">
        <v>71</v>
      </c>
      <c r="C31" s="23">
        <f>1/$A$1*[1]PaperSectorExp!$B$138</f>
        <v>0.13587981354166664</v>
      </c>
      <c r="D31" s="12">
        <f>1/$A$1*[1]PaperSectorExp!$C$138</f>
        <v>0.21783778675000001</v>
      </c>
      <c r="E31" s="12">
        <f>1/$A$1*[1]PaperSectorExp!D$138</f>
        <v>0.24657520551666667</v>
      </c>
      <c r="F31" s="12">
        <f>1/$A$1*[1]PaperSectorExp!E$138</f>
        <v>0.23826145089999998</v>
      </c>
      <c r="G31" s="12">
        <f>1/$A$1*[1]PaperSectorExp!F$138</f>
        <v>0.2378429123333333</v>
      </c>
      <c r="H31" s="12">
        <f>1/$A$1*[1]PaperSectorExp!G$138</f>
        <v>0.15079445227500002</v>
      </c>
      <c r="I31" s="12">
        <f>1/$A$1*[1]PaperSectorExp!H$138</f>
        <v>0.18638806979999994</v>
      </c>
      <c r="J31" s="12">
        <f>1/$A$1*[1]PaperSectorExp!I$138</f>
        <v>0.20264468185000001</v>
      </c>
      <c r="K31" s="12">
        <f>1/$A$1*[1]PaperSectorExp!J$138</f>
        <v>0.17288115320000003</v>
      </c>
      <c r="L31" s="12">
        <f>1/$A$1*[1]PaperSectorExp!K$138</f>
        <v>0.14883119693461541</v>
      </c>
      <c r="M31" s="12">
        <f>1/$A$1*[1]PaperSectorExp!L$138</f>
        <v>0.15808998140000002</v>
      </c>
      <c r="N31" s="12">
        <f>1/$A$1*[1]PaperSectorExp!M$138</f>
        <v>0.15706622502500001</v>
      </c>
      <c r="O31" s="12">
        <f>1/$A$1*[1]PaperSectorExp!N$138</f>
        <v>0.1551542145</v>
      </c>
      <c r="P31" s="12">
        <f>1/$A$1*[1]PaperSectorExp!O$138</f>
        <v>0.17641088638749999</v>
      </c>
      <c r="Q31" s="12">
        <f>1/$A$1*[1]PaperSectorExp!P$138</f>
        <v>0.15939524810892861</v>
      </c>
      <c r="R31" s="12">
        <f>1/$A$1*[1]PaperSectorExp!Q$138</f>
        <v>0.15469388161742428</v>
      </c>
      <c r="S31" s="12">
        <f>1/$A$1*[1]PaperSectorExp!R$138</f>
        <v>0.14104403452777778</v>
      </c>
      <c r="T31" s="12">
        <f>1/$A$1*[1]PaperSectorExp!S$138</f>
        <v>0.1985546839666667</v>
      </c>
      <c r="U31" s="12">
        <f>1/$A$1*[1]PaperSectorExp!T$138</f>
        <v>0.16972562206538455</v>
      </c>
      <c r="V31" s="12">
        <f>1/$A$1*[1]PaperSectorExp!U$138</f>
        <v>0.13917657442499995</v>
      </c>
      <c r="W31" s="12">
        <f>1/$A$1*[1]PaperSectorExp!V$138</f>
        <v>0.18015709431250002</v>
      </c>
      <c r="X31" s="12">
        <f>1/$A$1*[1]PaperSectorExp!W$138</f>
        <v>8.6705234583333332E-2</v>
      </c>
      <c r="Y31" s="12">
        <f>1/$A$1*[1]PaperSectorExp!X$138</f>
        <v>6.4783606899999999E-2</v>
      </c>
      <c r="Z31" s="12">
        <f>1/$A$1*[1]PaperSectorExp!Y$138</f>
        <v>4.7292123191666667E-2</v>
      </c>
      <c r="AA31" s="12">
        <f>1/$A$1*[1]PaperSectorExp!Z$138</f>
        <v>5.4203777066666667E-2</v>
      </c>
      <c r="AB31" s="12">
        <f>1/$A$1*[1]PaperSectorExp!AA$138</f>
        <v>5.4203777066666667E-2</v>
      </c>
      <c r="AC31" s="13"/>
      <c r="AD31" s="23">
        <f>1/1000*[1]PaperSectorExp!$AB$138</f>
        <v>3.1606725875298003E-2</v>
      </c>
      <c r="AE31" s="12">
        <f>1/1000*[1]PaperSectorExp!$AC$138</f>
        <v>3.9090674132000007E-2</v>
      </c>
      <c r="AF31" s="12">
        <f>1/1000*[1]PaperSectorExp!AD$138</f>
        <v>4.4606475806399995E-2</v>
      </c>
      <c r="AG31" s="12">
        <f>1/1000*[1]PaperSectorExp!AE$138</f>
        <v>4.9322424031999997E-2</v>
      </c>
      <c r="AH31" s="12">
        <f>1/1000*[1]PaperSectorExp!AF$138</f>
        <v>5.2870163357200003E-2</v>
      </c>
      <c r="AI31" s="12">
        <f>1/1000*[1]PaperSectorExp!AG$138</f>
        <v>3.7998671954099998E-2</v>
      </c>
      <c r="AJ31" s="12">
        <f>1/1000*[1]PaperSectorExp!AH$138</f>
        <v>4.5524580499199996E-2</v>
      </c>
      <c r="AK31" s="12">
        <f>1/1000*[1]PaperSectorExp!AI$138</f>
        <v>5.3346628899500002E-2</v>
      </c>
      <c r="AL31" s="12">
        <f>1/1000*[1]PaperSectorExp!AJ$138</f>
        <v>5.1653994457200002E-2</v>
      </c>
      <c r="AM31" s="12">
        <f>1/1000*[1]PaperSectorExp!AK$138</f>
        <v>4.3172116006800001E-2</v>
      </c>
      <c r="AN31" s="12">
        <f>1/1000*[1]PaperSectorExp!AL$138</f>
        <v>4.6714758088500001E-2</v>
      </c>
      <c r="AO31" s="12">
        <f>1/1000*[1]PaperSectorExp!AM$138</f>
        <v>5.1487811039999991E-2</v>
      </c>
      <c r="AP31" s="12">
        <f>1/1000*[1]PaperSectorExp!AN$138</f>
        <v>5.0193999803199996E-2</v>
      </c>
      <c r="AQ31" s="12">
        <f>1/1000*[1]PaperSectorExp!AO$138</f>
        <v>5.4331584221700001E-2</v>
      </c>
      <c r="AR31" s="12">
        <f>1/1000*[1]PaperSectorExp!AP$138</f>
        <v>4.9564217371000002E-2</v>
      </c>
      <c r="AS31" s="12">
        <f>1/1000*[1]PaperSectorExp!AQ$138</f>
        <v>4.0322690530499992E-2</v>
      </c>
      <c r="AT31" s="10">
        <f>1/1000*[1]PaperSectorExp!AR$138</f>
        <v>3.4083059325700001E-2</v>
      </c>
      <c r="AU31" s="10">
        <f>1/1000*[1]PaperSectorExp!AS$138</f>
        <v>4.0348871305599991E-2</v>
      </c>
      <c r="AV31" s="10">
        <f>1/1000*[1]PaperSectorExp!AT$138</f>
        <v>4.0353013853000004E-2</v>
      </c>
      <c r="AW31" s="10">
        <f>1/1000*[1]PaperSectorExp!AU$138</f>
        <v>3.2140605427000001E-2</v>
      </c>
      <c r="AX31" s="10">
        <f>1/1000*[1]PaperSectorExp!AV$138</f>
        <v>3.4970414157400001E-2</v>
      </c>
      <c r="AY31" s="10">
        <f>1/1000*[1]PaperSectorExp!AW$138</f>
        <v>2.1776179902000002E-2</v>
      </c>
      <c r="AZ31" s="10">
        <f>1/1000*[1]PaperSectorExp!AX$138</f>
        <v>1.9287867338999995E-2</v>
      </c>
      <c r="BA31" s="10">
        <f>1/1000*[1]PaperSectorExp!AY$138</f>
        <v>1.3941059249700001E-2</v>
      </c>
      <c r="BB31" s="10">
        <f>1/1000*[1]PaperSectorExp!AZ$138</f>
        <v>1.3439381286800001E-2</v>
      </c>
      <c r="BC31" s="342">
        <f>1/1000*[1]PaperSectorExp!BA$138</f>
        <v>0</v>
      </c>
      <c r="BD31" s="269"/>
    </row>
    <row r="32" spans="1:56">
      <c r="B32" s="5" t="s">
        <v>167</v>
      </c>
      <c r="C32" s="23">
        <f>1/$A$1*[1]PaperSectorExp!$B$187</f>
        <v>0.18441903566666665</v>
      </c>
      <c r="D32" s="12">
        <f>1/$A$1*[1]PaperSectorExp!$C$187</f>
        <v>0.20954028099999999</v>
      </c>
      <c r="E32" s="12">
        <f>1/$A$1*[1]PaperSectorExp!D$187</f>
        <v>0.27998659819999999</v>
      </c>
      <c r="F32" s="12">
        <f>1/$A$1*[1]PaperSectorExp!E$187</f>
        <v>0.28959199999999996</v>
      </c>
      <c r="G32" s="12">
        <f>1/$A$1*[1]PaperSectorExp!F$187</f>
        <v>0.34767008399999999</v>
      </c>
      <c r="H32" s="12">
        <f>1/$A$1*[1]PaperSectorExp!G$187</f>
        <v>0.2403580503333333</v>
      </c>
      <c r="I32" s="12">
        <f>1/$A$1*[1]PaperSectorExp!H$187</f>
        <v>0.37890754339999999</v>
      </c>
      <c r="J32" s="12">
        <f>1/$A$1*[1]PaperSectorExp!I$187</f>
        <v>0.34682865474999997</v>
      </c>
      <c r="K32" s="12">
        <f>1/$A$1*[1]PaperSectorExp!J$187</f>
        <v>0.36867631383333327</v>
      </c>
      <c r="L32" s="12">
        <f>1/$A$1*[1]PaperSectorExp!K$187</f>
        <v>0.31716799910490195</v>
      </c>
      <c r="M32" s="12">
        <f>1/$A$1*[1]PaperSectorExp!L$187</f>
        <v>0.28918187583333332</v>
      </c>
      <c r="N32" s="12">
        <f>1/$A$1*[1]PaperSectorExp!M$187</f>
        <v>0.334026726</v>
      </c>
      <c r="O32" s="12">
        <f>1/$A$1*[1]PaperSectorExp!N$187</f>
        <v>0.28675618747499998</v>
      </c>
      <c r="P32" s="12">
        <f>1/$A$1*[1]PaperSectorExp!O$187</f>
        <v>0.3141014613</v>
      </c>
      <c r="Q32" s="12">
        <f>1/$A$1*[1]PaperSectorExp!P$187</f>
        <v>0.31434027049999996</v>
      </c>
      <c r="R32" s="12">
        <f>1/$A$1*[1]PaperSectorExp!Q$187</f>
        <v>0.32721875022777774</v>
      </c>
      <c r="S32" s="12">
        <f>1/$A$1*[1]PaperSectorExp!R$187</f>
        <v>0.35360764211904755</v>
      </c>
      <c r="T32" s="12">
        <f>1/$A$1*[1]PaperSectorExp!S$187</f>
        <v>0.51102924171666664</v>
      </c>
      <c r="U32" s="12">
        <f>1/$A$1*[1]PaperSectorExp!T$187</f>
        <v>0.50297925146153843</v>
      </c>
      <c r="V32" s="12">
        <f>1/$A$1*[1]PaperSectorExp!U$187</f>
        <v>0.39487058528823538</v>
      </c>
      <c r="W32" s="12">
        <f>1/$A$1*[1]PaperSectorExp!V$187</f>
        <v>0.31107183333333333</v>
      </c>
      <c r="X32" s="12">
        <f>1/$A$1*[1]PaperSectorExp!W$187</f>
        <v>0.22816292256000001</v>
      </c>
      <c r="Y32" s="12">
        <f>1/$A$1*[1]PaperSectorExp!X$187</f>
        <v>0.20705303484999993</v>
      </c>
      <c r="Z32" s="12">
        <f>1/$A$1*[1]PaperSectorExp!Y$187</f>
        <v>0.1802699373666666</v>
      </c>
      <c r="AA32" s="12">
        <f>1/$A$1*[1]PaperSectorExp!Z$187</f>
        <v>0.18997710596666662</v>
      </c>
      <c r="AB32" s="12">
        <f>1/$A$1*[1]PaperSectorExp!AA$187</f>
        <v>0.18997710596666662</v>
      </c>
      <c r="AC32" s="13"/>
      <c r="AD32" s="23">
        <f>1/1000*[1]PaperSectorExp!$AB$187</f>
        <v>2.4880323014907002E-2</v>
      </c>
      <c r="AE32" s="12">
        <f>1/1000*[1]PaperSectorExp!$AC$187</f>
        <v>2.5146096154399996E-2</v>
      </c>
      <c r="AF32" s="12">
        <f>1/1000*[1]PaperSectorExp!AD$187</f>
        <v>3.3144129148800001E-2</v>
      </c>
      <c r="AG32" s="12">
        <f>1/1000*[1]PaperSectorExp!AE$187</f>
        <v>3.62119336768E-2</v>
      </c>
      <c r="AH32" s="12">
        <f>1/1000*[1]PaperSectorExp!AF$187</f>
        <v>4.7418296437400004E-2</v>
      </c>
      <c r="AI32" s="12">
        <f>1/1000*[1]PaperSectorExp!AG$187</f>
        <v>3.1565148443399998E-2</v>
      </c>
      <c r="AJ32" s="12">
        <f>1/1000*[1]PaperSectorExp!AH$187</f>
        <v>5.3867305461999998E-2</v>
      </c>
      <c r="AK32" s="12">
        <f>1/1000*[1]PaperSectorExp!AI$187</f>
        <v>5.3097493927500003E-2</v>
      </c>
      <c r="AL32" s="12">
        <f>1/1000*[1]PaperSectorExp!AJ$187</f>
        <v>6.3470798773199999E-2</v>
      </c>
      <c r="AM32" s="12">
        <f>1/1000*[1]PaperSectorExp!AK$187</f>
        <v>5.51538469196E-2</v>
      </c>
      <c r="AN32" s="12">
        <f>1/1000*[1]PaperSectorExp!AL$187</f>
        <v>5.5753029378000002E-2</v>
      </c>
      <c r="AO32" s="12">
        <f>1/1000*[1]PaperSectorExp!AM$187</f>
        <v>7.309775356800001E-2</v>
      </c>
      <c r="AP32" s="12">
        <f>1/1000*[1]PaperSectorExp!AN$187</f>
        <v>5.8250971609599994E-2</v>
      </c>
      <c r="AQ32" s="12">
        <f>1/1000*[1]PaperSectorExp!AO$187</f>
        <v>6.3148550595899994E-2</v>
      </c>
      <c r="AR32" s="12">
        <f>1/1000*[1]PaperSectorExp!AP$187</f>
        <v>6.18914445955E-2</v>
      </c>
      <c r="AS32" s="12">
        <f>1/1000*[1]PaperSectorExp!AQ$187</f>
        <v>5.9063696611499995E-2</v>
      </c>
      <c r="AT32" s="10">
        <f>1/1000*[1]PaperSectorExp!AR$187</f>
        <v>6.0890992942700006E-2</v>
      </c>
      <c r="AU32" s="10">
        <f>1/1000*[1]PaperSectorExp!AS$187</f>
        <v>8.8280055163299995E-2</v>
      </c>
      <c r="AV32" s="10">
        <f>1/1000*[1]PaperSectorExp!AT$187</f>
        <v>9.884217939199999E-2</v>
      </c>
      <c r="AW32" s="10">
        <f>1/1000*[1]PaperSectorExp!AU$187</f>
        <v>7.5845768999000002E-2</v>
      </c>
      <c r="AX32" s="10">
        <f>1/1000*[1]PaperSectorExp!AV$187</f>
        <v>5.7082340484800001E-2</v>
      </c>
      <c r="AY32" s="10">
        <f>1/1000*[1]PaperSectorExp!AW$187</f>
        <v>4.8552481882600002E-2</v>
      </c>
      <c r="AZ32" s="10">
        <f>1/1000*[1]PaperSectorExp!AX$187</f>
        <v>5.0238386756999993E-2</v>
      </c>
      <c r="BA32" s="10">
        <f>1/1000*[1]PaperSectorExp!AY$187</f>
        <v>3.5928896831299996E-2</v>
      </c>
      <c r="BB32" s="10">
        <f>1/1000*[1]PaperSectorExp!AZ$187</f>
        <v>3.6250535043950011E-2</v>
      </c>
      <c r="BC32" s="342">
        <f>1/1000*[1]PaperSectorExp!BA$187</f>
        <v>0</v>
      </c>
      <c r="BD32" s="269"/>
    </row>
    <row r="33" spans="2:56">
      <c r="B33" s="5" t="s">
        <v>168</v>
      </c>
      <c r="C33" s="23">
        <f>1/$A$1*[1]PaperSectorExp!$B$206</f>
        <v>0.11292330716098484</v>
      </c>
      <c r="D33" s="12">
        <f>1/$A$1*[1]PaperSectorExp!$C$206</f>
        <v>9.9041417416666652E-2</v>
      </c>
      <c r="E33" s="12">
        <f>1/$A$1*[1]PaperSectorExp!D$206</f>
        <v>0.12171919407083336</v>
      </c>
      <c r="F33" s="12">
        <f>1/$A$1*[1]PaperSectorExp!E$206</f>
        <v>0.13566222241111112</v>
      </c>
      <c r="G33" s="12">
        <f>1/$A$1*[1]PaperSectorExp!F$206</f>
        <v>0.21380725181666668</v>
      </c>
      <c r="H33" s="12">
        <f>1/$A$1*[1]PaperSectorExp!G$206</f>
        <v>0.1278095143791666</v>
      </c>
      <c r="I33" s="12">
        <f>1/$A$1*[1]PaperSectorExp!H$206</f>
        <v>0.11885738380000001</v>
      </c>
      <c r="J33" s="12">
        <f>1/$A$1*[1]PaperSectorExp!I$206</f>
        <v>0.102942068075</v>
      </c>
      <c r="K33" s="12">
        <f>1/$A$1*[1]PaperSectorExp!J$206</f>
        <v>8.9175355533333334E-2</v>
      </c>
      <c r="L33" s="12">
        <f>1/$A$1*[1]PaperSectorExp!K$206</f>
        <v>6.6051930393627431E-2</v>
      </c>
      <c r="M33" s="12">
        <f>1/$A$1*[1]PaperSectorExp!L$206</f>
        <v>6.0606451250000012E-2</v>
      </c>
      <c r="N33" s="12">
        <f>1/$A$1*[1]PaperSectorExp!M$206</f>
        <v>9.1312375649999999E-2</v>
      </c>
      <c r="O33" s="12">
        <f>1/$A$1*[1]PaperSectorExp!N$206</f>
        <v>7.1084011656400978E-2</v>
      </c>
      <c r="P33" s="12">
        <f>1/$A$1*[1]PaperSectorExp!O$206</f>
        <v>6.0523721379166666E-2</v>
      </c>
      <c r="Q33" s="12">
        <f>1/$A$1*[1]PaperSectorExp!P$206</f>
        <v>4.7811748299242424E-2</v>
      </c>
      <c r="R33" s="12">
        <f>1/$A$1*[1]PaperSectorExp!Q$206</f>
        <v>3.9032870902777773E-2</v>
      </c>
      <c r="S33" s="12">
        <f>1/$A$1*[1]PaperSectorExp!R$206</f>
        <v>7.4052504541666689E-2</v>
      </c>
      <c r="T33" s="12">
        <f>1/$A$1*[1]PaperSectorExp!S$206</f>
        <v>0.12009390222756403</v>
      </c>
      <c r="U33" s="12">
        <f>1/$A$1*[1]PaperSectorExp!T$206</f>
        <v>8.0835695992307693E-2</v>
      </c>
      <c r="V33" s="12">
        <f>1/$A$1*[1]PaperSectorExp!U$206</f>
        <v>6.7542491931818202E-2</v>
      </c>
      <c r="W33" s="12">
        <f>1/$A$1*[1]PaperSectorExp!V$206</f>
        <v>7.0829269977499998E-2</v>
      </c>
      <c r="X33" s="12">
        <f>1/$A$1*[1]PaperSectorExp!W$206</f>
        <v>4.505376975833332E-2</v>
      </c>
      <c r="Y33" s="12">
        <f>1/$A$1*[1]PaperSectorExp!X$206</f>
        <v>3.4125642045454541E-2</v>
      </c>
      <c r="Z33" s="12">
        <f>1/$A$1*[1]PaperSectorExp!Y$206</f>
        <v>1.6459627035353537E-2</v>
      </c>
      <c r="AA33" s="12">
        <f>1/$A$1*[1]PaperSectorExp!Z$206</f>
        <v>4.6989991475000006E-2</v>
      </c>
      <c r="AB33" s="12">
        <f>1/$A$1*[1]PaperSectorExp!AA$206</f>
        <v>4.6989991475000006E-2</v>
      </c>
      <c r="AC33" s="13"/>
      <c r="AD33" s="23">
        <f>1/1000*[1]PaperSectorExp!$AB$206</f>
        <v>2.5766731036040998E-2</v>
      </c>
      <c r="AE33" s="12">
        <f>1/1000*[1]PaperSectorExp!$AC$206</f>
        <v>2.0733302999199996E-2</v>
      </c>
      <c r="AF33" s="12">
        <f>1/1000*[1]PaperSectorExp!AD$206</f>
        <v>2.1809451729599999E-2</v>
      </c>
      <c r="AG33" s="12">
        <f>1/1000*[1]PaperSectorExp!AE$206</f>
        <v>2.5109830099200002E-2</v>
      </c>
      <c r="AH33" s="12">
        <f>1/1000*[1]PaperSectorExp!AF$206</f>
        <v>4.2975569514499996E-2</v>
      </c>
      <c r="AI33" s="12">
        <f>1/1000*[1]PaperSectorExp!AG$206</f>
        <v>2.7020834326199998E-2</v>
      </c>
      <c r="AJ33" s="12">
        <f>1/1000*[1]PaperSectorExp!AH$206</f>
        <v>2.59911623308E-2</v>
      </c>
      <c r="AK33" s="12">
        <f>1/1000*[1]PaperSectorExp!AI$206</f>
        <v>2.3423303211999997E-2</v>
      </c>
      <c r="AL33" s="12">
        <f>1/1000*[1]PaperSectorExp!AJ$206</f>
        <v>2.2241439070800003E-2</v>
      </c>
      <c r="AM33" s="12">
        <f>1/1000*[1]PaperSectorExp!AK$206</f>
        <v>1.4781330233999999E-2</v>
      </c>
      <c r="AN33" s="12">
        <f>1/1000*[1]PaperSectorExp!AL$206</f>
        <v>1.5319106464500002E-2</v>
      </c>
      <c r="AO33" s="12">
        <f>1/1000*[1]PaperSectorExp!AM$206</f>
        <v>2.3430461375999998E-2</v>
      </c>
      <c r="AP33" s="12">
        <f>1/1000*[1]PaperSectorExp!AN$206</f>
        <v>1.7569860985599997E-2</v>
      </c>
      <c r="AQ33" s="12">
        <f>1/1000*[1]PaperSectorExp!AO$206</f>
        <v>1.4668280135999998E-2</v>
      </c>
      <c r="AR33" s="12">
        <f>1/1000*[1]PaperSectorExp!AP$206</f>
        <v>1.2309255276499998E-2</v>
      </c>
      <c r="AS33" s="12">
        <f>1/1000*[1]PaperSectorExp!AQ$206</f>
        <v>9.2281453144999991E-3</v>
      </c>
      <c r="AT33" s="10">
        <f>1/1000*[1]PaperSectorExp!AR$206</f>
        <v>1.32319800072E-2</v>
      </c>
      <c r="AU33" s="10">
        <f>1/1000*[1]PaperSectorExp!AS$206</f>
        <v>2.0584438803499996E-2</v>
      </c>
      <c r="AV33" s="10">
        <f>1/1000*[1]PaperSectorExp!AT$206</f>
        <v>1.6165159528E-2</v>
      </c>
      <c r="AW33" s="10">
        <f>1/1000*[1]PaperSectorExp!AU$206</f>
        <v>1.4690055490499999E-2</v>
      </c>
      <c r="AX33" s="10">
        <f>1/1000*[1]PaperSectorExp!AV$206</f>
        <v>1.22326616014E-2</v>
      </c>
      <c r="AY33" s="10">
        <f>1/1000*[1]PaperSectorExp!AW$206</f>
        <v>1.0044391982800001E-2</v>
      </c>
      <c r="AZ33" s="10">
        <f>1/1000*[1]PaperSectorExp!AX$206</f>
        <v>8.4566682719999977E-3</v>
      </c>
      <c r="BA33" s="10">
        <f>1/1000*[1]PaperSectorExp!AY$206</f>
        <v>5.2698171921999994E-3</v>
      </c>
      <c r="BB33" s="10">
        <f>1/1000*[1]PaperSectorExp!AZ$206</f>
        <v>8.0893982256500015E-3</v>
      </c>
      <c r="BC33" s="342">
        <f>1/1000*[1]PaperSectorExp!BA$206</f>
        <v>0</v>
      </c>
      <c r="BD33" s="269"/>
    </row>
    <row r="34" spans="2:56">
      <c r="B34" s="5" t="s">
        <v>148</v>
      </c>
      <c r="C34" s="23">
        <f>1/$A$1*[1]PaperSectorExp!$B$121</f>
        <v>0.20436376675000001</v>
      </c>
      <c r="D34" s="12">
        <f>1/$A$1*[1]PaperSectorExp!$C$121</f>
        <v>0.15985772582499999</v>
      </c>
      <c r="E34" s="12">
        <f>1/$A$1*[1]PaperSectorExp!D$121</f>
        <v>0.18972168199999997</v>
      </c>
      <c r="F34" s="12">
        <f>1/$A$1*[1]PaperSectorExp!E$121</f>
        <v>0.17191168956666666</v>
      </c>
      <c r="G34" s="12">
        <f>1/$A$1*[1]PaperSectorExp!F$121</f>
        <v>0.19060196116666664</v>
      </c>
      <c r="H34" s="12">
        <f>1/$A$1*[1]PaperSectorExp!G$121</f>
        <v>0.18040030116666667</v>
      </c>
      <c r="I34" s="12">
        <f>1/$A$1*[1]PaperSectorExp!H$121</f>
        <v>0.19495588423333338</v>
      </c>
      <c r="J34" s="12">
        <f>1/$A$1*[1]PaperSectorExp!I$121</f>
        <v>0.18387561629999999</v>
      </c>
      <c r="K34" s="12">
        <f>1/$A$1*[1]PaperSectorExp!J$121</f>
        <v>0.15533733975</v>
      </c>
      <c r="L34" s="12">
        <f>1/$A$1*[1]PaperSectorExp!K$121</f>
        <v>0.12239957173774511</v>
      </c>
      <c r="M34" s="12">
        <f>1/$A$1*[1]PaperSectorExp!L$121</f>
        <v>0.20172952242222225</v>
      </c>
      <c r="N34" s="12">
        <f>1/$A$1*[1]PaperSectorExp!M$121</f>
        <v>0.20671236144999999</v>
      </c>
      <c r="O34" s="12">
        <f>1/$A$1*[1]PaperSectorExp!N$121</f>
        <v>0.2023876216249999</v>
      </c>
      <c r="P34" s="12">
        <f>1/$A$1*[1]PaperSectorExp!O$121</f>
        <v>0.23266314832499996</v>
      </c>
      <c r="Q34" s="12">
        <f>1/$A$1*[1]PaperSectorExp!P$121</f>
        <v>0.27743190184999994</v>
      </c>
      <c r="R34" s="12">
        <f>1/$A$1*[1]PaperSectorExp!Q$121</f>
        <v>0.26154852180189264</v>
      </c>
      <c r="S34" s="12">
        <f>1/$A$1*[1]PaperSectorExp!R$121</f>
        <v>0.18482490605555554</v>
      </c>
      <c r="T34" s="12">
        <f>1/$A$1*[1]PaperSectorExp!S$121</f>
        <v>0.23112811440769229</v>
      </c>
      <c r="U34" s="12">
        <f>1/$A$1*[1]PaperSectorExp!T$121</f>
        <v>0.46500942931730765</v>
      </c>
      <c r="V34" s="12">
        <f>1/$A$1*[1]PaperSectorExp!U$121</f>
        <v>0.41126045938080802</v>
      </c>
      <c r="W34" s="12">
        <f>1/$A$1*[1]PaperSectorExp!V$121</f>
        <v>0.48766425498333321</v>
      </c>
      <c r="X34" s="12">
        <f>1/$A$1*[1]PaperSectorExp!W$121</f>
        <v>0.53466018021249995</v>
      </c>
      <c r="Y34" s="12">
        <f>1/$A$1*[1]PaperSectorExp!X$121</f>
        <v>0.31695371778212111</v>
      </c>
      <c r="Z34" s="12">
        <f>1/$A$1*[1]PaperSectorExp!Y$121</f>
        <v>0.26999901338454546</v>
      </c>
      <c r="AA34" s="12">
        <f>1/$A$1*[1]PaperSectorExp!Z$121</f>
        <v>0.34955577356500006</v>
      </c>
      <c r="AB34" s="12">
        <f>1/$A$1*[1]PaperSectorExp!AA$121</f>
        <v>0.34955577356500006</v>
      </c>
      <c r="AC34" s="13"/>
      <c r="AD34" s="23">
        <f>1/1000*[1]PaperSectorExp!$AB$121</f>
        <v>3.9586646139545996E-2</v>
      </c>
      <c r="AE34" s="12">
        <f>1/1000*[1]PaperSectorExp!$AC$121</f>
        <v>3.3568520959999994E-2</v>
      </c>
      <c r="AF34" s="12">
        <f>1/1000*[1]PaperSectorExp!AD$121</f>
        <v>3.5304834604800002E-2</v>
      </c>
      <c r="AG34" s="12">
        <f>1/1000*[1]PaperSectorExp!AE$121</f>
        <v>3.3051333728000003E-2</v>
      </c>
      <c r="AH34" s="12">
        <f>1/1000*[1]PaperSectorExp!AF$121</f>
        <v>3.4082535342099998E-2</v>
      </c>
      <c r="AI34" s="12">
        <f>1/1000*[1]PaperSectorExp!AG$121</f>
        <v>3.5355144824999997E-2</v>
      </c>
      <c r="AJ34" s="12">
        <f>1/1000*[1]PaperSectorExp!AH$121</f>
        <v>4.4666561216800002E-2</v>
      </c>
      <c r="AK34" s="12">
        <f>1/1000*[1]PaperSectorExp!AI$121</f>
        <v>4.4877576181999994E-2</v>
      </c>
      <c r="AL34" s="12">
        <f>1/1000*[1]PaperSectorExp!AJ$121</f>
        <v>4.5704217224399997E-2</v>
      </c>
      <c r="AM34" s="12">
        <f>1/1000*[1]PaperSectorExp!AK$121</f>
        <v>3.3784636380000004E-2</v>
      </c>
      <c r="AN34" s="12">
        <f>1/1000*[1]PaperSectorExp!AL$121</f>
        <v>5.3897326449300002E-2</v>
      </c>
      <c r="AO34" s="12">
        <f>1/1000*[1]PaperSectorExp!AM$121</f>
        <v>6.1278983135999991E-2</v>
      </c>
      <c r="AP34" s="12">
        <f>1/1000*[1]PaperSectorExp!AN$121</f>
        <v>5.6045032964799991E-2</v>
      </c>
      <c r="AQ34" s="12">
        <f>1/1000*[1]PaperSectorExp!AO$121</f>
        <v>5.7714513901199999E-2</v>
      </c>
      <c r="AR34" s="12">
        <f>1/1000*[1]PaperSectorExp!AP$121</f>
        <v>6.5181909265000004E-2</v>
      </c>
      <c r="AS34" s="12">
        <f>1/1000*[1]PaperSectorExp!AQ$121</f>
        <v>6.0882347959999993E-2</v>
      </c>
      <c r="AT34" s="10">
        <f>1/1000*[1]PaperSectorExp!AR$121</f>
        <v>4.4104968453400006E-2</v>
      </c>
      <c r="AU34" s="10">
        <f>1/1000*[1]PaperSectorExp!AS$121</f>
        <v>5.2950945933599995E-2</v>
      </c>
      <c r="AV34" s="10">
        <f>1/1000*[1]PaperSectorExp!AT$121</f>
        <v>0.10327810987199999</v>
      </c>
      <c r="AW34" s="10">
        <f>1/1000*[1]PaperSectorExp!AU$121</f>
        <v>7.8226459635999987E-2</v>
      </c>
      <c r="AX34" s="10">
        <f>1/1000*[1]PaperSectorExp!AV$121</f>
        <v>8.3092068858000009E-2</v>
      </c>
      <c r="AY34" s="10">
        <f>1/1000*[1]PaperSectorExp!AW$121</f>
        <v>0.10316389920150001</v>
      </c>
      <c r="AZ34" s="10">
        <f>1/1000*[1]PaperSectorExp!AX$121</f>
        <v>7.5003083999999984E-2</v>
      </c>
      <c r="BA34" s="10">
        <f>1/1000*[1]PaperSectorExp!AY$121</f>
        <v>5.5683010824099995E-2</v>
      </c>
      <c r="BB34" s="10">
        <f>1/1000*[1]PaperSectorExp!AZ$121</f>
        <v>6.6711238029950007E-2</v>
      </c>
      <c r="BC34" s="342">
        <f>1/1000*[1]PaperSectorExp!BA$121</f>
        <v>0</v>
      </c>
      <c r="BD34" s="269"/>
    </row>
    <row r="35" spans="2:56">
      <c r="B35" s="5" t="s">
        <v>169</v>
      </c>
      <c r="C35" s="23">
        <f>1/$A$1*[1]PaperSectorExp!$B$228</f>
        <v>0.166111849625</v>
      </c>
      <c r="D35" s="12">
        <f>1/$A$1*[1]PaperSectorExp!$C$228</f>
        <v>0.17694711175</v>
      </c>
      <c r="E35" s="12">
        <f>1/$A$1*[1]PaperSectorExp!D$228</f>
        <v>0.19538663671388887</v>
      </c>
      <c r="F35" s="12">
        <f>1/$A$1*[1]PaperSectorExp!E$228</f>
        <v>0.28938483633333334</v>
      </c>
      <c r="G35" s="12">
        <f>1/$A$1*[1]PaperSectorExp!F$228</f>
        <v>0.32447389517499997</v>
      </c>
      <c r="H35" s="12">
        <f>1/$A$1*[1]PaperSectorExp!G$228</f>
        <v>0.2536267990833333</v>
      </c>
      <c r="I35" s="12">
        <f>1/$A$1*[1]PaperSectorExp!H$228</f>
        <v>0.22399055253333336</v>
      </c>
      <c r="J35" s="12">
        <f>1/$A$1*[1]PaperSectorExp!I$228</f>
        <v>0.22270536099999999</v>
      </c>
      <c r="K35" s="12">
        <f>1/$A$1*[1]PaperSectorExp!J$228</f>
        <v>0.17541025519999998</v>
      </c>
      <c r="L35" s="12">
        <f>1/$A$1*[1]PaperSectorExp!K$228</f>
        <v>0.13686657290629711</v>
      </c>
      <c r="M35" s="12">
        <f>1/$A$1*[1]PaperSectorExp!L$228</f>
        <v>0.21482893211666662</v>
      </c>
      <c r="N35" s="12">
        <f>1/$A$1*[1]PaperSectorExp!M$228</f>
        <v>0.23636404274999995</v>
      </c>
      <c r="O35" s="12">
        <f>1/$A$1*[1]PaperSectorExp!N$228</f>
        <v>0.28419464048792276</v>
      </c>
      <c r="P35" s="12">
        <f>1/$A$1*[1]PaperSectorExp!O$228</f>
        <v>0.24640360027083333</v>
      </c>
      <c r="Q35" s="12">
        <f>1/$A$1*[1]PaperSectorExp!P$228</f>
        <v>0.2216790437208333</v>
      </c>
      <c r="R35" s="12">
        <f>1/$A$1*[1]PaperSectorExp!Q$228</f>
        <v>0.24037903231080587</v>
      </c>
      <c r="S35" s="12">
        <f>1/$A$1*[1]PaperSectorExp!R$228</f>
        <v>0.28352838522222223</v>
      </c>
      <c r="T35" s="12">
        <f>1/$A$1*[1]PaperSectorExp!S$228</f>
        <v>0.35275274029999992</v>
      </c>
      <c r="U35" s="12">
        <f>1/$A$1*[1]PaperSectorExp!T$228</f>
        <v>0.45187360068589744</v>
      </c>
      <c r="V35" s="12">
        <f>1/$A$1*[1]PaperSectorExp!U$228</f>
        <v>0.35062121501666665</v>
      </c>
      <c r="W35" s="12">
        <f>1/$A$1*[1]PaperSectorExp!V$228</f>
        <v>0.44796864291000005</v>
      </c>
      <c r="X35" s="12">
        <f>1/$A$1*[1]PaperSectorExp!W$228</f>
        <v>0.41390555992166655</v>
      </c>
      <c r="Y35" s="12">
        <f>1/$A$1*[1]PaperSectorExp!X$228</f>
        <v>0.28757376043181815</v>
      </c>
      <c r="Z35" s="12">
        <f>1/$A$1*[1]PaperSectorExp!Y$228</f>
        <v>0.20390895896878791</v>
      </c>
      <c r="AA35" s="12">
        <f>1/$A$1*[1]PaperSectorExp!Z$228</f>
        <v>0.30227701671583329</v>
      </c>
      <c r="AB35" s="12">
        <f>1/$A$1*[1]PaperSectorExp!AA$228</f>
        <v>0.30227701671583329</v>
      </c>
      <c r="AC35" s="13"/>
      <c r="AD35" s="23">
        <f>1/1000*[1]PaperSectorExp!$AB$228</f>
        <v>3.2371797933009004E-2</v>
      </c>
      <c r="AE35" s="12">
        <f>1/1000*[1]PaperSectorExp!$AC$228</f>
        <v>3.1367637695999998E-2</v>
      </c>
      <c r="AF35" s="12">
        <f>1/1000*[1]PaperSectorExp!AD$228</f>
        <v>3.3712147286399999E-2</v>
      </c>
      <c r="AG35" s="12">
        <f>1/1000*[1]PaperSectorExp!AE$228</f>
        <v>4.9541222998399997E-2</v>
      </c>
      <c r="AH35" s="12">
        <f>1/1000*[1]PaperSectorExp!AF$228</f>
        <v>5.8543048916799997E-2</v>
      </c>
      <c r="AI35" s="12">
        <f>1/1000*[1]PaperSectorExp!AG$228</f>
        <v>5.2209910552800005E-2</v>
      </c>
      <c r="AJ35" s="12">
        <f>1/1000*[1]PaperSectorExp!AH$228</f>
        <v>4.998193915400001E-2</v>
      </c>
      <c r="AK35" s="12">
        <f>1/1000*[1]PaperSectorExp!AI$228</f>
        <v>5.0246318062000001E-2</v>
      </c>
      <c r="AL35" s="12">
        <f>1/1000*[1]PaperSectorExp!AJ$228</f>
        <v>4.6010811367600005E-2</v>
      </c>
      <c r="AM35" s="12">
        <f>1/1000*[1]PaperSectorExp!AK$228</f>
        <v>3.5956493408000001E-2</v>
      </c>
      <c r="AN35" s="12">
        <f>1/1000*[1]PaperSectorExp!AL$228</f>
        <v>5.7181614303599998E-2</v>
      </c>
      <c r="AO35" s="12">
        <f>1/1000*[1]PaperSectorExp!AM$228</f>
        <v>6.5745252719999994E-2</v>
      </c>
      <c r="AP35" s="12">
        <f>1/1000*[1]PaperSectorExp!AN$228</f>
        <v>7.1140100627199998E-2</v>
      </c>
      <c r="AQ35" s="12">
        <f>1/1000*[1]PaperSectorExp!AO$228</f>
        <v>6.0142919517300004E-2</v>
      </c>
      <c r="AR35" s="12">
        <f>1/1000*[1]PaperSectorExp!AP$228</f>
        <v>5.0988732051499994E-2</v>
      </c>
      <c r="AS35" s="12">
        <f>1/1000*[1]PaperSectorExp!AQ$228</f>
        <v>4.9632155537999996E-2</v>
      </c>
      <c r="AT35" s="10">
        <f>1/1000*[1]PaperSectorExp!AR$228</f>
        <v>5.0210125213899996E-2</v>
      </c>
      <c r="AU35" s="10">
        <f>1/1000*[1]PaperSectorExp!AS$228</f>
        <v>6.1849627854299996E-2</v>
      </c>
      <c r="AV35" s="10">
        <f>1/1000*[1]PaperSectorExp!AT$228</f>
        <v>9.1390246541999995E-2</v>
      </c>
      <c r="AW35" s="10">
        <f>1/1000*[1]PaperSectorExp!AU$228</f>
        <v>7.2113556389499997E-2</v>
      </c>
      <c r="AX35" s="10">
        <f>1/1000*[1]PaperSectorExp!AV$228</f>
        <v>7.2850899204200001E-2</v>
      </c>
      <c r="AY35" s="10">
        <f>1/1000*[1]PaperSectorExp!AW$228</f>
        <v>7.8211545333900012E-2</v>
      </c>
      <c r="AZ35" s="10">
        <f>1/1000*[1]PaperSectorExp!AX$228</f>
        <v>7.0306481816999986E-2</v>
      </c>
      <c r="BA35" s="10">
        <f>1/1000*[1]PaperSectorExp!AY$228</f>
        <v>4.9213493444499996E-2</v>
      </c>
      <c r="BB35" s="10">
        <f>1/1000*[1]PaperSectorExp!AZ$228</f>
        <v>6.6149038393500004E-2</v>
      </c>
      <c r="BC35" s="342">
        <f>1/1000*[1]PaperSectorExp!BA$228</f>
        <v>0</v>
      </c>
      <c r="BD35" s="269"/>
    </row>
    <row r="36" spans="2:56">
      <c r="B36" s="5" t="s">
        <v>170</v>
      </c>
      <c r="C36" s="23">
        <f>1/$A$1*[1]PaperSectorExp!$B$231</f>
        <v>5.6824114958333331E-2</v>
      </c>
      <c r="D36" s="12">
        <f>1/$A$1*[1]PaperSectorExp!$C$231</f>
        <v>4.6663883958333326E-2</v>
      </c>
      <c r="E36" s="12">
        <f>1/$A$1*[1]PaperSectorExp!D$231</f>
        <v>8.6529130020833317E-2</v>
      </c>
      <c r="F36" s="12">
        <f>1/$A$1*[1]PaperSectorExp!E$231</f>
        <v>9.8337695094444441E-2</v>
      </c>
      <c r="G36" s="12">
        <f>1/$A$1*[1]PaperSectorExp!F$231</f>
        <v>0.11910496624999999</v>
      </c>
      <c r="H36" s="12">
        <f>1/$A$1*[1]PaperSectorExp!G$231</f>
        <v>0.10530173362916669</v>
      </c>
      <c r="I36" s="12">
        <f>1/$A$1*[1]PaperSectorExp!H$231</f>
        <v>0.1864250834666667</v>
      </c>
      <c r="J36" s="12">
        <f>1/$A$1*[1]PaperSectorExp!I$231</f>
        <v>0.17226124930555556</v>
      </c>
      <c r="K36" s="12">
        <f>1/$A$1*[1]PaperSectorExp!J$231</f>
        <v>0.14077840079999998</v>
      </c>
      <c r="L36" s="12">
        <f>1/$A$1*[1]PaperSectorExp!K$231</f>
        <v>0.10575215565422322</v>
      </c>
      <c r="M36" s="12">
        <f>1/$A$1*[1]PaperSectorExp!L$231</f>
        <v>0.19231130203333335</v>
      </c>
      <c r="N36" s="12">
        <f>1/$A$1*[1]PaperSectorExp!M$231</f>
        <v>0.20766111300000001</v>
      </c>
      <c r="O36" s="12">
        <f>1/$A$1*[1]PaperSectorExp!N$231</f>
        <v>0.20168718951739129</v>
      </c>
      <c r="P36" s="12">
        <f>1/$A$1*[1]PaperSectorExp!O$231</f>
        <v>0.16898596799166665</v>
      </c>
      <c r="Q36" s="12">
        <f>1/$A$1*[1]PaperSectorExp!P$231</f>
        <v>0.18536421742916664</v>
      </c>
      <c r="R36" s="12">
        <f>1/$A$1*[1]PaperSectorExp!Q$231</f>
        <v>0.22279864164444446</v>
      </c>
      <c r="S36" s="12">
        <f>1/$A$1*[1]PaperSectorExp!R$231</f>
        <v>0.18461404379166668</v>
      </c>
      <c r="T36" s="12">
        <f>1/$A$1*[1]PaperSectorExp!S$231</f>
        <v>0.2695323966583334</v>
      </c>
      <c r="U36" s="12">
        <f>1/$A$1*[1]PaperSectorExp!T$231</f>
        <v>0.24000433827820511</v>
      </c>
      <c r="V36" s="12">
        <f>1/$A$1*[1]PaperSectorExp!U$231</f>
        <v>0.198292899675</v>
      </c>
      <c r="W36" s="12">
        <f>1/$A$1*[1]PaperSectorExp!V$231</f>
        <v>0.14740213680000006</v>
      </c>
      <c r="X36" s="12">
        <f>1/$A$1*[1]PaperSectorExp!W$231</f>
        <v>0.17702244252499999</v>
      </c>
      <c r="Y36" s="12">
        <f>1/$A$1*[1]PaperSectorExp!X$231</f>
        <v>0.15506203084999998</v>
      </c>
      <c r="Z36" s="12">
        <f>1/$A$1*[1]PaperSectorExp!Y$231</f>
        <v>0.20100536384545456</v>
      </c>
      <c r="AA36" s="12">
        <f>1/$A$1*[1]PaperSectorExp!Z$231</f>
        <v>0.19226170636250001</v>
      </c>
      <c r="AB36" s="12">
        <f>1/$A$1*[1]PaperSectorExp!AA$231</f>
        <v>0.19226170636250001</v>
      </c>
      <c r="AC36" s="13"/>
      <c r="AD36" s="23">
        <f>1/1000*[1]PaperSectorExp!$AB$231</f>
        <v>1.2509097672741E-2</v>
      </c>
      <c r="AE36" s="12">
        <f>1/1000*[1]PaperSectorExp!$AC$231</f>
        <v>1.0572668158800001E-2</v>
      </c>
      <c r="AF36" s="12">
        <f>1/1000*[1]PaperSectorExp!AD$231</f>
        <v>1.5394185499199999E-2</v>
      </c>
      <c r="AG36" s="12">
        <f>1/1000*[1]PaperSectorExp!AE$231</f>
        <v>2.0458944284799999E-2</v>
      </c>
      <c r="AH36" s="12">
        <f>1/1000*[1]PaperSectorExp!AF$231</f>
        <v>2.7813990852900001E-2</v>
      </c>
      <c r="AI36" s="12">
        <f>1/1000*[1]PaperSectorExp!AG$231</f>
        <v>2.9394659236799996E-2</v>
      </c>
      <c r="AJ36" s="12">
        <f>1/1000*[1]PaperSectorExp!AH$231</f>
        <v>4.2081157767999998E-2</v>
      </c>
      <c r="AK36" s="12">
        <f>1/1000*[1]PaperSectorExp!AI$231</f>
        <v>3.9020403177500003E-2</v>
      </c>
      <c r="AL36" s="12">
        <f>1/1000*[1]PaperSectorExp!AJ$231</f>
        <v>3.5796881949999998E-2</v>
      </c>
      <c r="AM36" s="12">
        <f>1/1000*[1]PaperSectorExp!AK$231</f>
        <v>2.9664803066800003E-2</v>
      </c>
      <c r="AN36" s="12">
        <f>1/1000*[1]PaperSectorExp!AL$231</f>
        <v>4.9721738668199997E-2</v>
      </c>
      <c r="AO36" s="12">
        <f>1/1000*[1]PaperSectorExp!AM$231</f>
        <v>5.7122558831999994E-2</v>
      </c>
      <c r="AP36" s="12">
        <f>1/1000*[1]PaperSectorExp!AN$231</f>
        <v>5.2480797335999994E-2</v>
      </c>
      <c r="AQ36" s="12">
        <f>1/1000*[1]PaperSectorExp!AO$231</f>
        <v>4.4396503738500001E-2</v>
      </c>
      <c r="AR36" s="12">
        <f>1/1000*[1]PaperSectorExp!AP$231</f>
        <v>4.74780406085E-2</v>
      </c>
      <c r="AS36" s="12">
        <f>1/1000*[1]PaperSectorExp!AQ$231</f>
        <v>4.8764134884499995E-2</v>
      </c>
      <c r="AT36" s="10">
        <f>1/1000*[1]PaperSectorExp!AR$231</f>
        <v>3.5390457657199996E-2</v>
      </c>
      <c r="AU36" s="10">
        <f>1/1000*[1]PaperSectorExp!AS$231</f>
        <v>4.5122628779799993E-2</v>
      </c>
      <c r="AV36" s="10">
        <f>1/1000*[1]PaperSectorExp!AT$231</f>
        <v>5.1556553819000005E-2</v>
      </c>
      <c r="AW36" s="10">
        <f>1/1000*[1]PaperSectorExp!AU$231</f>
        <v>3.5128209479499996E-2</v>
      </c>
      <c r="AX36" s="10">
        <f>1/1000*[1]PaperSectorExp!AV$231</f>
        <v>2.78777679182E-2</v>
      </c>
      <c r="AY36" s="10">
        <f>1/1000*[1]PaperSectorExp!AW$231</f>
        <v>3.8874214790699996E-2</v>
      </c>
      <c r="AZ36" s="10">
        <f>1/1000*[1]PaperSectorExp!AX$231</f>
        <v>3.9763474452E-2</v>
      </c>
      <c r="BA36" s="10">
        <f>1/1000*[1]PaperSectorExp!AY$231</f>
        <v>3.9511277251599995E-2</v>
      </c>
      <c r="BB36" s="10">
        <f>1/1000*[1]PaperSectorExp!AZ$231</f>
        <v>4.1412048800200003E-2</v>
      </c>
      <c r="BC36" s="342">
        <f>1/1000*[1]PaperSectorExp!BA$231</f>
        <v>0</v>
      </c>
      <c r="BD36" s="269"/>
    </row>
    <row r="37" spans="2:56">
      <c r="B37" s="5" t="s">
        <v>21</v>
      </c>
      <c r="C37" s="23">
        <f>1/$A$1*[1]PaperSectorExp!$B$253</f>
        <v>1.0930051312500001E-2</v>
      </c>
      <c r="D37" s="12">
        <f>1/$A$1*[1]PaperSectorExp!$C$253</f>
        <v>2.5432659937499998E-2</v>
      </c>
      <c r="E37" s="12">
        <f>1/$A$1*[1]PaperSectorExp!D$253</f>
        <v>3.6830200201388885E-2</v>
      </c>
      <c r="F37" s="12">
        <f>1/$A$1*[1]PaperSectorExp!E$253</f>
        <v>4.0318312583333335E-2</v>
      </c>
      <c r="G37" s="12">
        <f>1/$A$1*[1]PaperSectorExp!F$253</f>
        <v>6.0210322500000003E-2</v>
      </c>
      <c r="H37" s="12">
        <f>1/$A$1*[1]PaperSectorExp!G$253</f>
        <v>2.8242137437499999E-2</v>
      </c>
      <c r="I37" s="12">
        <f>1/$A$1*[1]PaperSectorExp!H$253</f>
        <v>5.1680418125000002E-2</v>
      </c>
      <c r="J37" s="12">
        <f>1/$A$1*[1]PaperSectorExp!I$253</f>
        <v>7.8203350000000005E-2</v>
      </c>
      <c r="K37" s="12">
        <f>1/$A$1*[1]PaperSectorExp!J$253</f>
        <v>5.2796430599999999E-2</v>
      </c>
      <c r="L37" s="12">
        <f>1/$A$1*[1]PaperSectorExp!K$253</f>
        <v>4.6678907438725492E-2</v>
      </c>
      <c r="M37" s="12">
        <f>1/$A$1*[1]PaperSectorExp!L$253</f>
        <v>4.4551933124999998E-2</v>
      </c>
      <c r="N37" s="12">
        <f>1/$A$1*[1]PaperSectorExp!M$253</f>
        <v>6.1149408750000002E-2</v>
      </c>
      <c r="O37" s="12">
        <f>1/$A$1*[1]PaperSectorExp!N$253</f>
        <v>9.0016491350000005E-2</v>
      </c>
      <c r="P37" s="12">
        <f>1/$A$1*[1]PaperSectorExp!O$253</f>
        <v>8.965486127083333E-2</v>
      </c>
      <c r="Q37" s="12">
        <f>1/$A$1*[1]PaperSectorExp!P$253</f>
        <v>7.8518873784722235E-2</v>
      </c>
      <c r="R37" s="12">
        <f>1/$A$1*[1]PaperSectorExp!Q$253</f>
        <v>9.5711651605555531E-2</v>
      </c>
      <c r="S37" s="12">
        <f>1/$A$1*[1]PaperSectorExp!R$253</f>
        <v>5.9058928388888883E-2</v>
      </c>
      <c r="T37" s="12">
        <f>1/$A$1*[1]PaperSectorExp!S$253</f>
        <v>7.3878646033333342E-2</v>
      </c>
      <c r="U37" s="12">
        <f>1/$A$1*[1]PaperSectorExp!T$253</f>
        <v>9.5022444976923054E-2</v>
      </c>
      <c r="V37" s="12">
        <f>1/$A$1*[1]PaperSectorExp!U$253</f>
        <v>8.3681687000000005E-2</v>
      </c>
      <c r="W37" s="12">
        <f>1/$A$1*[1]PaperSectorExp!V$253</f>
        <v>0.10892242264583335</v>
      </c>
      <c r="X37" s="12">
        <f>1/$A$1*[1]PaperSectorExp!W$253</f>
        <v>0.11107627150000002</v>
      </c>
      <c r="Y37" s="12">
        <f>1/$A$1*[1]PaperSectorExp!X$253</f>
        <v>5.9305902566666652E-2</v>
      </c>
      <c r="Z37" s="12">
        <f>1/$A$1*[1]PaperSectorExp!Y$253</f>
        <v>0.13132024657499999</v>
      </c>
      <c r="AA37" s="12">
        <f>1/$A$1*[1]PaperSectorExp!Z$253</f>
        <v>7.2236175350000001E-2</v>
      </c>
      <c r="AB37" s="12">
        <f>1/$A$1*[1]PaperSectorExp!AA$253</f>
        <v>7.2236175350000001E-2</v>
      </c>
      <c r="AC37" s="13"/>
      <c r="AD37" s="23">
        <f>1/1000*[1]PaperSectorExp!$AB$253</f>
        <v>3.0843973009829998E-3</v>
      </c>
      <c r="AE37" s="12">
        <f>1/1000*[1]PaperSectorExp!$AC$253</f>
        <v>4.4773408383999994E-3</v>
      </c>
      <c r="AF37" s="12">
        <f>1/1000*[1]PaperSectorExp!AD$253</f>
        <v>6.4259477280000001E-3</v>
      </c>
      <c r="AG37" s="12">
        <f>1/1000*[1]PaperSectorExp!AE$253</f>
        <v>7.1195963328E-3</v>
      </c>
      <c r="AH37" s="12">
        <f>1/1000*[1]PaperSectorExp!AF$253</f>
        <v>9.616531192800001E-3</v>
      </c>
      <c r="AI37" s="12">
        <f>1/1000*[1]PaperSectorExp!AG$253</f>
        <v>4.1589305043000001E-3</v>
      </c>
      <c r="AJ37" s="12">
        <f>1/1000*[1]PaperSectorExp!AH$253</f>
        <v>7.5425536836E-3</v>
      </c>
      <c r="AK37" s="12">
        <f>1/1000*[1]PaperSectorExp!AI$253</f>
        <v>1.1926625495000001E-2</v>
      </c>
      <c r="AL37" s="12">
        <f>1/1000*[1]PaperSectorExp!AJ$253</f>
        <v>9.2113394771999989E-3</v>
      </c>
      <c r="AM37" s="12">
        <f>1/1000*[1]PaperSectorExp!AK$253</f>
        <v>8.6631641711999996E-3</v>
      </c>
      <c r="AN37" s="12">
        <f>1/1000*[1]PaperSectorExp!AL$253</f>
        <v>1.07430260391E-2</v>
      </c>
      <c r="AO37" s="12">
        <f>1/1000*[1]PaperSectorExp!AM$253</f>
        <v>1.6358885615999998E-2</v>
      </c>
      <c r="AP37" s="12">
        <f>1/1000*[1]PaperSectorExp!AN$253</f>
        <v>2.1086517900799996E-2</v>
      </c>
      <c r="AQ37" s="12">
        <f>1/1000*[1]PaperSectorExp!AO$253</f>
        <v>1.9567332916800004E-2</v>
      </c>
      <c r="AR37" s="12">
        <f>1/1000*[1]PaperSectorExp!AP$253</f>
        <v>2.13382434495E-2</v>
      </c>
      <c r="AS37" s="12">
        <f>1/1000*[1]PaperSectorExp!AQ$253</f>
        <v>1.9058381884499997E-2</v>
      </c>
      <c r="AT37" s="10">
        <f>1/1000*[1]PaperSectorExp!AR$253</f>
        <v>1.2898982425E-2</v>
      </c>
      <c r="AU37" s="10">
        <f>1/1000*[1]PaperSectorExp!AS$253</f>
        <v>1.6516064879599997E-2</v>
      </c>
      <c r="AV37" s="10">
        <f>1/1000*[1]PaperSectorExp!AT$253</f>
        <v>2.5348440739999999E-2</v>
      </c>
      <c r="AW37" s="10">
        <f>1/1000*[1]PaperSectorExp!AU$253</f>
        <v>2.1984784660499999E-2</v>
      </c>
      <c r="AX37" s="10">
        <f>1/1000*[1]PaperSectorExp!AV$253</f>
        <v>2.12041994278E-2</v>
      </c>
      <c r="AY37" s="10">
        <f>1/1000*[1]PaperSectorExp!AW$253</f>
        <v>2.4903501261400004E-2</v>
      </c>
      <c r="AZ37" s="10">
        <f>1/1000*[1]PaperSectorExp!AX$253</f>
        <v>1.7391077378999999E-2</v>
      </c>
      <c r="BA37" s="10">
        <f>1/1000*[1]PaperSectorExp!AY$253</f>
        <v>2.6632315195200002E-2</v>
      </c>
      <c r="BB37" s="10">
        <f>1/1000*[1]PaperSectorExp!AZ$253</f>
        <v>1.5959371860000002E-2</v>
      </c>
      <c r="BC37" s="342">
        <f>1/1000*[1]PaperSectorExp!BA$253</f>
        <v>0</v>
      </c>
      <c r="BD37" s="350"/>
    </row>
    <row r="38" spans="2:56">
      <c r="B38" s="8" t="s">
        <v>17</v>
      </c>
      <c r="C38" s="359">
        <f t="shared" ref="C38:AB38" si="6">SUM(C27:C27)-SUM(C28:C37)</f>
        <v>5.6090662500007937E-4</v>
      </c>
      <c r="D38" s="344">
        <f t="shared" si="6"/>
        <v>6.6800000000011295E-4</v>
      </c>
      <c r="E38" s="344">
        <f t="shared" si="6"/>
        <v>5.2988692361166656E-4</v>
      </c>
      <c r="F38" s="344">
        <f t="shared" si="6"/>
        <v>7.7665000000015638E-4</v>
      </c>
      <c r="G38" s="344">
        <f t="shared" si="6"/>
        <v>1.3964000000004084E-3</v>
      </c>
      <c r="H38" s="344">
        <f t="shared" si="6"/>
        <v>2.4534999999969997E-4</v>
      </c>
      <c r="I38" s="344">
        <f t="shared" si="6"/>
        <v>1.8270000000031317E-4</v>
      </c>
      <c r="J38" s="344">
        <f t="shared" si="6"/>
        <v>2.7230000000022514E-4</v>
      </c>
      <c r="K38" s="344">
        <f t="shared" si="6"/>
        <v>6.0062799999993643E-4</v>
      </c>
      <c r="L38" s="344">
        <f t="shared" si="6"/>
        <v>4.6557700000038338E-4</v>
      </c>
      <c r="M38" s="344">
        <f t="shared" si="6"/>
        <v>4.4592041666646764E-4</v>
      </c>
      <c r="N38" s="344">
        <f t="shared" si="6"/>
        <v>7.9212000000161709E-5</v>
      </c>
      <c r="O38" s="344">
        <f t="shared" si="6"/>
        <v>7.2682799999945757E-4</v>
      </c>
      <c r="P38" s="344">
        <f t="shared" si="6"/>
        <v>3.1516567500000647E-3</v>
      </c>
      <c r="Q38" s="344">
        <f t="shared" si="6"/>
        <v>8.7466789375003628E-3</v>
      </c>
      <c r="R38" s="344">
        <f t="shared" si="6"/>
        <v>3.0383901666667157E-2</v>
      </c>
      <c r="S38" s="344">
        <f t="shared" si="6"/>
        <v>2.6792674999986943E-3</v>
      </c>
      <c r="T38" s="344">
        <f t="shared" si="6"/>
        <v>4.1758795166664697E-2</v>
      </c>
      <c r="U38" s="344">
        <f t="shared" si="6"/>
        <v>5.2846626692307552E-2</v>
      </c>
      <c r="V38" s="344">
        <f t="shared" si="6"/>
        <v>9.4418424000000556E-2</v>
      </c>
      <c r="W38" s="344">
        <f t="shared" si="6"/>
        <v>4.7190293499998148E-2</v>
      </c>
      <c r="X38" s="344">
        <f t="shared" si="6"/>
        <v>9.4279694249994606E-3</v>
      </c>
      <c r="Y38" s="344">
        <f t="shared" si="6"/>
        <v>1.7977610000006194E-3</v>
      </c>
      <c r="Z38" s="344">
        <f t="shared" si="6"/>
        <v>7.8550436045450311E-3</v>
      </c>
      <c r="AA38" s="344">
        <f t="shared" si="6"/>
        <v>4.2639239125001893E-3</v>
      </c>
      <c r="AB38" s="344">
        <f t="shared" si="6"/>
        <v>4.2639239125001893E-3</v>
      </c>
      <c r="AC38" s="34"/>
      <c r="AD38" s="345">
        <f t="shared" ref="AD38:BC38" si="7">SUM(AD27:AD27)-SUM(AD28:AD37)</f>
        <v>1.8424139762696079E-4</v>
      </c>
      <c r="AE38" s="346">
        <f t="shared" si="7"/>
        <v>1.4621655159996472E-4</v>
      </c>
      <c r="AF38" s="346">
        <f t="shared" si="7"/>
        <v>2.3841223680010071E-4</v>
      </c>
      <c r="AG38" s="346">
        <f t="shared" si="7"/>
        <v>2.8385654080009814E-4</v>
      </c>
      <c r="AH38" s="346">
        <f t="shared" si="7"/>
        <v>3.5415450069997689E-4</v>
      </c>
      <c r="AI38" s="346">
        <f t="shared" si="7"/>
        <v>1.2402184079984835E-4</v>
      </c>
      <c r="AJ38" s="346">
        <f t="shared" si="7"/>
        <v>1.0319525279978148E-4</v>
      </c>
      <c r="AK38" s="346">
        <f t="shared" si="7"/>
        <v>1.6129277450016577E-4</v>
      </c>
      <c r="AL38" s="346">
        <f t="shared" si="7"/>
        <v>3.2221551000011228E-4</v>
      </c>
      <c r="AM38" s="346">
        <f t="shared" si="7"/>
        <v>2.4872213080018302E-4</v>
      </c>
      <c r="AN38" s="346">
        <f t="shared" si="7"/>
        <v>2.0787771419983336E-4</v>
      </c>
      <c r="AO38" s="346">
        <f t="shared" si="7"/>
        <v>4.6581888000440941E-5</v>
      </c>
      <c r="AP38" s="346">
        <f t="shared" si="7"/>
        <v>1.0899086880011843E-4</v>
      </c>
      <c r="AQ38" s="346">
        <f t="shared" si="7"/>
        <v>4.6591607339996344E-4</v>
      </c>
      <c r="AR38" s="346">
        <f t="shared" si="7"/>
        <v>1.3207893859994435E-3</v>
      </c>
      <c r="AS38" s="346">
        <f t="shared" si="7"/>
        <v>4.0687916849999617E-3</v>
      </c>
      <c r="AT38" s="346">
        <f t="shared" si="7"/>
        <v>4.173289724997975E-4</v>
      </c>
      <c r="AU38" s="346">
        <f t="shared" si="7"/>
        <v>5.6391359167002886E-3</v>
      </c>
      <c r="AV38" s="346">
        <f t="shared" si="7"/>
        <v>9.055697781999994E-3</v>
      </c>
      <c r="AW38" s="346">
        <f t="shared" si="7"/>
        <v>1.3633705366000282E-2</v>
      </c>
      <c r="AX38" s="346">
        <f t="shared" si="7"/>
        <v>5.9702885375996217E-3</v>
      </c>
      <c r="AY38" s="346">
        <f t="shared" si="7"/>
        <v>1.266164321700014E-3</v>
      </c>
      <c r="AZ38" s="346">
        <f t="shared" si="7"/>
        <v>3.7600839900031602E-4</v>
      </c>
      <c r="BA38" s="346">
        <f t="shared" si="7"/>
        <v>1.5472710967996406E-3</v>
      </c>
      <c r="BB38" s="346">
        <f t="shared" si="7"/>
        <v>1.0541688176497477E-3</v>
      </c>
      <c r="BC38" s="369">
        <f t="shared" si="7"/>
        <v>0</v>
      </c>
      <c r="BD38" s="368"/>
    </row>
    <row r="39" spans="2:56" ht="17.149999999999999" customHeight="1">
      <c r="B39" s="15" t="s">
        <v>198</v>
      </c>
      <c r="C39" s="64">
        <f>1/$A$1*[1]PaperSectorExp!$B$264</f>
        <v>39.666910811780269</v>
      </c>
      <c r="D39" s="65">
        <f>1/$A$1*[1]PaperSectorExp!$C$264</f>
        <v>36.537137921361506</v>
      </c>
      <c r="E39" s="65">
        <f>1/$A$1*[1]PaperSectorExp!D$264</f>
        <v>37.927909290833206</v>
      </c>
      <c r="F39" s="65">
        <f>1/$A$1*[1]PaperSectorExp!E$264</f>
        <v>38.163289514017656</v>
      </c>
      <c r="G39" s="65">
        <f>1/$A$1*[1]PaperSectorExp!F$264</f>
        <v>39.368621388883334</v>
      </c>
      <c r="H39" s="65">
        <f>1/$A$1*[1]PaperSectorExp!G$264</f>
        <v>34.577625221104284</v>
      </c>
      <c r="I39" s="65">
        <f>1/$A$1*[1]PaperSectorExp!H$264</f>
        <v>34.029990155306301</v>
      </c>
      <c r="J39" s="65">
        <f>1/$A$1*[1]PaperSectorExp!I$264</f>
        <v>33.468400234699999</v>
      </c>
      <c r="K39" s="65">
        <f>1/$A$1*[1]PaperSectorExp!J$264</f>
        <v>30.485624948877774</v>
      </c>
      <c r="L39" s="65">
        <f>1/$A$1*[1]PaperSectorExp!K$264</f>
        <v>24.101147715174687</v>
      </c>
      <c r="M39" s="65">
        <f>1/$A$1*[1]PaperSectorExp!L$264</f>
        <v>29.835669164243047</v>
      </c>
      <c r="N39" s="65">
        <f>1/$A$1*[1]PaperSectorExp!M$264</f>
        <v>29.702875810275756</v>
      </c>
      <c r="O39" s="65">
        <f>1/$A$1*[1]PaperSectorExp!N$264</f>
        <v>27.109662565586227</v>
      </c>
      <c r="P39" s="65">
        <f>1/$A$1*[1]PaperSectorExp!O$264</f>
        <v>27.566623999314739</v>
      </c>
      <c r="Q39" s="65">
        <f>1/$A$1*[1]PaperSectorExp!P$264</f>
        <v>28.231839218585559</v>
      </c>
      <c r="R39" s="65">
        <f>1/$A$1*[1]PaperSectorExp!Q$264</f>
        <v>28.984279145639313</v>
      </c>
      <c r="S39" s="65">
        <f>1/$A$1*[1]PaperSectorExp!R$264</f>
        <v>29.243627800174576</v>
      </c>
      <c r="T39" s="65">
        <f>1/$A$1*[1]PaperSectorExp!S$264</f>
        <v>28.943880315034853</v>
      </c>
      <c r="U39" s="65">
        <f>1/$A$1*[1]PaperSectorExp!T$264</f>
        <v>28.921996257725947</v>
      </c>
      <c r="V39" s="65">
        <f>1/$A$1*[1]PaperSectorExp!U$264</f>
        <v>27.706114515419983</v>
      </c>
      <c r="W39" s="65">
        <f>1/$A$1*[1]PaperSectorExp!V$264</f>
        <v>24.173879501282443</v>
      </c>
      <c r="X39" s="65">
        <f>1/$A$1*[1]PaperSectorExp!W$264</f>
        <v>27.012534765393834</v>
      </c>
      <c r="Y39" s="65">
        <f>1/$A$1*[1]PaperSectorExp!X$264</f>
        <v>23.997850318324851</v>
      </c>
      <c r="Z39" s="65">
        <f>1/$A$1*[1]PaperSectorExp!Y$264</f>
        <v>19.411056274228887</v>
      </c>
      <c r="AA39" s="65">
        <f>1/$A$1*[1]PaperSectorExp!Z$264</f>
        <v>18.795365426695561</v>
      </c>
      <c r="AB39" s="65">
        <f>1/$A$1*[1]PaperSectorExp!AA$264</f>
        <v>18.795365426695561</v>
      </c>
      <c r="AC39" s="17"/>
      <c r="AD39" s="68">
        <f>1/1000*[1]PaperSectorExp!$AB$264</f>
        <v>7.0632358773969317</v>
      </c>
      <c r="AE39" s="69">
        <f>1/1000*[1]PaperSectorExp!$AC$264</f>
        <v>6.4352444003124001</v>
      </c>
      <c r="AF39" s="69">
        <f>1/1000*[1]PaperSectorExp!AD$264</f>
        <v>6.4608117305040009</v>
      </c>
      <c r="AG39" s="69">
        <f>1/1000*[1]PaperSectorExp!AE$264</f>
        <v>7.2425075339455987</v>
      </c>
      <c r="AH39" s="69">
        <f>1/1000*[1]PaperSectorExp!AF$264</f>
        <v>7.8708019750003002</v>
      </c>
      <c r="AI39" s="69">
        <f>1/1000*[1]PaperSectorExp!AG$264</f>
        <v>6.7514290144587008</v>
      </c>
      <c r="AJ39" s="69">
        <f>1/1000*[1]PaperSectorExp!AH$264</f>
        <v>6.8041222816828002</v>
      </c>
      <c r="AK39" s="69">
        <f>1/1000*[1]PaperSectorExp!AI$264</f>
        <v>7.4896347820280003</v>
      </c>
      <c r="AL39" s="69">
        <f>1/1000*[1]PaperSectorExp!AJ$264</f>
        <v>7.5423257488268014</v>
      </c>
      <c r="AM39" s="69">
        <f>1/1000*[1]PaperSectorExp!AK$264</f>
        <v>5.6354207601251991</v>
      </c>
      <c r="AN39" s="69">
        <f>1/1000*[1]PaperSectorExp!AL$264</f>
        <v>6.8621814399338996</v>
      </c>
      <c r="AO39" s="69">
        <f>1/1000*[1]PaperSectorExp!AM$264</f>
        <v>7.5289801976639996</v>
      </c>
      <c r="AP39" s="69">
        <f>1/1000*[1]PaperSectorExp!AN$264</f>
        <v>6.3795142278383983</v>
      </c>
      <c r="AQ39" s="69">
        <f>1/1000*[1]PaperSectorExp!AO$264</f>
        <v>6.7442644091727004</v>
      </c>
      <c r="AR39" s="69">
        <f>1/1000*[1]PaperSectorExp!AP$264</f>
        <v>6.8502328886075006</v>
      </c>
      <c r="AS39" s="69">
        <f>1/1000*[1]PaperSectorExp!AQ$264</f>
        <v>5.9606762910799986</v>
      </c>
      <c r="AT39" s="69">
        <f>1/1000*[1]PaperSectorExp!AR$264</f>
        <v>5.8310134409288006</v>
      </c>
      <c r="AU39" s="69">
        <f>1/1000*[1]PaperSectorExp!AS$264</f>
        <v>5.9740884318687</v>
      </c>
      <c r="AV39" s="69">
        <f>1/1000*[1]PaperSectorExp!AT$264</f>
        <v>6.6813338528460013</v>
      </c>
      <c r="AW39" s="69">
        <f>1/1000*[1]PaperSectorExp!AU$264</f>
        <v>6.0200637787219993</v>
      </c>
      <c r="AX39" s="69">
        <f>1/1000*[1]PaperSectorExp!AV$264</f>
        <v>4.8425583772268004</v>
      </c>
      <c r="AY39" s="69">
        <f>1/1000*[1]PaperSectorExp!AW$264</f>
        <v>6.0810195865512018</v>
      </c>
      <c r="AZ39" s="69">
        <f>1/1000*[1]PaperSectorExp!AX$264</f>
        <v>6.1581387207599994</v>
      </c>
      <c r="BA39" s="69">
        <f>1/1000*[1]PaperSectorExp!AY$264</f>
        <v>5.367191780075399</v>
      </c>
      <c r="BB39" s="69">
        <f>1/1000*[1]PaperSectorExp!AZ$264</f>
        <v>5.177245980927851</v>
      </c>
      <c r="BC39" s="356">
        <f>1/1000*[1]PaperSectorExp!BA$264</f>
        <v>0</v>
      </c>
      <c r="BD39" s="269"/>
    </row>
    <row r="40" spans="2:56">
      <c r="B40" s="5" t="s">
        <v>149</v>
      </c>
      <c r="C40" s="103">
        <f>1/$A$1*[1]PaperSectorExp!$B$16</f>
        <v>0.5965728016916666</v>
      </c>
      <c r="D40" s="71">
        <f>1/$A$1*[1]PaperSectorExp!$C$16</f>
        <v>0.57320253866303394</v>
      </c>
      <c r="E40" s="71">
        <f>1/$A$1*[1]PaperSectorExp!D$16</f>
        <v>0.49324336768333321</v>
      </c>
      <c r="F40" s="71">
        <f>1/$A$1*[1]PaperSectorExp!E$16</f>
        <v>0.47823822955598289</v>
      </c>
      <c r="G40" s="71">
        <f>1/$A$1*[1]PaperSectorExp!F$16</f>
        <v>0.42449594459166645</v>
      </c>
      <c r="H40" s="71">
        <f>1/$A$1*[1]PaperSectorExp!G$16</f>
        <v>0.40385573417171722</v>
      </c>
      <c r="I40" s="71">
        <f>1/$A$1*[1]PaperSectorExp!H$16</f>
        <v>0.51340595677626266</v>
      </c>
      <c r="J40" s="71">
        <f>1/$A$1*[1]PaperSectorExp!I$16</f>
        <v>0.51173526175833328</v>
      </c>
      <c r="K40" s="71">
        <f>1/$A$1*[1]PaperSectorExp!J$16</f>
        <v>0.38281505076666678</v>
      </c>
      <c r="L40" s="71">
        <f>1/$A$1*[1]PaperSectorExp!K$16</f>
        <v>0.231936600227451</v>
      </c>
      <c r="M40" s="71">
        <f>1/$A$1*[1]PaperSectorExp!L$16</f>
        <v>0.22630104075555552</v>
      </c>
      <c r="N40" s="71">
        <f>1/$A$1*[1]PaperSectorExp!M$16</f>
        <v>0.26697573570555555</v>
      </c>
      <c r="O40" s="71">
        <f>1/$A$1*[1]PaperSectorExp!N$16</f>
        <v>0.39484711702499992</v>
      </c>
      <c r="P40" s="71">
        <f>1/$A$1*[1]PaperSectorExp!O$16</f>
        <v>0.20335911871944445</v>
      </c>
      <c r="Q40" s="71">
        <f>1/$A$1*[1]PaperSectorExp!P$16</f>
        <v>0.21219384928333332</v>
      </c>
      <c r="R40" s="71">
        <f>1/$A$1*[1]PaperSectorExp!Q$16</f>
        <v>0.17727387910000003</v>
      </c>
      <c r="S40" s="71">
        <f>1/$A$1*[1]PaperSectorExp!R$16</f>
        <v>0.1446661344694444</v>
      </c>
      <c r="T40" s="71">
        <f>1/$A$1*[1]PaperSectorExp!S$16</f>
        <v>0.16279787804935897</v>
      </c>
      <c r="U40" s="71">
        <f>1/$A$1*[1]PaperSectorExp!T$16</f>
        <v>0.19115785458333329</v>
      </c>
      <c r="V40" s="71">
        <f>1/$A$1*[1]PaperSectorExp!U$16</f>
        <v>0.21826269414999994</v>
      </c>
      <c r="W40" s="71">
        <f>1/$A$1*[1]PaperSectorExp!V$16</f>
        <v>0.20860150598999999</v>
      </c>
      <c r="X40" s="71">
        <f>1/$A$1*[1]PaperSectorExp!W$16</f>
        <v>0.19087771409944451</v>
      </c>
      <c r="Y40" s="71">
        <f>1/$A$1*[1]PaperSectorExp!X$16</f>
        <v>0.15623082375333339</v>
      </c>
      <c r="Z40" s="71">
        <f>1/$A$1*[1]PaperSectorExp!Y$16</f>
        <v>0.12136582783333336</v>
      </c>
      <c r="AA40" s="71">
        <f>1/$A$1*[1]PaperSectorExp!Z$16</f>
        <v>0.17556146960333324</v>
      </c>
      <c r="AB40" s="71">
        <f>1/$A$1*[1]PaperSectorExp!AA$16</f>
        <v>0.17556146960333324</v>
      </c>
      <c r="AC40" s="112"/>
      <c r="AD40" s="23">
        <f>1/1000*[1]PaperSectorExp!$AB$16</f>
        <v>0.10291380850463701</v>
      </c>
      <c r="AE40" s="12">
        <f>1/1000*[1]PaperSectorExp!$AC$16</f>
        <v>0.10189996549039999</v>
      </c>
      <c r="AF40" s="12">
        <f>1/1000*[1]PaperSectorExp!AD$16</f>
        <v>8.5666959177599991E-2</v>
      </c>
      <c r="AG40" s="12">
        <f>1/1000*[1]PaperSectorExp!AE$16</f>
        <v>9.4437963905599998E-2</v>
      </c>
      <c r="AH40" s="12">
        <f>1/1000*[1]PaperSectorExp!AF$16</f>
        <v>9.2991045810599998E-2</v>
      </c>
      <c r="AI40" s="12">
        <f>1/1000*[1]PaperSectorExp!AG$16</f>
        <v>8.4850598375400002E-2</v>
      </c>
      <c r="AJ40" s="12">
        <f>1/1000*[1]PaperSectorExp!AH$16</f>
        <v>8.9985577395199995E-2</v>
      </c>
      <c r="AK40" s="12">
        <f>1/1000*[1]PaperSectorExp!AI$16</f>
        <v>0.11464657080899998</v>
      </c>
      <c r="AL40" s="12">
        <f>1/1000*[1]PaperSectorExp!AJ$16</f>
        <v>9.3541697476800009E-2</v>
      </c>
      <c r="AM40" s="12">
        <f>1/1000*[1]PaperSectorExp!AK$16</f>
        <v>6.4635174269599985E-2</v>
      </c>
      <c r="AN40" s="12">
        <f>1/1000*[1]PaperSectorExp!AL$16</f>
        <v>5.9208638769000003E-2</v>
      </c>
      <c r="AO40" s="12">
        <f>1/1000*[1]PaperSectorExp!AM$16</f>
        <v>7.5521783759999989E-2</v>
      </c>
      <c r="AP40" s="12">
        <f>1/1000*[1]PaperSectorExp!AN$16</f>
        <v>7.7397048361599996E-2</v>
      </c>
      <c r="AQ40" s="12">
        <f>1/1000*[1]PaperSectorExp!AO$16</f>
        <v>4.8833487951600009E-2</v>
      </c>
      <c r="AR40" s="12">
        <f>1/1000*[1]PaperSectorExp!AP$16</f>
        <v>5.5508615862499999E-2</v>
      </c>
      <c r="AS40" s="12">
        <f>1/1000*[1]PaperSectorExp!AQ$16</f>
        <v>4.310021394E-2</v>
      </c>
      <c r="AT40" s="10">
        <f>1/1000*[1]PaperSectorExp!AR$16</f>
        <v>3.7460842158699999E-2</v>
      </c>
      <c r="AU40" s="10">
        <f>1/1000*[1]PaperSectorExp!AS$16</f>
        <v>4.1299672013599999E-2</v>
      </c>
      <c r="AV40" s="10">
        <f>1/1000*[1]PaperSectorExp!AT$16</f>
        <v>5.2269835303000001E-2</v>
      </c>
      <c r="AW40" s="10">
        <f>1/1000*[1]PaperSectorExp!AU$16</f>
        <v>6.1091154182500003E-2</v>
      </c>
      <c r="AX40" s="10">
        <f>1/1000*[1]PaperSectorExp!AV$16</f>
        <v>5.6877702790599997E-2</v>
      </c>
      <c r="AY40" s="10">
        <f>1/1000*[1]PaperSectorExp!AW$16</f>
        <v>5.5190985261500007E-2</v>
      </c>
      <c r="AZ40" s="10">
        <f>1/1000*[1]PaperSectorExp!AX$16</f>
        <v>4.9175322182999998E-2</v>
      </c>
      <c r="BA40" s="10">
        <f>1/1000*[1]PaperSectorExp!AY$16</f>
        <v>4.245301769829999E-2</v>
      </c>
      <c r="BB40" s="10">
        <f>1/1000*[1]PaperSectorExp!AZ$16</f>
        <v>5.572416076065001E-2</v>
      </c>
      <c r="BC40" s="342">
        <f>1/1000*[1]PaperSectorExp!BA$16</f>
        <v>0</v>
      </c>
      <c r="BD40" s="269"/>
    </row>
    <row r="41" spans="2:56">
      <c r="B41" s="5" t="s">
        <v>150</v>
      </c>
      <c r="C41" s="103">
        <f>1/$A$1*[1]PaperSectorExp!$B$23</f>
        <v>2.6592087731982321</v>
      </c>
      <c r="D41" s="71">
        <f>1/$A$1*[1]PaperSectorExp!$C$23</f>
        <v>2.3365779455194451</v>
      </c>
      <c r="E41" s="71">
        <f>1/$A$1*[1]PaperSectorExp!D$23</f>
        <v>2.6270281916444449</v>
      </c>
      <c r="F41" s="71">
        <f>1/$A$1*[1]PaperSectorExp!E$23</f>
        <v>2.2569217433964646</v>
      </c>
      <c r="G41" s="71">
        <f>1/$A$1*[1]PaperSectorExp!F$23</f>
        <v>2.3946866233277775</v>
      </c>
      <c r="H41" s="71">
        <f>1/$A$1*[1]PaperSectorExp!G$23</f>
        <v>2.1678500111888894</v>
      </c>
      <c r="I41" s="71">
        <f>1/$A$1*[1]PaperSectorExp!H$23</f>
        <v>2.0458760443833328</v>
      </c>
      <c r="J41" s="71">
        <f>1/$A$1*[1]PaperSectorExp!I$23</f>
        <v>2.154659258841666</v>
      </c>
      <c r="K41" s="71">
        <f>1/$A$1*[1]PaperSectorExp!J$23</f>
        <v>2.050988696450001</v>
      </c>
      <c r="L41" s="71">
        <f>1/$A$1*[1]PaperSectorExp!K$23</f>
        <v>1.8824162881411768</v>
      </c>
      <c r="M41" s="71">
        <f>1/$A$1*[1]PaperSectorExp!L$23</f>
        <v>2.3506097998916666</v>
      </c>
      <c r="N41" s="71">
        <f>1/$A$1*[1]PaperSectorExp!M$23</f>
        <v>2.2670342993944446</v>
      </c>
      <c r="O41" s="71">
        <f>1/$A$1*[1]PaperSectorExp!N$23</f>
        <v>2.254964454229166</v>
      </c>
      <c r="P41" s="71">
        <f>1/$A$1*[1]PaperSectorExp!O$23</f>
        <v>2.5092918327583322</v>
      </c>
      <c r="Q41" s="71">
        <f>1/$A$1*[1]PaperSectorExp!P$23</f>
        <v>2.5719180734000004</v>
      </c>
      <c r="R41" s="71">
        <f>1/$A$1*[1]PaperSectorExp!Q$23</f>
        <v>2.9888892799999995</v>
      </c>
      <c r="S41" s="71">
        <f>1/$A$1*[1]PaperSectorExp!R$23</f>
        <v>3.0028590145402778</v>
      </c>
      <c r="T41" s="71">
        <f>1/$A$1*[1]PaperSectorExp!S$23</f>
        <v>2.8908621277666664</v>
      </c>
      <c r="U41" s="71">
        <f>1/$A$1*[1]PaperSectorExp!T$23</f>
        <v>2.4350571393555556</v>
      </c>
      <c r="V41" s="71">
        <f>1/$A$1*[1]PaperSectorExp!U$23</f>
        <v>2.1211550176000005</v>
      </c>
      <c r="W41" s="71">
        <f>1/$A$1*[1]PaperSectorExp!V$23</f>
        <v>1.748733693475</v>
      </c>
      <c r="X41" s="71">
        <f>1/$A$1*[1]PaperSectorExp!W$23</f>
        <v>2.2279292593183344</v>
      </c>
      <c r="Y41" s="71">
        <f>1/$A$1*[1]PaperSectorExp!X$23</f>
        <v>1.6837405656250004</v>
      </c>
      <c r="Z41" s="71">
        <f>1/$A$1*[1]PaperSectorExp!Y$23</f>
        <v>2.042716975466667</v>
      </c>
      <c r="AA41" s="71">
        <f>1/$A$1*[1]PaperSectorExp!Z$23</f>
        <v>1.7316361285800006</v>
      </c>
      <c r="AB41" s="71">
        <f>1/$A$1*[1]PaperSectorExp!AA$23</f>
        <v>1.7316361285800006</v>
      </c>
      <c r="AC41" s="112"/>
      <c r="AD41" s="84">
        <f>1/1000*[1]PaperSectorExp!$AB$23</f>
        <v>0.46197142126089302</v>
      </c>
      <c r="AE41" s="79">
        <f>1/1000*[1]PaperSectorExp!$AC$23</f>
        <v>0.39908775714559996</v>
      </c>
      <c r="AF41" s="79">
        <f>1/1000*[1]PaperSectorExp!AD$23</f>
        <v>0.43089026003039999</v>
      </c>
      <c r="AG41" s="79">
        <f>1/1000*[1]PaperSectorExp!AE$23</f>
        <v>0.46300708860000001</v>
      </c>
      <c r="AH41" s="79">
        <f>1/1000*[1]PaperSectorExp!AF$23</f>
        <v>0.50810447437329997</v>
      </c>
      <c r="AI41" s="79">
        <f>1/1000*[1]PaperSectorExp!AG$23</f>
        <v>0.4449526623399</v>
      </c>
      <c r="AJ41" s="79">
        <f>1/1000*[1]PaperSectorExp!AH$23</f>
        <v>0.42810000922400004</v>
      </c>
      <c r="AK41" s="79">
        <f>1/1000*[1]PaperSectorExp!AI$23</f>
        <v>0.48358341382800002</v>
      </c>
      <c r="AL41" s="79">
        <f>1/1000*[1]PaperSectorExp!AJ$23</f>
        <v>0.49608483034199996</v>
      </c>
      <c r="AM41" s="79">
        <f>1/1000*[1]PaperSectorExp!AK$23</f>
        <v>0.43201095905879999</v>
      </c>
      <c r="AN41" s="79">
        <f>1/1000*[1]PaperSectorExp!AL$23</f>
        <v>0.49657186490669997</v>
      </c>
      <c r="AO41" s="79">
        <f>1/1000*[1]PaperSectorExp!AM$23</f>
        <v>0.5437836655199999</v>
      </c>
      <c r="AP41" s="79">
        <f>1/1000*[1]PaperSectorExp!AN$23</f>
        <v>0.52863698956639982</v>
      </c>
      <c r="AQ41" s="79">
        <f>1/1000*[1]PaperSectorExp!AO$23</f>
        <v>0.65140488498329996</v>
      </c>
      <c r="AR41" s="79">
        <f>1/1000*[1]PaperSectorExp!AP$23</f>
        <v>0.64836750218650008</v>
      </c>
      <c r="AS41" s="79">
        <f>1/1000*[1]PaperSectorExp!AQ$23</f>
        <v>0.59771645483900004</v>
      </c>
      <c r="AT41" s="463">
        <f>1/1000*[1]PaperSectorExp!AR$23</f>
        <v>0.623540977903</v>
      </c>
      <c r="AU41" s="463">
        <f>1/1000*[1]PaperSectorExp!AS$23</f>
        <v>0.63148525734579997</v>
      </c>
      <c r="AV41" s="463">
        <f>1/1000*[1]PaperSectorExp!AT$23</f>
        <v>0.584621765003</v>
      </c>
      <c r="AW41" s="463">
        <f>1/1000*[1]PaperSectorExp!AU$23</f>
        <v>0.49390250901049998</v>
      </c>
      <c r="AX41" s="463">
        <f>1/1000*[1]PaperSectorExp!AV$23</f>
        <v>0.39042131687119996</v>
      </c>
      <c r="AY41" s="463">
        <f>1/1000*[1]PaperSectorExp!AW$23</f>
        <v>0.53816492716000008</v>
      </c>
      <c r="AZ41" s="463">
        <f>1/1000*[1]PaperSectorExp!AX$23</f>
        <v>0.43646750702099996</v>
      </c>
      <c r="BA41" s="463">
        <f>1/1000*[1]PaperSectorExp!AY$23</f>
        <v>0.48905992052939995</v>
      </c>
      <c r="BB41" s="463">
        <f>1/1000*[1]PaperSectorExp!AZ$23</f>
        <v>0.43023194198950004</v>
      </c>
      <c r="BC41" s="464">
        <f>1/1000*[1]PaperSectorExp!BA$23</f>
        <v>0</v>
      </c>
      <c r="BD41" s="465"/>
    </row>
    <row r="42" spans="2:56">
      <c r="B42" s="5" t="s">
        <v>35</v>
      </c>
      <c r="C42" s="103">
        <f>1/$A$1*[1]PaperSectorExp!$B$69</f>
        <v>0.91180333721342255</v>
      </c>
      <c r="D42" s="71">
        <f>1/$A$1*[1]PaperSectorExp!$C$69</f>
        <v>0.84457175561346154</v>
      </c>
      <c r="E42" s="71">
        <f>1/$A$1*[1]PaperSectorExp!D$69</f>
        <v>0.94282011176944425</v>
      </c>
      <c r="F42" s="71">
        <f>1/$A$1*[1]PaperSectorExp!E$69</f>
        <v>0.78408286229294855</v>
      </c>
      <c r="G42" s="71">
        <f>1/$A$1*[1]PaperSectorExp!F$69</f>
        <v>0.838608233225</v>
      </c>
      <c r="H42" s="71">
        <f>1/$A$1*[1]PaperSectorExp!G$69</f>
        <v>0.68397111555378776</v>
      </c>
      <c r="I42" s="71">
        <f>1/$A$1*[1]PaperSectorExp!H$69</f>
        <v>0.66855474563888884</v>
      </c>
      <c r="J42" s="71">
        <f>1/$A$1*[1]PaperSectorExp!I$69</f>
        <v>0.55671751766666666</v>
      </c>
      <c r="K42" s="71">
        <f>1/$A$1*[1]PaperSectorExp!J$69</f>
        <v>0.52350735873214282</v>
      </c>
      <c r="L42" s="71">
        <f>1/$A$1*[1]PaperSectorExp!K$69</f>
        <v>0.38043430000833328</v>
      </c>
      <c r="M42" s="71">
        <f>1/$A$1*[1]PaperSectorExp!L$69</f>
        <v>0.42631254065833318</v>
      </c>
      <c r="N42" s="71">
        <f>1/$A$1*[1]PaperSectorExp!M$69</f>
        <v>0.4131824566666667</v>
      </c>
      <c r="O42" s="71">
        <f>1/$A$1*[1]PaperSectorExp!N$69</f>
        <v>0.30714725026666662</v>
      </c>
      <c r="P42" s="71">
        <f>1/$A$1*[1]PaperSectorExp!O$69</f>
        <v>0.29889953277499987</v>
      </c>
      <c r="Q42" s="71">
        <f>1/$A$1*[1]PaperSectorExp!P$69</f>
        <v>0.37421473060555549</v>
      </c>
      <c r="R42" s="71">
        <f>1/$A$1*[1]PaperSectorExp!Q$69</f>
        <v>0.37070368022222228</v>
      </c>
      <c r="S42" s="71">
        <f>1/$A$1*[1]PaperSectorExp!R$69</f>
        <v>0.31065915689412388</v>
      </c>
      <c r="T42" s="71">
        <f>1/$A$1*[1]PaperSectorExp!S$69</f>
        <v>0.39479949458589736</v>
      </c>
      <c r="U42" s="71">
        <f>1/$A$1*[1]PaperSectorExp!T$69</f>
        <v>0.26701498380138899</v>
      </c>
      <c r="V42" s="71">
        <f>1/$A$1*[1]PaperSectorExp!U$69</f>
        <v>0.25673395788799758</v>
      </c>
      <c r="W42" s="71">
        <f>1/$A$1*[1]PaperSectorExp!V$69</f>
        <v>0.14948739814833328</v>
      </c>
      <c r="X42" s="71">
        <f>1/$A$1*[1]PaperSectorExp!W$69</f>
        <v>0.19228971424666658</v>
      </c>
      <c r="Y42" s="71">
        <f>1/$A$1*[1]PaperSectorExp!X$69</f>
        <v>0.24053291875166666</v>
      </c>
      <c r="Z42" s="71">
        <f>1/$A$1*[1]PaperSectorExp!Y$69</f>
        <v>0.17871953364666668</v>
      </c>
      <c r="AA42" s="71">
        <f>1/$A$1*[1]PaperSectorExp!Z$69</f>
        <v>0.17930236978666664</v>
      </c>
      <c r="AB42" s="71">
        <f>1/$A$1*[1]PaperSectorExp!AA$69</f>
        <v>0.17930236978666664</v>
      </c>
      <c r="AC42" s="112"/>
      <c r="AD42" s="23">
        <f>1/1000*[1]PaperSectorExp!$AB$69</f>
        <v>0.171079015548777</v>
      </c>
      <c r="AE42" s="12">
        <f>1/1000*[1]PaperSectorExp!$AC$69</f>
        <v>0.15767402061400002</v>
      </c>
      <c r="AF42" s="12">
        <f>1/1000*[1]PaperSectorExp!AD$69</f>
        <v>0.17959817583839999</v>
      </c>
      <c r="AG42" s="12">
        <f>1/1000*[1]PaperSectorExp!AE$69</f>
        <v>0.18473597562559999</v>
      </c>
      <c r="AH42" s="12">
        <f>1/1000*[1]PaperSectorExp!AF$69</f>
        <v>0.19410894185689997</v>
      </c>
      <c r="AI42" s="12">
        <f>1/1000*[1]PaperSectorExp!AG$69</f>
        <v>0.16809824108220001</v>
      </c>
      <c r="AJ42" s="12">
        <f>1/1000*[1]PaperSectorExp!AH$69</f>
        <v>0.16334278318520001</v>
      </c>
      <c r="AK42" s="12">
        <f>1/1000*[1]PaperSectorExp!AI$69</f>
        <v>0.15639789395900003</v>
      </c>
      <c r="AL42" s="12">
        <f>1/1000*[1]PaperSectorExp!AJ$69</f>
        <v>0.16720113232</v>
      </c>
      <c r="AM42" s="12">
        <f>1/1000*[1]PaperSectorExp!AK$69</f>
        <v>0.1320543051784</v>
      </c>
      <c r="AN42" s="12">
        <f>1/1000*[1]PaperSectorExp!AL$69</f>
        <v>0.13343469047640003</v>
      </c>
      <c r="AO42" s="12">
        <f>1/1000*[1]PaperSectorExp!AM$69</f>
        <v>0.13983805103999999</v>
      </c>
      <c r="AP42" s="12">
        <f>1/1000*[1]PaperSectorExp!AN$69</f>
        <v>9.8353845145599986E-2</v>
      </c>
      <c r="AQ42" s="12">
        <f>1/1000*[1]PaperSectorExp!AO$69</f>
        <v>0.1022428793763</v>
      </c>
      <c r="AR42" s="12">
        <f>1/1000*[1]PaperSectorExp!AP$69</f>
        <v>0.1166500730535</v>
      </c>
      <c r="AS42" s="12">
        <f>1/1000*[1]PaperSectorExp!AQ$69</f>
        <v>8.4862979995499979E-2</v>
      </c>
      <c r="AT42" s="10">
        <f>1/1000*[1]PaperSectorExp!AR$69</f>
        <v>6.8999783707099999E-2</v>
      </c>
      <c r="AU42" s="10">
        <f>1/1000*[1]PaperSectorExp!AS$69</f>
        <v>8.1536908624599988E-2</v>
      </c>
      <c r="AV42" s="10">
        <f>1/1000*[1]PaperSectorExp!AT$69</f>
        <v>6.6984298128000011E-2</v>
      </c>
      <c r="AW42" s="10">
        <f>1/1000*[1]PaperSectorExp!AU$69</f>
        <v>5.8148147651499997E-2</v>
      </c>
      <c r="AX42" s="10">
        <f>1/1000*[1]PaperSectorExp!AV$69</f>
        <v>3.8395171788800003E-2</v>
      </c>
      <c r="AY42" s="10">
        <f>1/1000*[1]PaperSectorExp!AW$69</f>
        <v>5.1534385546199997E-2</v>
      </c>
      <c r="AZ42" s="10">
        <f>1/1000*[1]PaperSectorExp!AX$69</f>
        <v>7.0551138995999976E-2</v>
      </c>
      <c r="BA42" s="10">
        <f>1/1000*[1]PaperSectorExp!AY$69</f>
        <v>6.4062563556199992E-2</v>
      </c>
      <c r="BB42" s="10">
        <f>1/1000*[1]PaperSectorExp!AZ$69</f>
        <v>6.5754539194250006E-2</v>
      </c>
      <c r="BC42" s="342">
        <f>1/1000*[1]PaperSectorExp!BA$69</f>
        <v>0</v>
      </c>
      <c r="BD42" s="269"/>
    </row>
    <row r="43" spans="2:56">
      <c r="B43" s="5" t="s">
        <v>47</v>
      </c>
      <c r="C43" s="23">
        <f>1/$A$1*[1]PaperSectorExp!$B$79</f>
        <v>0.13422434068855868</v>
      </c>
      <c r="D43" s="12">
        <f>1/$A$1*[1]PaperSectorExp!$C$79</f>
        <v>0.12887687452089905</v>
      </c>
      <c r="E43" s="12">
        <f>1/$A$1*[1]PaperSectorExp!D$79</f>
        <v>0.14486516450126272</v>
      </c>
      <c r="F43" s="12">
        <f>1/$A$1*[1]PaperSectorExp!E$79</f>
        <v>0.13418142116165496</v>
      </c>
      <c r="G43" s="12">
        <f>1/$A$1*[1]PaperSectorExp!F$79</f>
        <v>0.15664170891111115</v>
      </c>
      <c r="H43" s="12">
        <f>1/$A$1*[1]PaperSectorExp!G$79</f>
        <v>0.13850311555126263</v>
      </c>
      <c r="I43" s="12">
        <f>1/$A$1*[1]PaperSectorExp!H$79</f>
        <v>0.18518315613459591</v>
      </c>
      <c r="J43" s="12">
        <f>1/$A$1*[1]PaperSectorExp!I$79</f>
        <v>0.23101391100833335</v>
      </c>
      <c r="K43" s="12">
        <f>1/$A$1*[1]PaperSectorExp!J$79</f>
        <v>0.23947108853452381</v>
      </c>
      <c r="L43" s="12">
        <f>1/$A$1*[1]PaperSectorExp!K$79</f>
        <v>0.16678067511073974</v>
      </c>
      <c r="M43" s="12">
        <f>1/$A$1*[1]PaperSectorExp!L$79</f>
        <v>0.33990306309166662</v>
      </c>
      <c r="N43" s="12">
        <f>1/$A$1*[1]PaperSectorExp!M$79</f>
        <v>0.27360112613888882</v>
      </c>
      <c r="O43" s="12">
        <f>1/$A$1*[1]PaperSectorExp!N$79</f>
        <v>0.25554421024925217</v>
      </c>
      <c r="P43" s="12">
        <f>1/$A$1*[1]PaperSectorExp!O$79</f>
        <v>0.31213493856966368</v>
      </c>
      <c r="Q43" s="12">
        <f>1/$A$1*[1]PaperSectorExp!P$79</f>
        <v>0.36520121447698417</v>
      </c>
      <c r="R43" s="12">
        <f>1/$A$1*[1]PaperSectorExp!Q$79</f>
        <v>0.38895340170833326</v>
      </c>
      <c r="S43" s="12">
        <f>1/$A$1*[1]PaperSectorExp!R$79</f>
        <v>0.40280762271794862</v>
      </c>
      <c r="T43" s="12">
        <f>1/$A$1*[1]PaperSectorExp!S$79</f>
        <v>0.32554225287771138</v>
      </c>
      <c r="U43" s="12">
        <f>1/$A$1*[1]PaperSectorExp!T$79</f>
        <v>0.30793260070555561</v>
      </c>
      <c r="V43" s="12">
        <f>1/$A$1*[1]PaperSectorExp!U$79</f>
        <v>0.48332006088333335</v>
      </c>
      <c r="W43" s="12">
        <f>1/$A$1*[1]PaperSectorExp!V$79</f>
        <v>0.31650056450333336</v>
      </c>
      <c r="X43" s="12">
        <f>1/$A$1*[1]PaperSectorExp!W$79</f>
        <v>0.35830472937170943</v>
      </c>
      <c r="Y43" s="12">
        <f>1/$A$1*[1]PaperSectorExp!X$79</f>
        <v>0.28343649769000007</v>
      </c>
      <c r="Z43" s="12">
        <f>1/$A$1*[1]PaperSectorExp!Y$79</f>
        <v>0.31052393669696965</v>
      </c>
      <c r="AA43" s="12">
        <f>1/$A$1*[1]PaperSectorExp!Z$79</f>
        <v>0.24252656839000003</v>
      </c>
      <c r="AB43" s="12">
        <f>1/$A$1*[1]PaperSectorExp!AA$79</f>
        <v>0.24252656839000003</v>
      </c>
      <c r="AC43" s="34"/>
      <c r="AD43" s="23">
        <f>1/1000*[1]PaperSectorExp!$AB$79</f>
        <v>3.9282606594140991E-2</v>
      </c>
      <c r="AE43" s="12">
        <f>1/1000*[1]PaperSectorExp!$AC$79</f>
        <v>3.7004222575599995E-2</v>
      </c>
      <c r="AF43" s="12">
        <f>1/1000*[1]PaperSectorExp!AD$79</f>
        <v>4.1499825206399998E-2</v>
      </c>
      <c r="AG43" s="12">
        <f>1/1000*[1]PaperSectorExp!AE$79</f>
        <v>4.668607306719999E-2</v>
      </c>
      <c r="AH43" s="12">
        <f>1/1000*[1]PaperSectorExp!AF$79</f>
        <v>5.6808258708599992E-2</v>
      </c>
      <c r="AI43" s="12">
        <f>1/1000*[1]PaperSectorExp!AG$79</f>
        <v>5.0111509476600001E-2</v>
      </c>
      <c r="AJ43" s="12">
        <f>1/1000*[1]PaperSectorExp!AH$79</f>
        <v>6.2283817014400007E-2</v>
      </c>
      <c r="AK43" s="12">
        <f>1/1000*[1]PaperSectorExp!AI$79</f>
        <v>8.3713996586999989E-2</v>
      </c>
      <c r="AL43" s="12">
        <f>1/1000*[1]PaperSectorExp!AJ$79</f>
        <v>9.0559246006800001E-2</v>
      </c>
      <c r="AM43" s="12">
        <f>1/1000*[1]PaperSectorExp!AK$79</f>
        <v>6.2269149923199998E-2</v>
      </c>
      <c r="AN43" s="12">
        <f>1/1000*[1]PaperSectorExp!AL$79</f>
        <v>0.1016347785687</v>
      </c>
      <c r="AO43" s="12">
        <f>1/1000*[1]PaperSectorExp!AM$79</f>
        <v>8.9856354767999996E-2</v>
      </c>
      <c r="AP43" s="12">
        <f>1/1000*[1]PaperSectorExp!AN$79</f>
        <v>7.4213498972799996E-2</v>
      </c>
      <c r="AQ43" s="12">
        <f>1/1000*[1]PaperSectorExp!AO$79</f>
        <v>8.2830485261700004E-2</v>
      </c>
      <c r="AR43" s="12">
        <f>1/1000*[1]PaperSectorExp!AP$79</f>
        <v>0.10539693675050001</v>
      </c>
      <c r="AS43" s="12">
        <f>1/1000*[1]PaperSectorExp!AQ$79</f>
        <v>8.3926961415500004E-2</v>
      </c>
      <c r="AT43" s="10">
        <f>1/1000*[1]PaperSectorExp!AR$79</f>
        <v>8.3904395876699997E-2</v>
      </c>
      <c r="AU43" s="10">
        <f>1/1000*[1]PaperSectorExp!AS$79</f>
        <v>8.7483547751599985E-2</v>
      </c>
      <c r="AV43" s="10">
        <f>1/1000*[1]PaperSectorExp!AT$79</f>
        <v>8.8911538940999998E-2</v>
      </c>
      <c r="AW43" s="10">
        <f>1/1000*[1]PaperSectorExp!AU$79</f>
        <v>0.10402286751899999</v>
      </c>
      <c r="AX43" s="10">
        <f>1/1000*[1]PaperSectorExp!AV$79</f>
        <v>7.0818625005600017E-2</v>
      </c>
      <c r="AY43" s="10">
        <f>1/1000*[1]PaperSectorExp!AW$79</f>
        <v>8.6177320778100003E-2</v>
      </c>
      <c r="AZ43" s="10">
        <f>1/1000*[1]PaperSectorExp!AX$79</f>
        <v>8.5542713684999994E-2</v>
      </c>
      <c r="BA43" s="10">
        <f>1/1000*[1]PaperSectorExp!AY$79</f>
        <v>8.5473910367999992E-2</v>
      </c>
      <c r="BB43" s="10">
        <f>1/1000*[1]PaperSectorExp!AZ$79</f>
        <v>7.4287075848700007E-2</v>
      </c>
      <c r="BC43" s="342">
        <f>1/1000*[1]PaperSectorExp!BA$79</f>
        <v>0</v>
      </c>
      <c r="BD43" s="269"/>
    </row>
    <row r="44" spans="2:56">
      <c r="B44" s="5" t="s">
        <v>27</v>
      </c>
      <c r="C44" s="103">
        <f>1/$A$1*[1]PaperSectorExp!$B$85</f>
        <v>3.4914397865999995</v>
      </c>
      <c r="D44" s="71">
        <f>1/$A$1*[1]PaperSectorExp!$C$85</f>
        <v>3.1208441400861102</v>
      </c>
      <c r="E44" s="71">
        <f>1/$A$1*[1]PaperSectorExp!D$85</f>
        <v>3.0688345621277779</v>
      </c>
      <c r="F44" s="71">
        <f>1/$A$1*[1]PaperSectorExp!E$85</f>
        <v>2.8148298996666665</v>
      </c>
      <c r="G44" s="71">
        <f>1/$A$1*[1]PaperSectorExp!F$85</f>
        <v>3.1144144667527773</v>
      </c>
      <c r="H44" s="71">
        <f>1/$A$1*[1]PaperSectorExp!G$85</f>
        <v>2.3239090392416668</v>
      </c>
      <c r="I44" s="71">
        <f>1/$A$1*[1]PaperSectorExp!H$85</f>
        <v>2.0631645004055557</v>
      </c>
      <c r="J44" s="71">
        <f>1/$A$1*[1]PaperSectorExp!I$85</f>
        <v>1.9812886659833333</v>
      </c>
      <c r="K44" s="71">
        <f>1/$A$1*[1]PaperSectorExp!J$85</f>
        <v>1.9359628378833333</v>
      </c>
      <c r="L44" s="71">
        <f>1/$A$1*[1]PaperSectorExp!K$85</f>
        <v>1.2766113035205877</v>
      </c>
      <c r="M44" s="71">
        <f>1/$A$1*[1]PaperSectorExp!L$85</f>
        <v>1.5894865061805554</v>
      </c>
      <c r="N44" s="71">
        <f>1/$A$1*[1]PaperSectorExp!M$85</f>
        <v>1.6399440663777778</v>
      </c>
      <c r="O44" s="71">
        <f>1/$A$1*[1]PaperSectorExp!N$85</f>
        <v>1.362619714345833</v>
      </c>
      <c r="P44" s="71">
        <f>1/$A$1*[1]PaperSectorExp!O$85</f>
        <v>1.0001262566194444</v>
      </c>
      <c r="Q44" s="71">
        <f>1/$A$1*[1]PaperSectorExp!P$85</f>
        <v>1.1952133523166666</v>
      </c>
      <c r="R44" s="71">
        <f>1/$A$1*[1]PaperSectorExp!Q$85</f>
        <v>1.4353907949833331</v>
      </c>
      <c r="S44" s="71">
        <f>1/$A$1*[1]PaperSectorExp!R$85</f>
        <v>1.4066900940527773</v>
      </c>
      <c r="T44" s="71">
        <f>1/$A$1*[1]PaperSectorExp!S$85</f>
        <v>1.3747897885749998</v>
      </c>
      <c r="U44" s="71">
        <f>1/$A$1*[1]PaperSectorExp!T$85</f>
        <v>1.4024075269694443</v>
      </c>
      <c r="V44" s="71">
        <f>1/$A$1*[1]PaperSectorExp!U$85</f>
        <v>1.3609836864903595</v>
      </c>
      <c r="W44" s="71">
        <f>1/$A$1*[1]PaperSectorExp!V$85</f>
        <v>1.1296875384077565</v>
      </c>
      <c r="X44" s="71">
        <f>1/$A$1*[1]PaperSectorExp!W$85</f>
        <v>1.1280854871451713</v>
      </c>
      <c r="Y44" s="71">
        <f>1/$A$1*[1]PaperSectorExp!X$85</f>
        <v>1.3424340331054543</v>
      </c>
      <c r="Z44" s="71">
        <f>1/$A$1*[1]PaperSectorExp!Y$85</f>
        <v>0.89340126060000002</v>
      </c>
      <c r="AA44" s="71">
        <f>1/$A$1*[1]PaperSectorExp!Z$85</f>
        <v>0.97314403200499999</v>
      </c>
      <c r="AB44" s="71">
        <f>1/$A$1*[1]PaperSectorExp!AA$85</f>
        <v>0.97314403200499999</v>
      </c>
      <c r="AC44" s="112"/>
      <c r="AD44" s="23">
        <f>1/1000*[1]PaperSectorExp!$AB$85</f>
        <v>0.66210167144482202</v>
      </c>
      <c r="AE44" s="12">
        <f>1/1000*[1]PaperSectorExp!$AC$85</f>
        <v>0.59630387817599995</v>
      </c>
      <c r="AF44" s="12">
        <f>1/1000*[1]PaperSectorExp!AD$85</f>
        <v>0.5452074448751999</v>
      </c>
      <c r="AG44" s="12">
        <f>1/1000*[1]PaperSectorExp!AE$85</f>
        <v>0.56002688302399994</v>
      </c>
      <c r="AH44" s="12">
        <f>1/1000*[1]PaperSectorExp!AF$85</f>
        <v>0.62589646804229992</v>
      </c>
      <c r="AI44" s="12">
        <f>1/1000*[1]PaperSectorExp!AG$85</f>
        <v>0.45562294476269999</v>
      </c>
      <c r="AJ44" s="12">
        <f>1/1000*[1]PaperSectorExp!AH$85</f>
        <v>0.43284309095920004</v>
      </c>
      <c r="AK44" s="12">
        <f>1/1000*[1]PaperSectorExp!AI$85</f>
        <v>0.46406906305050005</v>
      </c>
      <c r="AL44" s="12">
        <f>1/1000*[1]PaperSectorExp!AJ$85</f>
        <v>0.49175154761560003</v>
      </c>
      <c r="AM44" s="12">
        <f>1/1000*[1]PaperSectorExp!AK$85</f>
        <v>0.30915764874719998</v>
      </c>
      <c r="AN44" s="12">
        <f>1/1000*[1]PaperSectorExp!AL$85</f>
        <v>0.37153184488380003</v>
      </c>
      <c r="AO44" s="12">
        <f>1/1000*[1]PaperSectorExp!AM$85</f>
        <v>0.41246776003199997</v>
      </c>
      <c r="AP44" s="12">
        <f>1/1000*[1]PaperSectorExp!AN$85</f>
        <v>0.31089012368480001</v>
      </c>
      <c r="AQ44" s="12">
        <f>1/1000*[1]PaperSectorExp!AO$85</f>
        <v>0.24054817866779998</v>
      </c>
      <c r="AR44" s="12">
        <f>1/1000*[1]PaperSectorExp!AP$85</f>
        <v>0.296569650395</v>
      </c>
      <c r="AS44" s="12">
        <f>1/1000*[1]PaperSectorExp!AQ$85</f>
        <v>0.28525647859449998</v>
      </c>
      <c r="AT44" s="10">
        <f>1/1000*[1]PaperSectorExp!AR$85</f>
        <v>0.29056863302299996</v>
      </c>
      <c r="AU44" s="10">
        <f>1/1000*[1]PaperSectorExp!AS$85</f>
        <v>0.29345188082209994</v>
      </c>
      <c r="AV44" s="10">
        <f>1/1000*[1]PaperSectorExp!AT$85</f>
        <v>0.33168146201799997</v>
      </c>
      <c r="AW44" s="10">
        <f>1/1000*[1]PaperSectorExp!AU$85</f>
        <v>0.30840994109750003</v>
      </c>
      <c r="AX44" s="10">
        <f>1/1000*[1]PaperSectorExp!AV$85</f>
        <v>0.23667466006060001</v>
      </c>
      <c r="AY44" s="10">
        <f>1/1000*[1]PaperSectorExp!AW$85</f>
        <v>0.27631681003620001</v>
      </c>
      <c r="AZ44" s="10">
        <f>1/1000*[1]PaperSectorExp!AX$85</f>
        <v>0.34558238835899996</v>
      </c>
      <c r="BA44" s="10">
        <f>1/1000*[1]PaperSectorExp!AY$85</f>
        <v>0.25176066526709995</v>
      </c>
      <c r="BB44" s="10">
        <f>1/1000*[1]PaperSectorExp!AZ$85</f>
        <v>0.28676274421280007</v>
      </c>
      <c r="BC44" s="342">
        <f>1/1000*[1]PaperSectorExp!BA$85</f>
        <v>0</v>
      </c>
      <c r="BD44" s="269"/>
    </row>
    <row r="45" spans="2:56">
      <c r="B45" s="5" t="s">
        <v>28</v>
      </c>
      <c r="C45" s="105">
        <f>1/$A$1*[1]PaperSectorExp!$B$91</f>
        <v>11.799778117406056</v>
      </c>
      <c r="D45" s="104">
        <f>1/$A$1*[1]PaperSectorExp!$C$91</f>
        <v>11.224543705947223</v>
      </c>
      <c r="E45" s="104">
        <f>1/$A$1*[1]PaperSectorExp!D$91</f>
        <v>11.041719273388889</v>
      </c>
      <c r="F45" s="104">
        <f>1/$A$1*[1]PaperSectorExp!E$91</f>
        <v>10.725560892847513</v>
      </c>
      <c r="G45" s="104">
        <f>1/$A$1*[1]PaperSectorExp!F$91</f>
        <v>11.698434054727779</v>
      </c>
      <c r="H45" s="104">
        <f>1/$A$1*[1]PaperSectorExp!G$91</f>
        <v>10.952577423470199</v>
      </c>
      <c r="I45" s="104">
        <f>1/$A$1*[1]PaperSectorExp!H$91</f>
        <v>10.907485196077777</v>
      </c>
      <c r="J45" s="104">
        <f>1/$A$1*[1]PaperSectorExp!I$91</f>
        <v>11.174850828350003</v>
      </c>
      <c r="K45" s="104">
        <f>1/$A$1*[1]PaperSectorExp!J$91</f>
        <v>10.012636277416666</v>
      </c>
      <c r="L45" s="104">
        <f>1/$A$1*[1]PaperSectorExp!K$91</f>
        <v>7.7117628384573527</v>
      </c>
      <c r="M45" s="104">
        <f>1/$A$1*[1]PaperSectorExp!L$91</f>
        <v>9.4616065977638879</v>
      </c>
      <c r="N45" s="104">
        <f>1/$A$1*[1]PaperSectorExp!M$91</f>
        <v>9.254738528941667</v>
      </c>
      <c r="O45" s="104">
        <f>1/$A$1*[1]PaperSectorExp!N$91</f>
        <v>8.4009525884261897</v>
      </c>
      <c r="P45" s="104">
        <f>1/$A$1*[1]PaperSectorExp!O$91</f>
        <v>8.4357438568904755</v>
      </c>
      <c r="Q45" s="104">
        <f>1/$A$1*[1]PaperSectorExp!P$91</f>
        <v>8.331914115543432</v>
      </c>
      <c r="R45" s="104">
        <f>1/$A$1*[1]PaperSectorExp!Q$91</f>
        <v>8.5060049171111096</v>
      </c>
      <c r="S45" s="104">
        <f>1/$A$1*[1]PaperSectorExp!R$91</f>
        <v>8.9196224604294869</v>
      </c>
      <c r="T45" s="104">
        <f>1/$A$1*[1]PaperSectorExp!S$91</f>
        <v>8.1606890447557703</v>
      </c>
      <c r="U45" s="104">
        <f>1/$A$1*[1]PaperSectorExp!T$91</f>
        <v>8.1975240582035998</v>
      </c>
      <c r="V45" s="104">
        <f>1/$A$1*[1]PaperSectorExp!U$91</f>
        <v>8.0268708110816291</v>
      </c>
      <c r="W45" s="104">
        <f>1/$A$1*[1]PaperSectorExp!V$91</f>
        <v>6.8741338979933353</v>
      </c>
      <c r="X45" s="104">
        <f>1/$A$1*[1]PaperSectorExp!W$91</f>
        <v>7.0428634510399961</v>
      </c>
      <c r="Y45" s="104">
        <f>1/$A$1*[1]PaperSectorExp!X$91</f>
        <v>5.4457961263168162</v>
      </c>
      <c r="Z45" s="104">
        <f>1/$A$1*[1]PaperSectorExp!Y$91</f>
        <v>4.7741320317909075</v>
      </c>
      <c r="AA45" s="104">
        <f>1/$A$1*[1]PaperSectorExp!Z$91</f>
        <v>4.5883375253400018</v>
      </c>
      <c r="AB45" s="104">
        <f>1/$A$1*[1]PaperSectorExp!AA$91</f>
        <v>4.5883375253400018</v>
      </c>
      <c r="AC45" s="17"/>
      <c r="AD45" s="84">
        <f>1/1000*[1]PaperSectorExp!$AB$91</f>
        <v>1.9770401045533859</v>
      </c>
      <c r="AE45" s="79">
        <f>1/1000*[1]PaperSectorExp!$AC$91</f>
        <v>1.8527540085467999</v>
      </c>
      <c r="AF45" s="79">
        <f>1/1000*[1]PaperSectorExp!AD$91</f>
        <v>1.793595021432</v>
      </c>
      <c r="AG45" s="79">
        <f>1/1000*[1]PaperSectorExp!AE$91</f>
        <v>1.9696478223072</v>
      </c>
      <c r="AH45" s="79">
        <f>1/1000*[1]PaperSectorExp!AF$91</f>
        <v>2.2186609941635997</v>
      </c>
      <c r="AI45" s="79">
        <f>1/1000*[1]PaperSectorExp!AG$91</f>
        <v>1.9832795193354</v>
      </c>
      <c r="AJ45" s="79">
        <f>1/1000*[1]PaperSectorExp!AH$91</f>
        <v>2.0226141477600001</v>
      </c>
      <c r="AK45" s="79">
        <f>1/1000*[1]PaperSectorExp!AI$91</f>
        <v>2.3245635155300004</v>
      </c>
      <c r="AL45" s="79">
        <f>1/1000*[1]PaperSectorExp!AJ$91</f>
        <v>2.3664031144563999</v>
      </c>
      <c r="AM45" s="79">
        <f>1/1000*[1]PaperSectorExp!AK$91</f>
        <v>1.7315081442340001</v>
      </c>
      <c r="AN45" s="79">
        <f>1/1000*[1]PaperSectorExp!AL$91</f>
        <v>2.1658069209689996</v>
      </c>
      <c r="AO45" s="79">
        <f>1/1000*[1]PaperSectorExp!AM$91</f>
        <v>2.3338846673279998</v>
      </c>
      <c r="AP45" s="79">
        <f>1/1000*[1]PaperSectorExp!AN$91</f>
        <v>1.9649877461631997</v>
      </c>
      <c r="AQ45" s="79">
        <f>1/1000*[1]PaperSectorExp!AO$91</f>
        <v>2.0541552862572003</v>
      </c>
      <c r="AR45" s="79">
        <f>1/1000*[1]PaperSectorExp!AP$91</f>
        <v>2.0072957664275002</v>
      </c>
      <c r="AS45" s="79">
        <f>1/1000*[1]PaperSectorExp!AQ$91</f>
        <v>1.7846263708034997</v>
      </c>
      <c r="AT45" s="463">
        <f>1/1000*[1]PaperSectorExp!AR$91</f>
        <v>1.7907274130588999</v>
      </c>
      <c r="AU45" s="463">
        <f>1/1000*[1]PaperSectorExp!AS$91</f>
        <v>1.7049968634699</v>
      </c>
      <c r="AV45" s="463">
        <f>1/1000*[1]PaperSectorExp!AT$91</f>
        <v>1.913998851785</v>
      </c>
      <c r="AW45" s="463">
        <f>1/1000*[1]PaperSectorExp!AU$91</f>
        <v>1.7522927895279998</v>
      </c>
      <c r="AX45" s="463">
        <f>1/1000*[1]PaperSectorExp!AV$91</f>
        <v>1.4044925247422</v>
      </c>
      <c r="AY45" s="463">
        <f>1/1000*[1]PaperSectorExp!AW$91</f>
        <v>1.6034383471937004</v>
      </c>
      <c r="AZ45" s="463">
        <f>1/1000*[1]PaperSectorExp!AX$91</f>
        <v>1.4402890174139997</v>
      </c>
      <c r="BA45" s="463">
        <f>1/1000*[1]PaperSectorExp!AY$91</f>
        <v>1.290497186286</v>
      </c>
      <c r="BB45" s="463">
        <f>1/1000*[1]PaperSectorExp!AZ$91</f>
        <v>1.2067774512031004</v>
      </c>
      <c r="BC45" s="464">
        <f>1/1000*[1]PaperSectorExp!BA$91</f>
        <v>0</v>
      </c>
      <c r="BD45" s="465"/>
    </row>
    <row r="46" spans="2:56">
      <c r="B46" s="5" t="s">
        <v>151</v>
      </c>
      <c r="C46" s="23">
        <f>1/$A$1*[1]PaperSectorExp!$B$94</f>
        <v>0.51829665310606055</v>
      </c>
      <c r="D46" s="12">
        <f>1/$A$1*[1]PaperSectorExp!$C$94</f>
        <v>0.47607626276068366</v>
      </c>
      <c r="E46" s="12">
        <f>1/$A$1*[1]PaperSectorExp!D$94</f>
        <v>0.57748282559166653</v>
      </c>
      <c r="F46" s="12">
        <f>1/$A$1*[1]PaperSectorExp!E$94</f>
        <v>0.72968133117727274</v>
      </c>
      <c r="G46" s="12">
        <f>1/$A$1*[1]PaperSectorExp!F$94</f>
        <v>0.63858845088333327</v>
      </c>
      <c r="H46" s="12">
        <f>1/$A$1*[1]PaperSectorExp!G$94</f>
        <v>0.52487018171111111</v>
      </c>
      <c r="I46" s="12">
        <f>1/$A$1*[1]PaperSectorExp!H$94</f>
        <v>0.64735085257777791</v>
      </c>
      <c r="J46" s="12">
        <f>1/$A$1*[1]PaperSectorExp!I$94</f>
        <v>0.6753098828666666</v>
      </c>
      <c r="K46" s="12">
        <f>1/$A$1*[1]PaperSectorExp!J$94</f>
        <v>0.58269172591666663</v>
      </c>
      <c r="L46" s="12">
        <f>1/$A$1*[1]PaperSectorExp!K$94</f>
        <v>0.41789560024999994</v>
      </c>
      <c r="M46" s="12">
        <f>1/$A$1*[1]PaperSectorExp!L$94</f>
        <v>0.47819286214999995</v>
      </c>
      <c r="N46" s="12">
        <f>1/$A$1*[1]PaperSectorExp!M$94</f>
        <v>0.3833774379888889</v>
      </c>
      <c r="O46" s="12">
        <f>1/$A$1*[1]PaperSectorExp!N$94</f>
        <v>0.31217247057499997</v>
      </c>
      <c r="P46" s="12">
        <f>1/$A$1*[1]PaperSectorExp!O$94</f>
        <v>0.35252590507500003</v>
      </c>
      <c r="Q46" s="12">
        <f>1/$A$1*[1]PaperSectorExp!P$94</f>
        <v>0.3598113370444444</v>
      </c>
      <c r="R46" s="12">
        <f>1/$A$1*[1]PaperSectorExp!Q$94</f>
        <v>0.33203821624166668</v>
      </c>
      <c r="S46" s="12">
        <f>1/$A$1*[1]PaperSectorExp!R$94</f>
        <v>0.29238287201666668</v>
      </c>
      <c r="T46" s="12">
        <f>1/$A$1*[1]PaperSectorExp!S$94</f>
        <v>0.33327978815833331</v>
      </c>
      <c r="U46" s="12">
        <f>1/$A$1*[1]PaperSectorExp!T$94</f>
        <v>0.36214942858333332</v>
      </c>
      <c r="V46" s="12">
        <f>1/$A$1*[1]PaperSectorExp!U$94</f>
        <v>0.39139519340000001</v>
      </c>
      <c r="W46" s="12">
        <f>1/$A$1*[1]PaperSectorExp!V$94</f>
        <v>0.35650016900000003</v>
      </c>
      <c r="X46" s="12">
        <f>1/$A$1*[1]PaperSectorExp!W$94</f>
        <v>0.41150677511722228</v>
      </c>
      <c r="Y46" s="12">
        <f>1/$A$1*[1]PaperSectorExp!X$94</f>
        <v>0.39069170290833322</v>
      </c>
      <c r="Z46" s="12">
        <f>1/$A$1*[1]PaperSectorExp!Y$94</f>
        <v>0.28187436329999993</v>
      </c>
      <c r="AA46" s="12">
        <f>1/$A$1*[1]PaperSectorExp!Z$94</f>
        <v>0.25915770363333329</v>
      </c>
      <c r="AB46" s="12">
        <f>1/$A$1*[1]PaperSectorExp!AA$94</f>
        <v>0.25915770363333329</v>
      </c>
      <c r="AC46" s="34"/>
      <c r="AD46" s="23">
        <f>1/1000*[1]PaperSectorExp!$AB$94</f>
        <v>8.5390080583377007E-2</v>
      </c>
      <c r="AE46" s="12">
        <f>1/1000*[1]PaperSectorExp!$AC$94</f>
        <v>7.7794538623999987E-2</v>
      </c>
      <c r="AF46" s="12">
        <f>1/1000*[1]PaperSectorExp!AD$94</f>
        <v>8.4726330196800009E-2</v>
      </c>
      <c r="AG46" s="12">
        <f>1/1000*[1]PaperSectorExp!AE$94</f>
        <v>0.11579153807199999</v>
      </c>
      <c r="AH46" s="12">
        <f>1/1000*[1]PaperSectorExp!AF$94</f>
        <v>0.1171673978937</v>
      </c>
      <c r="AI46" s="12">
        <f>1/1000*[1]PaperSectorExp!AG$94</f>
        <v>9.4584467877899994E-2</v>
      </c>
      <c r="AJ46" s="12">
        <f>1/1000*[1]PaperSectorExp!AH$94</f>
        <v>0.12168520709960001</v>
      </c>
      <c r="AK46" s="12">
        <f>1/1000*[1]PaperSectorExp!AI$94</f>
        <v>0.1453331882485</v>
      </c>
      <c r="AL46" s="12">
        <f>1/1000*[1]PaperSectorExp!AJ$94</f>
        <v>0.13980663661000001</v>
      </c>
      <c r="AM46" s="12">
        <f>1/1000*[1]PaperSectorExp!AK$94</f>
        <v>8.6605438999200007E-2</v>
      </c>
      <c r="AN46" s="12">
        <f>1/1000*[1]PaperSectorExp!AL$94</f>
        <v>0.10300994573850003</v>
      </c>
      <c r="AO46" s="12">
        <f>1/1000*[1]PaperSectorExp!AM$94</f>
        <v>8.8102163327999972E-2</v>
      </c>
      <c r="AP46" s="12">
        <f>1/1000*[1]PaperSectorExp!AN$94</f>
        <v>6.1781327062399999E-2</v>
      </c>
      <c r="AQ46" s="12">
        <f>1/1000*[1]PaperSectorExp!AO$94</f>
        <v>7.1009555902499993E-2</v>
      </c>
      <c r="AR46" s="12">
        <f>1/1000*[1]PaperSectorExp!AP$94</f>
        <v>7.0016303494500012E-2</v>
      </c>
      <c r="AS46" s="12">
        <f>1/1000*[1]PaperSectorExp!AQ$94</f>
        <v>5.5767662800500002E-2</v>
      </c>
      <c r="AT46" s="10">
        <f>1/1000*[1]PaperSectorExp!AR$94</f>
        <v>4.9632539259399998E-2</v>
      </c>
      <c r="AU46" s="10">
        <f>1/1000*[1]PaperSectorExp!AS$94</f>
        <v>5.6992339232399991E-2</v>
      </c>
      <c r="AV46" s="10">
        <f>1/1000*[1]PaperSectorExp!AT$94</f>
        <v>7.7492706218000001E-2</v>
      </c>
      <c r="AW46" s="10">
        <f>1/1000*[1]PaperSectorExp!AU$94</f>
        <v>7.1270572889499992E-2</v>
      </c>
      <c r="AX46" s="10">
        <f>1/1000*[1]PaperSectorExp!AV$94</f>
        <v>6.27304395308E-2</v>
      </c>
      <c r="AY46" s="10">
        <f>1/1000*[1]PaperSectorExp!AW$94</f>
        <v>8.6221226150200017E-2</v>
      </c>
      <c r="AZ46" s="10">
        <f>1/1000*[1]PaperSectorExp!AX$94</f>
        <v>9.4928515460999993E-2</v>
      </c>
      <c r="BA46" s="10">
        <f>1/1000*[1]PaperSectorExp!AY$94</f>
        <v>6.8197535853699989E-2</v>
      </c>
      <c r="BB46" s="10">
        <f>1/1000*[1]PaperSectorExp!AZ$94</f>
        <v>5.9398177135750012E-2</v>
      </c>
      <c r="BC46" s="342">
        <f>1/1000*[1]PaperSectorExp!BA$94</f>
        <v>0</v>
      </c>
      <c r="BD46" s="269"/>
    </row>
    <row r="47" spans="2:56">
      <c r="B47" s="5" t="s">
        <v>152</v>
      </c>
      <c r="C47" s="23">
        <f>1/$A$1*[1]PaperSectorExp!$B$106</f>
        <v>0.29411623188605279</v>
      </c>
      <c r="D47" s="12">
        <f>1/$A$1*[1]PaperSectorExp!$C$106</f>
        <v>0.3471650972959151</v>
      </c>
      <c r="E47" s="12">
        <f>1/$A$1*[1]PaperSectorExp!D$106</f>
        <v>0.33700990799999997</v>
      </c>
      <c r="F47" s="12">
        <f>1/$A$1*[1]PaperSectorExp!E$106</f>
        <v>0.26069793393888885</v>
      </c>
      <c r="G47" s="12">
        <f>1/$A$1*[1]PaperSectorExp!F$106</f>
        <v>0.23713060565833327</v>
      </c>
      <c r="H47" s="12">
        <f>1/$A$1*[1]PaperSectorExp!G$106</f>
        <v>0.20421195937222225</v>
      </c>
      <c r="I47" s="12">
        <f>1/$A$1*[1]PaperSectorExp!H$106</f>
        <v>0.26916168467222212</v>
      </c>
      <c r="J47" s="12">
        <f>1/$A$1*[1]PaperSectorExp!I$106</f>
        <v>0.30363377193333335</v>
      </c>
      <c r="K47" s="12">
        <f>1/$A$1*[1]PaperSectorExp!J$106</f>
        <v>0.30454431766666668</v>
      </c>
      <c r="L47" s="12">
        <f>1/$A$1*[1]PaperSectorExp!K$106</f>
        <v>0.28171626191470589</v>
      </c>
      <c r="M47" s="12">
        <f>1/$A$1*[1]PaperSectorExp!L$106</f>
        <v>0.34588315812222226</v>
      </c>
      <c r="N47" s="12">
        <f>1/$A$1*[1]PaperSectorExp!M$106</f>
        <v>0.32016018521666667</v>
      </c>
      <c r="O47" s="12">
        <f>1/$A$1*[1]PaperSectorExp!N$106</f>
        <v>0.23060902579166664</v>
      </c>
      <c r="P47" s="12">
        <f>1/$A$1*[1]PaperSectorExp!O$106</f>
        <v>0.26531896413333328</v>
      </c>
      <c r="Q47" s="12">
        <f>1/$A$1*[1]PaperSectorExp!P$106</f>
        <v>0.26687790563333336</v>
      </c>
      <c r="R47" s="12">
        <f>1/$A$1*[1]PaperSectorExp!Q$106</f>
        <v>0.23122610847777778</v>
      </c>
      <c r="S47" s="12">
        <f>1/$A$1*[1]PaperSectorExp!R$106</f>
        <v>0.24926736958333337</v>
      </c>
      <c r="T47" s="12">
        <f>1/$A$1*[1]PaperSectorExp!S$106</f>
        <v>0.22867119431025643</v>
      </c>
      <c r="U47" s="12">
        <f>1/$A$1*[1]PaperSectorExp!T$106</f>
        <v>0.30322521346111114</v>
      </c>
      <c r="V47" s="12">
        <f>1/$A$1*[1]PaperSectorExp!U$106</f>
        <v>0.28026934917499996</v>
      </c>
      <c r="W47" s="12">
        <f>1/$A$1*[1]PaperSectorExp!V$106</f>
        <v>0.25463077726249994</v>
      </c>
      <c r="X47" s="12">
        <f>1/$A$1*[1]PaperSectorExp!W$106</f>
        <v>0.27746237849777777</v>
      </c>
      <c r="Y47" s="12">
        <f>1/$A$1*[1]PaperSectorExp!X$106</f>
        <v>0.23161886121666667</v>
      </c>
      <c r="Z47" s="12">
        <f>1/$A$1*[1]PaperSectorExp!Y$106</f>
        <v>0.19486153616666663</v>
      </c>
      <c r="AA47" s="12">
        <f>1/$A$1*[1]PaperSectorExp!Z$106</f>
        <v>0.27959634772666669</v>
      </c>
      <c r="AB47" s="12">
        <f>1/$A$1*[1]PaperSectorExp!AA$106</f>
        <v>0.27959634772666669</v>
      </c>
      <c r="AC47" s="34"/>
      <c r="AD47" s="23">
        <f>1/1000*[1]PaperSectorExp!$AB$106</f>
        <v>5.3195623735272E-2</v>
      </c>
      <c r="AE47" s="12">
        <f>1/1000*[1]PaperSectorExp!$AC$106</f>
        <v>6.2774953158799995E-2</v>
      </c>
      <c r="AF47" s="12">
        <f>1/1000*[1]PaperSectorExp!AD$106</f>
        <v>6.40083155184E-2</v>
      </c>
      <c r="AG47" s="12">
        <f>1/1000*[1]PaperSectorExp!AE$106</f>
        <v>5.76488003616E-2</v>
      </c>
      <c r="AH47" s="12">
        <f>1/1000*[1]PaperSectorExp!AF$106</f>
        <v>6.08239137128E-2</v>
      </c>
      <c r="AI47" s="12">
        <f>1/1000*[1]PaperSectorExp!AG$106</f>
        <v>5.5552925442299998E-2</v>
      </c>
      <c r="AJ47" s="12">
        <f>1/1000*[1]PaperSectorExp!AH$106</f>
        <v>7.2700992817599994E-2</v>
      </c>
      <c r="AK47" s="12">
        <f>1/1000*[1]PaperSectorExp!AI$106</f>
        <v>9.1493212241000002E-2</v>
      </c>
      <c r="AL47" s="12">
        <f>1/1000*[1]PaperSectorExp!AJ$106</f>
        <v>9.6754711554800019E-2</v>
      </c>
      <c r="AM47" s="12">
        <f>1/1000*[1]PaperSectorExp!AK$106</f>
        <v>7.9704843138799997E-2</v>
      </c>
      <c r="AN47" s="12">
        <f>1/1000*[1]PaperSectorExp!AL$106</f>
        <v>9.3420546490800005E-2</v>
      </c>
      <c r="AO47" s="12">
        <f>1/1000*[1]PaperSectorExp!AM$106</f>
        <v>9.3976605167999994E-2</v>
      </c>
      <c r="AP47" s="12">
        <f>1/1000*[1]PaperSectorExp!AN$106</f>
        <v>6.4807598943999997E-2</v>
      </c>
      <c r="AQ47" s="12">
        <f>1/1000*[1]PaperSectorExp!AO$106</f>
        <v>7.5248979928199997E-2</v>
      </c>
      <c r="AR47" s="12">
        <f>1/1000*[1]PaperSectorExp!AP$106</f>
        <v>7.4732129098999997E-2</v>
      </c>
      <c r="AS47" s="12">
        <f>1/1000*[1]PaperSectorExp!AQ$106</f>
        <v>5.3928834084999995E-2</v>
      </c>
      <c r="AT47" s="10">
        <f>1/1000*[1]PaperSectorExp!AR$106</f>
        <v>5.8188760034899999E-2</v>
      </c>
      <c r="AU47" s="10">
        <f>1/1000*[1]PaperSectorExp!AS$106</f>
        <v>5.5952327245099992E-2</v>
      </c>
      <c r="AV47" s="10">
        <f>1/1000*[1]PaperSectorExp!AT$106</f>
        <v>7.7022212352000005E-2</v>
      </c>
      <c r="AW47" s="10">
        <f>1/1000*[1]PaperSectorExp!AU$106</f>
        <v>7.0232148198999991E-2</v>
      </c>
      <c r="AX47" s="10">
        <f>1/1000*[1]PaperSectorExp!AV$106</f>
        <v>5.6947137128600001E-2</v>
      </c>
      <c r="AY47" s="10">
        <f>1/1000*[1]PaperSectorExp!AW$106</f>
        <v>6.3206967503399991E-2</v>
      </c>
      <c r="AZ47" s="10">
        <f>1/1000*[1]PaperSectorExp!AX$106</f>
        <v>6.505788650399999E-2</v>
      </c>
      <c r="BA47" s="10">
        <f>1/1000*[1]PaperSectorExp!AY$106</f>
        <v>5.9543255067999991E-2</v>
      </c>
      <c r="BB47" s="10">
        <f>1/1000*[1]PaperSectorExp!AZ$106</f>
        <v>6.6211741026900001E-2</v>
      </c>
      <c r="BC47" s="342">
        <f>1/1000*[1]PaperSectorExp!BA$106</f>
        <v>0</v>
      </c>
      <c r="BD47" s="269"/>
    </row>
    <row r="48" spans="2:56">
      <c r="B48" s="5" t="s">
        <v>153</v>
      </c>
      <c r="C48" s="23">
        <f>1/$A$1*[1]PaperSectorExp!$B$112</f>
        <v>0.18846746487499996</v>
      </c>
      <c r="D48" s="12">
        <f>1/$A$1*[1]PaperSectorExp!$C$112</f>
        <v>0.14706926634607842</v>
      </c>
      <c r="E48" s="12">
        <f>1/$A$1*[1]PaperSectorExp!D$112</f>
        <v>0.14700461640833334</v>
      </c>
      <c r="F48" s="12">
        <f>1/$A$1*[1]PaperSectorExp!E$112</f>
        <v>0.12664021049797977</v>
      </c>
      <c r="G48" s="12">
        <f>1/$A$1*[1]PaperSectorExp!F$112</f>
        <v>0.14787915719722219</v>
      </c>
      <c r="H48" s="12">
        <f>1/$A$1*[1]PaperSectorExp!G$112</f>
        <v>0.13375839580277776</v>
      </c>
      <c r="I48" s="12">
        <f>1/$A$1*[1]PaperSectorExp!H$112</f>
        <v>0.14011997714444441</v>
      </c>
      <c r="J48" s="12">
        <f>1/$A$1*[1]PaperSectorExp!I$112</f>
        <v>0.15203614164999998</v>
      </c>
      <c r="K48" s="12">
        <f>1/$A$1*[1]PaperSectorExp!J$112</f>
        <v>0.124370930425</v>
      </c>
      <c r="L48" s="12">
        <f>1/$A$1*[1]PaperSectorExp!K$112</f>
        <v>5.0934753466666656E-2</v>
      </c>
      <c r="M48" s="12">
        <f>1/$A$1*[1]PaperSectorExp!L$112</f>
        <v>5.7083411249999993E-2</v>
      </c>
      <c r="N48" s="12">
        <f>1/$A$1*[1]PaperSectorExp!M$112</f>
        <v>7.5295669083333336E-2</v>
      </c>
      <c r="O48" s="12">
        <f>1/$A$1*[1]PaperSectorExp!N$112</f>
        <v>0.10329316974999998</v>
      </c>
      <c r="P48" s="12">
        <f>1/$A$1*[1]PaperSectorExp!O$112</f>
        <v>6.9892865155555567E-2</v>
      </c>
      <c r="Q48" s="12">
        <f>1/$A$1*[1]PaperSectorExp!P$112</f>
        <v>7.4070906083333332E-2</v>
      </c>
      <c r="R48" s="12">
        <f>1/$A$1*[1]PaperSectorExp!Q$112</f>
        <v>7.7908494744444445E-2</v>
      </c>
      <c r="S48" s="12">
        <f>1/$A$1*[1]PaperSectorExp!R$112</f>
        <v>6.6464375126388892E-2</v>
      </c>
      <c r="T48" s="12">
        <f>1/$A$1*[1]PaperSectorExp!S$112</f>
        <v>6.1671702225000014E-2</v>
      </c>
      <c r="U48" s="12">
        <f>1/$A$1*[1]PaperSectorExp!T$112</f>
        <v>6.8757614500000008E-2</v>
      </c>
      <c r="V48" s="12">
        <f>1/$A$1*[1]PaperSectorExp!U$112</f>
        <v>9.0131377224999962E-2</v>
      </c>
      <c r="W48" s="12">
        <f>1/$A$1*[1]PaperSectorExp!V$112</f>
        <v>9.9610119950000006E-2</v>
      </c>
      <c r="X48" s="12">
        <f>1/$A$1*[1]PaperSectorExp!W$112</f>
        <v>0.10560463124999998</v>
      </c>
      <c r="Y48" s="12">
        <f>1/$A$1*[1]PaperSectorExp!X$112</f>
        <v>8.6021586243333323E-2</v>
      </c>
      <c r="Z48" s="12">
        <f>1/$A$1*[1]PaperSectorExp!Y$112</f>
        <v>6.8707598286666671E-2</v>
      </c>
      <c r="AA48" s="12">
        <f>1/$A$1*[1]PaperSectorExp!Z$112</f>
        <v>6.3636541663333351E-2</v>
      </c>
      <c r="AB48" s="12">
        <f>1/$A$1*[1]PaperSectorExp!AA$112</f>
        <v>6.3636541663333351E-2</v>
      </c>
      <c r="AC48" s="34"/>
      <c r="AD48" s="23">
        <f>1/1000*[1]PaperSectorExp!$AB$112</f>
        <v>3.3861663285501005E-2</v>
      </c>
      <c r="AE48" s="12">
        <f>1/1000*[1]PaperSectorExp!$AC$112</f>
        <v>3.0153549797599998E-2</v>
      </c>
      <c r="AF48" s="12">
        <f>1/1000*[1]PaperSectorExp!AD$112</f>
        <v>2.92590407712E-2</v>
      </c>
      <c r="AG48" s="12">
        <f>1/1000*[1]PaperSectorExp!AE$112</f>
        <v>2.8811387987199996E-2</v>
      </c>
      <c r="AH48" s="12">
        <f>1/1000*[1]PaperSectorExp!AF$112</f>
        <v>3.2503672974499999E-2</v>
      </c>
      <c r="AI48" s="12">
        <f>1/1000*[1]PaperSectorExp!AG$112</f>
        <v>2.7987162875099999E-2</v>
      </c>
      <c r="AJ48" s="12">
        <f>1/1000*[1]PaperSectorExp!AH$112</f>
        <v>3.1036071472E-2</v>
      </c>
      <c r="AK48" s="12">
        <f>1/1000*[1]PaperSectorExp!AI$112</f>
        <v>3.8431212893E-2</v>
      </c>
      <c r="AL48" s="12">
        <f>1/1000*[1]PaperSectorExp!AJ$112</f>
        <v>3.8469197590399996E-2</v>
      </c>
      <c r="AM48" s="12">
        <f>1/1000*[1]PaperSectorExp!AK$112</f>
        <v>1.38892733408E-2</v>
      </c>
      <c r="AN48" s="12">
        <f>1/1000*[1]PaperSectorExp!AL$112</f>
        <v>1.51054685838E-2</v>
      </c>
      <c r="AO48" s="12">
        <f>1/1000*[1]PaperSectorExp!AM$112</f>
        <v>2.2540928831999995E-2</v>
      </c>
      <c r="AP48" s="12">
        <f>1/1000*[1]PaperSectorExp!AN$112</f>
        <v>3.0713290467200002E-2</v>
      </c>
      <c r="AQ48" s="12">
        <f>1/1000*[1]PaperSectorExp!AO$112</f>
        <v>2.2336969922099999E-2</v>
      </c>
      <c r="AR48" s="12">
        <f>1/1000*[1]PaperSectorExp!AP$112</f>
        <v>2.3390790562999995E-2</v>
      </c>
      <c r="AS48" s="12">
        <f>1/1000*[1]PaperSectorExp!AQ$112</f>
        <v>2.2371557470499997E-2</v>
      </c>
      <c r="AT48" s="10">
        <f>1/1000*[1]PaperSectorExp!AR$112</f>
        <v>1.7885263634399996E-2</v>
      </c>
      <c r="AU48" s="10">
        <f>1/1000*[1]PaperSectorExp!AS$112</f>
        <v>1.59165624618E-2</v>
      </c>
      <c r="AV48" s="10">
        <f>1/1000*[1]PaperSectorExp!AT$112</f>
        <v>1.8186972478000003E-2</v>
      </c>
      <c r="AW48" s="10">
        <f>1/1000*[1]PaperSectorExp!AU$112</f>
        <v>2.4883989634499996E-2</v>
      </c>
      <c r="AX48" s="10">
        <f>1/1000*[1]PaperSectorExp!AV$112</f>
        <v>2.8689014326000004E-2</v>
      </c>
      <c r="AY48" s="10">
        <f>1/1000*[1]PaperSectorExp!AW$112</f>
        <v>3.3640437317399997E-2</v>
      </c>
      <c r="AZ48" s="10">
        <f>1/1000*[1]PaperSectorExp!AX$112</f>
        <v>3.0573849734999995E-2</v>
      </c>
      <c r="BA48" s="10">
        <f>1/1000*[1]PaperSectorExp!AY$112</f>
        <v>3.0005355935500001E-2</v>
      </c>
      <c r="BB48" s="10">
        <f>1/1000*[1]PaperSectorExp!AZ$112</f>
        <v>2.3700762246700001E-2</v>
      </c>
      <c r="BC48" s="342">
        <f>1/1000*[1]PaperSectorExp!BA$112</f>
        <v>0</v>
      </c>
      <c r="BD48" s="269"/>
    </row>
    <row r="49" spans="2:56">
      <c r="B49" s="5" t="s">
        <v>154</v>
      </c>
      <c r="C49" s="84">
        <f>1/$A$1*[1]PaperSectorExp!$B$114</f>
        <v>2.0855885546414141</v>
      </c>
      <c r="D49" s="79">
        <f>1/$A$1*[1]PaperSectorExp!$C$114</f>
        <v>1.8866985826333333</v>
      </c>
      <c r="E49" s="79">
        <f>1/$A$1*[1]PaperSectorExp!D$114</f>
        <v>1.9827237650166669</v>
      </c>
      <c r="F49" s="79">
        <f>1/$A$1*[1]PaperSectorExp!E$114</f>
        <v>2.014008069932828</v>
      </c>
      <c r="G49" s="79">
        <f>1/$A$1*[1]PaperSectorExp!F$114</f>
        <v>1.9540264068833335</v>
      </c>
      <c r="H49" s="79">
        <f>1/$A$1*[1]PaperSectorExp!G$114</f>
        <v>1.5918011425606062</v>
      </c>
      <c r="I49" s="79">
        <f>1/$A$1*[1]PaperSectorExp!H$114</f>
        <v>1.6669647260111111</v>
      </c>
      <c r="J49" s="79">
        <f>1/$A$1*[1]PaperSectorExp!I$114</f>
        <v>1.588389320216667</v>
      </c>
      <c r="K49" s="79">
        <f>1/$A$1*[1]PaperSectorExp!J$114</f>
        <v>1.2439865342333336</v>
      </c>
      <c r="L49" s="79">
        <f>1/$A$1*[1]PaperSectorExp!K$114</f>
        <v>0.94056289571372553</v>
      </c>
      <c r="M49" s="79">
        <f>1/$A$1*[1]PaperSectorExp!L$114</f>
        <v>1.6728696683305555</v>
      </c>
      <c r="N49" s="79">
        <f>1/$A$1*[1]PaperSectorExp!M$114</f>
        <v>1.6623136830194445</v>
      </c>
      <c r="O49" s="79">
        <f>1/$A$1*[1]PaperSectorExp!N$114</f>
        <v>1.7232782649125</v>
      </c>
      <c r="P49" s="79">
        <f>1/$A$1*[1]PaperSectorExp!O$114</f>
        <v>2.3708495173805555</v>
      </c>
      <c r="Q49" s="79">
        <f>1/$A$1*[1]PaperSectorExp!P$114</f>
        <v>2.6286774449555557</v>
      </c>
      <c r="R49" s="79">
        <f>1/$A$1*[1]PaperSectorExp!Q$114</f>
        <v>2.517866718908333</v>
      </c>
      <c r="S49" s="79">
        <f>1/$A$1*[1]PaperSectorExp!R$114</f>
        <v>2.555851426870833</v>
      </c>
      <c r="T49" s="79">
        <f>1/$A$1*[1]PaperSectorExp!S$114</f>
        <v>2.4272896458166668</v>
      </c>
      <c r="U49" s="79">
        <f>1/$A$1*[1]PaperSectorExp!T$114</f>
        <v>2.4120747705506949</v>
      </c>
      <c r="V49" s="79">
        <f>1/$A$1*[1]PaperSectorExp!U$114</f>
        <v>2.2540809130795458</v>
      </c>
      <c r="W49" s="79">
        <f>1/$A$1*[1]PaperSectorExp!V$114</f>
        <v>1.6521999989925003</v>
      </c>
      <c r="X49" s="79">
        <f>1/$A$1*[1]PaperSectorExp!W$114</f>
        <v>1.9840108812033335</v>
      </c>
      <c r="Y49" s="79">
        <f>1/$A$1*[1]PaperSectorExp!X$114</f>
        <v>2.1460838426250008</v>
      </c>
      <c r="Z49" s="79">
        <f>1/$A$1*[1]PaperSectorExp!Y$114</f>
        <v>1.9054252098233335</v>
      </c>
      <c r="AA49" s="79">
        <f>1/$A$1*[1]PaperSectorExp!Z$114</f>
        <v>1.6277240456233335</v>
      </c>
      <c r="AB49" s="79">
        <f>1/$A$1*[1]PaperSectorExp!AA$114</f>
        <v>1.6277240456233335</v>
      </c>
      <c r="AC49" s="124"/>
      <c r="AD49" s="23">
        <f>1/1000*[1]PaperSectorExp!$AB$114</f>
        <v>0.35339996498436299</v>
      </c>
      <c r="AE49" s="12">
        <f>1/1000*[1]PaperSectorExp!$AC$114</f>
        <v>0.315503275576</v>
      </c>
      <c r="AF49" s="12">
        <f>1/1000*[1]PaperSectorExp!AD$114</f>
        <v>0.32188780769280001</v>
      </c>
      <c r="AG49" s="12">
        <f>1/1000*[1]PaperSectorExp!AE$114</f>
        <v>0.36816503856159999</v>
      </c>
      <c r="AH49" s="12">
        <f>1/1000*[1]PaperSectorExp!AF$114</f>
        <v>0.39073710214000001</v>
      </c>
      <c r="AI49" s="12">
        <f>1/1000*[1]PaperSectorExp!AG$114</f>
        <v>0.32175654066269993</v>
      </c>
      <c r="AJ49" s="12">
        <f>1/1000*[1]PaperSectorExp!AH$114</f>
        <v>0.33372902030959994</v>
      </c>
      <c r="AK49" s="12">
        <f>1/1000*[1]PaperSectorExp!AI$114</f>
        <v>0.35327828161049996</v>
      </c>
      <c r="AL49" s="12">
        <f>1/1000*[1]PaperSectorExp!AJ$114</f>
        <v>0.31161998446400002</v>
      </c>
      <c r="AM49" s="12">
        <f>1/1000*[1]PaperSectorExp!AK$114</f>
        <v>0.21672001952919998</v>
      </c>
      <c r="AN49" s="12">
        <f>1/1000*[1]PaperSectorExp!AL$114</f>
        <v>0.36506757259980005</v>
      </c>
      <c r="AO49" s="12">
        <f>1/1000*[1]PaperSectorExp!AM$114</f>
        <v>0.40046117956799993</v>
      </c>
      <c r="AP49" s="12">
        <f>1/1000*[1]PaperSectorExp!AN$114</f>
        <v>0.35652313359519999</v>
      </c>
      <c r="AQ49" s="12">
        <f>1/1000*[1]PaperSectorExp!AO$114</f>
        <v>0.50661425691150008</v>
      </c>
      <c r="AR49" s="12">
        <f>1/1000*[1]PaperSectorExp!AP$114</f>
        <v>0.54733889795250001</v>
      </c>
      <c r="AS49" s="12">
        <f>1/1000*[1]PaperSectorExp!AQ$114</f>
        <v>0.44376135167699993</v>
      </c>
      <c r="AT49" s="10">
        <f>1/1000*[1]PaperSectorExp!AR$114</f>
        <v>0.43125619529030002</v>
      </c>
      <c r="AU49" s="10">
        <f>1/1000*[1]PaperSectorExp!AS$114</f>
        <v>0.42860838786479993</v>
      </c>
      <c r="AV49" s="10">
        <f>1/1000*[1]PaperSectorExp!AT$114</f>
        <v>0.51963011857300001</v>
      </c>
      <c r="AW49" s="10">
        <f>1/1000*[1]PaperSectorExp!AU$114</f>
        <v>0.44435804015549996</v>
      </c>
      <c r="AX49" s="10">
        <f>1/1000*[1]PaperSectorExp!AV$114</f>
        <v>0.31309214501240001</v>
      </c>
      <c r="AY49" s="10">
        <f>1/1000*[1]PaperSectorExp!AW$114</f>
        <v>0.42957876240350007</v>
      </c>
      <c r="AZ49" s="10">
        <f>1/1000*[1]PaperSectorExp!AX$114</f>
        <v>0.53399325119399998</v>
      </c>
      <c r="BA49" s="10">
        <f>1/1000*[1]PaperSectorExp!AY$114</f>
        <v>0.46221222334979994</v>
      </c>
      <c r="BB49" s="10">
        <f>1/1000*[1]PaperSectorExp!AZ$114</f>
        <v>0.41137588224365007</v>
      </c>
      <c r="BC49" s="342">
        <f>1/1000*[1]PaperSectorExp!BA$114</f>
        <v>0</v>
      </c>
      <c r="BD49" s="269"/>
    </row>
    <row r="50" spans="2:56">
      <c r="B50" s="5" t="s">
        <v>48</v>
      </c>
      <c r="C50" s="23">
        <f>1/$A$1*[1]PaperSectorExp!$B$126</f>
        <v>0.10861409761085856</v>
      </c>
      <c r="D50" s="12">
        <f>1/$A$1*[1]PaperSectorExp!$C$126</f>
        <v>9.2653720443539478E-2</v>
      </c>
      <c r="E50" s="12">
        <f>1/$A$1*[1]PaperSectorExp!D$126</f>
        <v>9.4682823094444452E-2</v>
      </c>
      <c r="F50" s="12">
        <f>1/$A$1*[1]PaperSectorExp!E$126</f>
        <v>9.0131002228010876E-2</v>
      </c>
      <c r="G50" s="12">
        <f>1/$A$1*[1]PaperSectorExp!F$126</f>
        <v>0.10576063643055555</v>
      </c>
      <c r="H50" s="12">
        <f>1/$A$1*[1]PaperSectorExp!G$126</f>
        <v>9.6515379149242408E-2</v>
      </c>
      <c r="I50" s="12">
        <f>1/$A$1*[1]PaperSectorExp!H$126</f>
        <v>9.5198980726767732E-2</v>
      </c>
      <c r="J50" s="12">
        <f>1/$A$1*[1]PaperSectorExp!I$126</f>
        <v>9.9769408324999975E-2</v>
      </c>
      <c r="K50" s="12">
        <f>1/$A$1*[1]PaperSectorExp!J$126</f>
        <v>0.10074885258333331</v>
      </c>
      <c r="L50" s="12">
        <f>1/$A$1*[1]PaperSectorExp!K$126</f>
        <v>7.0407068432130099E-2</v>
      </c>
      <c r="M50" s="12">
        <f>1/$A$1*[1]PaperSectorExp!L$126</f>
        <v>9.5737082531944462E-2</v>
      </c>
      <c r="N50" s="12">
        <f>1/$A$1*[1]PaperSectorExp!M$126</f>
        <v>0.1394210755527778</v>
      </c>
      <c r="O50" s="12">
        <f>1/$A$1*[1]PaperSectorExp!N$126</f>
        <v>9.385621108910254E-2</v>
      </c>
      <c r="P50" s="12">
        <f>1/$A$1*[1]PaperSectorExp!O$126</f>
        <v>9.0195593466301141E-2</v>
      </c>
      <c r="Q50" s="12">
        <f>1/$A$1*[1]PaperSectorExp!P$126</f>
        <v>9.5431981775505034E-2</v>
      </c>
      <c r="R50" s="12">
        <f>1/$A$1*[1]PaperSectorExp!Q$126</f>
        <v>0.1028112589611111</v>
      </c>
      <c r="S50" s="12">
        <f>1/$A$1*[1]PaperSectorExp!R$126</f>
        <v>0.12112907142863248</v>
      </c>
      <c r="T50" s="12">
        <f>1/$A$1*[1]PaperSectorExp!S$126</f>
        <v>0.13247489140512828</v>
      </c>
      <c r="U50" s="12">
        <f>1/$A$1*[1]PaperSectorExp!T$126</f>
        <v>0.12459792659097225</v>
      </c>
      <c r="V50" s="12">
        <f>1/$A$1*[1]PaperSectorExp!U$126</f>
        <v>0.12879725912352943</v>
      </c>
      <c r="W50" s="12">
        <f>1/$A$1*[1]PaperSectorExp!V$126</f>
        <v>0.101096626255</v>
      </c>
      <c r="X50" s="12">
        <f>1/$A$1*[1]PaperSectorExp!W$126</f>
        <v>0.1138107486038889</v>
      </c>
      <c r="Y50" s="12">
        <f>1/$A$1*[1]PaperSectorExp!X$126</f>
        <v>0.11615098115409085</v>
      </c>
      <c r="Z50" s="12">
        <f>1/$A$1*[1]PaperSectorExp!Y$126</f>
        <v>0.10948550751999996</v>
      </c>
      <c r="AA50" s="12">
        <f>1/$A$1*[1]PaperSectorExp!Z$126</f>
        <v>0.11434768416000002</v>
      </c>
      <c r="AB50" s="12">
        <f>1/$A$1*[1]PaperSectorExp!AA$126</f>
        <v>0.11434768416000002</v>
      </c>
      <c r="AC50" s="34"/>
      <c r="AD50" s="23">
        <f>1/1000*[1]PaperSectorExp!$AB$126</f>
        <v>2.3380678447970996E-2</v>
      </c>
      <c r="AE50" s="12">
        <f>1/1000*[1]PaperSectorExp!$AC$126</f>
        <v>2.3051172222E-2</v>
      </c>
      <c r="AF50" s="12">
        <f>1/1000*[1]PaperSectorExp!AD$126</f>
        <v>2.5687665595199999E-2</v>
      </c>
      <c r="AG50" s="12">
        <f>1/1000*[1]PaperSectorExp!AE$126</f>
        <v>2.95833098176E-2</v>
      </c>
      <c r="AH50" s="12">
        <f>1/1000*[1]PaperSectorExp!AF$126</f>
        <v>3.3985236240200001E-2</v>
      </c>
      <c r="AI50" s="12">
        <f>1/1000*[1]PaperSectorExp!AG$126</f>
        <v>3.4190682154199993E-2</v>
      </c>
      <c r="AJ50" s="12">
        <f>1/1000*[1]PaperSectorExp!AH$126</f>
        <v>3.4658454871199999E-2</v>
      </c>
      <c r="AK50" s="12">
        <f>1/1000*[1]PaperSectorExp!AI$126</f>
        <v>4.0293111150000005E-2</v>
      </c>
      <c r="AL50" s="12">
        <f>1/1000*[1]PaperSectorExp!AJ$126</f>
        <v>4.4410797175200002E-2</v>
      </c>
      <c r="AM50" s="12">
        <f>1/1000*[1]PaperSectorExp!AK$126</f>
        <v>2.9486204506000001E-2</v>
      </c>
      <c r="AN50" s="12">
        <f>1/1000*[1]PaperSectorExp!AL$126</f>
        <v>3.2062134042000007E-2</v>
      </c>
      <c r="AO50" s="12">
        <f>1/1000*[1]PaperSectorExp!AM$126</f>
        <v>5.2904791872E-2</v>
      </c>
      <c r="AP50" s="12">
        <f>1/1000*[1]PaperSectorExp!AN$126</f>
        <v>3.3716633807999996E-2</v>
      </c>
      <c r="AQ50" s="12">
        <f>1/1000*[1]PaperSectorExp!AO$126</f>
        <v>3.2500499542500005E-2</v>
      </c>
      <c r="AR50" s="12">
        <f>1/1000*[1]PaperSectorExp!AP$126</f>
        <v>3.5202466792500005E-2</v>
      </c>
      <c r="AS50" s="12">
        <f>1/1000*[1]PaperSectorExp!AQ$126</f>
        <v>3.16601805205E-2</v>
      </c>
      <c r="AT50" s="10">
        <f>1/1000*[1]PaperSectorExp!AR$126</f>
        <v>3.4153212433899995E-2</v>
      </c>
      <c r="AU50" s="10">
        <f>1/1000*[1]PaperSectorExp!AS$126</f>
        <v>4.0698771027199994E-2</v>
      </c>
      <c r="AV50" s="10">
        <f>1/1000*[1]PaperSectorExp!AT$126</f>
        <v>4.0274825748000002E-2</v>
      </c>
      <c r="AW50" s="10">
        <f>1/1000*[1]PaperSectorExp!AU$126</f>
        <v>3.8703121143999999E-2</v>
      </c>
      <c r="AX50" s="10">
        <f>1/1000*[1]PaperSectorExp!AV$126</f>
        <v>2.8833854423600005E-2</v>
      </c>
      <c r="AY50" s="10">
        <f>1/1000*[1]PaperSectorExp!AW$126</f>
        <v>3.5324719204700004E-2</v>
      </c>
      <c r="AZ50" s="10">
        <f>1/1000*[1]PaperSectorExp!AX$126</f>
        <v>4.2258437910000002E-2</v>
      </c>
      <c r="BA50" s="10">
        <f>1/1000*[1]PaperSectorExp!AY$126</f>
        <v>3.997748407179999E-2</v>
      </c>
      <c r="BB50" s="10">
        <f>1/1000*[1]PaperSectorExp!AZ$126</f>
        <v>4.0127290799349999E-2</v>
      </c>
      <c r="BC50" s="342">
        <f>1/1000*[1]PaperSectorExp!BA$126</f>
        <v>0</v>
      </c>
      <c r="BD50" s="269"/>
    </row>
    <row r="51" spans="2:56">
      <c r="B51" s="5" t="s">
        <v>59</v>
      </c>
      <c r="C51" s="23">
        <f>1/$A$1*[1]PaperSectorExp!$B$132</f>
        <v>7.3751221071464645E-2</v>
      </c>
      <c r="D51" s="12">
        <f>1/$A$1*[1]PaperSectorExp!$C$132</f>
        <v>7.8225927006485688E-2</v>
      </c>
      <c r="E51" s="12">
        <f>1/$A$1*[1]PaperSectorExp!D$132</f>
        <v>9.8933305863888876E-2</v>
      </c>
      <c r="F51" s="12">
        <f>1/$A$1*[1]PaperSectorExp!E$132</f>
        <v>9.5688693600233091E-2</v>
      </c>
      <c r="G51" s="12">
        <f>1/$A$1*[1]PaperSectorExp!F$132</f>
        <v>0.11240629075833333</v>
      </c>
      <c r="H51" s="12">
        <f>1/$A$1*[1]PaperSectorExp!G$132</f>
        <v>9.1392821461363627E-2</v>
      </c>
      <c r="I51" s="12">
        <f>1/$A$1*[1]PaperSectorExp!H$132</f>
        <v>0.12034308041515153</v>
      </c>
      <c r="J51" s="12">
        <f>1/$A$1*[1]PaperSectorExp!I$132</f>
        <v>0.20010095654999993</v>
      </c>
      <c r="K51" s="12">
        <f>1/$A$1*[1]PaperSectorExp!J$132</f>
        <v>0.20074023385833331</v>
      </c>
      <c r="L51" s="12">
        <f>1/$A$1*[1]PaperSectorExp!K$132</f>
        <v>0.13815655253453654</v>
      </c>
      <c r="M51" s="12">
        <f>1/$A$1*[1]PaperSectorExp!L$132</f>
        <v>0.14649326650555555</v>
      </c>
      <c r="N51" s="12">
        <f>1/$A$1*[1]PaperSectorExp!M$132</f>
        <v>0.22170675942499998</v>
      </c>
      <c r="O51" s="12">
        <f>1/$A$1*[1]PaperSectorExp!N$132</f>
        <v>0.18621823451153846</v>
      </c>
      <c r="P51" s="12">
        <f>1/$A$1*[1]PaperSectorExp!O$132</f>
        <v>0.18438406475350877</v>
      </c>
      <c r="Q51" s="12">
        <f>1/$A$1*[1]PaperSectorExp!P$132</f>
        <v>0.18319059601666668</v>
      </c>
      <c r="R51" s="12">
        <f>1/$A$1*[1]PaperSectorExp!Q$132</f>
        <v>0.1811537131722222</v>
      </c>
      <c r="S51" s="12">
        <f>1/$A$1*[1]PaperSectorExp!R$132</f>
        <v>0.18760504189444444</v>
      </c>
      <c r="T51" s="12">
        <f>1/$A$1*[1]PaperSectorExp!S$132</f>
        <v>0.2313668744241453</v>
      </c>
      <c r="U51" s="12">
        <f>1/$A$1*[1]PaperSectorExp!T$132</f>
        <v>0.26534078660069449</v>
      </c>
      <c r="V51" s="12">
        <f>1/$A$1*[1]PaperSectorExp!U$132</f>
        <v>0.27971597069719245</v>
      </c>
      <c r="W51" s="12">
        <f>1/$A$1*[1]PaperSectorExp!V$132</f>
        <v>0.24276789447</v>
      </c>
      <c r="X51" s="12">
        <f>1/$A$1*[1]PaperSectorExp!W$132</f>
        <v>0.33969100910111105</v>
      </c>
      <c r="Y51" s="12">
        <f>1/$A$1*[1]PaperSectorExp!X$132</f>
        <v>0.29088429662651516</v>
      </c>
      <c r="Z51" s="12">
        <f>1/$A$1*[1]PaperSectorExp!Y$132</f>
        <v>0.18448901331893938</v>
      </c>
      <c r="AA51" s="12">
        <f>1/$A$1*[1]PaperSectorExp!Z$132</f>
        <v>0.21253327693999999</v>
      </c>
      <c r="AB51" s="12">
        <f>1/$A$1*[1]PaperSectorExp!AA$132</f>
        <v>0.21253327693999999</v>
      </c>
      <c r="AC51" s="34"/>
      <c r="AD51" s="23">
        <f>1/1000*[1]PaperSectorExp!$AB$132</f>
        <v>1.5900764393790002E-2</v>
      </c>
      <c r="AE51" s="12">
        <f>1/1000*[1]PaperSectorExp!$AC$132</f>
        <v>1.8109891776E-2</v>
      </c>
      <c r="AF51" s="12">
        <f>1/1000*[1]PaperSectorExp!AD$132</f>
        <v>2.2778004278400002E-2</v>
      </c>
      <c r="AG51" s="12">
        <f>1/1000*[1]PaperSectorExp!AE$132</f>
        <v>2.4933606107199999E-2</v>
      </c>
      <c r="AH51" s="12">
        <f>1/1000*[1]PaperSectorExp!AF$132</f>
        <v>3.0292775065699998E-2</v>
      </c>
      <c r="AI51" s="12">
        <f>1/1000*[1]PaperSectorExp!AG$132</f>
        <v>2.5936390923299999E-2</v>
      </c>
      <c r="AJ51" s="12">
        <f>1/1000*[1]PaperSectorExp!AH$132</f>
        <v>3.4048780712799993E-2</v>
      </c>
      <c r="AK51" s="12">
        <f>1/1000*[1]PaperSectorExp!AI$132</f>
        <v>5.2065610215000002E-2</v>
      </c>
      <c r="AL51" s="12">
        <f>1/1000*[1]PaperSectorExp!AJ$132</f>
        <v>6.2555149291599998E-2</v>
      </c>
      <c r="AM51" s="12">
        <f>1/1000*[1]PaperSectorExp!AK$132</f>
        <v>3.2323443899999998E-2</v>
      </c>
      <c r="AN51" s="12">
        <f>1/1000*[1]PaperSectorExp!AL$132</f>
        <v>3.6301347468900007E-2</v>
      </c>
      <c r="AO51" s="12">
        <f>1/1000*[1]PaperSectorExp!AM$132</f>
        <v>4.9321537488E-2</v>
      </c>
      <c r="AP51" s="12">
        <f>1/1000*[1]PaperSectorExp!AN$132</f>
        <v>3.5461401201599997E-2</v>
      </c>
      <c r="AQ51" s="12">
        <f>1/1000*[1]PaperSectorExp!AO$132</f>
        <v>3.7499410834199998E-2</v>
      </c>
      <c r="AR51" s="12">
        <f>1/1000*[1]PaperSectorExp!AP$132</f>
        <v>4.4548861513999997E-2</v>
      </c>
      <c r="AS51" s="12">
        <f>1/1000*[1]PaperSectorExp!AQ$132</f>
        <v>3.7941964263000005E-2</v>
      </c>
      <c r="AT51" s="10">
        <f>1/1000*[1]PaperSectorExp!AR$132</f>
        <v>3.6838796458799998E-2</v>
      </c>
      <c r="AU51" s="10">
        <f>1/1000*[1]PaperSectorExp!AS$132</f>
        <v>4.3499862177199991E-2</v>
      </c>
      <c r="AV51" s="10">
        <f>1/1000*[1]PaperSectorExp!AT$132</f>
        <v>5.7821736380000002E-2</v>
      </c>
      <c r="AW51" s="10">
        <f>1/1000*[1]PaperSectorExp!AU$132</f>
        <v>5.7872503241999995E-2</v>
      </c>
      <c r="AX51" s="10">
        <f>1/1000*[1]PaperSectorExp!AV$132</f>
        <v>4.7013866902200011E-2</v>
      </c>
      <c r="AY51" s="10">
        <f>1/1000*[1]PaperSectorExp!AW$132</f>
        <v>7.3393119090900003E-2</v>
      </c>
      <c r="AZ51" s="10">
        <f>1/1000*[1]PaperSectorExp!AX$132</f>
        <v>8.2983714138E-2</v>
      </c>
      <c r="BA51" s="10">
        <f>1/1000*[1]PaperSectorExp!AY$132</f>
        <v>6.184216374599999E-2</v>
      </c>
      <c r="BB51" s="10">
        <f>1/1000*[1]PaperSectorExp!AZ$132</f>
        <v>6.5869083925200023E-2</v>
      </c>
      <c r="BC51" s="342">
        <f>1/1000*[1]PaperSectorExp!BA$132</f>
        <v>0</v>
      </c>
      <c r="BD51" s="269"/>
    </row>
    <row r="52" spans="2:56">
      <c r="B52" s="5" t="s">
        <v>53</v>
      </c>
      <c r="C52" s="103">
        <f>1/$A$1*[1]PaperSectorExp!$B$160</f>
        <v>2.1309319363958332</v>
      </c>
      <c r="D52" s="71">
        <f>1/$A$1*[1]PaperSectorExp!$C$160</f>
        <v>2.0112024190924234</v>
      </c>
      <c r="E52" s="71">
        <f>1/$A$1*[1]PaperSectorExp!D$160</f>
        <v>2.0053026664902784</v>
      </c>
      <c r="F52" s="71">
        <f>1/$A$1*[1]PaperSectorExp!E$160</f>
        <v>2.6612951432208334</v>
      </c>
      <c r="G52" s="71">
        <f>1/$A$1*[1]PaperSectorExp!F$160</f>
        <v>2.342375041775</v>
      </c>
      <c r="H52" s="71">
        <f>1/$A$1*[1]PaperSectorExp!G$160</f>
        <v>2.1130572584330807</v>
      </c>
      <c r="I52" s="71">
        <f>1/$A$1*[1]PaperSectorExp!H$160</f>
        <v>1.7277074647333333</v>
      </c>
      <c r="J52" s="71">
        <f>1/$A$1*[1]PaperSectorExp!I$160</f>
        <v>1.4130048298499998</v>
      </c>
      <c r="K52" s="71">
        <f>1/$A$1*[1]PaperSectorExp!J$160</f>
        <v>1.2597908272214287</v>
      </c>
      <c r="L52" s="71">
        <f>1/$A$1*[1]PaperSectorExp!K$160</f>
        <v>0.9610822496941176</v>
      </c>
      <c r="M52" s="71">
        <f>1/$A$1*[1]PaperSectorExp!L$160</f>
        <v>1.0530229972999998</v>
      </c>
      <c r="N52" s="71">
        <f>1/$A$1*[1]PaperSectorExp!M$160</f>
        <v>1.1464104718638888</v>
      </c>
      <c r="O52" s="71">
        <f>1/$A$1*[1]PaperSectorExp!N$160</f>
        <v>0.98772780658749981</v>
      </c>
      <c r="P52" s="71">
        <f>1/$A$1*[1]PaperSectorExp!O$160</f>
        <v>1.0455313133277779</v>
      </c>
      <c r="Q52" s="71">
        <f>1/$A$1*[1]PaperSectorExp!P$160</f>
        <v>0.92056185251111122</v>
      </c>
      <c r="R52" s="71">
        <f>1/$A$1*[1]PaperSectorExp!Q$160</f>
        <v>1.191834608025</v>
      </c>
      <c r="S52" s="71">
        <f>1/$A$1*[1]PaperSectorExp!R$160</f>
        <v>0.95005462840694443</v>
      </c>
      <c r="T52" s="71">
        <f>1/$A$1*[1]PaperSectorExp!S$160</f>
        <v>1.3539104967606836</v>
      </c>
      <c r="U52" s="71">
        <f>1/$A$1*[1]PaperSectorExp!T$160</f>
        <v>1.9571726908777776</v>
      </c>
      <c r="V52" s="71">
        <f>1/$A$1*[1]PaperSectorExp!U$160</f>
        <v>1.8178496837589573</v>
      </c>
      <c r="W52" s="71">
        <f>1/$A$1*[1]PaperSectorExp!V$160</f>
        <v>2.0583073125271798</v>
      </c>
      <c r="X52" s="71">
        <f>1/$A$1*[1]PaperSectorExp!W$160</f>
        <v>2.1321807498784615</v>
      </c>
      <c r="Y52" s="71">
        <f>1/$A$1*[1]PaperSectorExp!X$160</f>
        <v>1.9265527736292425</v>
      </c>
      <c r="Z52" s="71">
        <f>1/$A$1*[1]PaperSectorExp!Y$160</f>
        <v>1.8053347681899998</v>
      </c>
      <c r="AA52" s="71">
        <f>1/$A$1*[1]PaperSectorExp!Z$160</f>
        <v>1.72798672427</v>
      </c>
      <c r="AB52" s="71">
        <f>1/$A$1*[1]PaperSectorExp!AA$160</f>
        <v>1.72798672427</v>
      </c>
      <c r="AC52" s="112"/>
      <c r="AD52" s="23">
        <f>1/1000*[1]PaperSectorExp!$AB$160</f>
        <v>0.38402744680144496</v>
      </c>
      <c r="AE52" s="12">
        <f>1/1000*[1]PaperSectorExp!$AC$160</f>
        <v>0.35599302647319997</v>
      </c>
      <c r="AF52" s="12">
        <f>1/1000*[1]PaperSectorExp!AD$160</f>
        <v>0.3521971897392</v>
      </c>
      <c r="AG52" s="12">
        <f>1/1000*[1]PaperSectorExp!AE$160</f>
        <v>0.4527552051232</v>
      </c>
      <c r="AH52" s="12">
        <f>1/1000*[1]PaperSectorExp!AF$160</f>
        <v>0.44584389720919998</v>
      </c>
      <c r="AI52" s="12">
        <f>1/1000*[1]PaperSectorExp!AG$160</f>
        <v>0.40889851868580002</v>
      </c>
      <c r="AJ52" s="12">
        <f>1/1000*[1]PaperSectorExp!AH$160</f>
        <v>0.34271559937399998</v>
      </c>
      <c r="AK52" s="12">
        <f>1/1000*[1]PaperSectorExp!AI$160</f>
        <v>0.31448982733499997</v>
      </c>
      <c r="AL52" s="12">
        <f>1/1000*[1]PaperSectorExp!AJ$160</f>
        <v>0.32302556633720003</v>
      </c>
      <c r="AM52" s="12">
        <f>1/1000*[1]PaperSectorExp!AK$160</f>
        <v>0.2499199585388</v>
      </c>
      <c r="AN52" s="12">
        <f>1/1000*[1]PaperSectorExp!AL$160</f>
        <v>0.28310136974009997</v>
      </c>
      <c r="AO52" s="12">
        <f>1/1000*[1]PaperSectorExp!AM$160</f>
        <v>0.31365821855999998</v>
      </c>
      <c r="AP52" s="12">
        <f>1/1000*[1]PaperSectorExp!AN$160</f>
        <v>0.23815194770399997</v>
      </c>
      <c r="AQ52" s="12">
        <f>1/1000*[1]PaperSectorExp!AO$160</f>
        <v>0.25550621834939996</v>
      </c>
      <c r="AR52" s="12">
        <f>1/1000*[1]PaperSectorExp!AP$160</f>
        <v>0.225750129158</v>
      </c>
      <c r="AS52" s="12">
        <f>1/1000*[1]PaperSectorExp!AQ$160</f>
        <v>0.22153773382649997</v>
      </c>
      <c r="AT52" s="10">
        <f>1/1000*[1]PaperSectorExp!AR$160</f>
        <v>0.18150466358850001</v>
      </c>
      <c r="AU52" s="10">
        <f>1/1000*[1]PaperSectorExp!AS$160</f>
        <v>0.25300219395880003</v>
      </c>
      <c r="AV52" s="10">
        <f>1/1000*[1]PaperSectorExp!AT$160</f>
        <v>0.41259204010500006</v>
      </c>
      <c r="AW52" s="10">
        <f>1/1000*[1]PaperSectorExp!AU$160</f>
        <v>0.33529688079849995</v>
      </c>
      <c r="AX52" s="10">
        <f>1/1000*[1]PaperSectorExp!AV$160</f>
        <v>0.314469807258</v>
      </c>
      <c r="AY52" s="10">
        <f>1/1000*[1]PaperSectorExp!AW$160</f>
        <v>0.39230940291619998</v>
      </c>
      <c r="AZ52" s="10">
        <f>1/1000*[1]PaperSectorExp!AX$160</f>
        <v>0.40800002899499999</v>
      </c>
      <c r="BA52" s="10">
        <f>1/1000*[1]PaperSectorExp!AY$160</f>
        <v>0.42869626368800001</v>
      </c>
      <c r="BB52" s="10">
        <f>1/1000*[1]PaperSectorExp!AZ$160</f>
        <v>0.40690711962045012</v>
      </c>
      <c r="BC52" s="342">
        <f>1/1000*[1]PaperSectorExp!BA$160</f>
        <v>0</v>
      </c>
      <c r="BD52" s="269"/>
    </row>
    <row r="53" spans="2:56">
      <c r="B53" s="5" t="s">
        <v>33</v>
      </c>
      <c r="C53" s="84">
        <f>1/$A$1*[1]PaperSectorExp!$B$188</f>
        <v>0.88807946981249997</v>
      </c>
      <c r="D53" s="79">
        <f>1/$A$1*[1]PaperSectorExp!$C$188</f>
        <v>0.98061202906732015</v>
      </c>
      <c r="E53" s="79">
        <f>1/$A$1*[1]PaperSectorExp!D$188</f>
        <v>1.2084914850138886</v>
      </c>
      <c r="F53" s="79">
        <f>1/$A$1*[1]PaperSectorExp!E$188</f>
        <v>1.2461363050805558</v>
      </c>
      <c r="G53" s="79">
        <f>1/$A$1*[1]PaperSectorExp!F$188</f>
        <v>1.2322086355749997</v>
      </c>
      <c r="H53" s="79">
        <f>1/$A$1*[1]PaperSectorExp!G$188</f>
        <v>1.1630882045900255</v>
      </c>
      <c r="I53" s="79">
        <f>1/$A$1*[1]PaperSectorExp!H$188</f>
        <v>1.5462051010414144</v>
      </c>
      <c r="J53" s="79">
        <f>1/$A$1*[1]PaperSectorExp!I$188</f>
        <v>1.4622799523749994</v>
      </c>
      <c r="K53" s="79">
        <f>1/$A$1*[1]PaperSectorExp!J$188</f>
        <v>1.3770740085250004</v>
      </c>
      <c r="L53" s="79">
        <f>1/$A$1*[1]PaperSectorExp!K$188</f>
        <v>1.1474236423030306</v>
      </c>
      <c r="M53" s="79">
        <f>1/$A$1*[1]PaperSectorExp!L$188</f>
        <v>1.5706899630944444</v>
      </c>
      <c r="N53" s="79">
        <f>1/$A$1*[1]PaperSectorExp!M$188</f>
        <v>1.7432618911277777</v>
      </c>
      <c r="O53" s="79">
        <f>1/$A$1*[1]PaperSectorExp!N$188</f>
        <v>1.8693242166323714</v>
      </c>
      <c r="P53" s="79">
        <f>1/$A$1*[1]PaperSectorExp!O$188</f>
        <v>2.0008809458972223</v>
      </c>
      <c r="Q53" s="79">
        <f>1/$A$1*[1]PaperSectorExp!P$188</f>
        <v>2.1817467775500003</v>
      </c>
      <c r="R53" s="79">
        <f>1/$A$1*[1]PaperSectorExp!Q$188</f>
        <v>1.8373315218277775</v>
      </c>
      <c r="S53" s="79">
        <f>1/$A$1*[1]PaperSectorExp!R$188</f>
        <v>1.8291218935222222</v>
      </c>
      <c r="T53" s="79">
        <f>1/$A$1*[1]PaperSectorExp!S$188</f>
        <v>2.1821357223738094</v>
      </c>
      <c r="U53" s="79">
        <f>1/$A$1*[1]PaperSectorExp!T$188</f>
        <v>2.2100001330027776</v>
      </c>
      <c r="V53" s="79">
        <f>1/$A$1*[1]PaperSectorExp!U$188</f>
        <v>2.1134513146522873</v>
      </c>
      <c r="W53" s="79">
        <f>1/$A$1*[1]PaperSectorExp!V$188</f>
        <v>1.8708664578625001</v>
      </c>
      <c r="X53" s="79">
        <f>1/$A$1*[1]PaperSectorExp!W$188</f>
        <v>2.0745462203777776</v>
      </c>
      <c r="Y53" s="79">
        <f>1/$A$1*[1]PaperSectorExp!X$188</f>
        <v>2.2050603382283325</v>
      </c>
      <c r="Z53" s="79">
        <f>1/$A$1*[1]PaperSectorExp!Y$188</f>
        <v>1.5246431892016665</v>
      </c>
      <c r="AA53" s="79">
        <f>1/$A$1*[1]PaperSectorExp!Z$188</f>
        <v>1.7442494851433334</v>
      </c>
      <c r="AB53" s="79">
        <f>1/$A$1*[1]PaperSectorExp!AA$188</f>
        <v>1.7442494851433334</v>
      </c>
      <c r="AC53" s="124"/>
      <c r="AD53" s="23">
        <f>1/1000*[1]PaperSectorExp!$AB$188</f>
        <v>0.17171719334003099</v>
      </c>
      <c r="AE53" s="12">
        <f>1/1000*[1]PaperSectorExp!$AC$188</f>
        <v>0.17750327362719998</v>
      </c>
      <c r="AF53" s="12">
        <f>1/1000*[1]PaperSectorExp!AD$188</f>
        <v>0.20756937465599998</v>
      </c>
      <c r="AG53" s="12">
        <f>1/1000*[1]PaperSectorExp!AE$188</f>
        <v>0.2374188136432</v>
      </c>
      <c r="AH53" s="12">
        <f>1/1000*[1]PaperSectorExp!AF$188</f>
        <v>0.26106213177100002</v>
      </c>
      <c r="AI53" s="12">
        <f>1/1000*[1]PaperSectorExp!AG$188</f>
        <v>0.25169552565299996</v>
      </c>
      <c r="AJ53" s="12">
        <f>1/1000*[1]PaperSectorExp!AH$188</f>
        <v>0.33017875480760001</v>
      </c>
      <c r="AK53" s="12">
        <f>1/1000*[1]PaperSectorExp!AI$188</f>
        <v>0.35613238897549998</v>
      </c>
      <c r="AL53" s="12">
        <f>1/1000*[1]PaperSectorExp!AJ$188</f>
        <v>0.37369111553760004</v>
      </c>
      <c r="AM53" s="12">
        <f>1/1000*[1]PaperSectorExp!AK$188</f>
        <v>0.32654924396599994</v>
      </c>
      <c r="AN53" s="12">
        <f>1/1000*[1]PaperSectorExp!AL$188</f>
        <v>0.42341657843789993</v>
      </c>
      <c r="AO53" s="12">
        <f>1/1000*[1]PaperSectorExp!AM$188</f>
        <v>0.517670175648</v>
      </c>
      <c r="AP53" s="12">
        <f>1/1000*[1]PaperSectorExp!AN$188</f>
        <v>0.49011892196960005</v>
      </c>
      <c r="AQ53" s="12">
        <f>1/1000*[1]PaperSectorExp!AO$188</f>
        <v>0.55596714750779996</v>
      </c>
      <c r="AR53" s="12">
        <f>1/1000*[1]PaperSectorExp!AP$188</f>
        <v>0.57240120721549992</v>
      </c>
      <c r="AS53" s="12">
        <f>1/1000*[1]PaperSectorExp!AQ$188</f>
        <v>0.40688334687700001</v>
      </c>
      <c r="AT53" s="10">
        <f>1/1000*[1]PaperSectorExp!AR$188</f>
        <v>0.38625675312279995</v>
      </c>
      <c r="AU53" s="10">
        <f>1/1000*[1]PaperSectorExp!AS$188</f>
        <v>0.46584400931639991</v>
      </c>
      <c r="AV53" s="10">
        <f>1/1000*[1]PaperSectorExp!AT$188</f>
        <v>0.53257319241200007</v>
      </c>
      <c r="AW53" s="10">
        <f>1/1000*[1]PaperSectorExp!AU$188</f>
        <v>0.49448675031199996</v>
      </c>
      <c r="AX53" s="10">
        <f>1/1000*[1]PaperSectorExp!AV$188</f>
        <v>0.41378400245540004</v>
      </c>
      <c r="AY53" s="10">
        <f>1/1000*[1]PaperSectorExp!AW$188</f>
        <v>0.50133766802890001</v>
      </c>
      <c r="AZ53" s="10">
        <f>1/1000*[1]PaperSectorExp!AX$188</f>
        <v>0.56788263885599988</v>
      </c>
      <c r="BA53" s="10">
        <f>1/1000*[1]PaperSectorExp!AY$188</f>
        <v>0.45525910752079995</v>
      </c>
      <c r="BB53" s="10">
        <f>1/1000*[1]PaperSectorExp!AZ$188</f>
        <v>0.50045803441390002</v>
      </c>
      <c r="BC53" s="342">
        <f>1/1000*[1]PaperSectorExp!BA$188</f>
        <v>0</v>
      </c>
      <c r="BD53" s="269"/>
    </row>
    <row r="54" spans="2:56">
      <c r="B54" s="5" t="s">
        <v>74</v>
      </c>
      <c r="C54" s="23">
        <f>1/$A$1*[1]PaperSectorExp!$B$189</f>
        <v>0.58445410016666666</v>
      </c>
      <c r="D54" s="12">
        <f>1/$A$1*[1]PaperSectorExp!$C$189</f>
        <v>0.49267307073333333</v>
      </c>
      <c r="E54" s="12">
        <f>1/$A$1*[1]PaperSectorExp!D$189</f>
        <v>0.4664457624083333</v>
      </c>
      <c r="F54" s="12">
        <f>1/$A$1*[1]PaperSectorExp!E$189</f>
        <v>0.45655152189583326</v>
      </c>
      <c r="G54" s="12">
        <f>1/$A$1*[1]PaperSectorExp!F$189</f>
        <v>0.30212101678333331</v>
      </c>
      <c r="H54" s="12">
        <f>1/$A$1*[1]PaperSectorExp!G$189</f>
        <v>0.19719369438611109</v>
      </c>
      <c r="I54" s="12">
        <f>1/$A$1*[1]PaperSectorExp!H$189</f>
        <v>0.13129098377222223</v>
      </c>
      <c r="J54" s="12">
        <f>1/$A$1*[1]PaperSectorExp!I$189</f>
        <v>0.20747512084999997</v>
      </c>
      <c r="K54" s="12">
        <f>1/$A$1*[1]PaperSectorExp!J$189</f>
        <v>6.7489976083333333E-2</v>
      </c>
      <c r="L54" s="12">
        <f>1/$A$1*[1]PaperSectorExp!K$189</f>
        <v>0.18228547763529412</v>
      </c>
      <c r="M54" s="12">
        <f>1/$A$1*[1]PaperSectorExp!L$189</f>
        <v>0.27766785538888888</v>
      </c>
      <c r="N54" s="12">
        <f>1/$A$1*[1]PaperSectorExp!M$189</f>
        <v>0.28680851846666666</v>
      </c>
      <c r="O54" s="12">
        <f>1/$A$1*[1]PaperSectorExp!N$189</f>
        <v>0.22474632275</v>
      </c>
      <c r="P54" s="12">
        <f>1/$A$1*[1]PaperSectorExp!O$189</f>
        <v>0.21946852071666664</v>
      </c>
      <c r="Q54" s="12">
        <f>1/$A$1*[1]PaperSectorExp!P$189</f>
        <v>9.5600458400000005E-2</v>
      </c>
      <c r="R54" s="12">
        <f>1/$A$1*[1]PaperSectorExp!Q$189</f>
        <v>0.17184028113333333</v>
      </c>
      <c r="S54" s="12">
        <f>1/$A$1*[1]PaperSectorExp!R$189</f>
        <v>0.15924957621527777</v>
      </c>
      <c r="T54" s="12">
        <f>1/$A$1*[1]PaperSectorExp!S$189</f>
        <v>0.21009302236602562</v>
      </c>
      <c r="U54" s="12">
        <f>1/$A$1*[1]PaperSectorExp!T$189</f>
        <v>0.20836129204166667</v>
      </c>
      <c r="V54" s="12">
        <f>1/$A$1*[1]PaperSectorExp!U$189</f>
        <v>0.21289639544999994</v>
      </c>
      <c r="W54" s="12">
        <f>1/$A$1*[1]PaperSectorExp!V$189</f>
        <v>0.16832195816249998</v>
      </c>
      <c r="X54" s="12">
        <f>1/$A$1*[1]PaperSectorExp!W$189</f>
        <v>0.138332682175</v>
      </c>
      <c r="Y54" s="12">
        <f>1/$A$1*[1]PaperSectorExp!X$189</f>
        <v>0.21796274793333331</v>
      </c>
      <c r="Z54" s="12">
        <f>1/$A$1*[1]PaperSectorExp!Y$189</f>
        <v>0.19404571029000001</v>
      </c>
      <c r="AA54" s="12">
        <f>1/$A$1*[1]PaperSectorExp!Z$189</f>
        <v>0.10488896154666667</v>
      </c>
      <c r="AB54" s="12">
        <f>1/$A$1*[1]PaperSectorExp!AA$189</f>
        <v>0.10488896154666667</v>
      </c>
      <c r="AC54" s="34"/>
      <c r="AD54" s="23">
        <f>1/1000*[1]PaperSectorExp!$AB$189</f>
        <v>8.7937072736696986E-2</v>
      </c>
      <c r="AE54" s="12">
        <f>1/1000*[1]PaperSectorExp!$AC$189</f>
        <v>7.5157174848399996E-2</v>
      </c>
      <c r="AF54" s="12">
        <f>1/1000*[1]PaperSectorExp!AD$189</f>
        <v>6.6336237095999992E-2</v>
      </c>
      <c r="AG54" s="12">
        <f>1/1000*[1]PaperSectorExp!AE$189</f>
        <v>7.1070763243199997E-2</v>
      </c>
      <c r="AH54" s="12">
        <f>1/1000*[1]PaperSectorExp!AF$189</f>
        <v>5.8412260295200004E-2</v>
      </c>
      <c r="AI54" s="12">
        <f>1/1000*[1]PaperSectorExp!AG$189</f>
        <v>3.9968241498899992E-2</v>
      </c>
      <c r="AJ54" s="12">
        <f>1/1000*[1]PaperSectorExp!AH$189</f>
        <v>2.53464833E-2</v>
      </c>
      <c r="AK54" s="12">
        <f>1/1000*[1]PaperSectorExp!AI$189</f>
        <v>4.1025263771500002E-2</v>
      </c>
      <c r="AL54" s="12">
        <f>1/1000*[1]PaperSectorExp!AJ$189</f>
        <v>1.7115321604400002E-2</v>
      </c>
      <c r="AM54" s="12">
        <f>1/1000*[1]PaperSectorExp!AK$189</f>
        <v>3.2499229149199997E-2</v>
      </c>
      <c r="AN54" s="12">
        <f>1/1000*[1]PaperSectorExp!AL$189</f>
        <v>4.7371570850700005E-2</v>
      </c>
      <c r="AO54" s="12">
        <f>1/1000*[1]PaperSectorExp!AM$189</f>
        <v>4.8828936527999987E-2</v>
      </c>
      <c r="AP54" s="12">
        <f>1/1000*[1]PaperSectorExp!AN$189</f>
        <v>3.3607135443200001E-2</v>
      </c>
      <c r="AQ54" s="12">
        <f>1/1000*[1]PaperSectorExp!AO$189</f>
        <v>3.6128730620100004E-2</v>
      </c>
      <c r="AR54" s="12">
        <f>1/1000*[1]PaperSectorExp!AP$189</f>
        <v>1.9367057661500001E-2</v>
      </c>
      <c r="AS54" s="12">
        <f>1/1000*[1]PaperSectorExp!AQ$189</f>
        <v>2.8058482788000001E-2</v>
      </c>
      <c r="AT54" s="10">
        <f>1/1000*[1]PaperSectorExp!AR$189</f>
        <v>2.7043338040000003E-2</v>
      </c>
      <c r="AU54" s="10">
        <f>1/1000*[1]PaperSectorExp!AS$189</f>
        <v>3.31583488808E-2</v>
      </c>
      <c r="AV54" s="10">
        <f>1/1000*[1]PaperSectorExp!AT$189</f>
        <v>4.3535655323000001E-2</v>
      </c>
      <c r="AW54" s="10">
        <f>1/1000*[1]PaperSectorExp!AU$189</f>
        <v>3.7990207870999999E-2</v>
      </c>
      <c r="AX54" s="10">
        <f>1/1000*[1]PaperSectorExp!AV$189</f>
        <v>3.0283983548200003E-2</v>
      </c>
      <c r="AY54" s="10">
        <f>1/1000*[1]PaperSectorExp!AW$189</f>
        <v>3.5488849579899999E-2</v>
      </c>
      <c r="AZ54" s="10">
        <f>1/1000*[1]PaperSectorExp!AX$189</f>
        <v>5.6365581051000001E-2</v>
      </c>
      <c r="BA54" s="10">
        <f>1/1000*[1]PaperSectorExp!AY$189</f>
        <v>4.7238527108299989E-2</v>
      </c>
      <c r="BB54" s="10">
        <f>1/1000*[1]PaperSectorExp!AZ$189</f>
        <v>2.8712347154950003E-2</v>
      </c>
      <c r="BC54" s="342">
        <f>1/1000*[1]PaperSectorExp!BA$189</f>
        <v>0</v>
      </c>
      <c r="BD54" s="269"/>
    </row>
    <row r="55" spans="2:56">
      <c r="B55" s="5" t="s">
        <v>181</v>
      </c>
      <c r="C55" s="23">
        <f>1/$A$1*[1]PaperSectorExp!$B$207</f>
        <v>0.18449576279166666</v>
      </c>
      <c r="D55" s="12">
        <f>1/$A$1*[1]PaperSectorExp!$C$207</f>
        <v>0.19948963610416665</v>
      </c>
      <c r="E55" s="12">
        <f>1/$A$1*[1]PaperSectorExp!D$207</f>
        <v>0.21459436929999998</v>
      </c>
      <c r="F55" s="12">
        <f>1/$A$1*[1]PaperSectorExp!E$207</f>
        <v>0.16525763717500003</v>
      </c>
      <c r="G55" s="12">
        <f>1/$A$1*[1]PaperSectorExp!F$207</f>
        <v>0.10197552721666665</v>
      </c>
      <c r="H55" s="12">
        <f>1/$A$1*[1]PaperSectorExp!G$207</f>
        <v>4.430285825E-2</v>
      </c>
      <c r="I55" s="12">
        <f>1/$A$1*[1]PaperSectorExp!H$207</f>
        <v>5.0840631244444441E-2</v>
      </c>
      <c r="J55" s="12">
        <f>1/$A$1*[1]PaperSectorExp!I$207</f>
        <v>5.6787199700000006E-2</v>
      </c>
      <c r="K55" s="12">
        <f>1/$A$1*[1]PaperSectorExp!J$207</f>
        <v>6.1858337433333334E-2</v>
      </c>
      <c r="L55" s="12">
        <f>1/$A$1*[1]PaperSectorExp!K$207</f>
        <v>5.4659595081372532E-2</v>
      </c>
      <c r="M55" s="12">
        <f>1/$A$1*[1]PaperSectorExp!L$207</f>
        <v>9.7528998358333327E-2</v>
      </c>
      <c r="N55" s="12">
        <f>1/$A$1*[1]PaperSectorExp!M$207</f>
        <v>0.12936961530833332</v>
      </c>
      <c r="O55" s="12">
        <f>1/$A$1*[1]PaperSectorExp!N$207</f>
        <v>0.12278960438333332</v>
      </c>
      <c r="P55" s="12">
        <f>1/$A$1*[1]PaperSectorExp!O$207</f>
        <v>0.11582574278888888</v>
      </c>
      <c r="Q55" s="12">
        <f>1/$A$1*[1]PaperSectorExp!P$207</f>
        <v>0.14419449106666665</v>
      </c>
      <c r="R55" s="12">
        <f>1/$A$1*[1]PaperSectorExp!Q$207</f>
        <v>0.18725493189166664</v>
      </c>
      <c r="S55" s="12">
        <f>1/$A$1*[1]PaperSectorExp!R$207</f>
        <v>0.18025009304444442</v>
      </c>
      <c r="T55" s="12">
        <f>1/$A$1*[1]PaperSectorExp!S$207</f>
        <v>0.19939264406666668</v>
      </c>
      <c r="U55" s="12">
        <f>1/$A$1*[1]PaperSectorExp!T$207</f>
        <v>0.22424621637777775</v>
      </c>
      <c r="V55" s="12">
        <f>1/$A$1*[1]PaperSectorExp!U$207</f>
        <v>0.15680503492499998</v>
      </c>
      <c r="W55" s="12">
        <f>1/$A$1*[1]PaperSectorExp!V$207</f>
        <v>0.16568387705999998</v>
      </c>
      <c r="X55" s="12">
        <f>1/$A$1*[1]PaperSectorExp!W$207</f>
        <v>0.22217893253000001</v>
      </c>
      <c r="Y55" s="12">
        <f>1/$A$1*[1]PaperSectorExp!X$207</f>
        <v>0.29570624390833328</v>
      </c>
      <c r="Z55" s="12">
        <f>1/$A$1*[1]PaperSectorExp!Y$207</f>
        <v>0.1861313285966667</v>
      </c>
      <c r="AA55" s="12">
        <f>1/$A$1*[1]PaperSectorExp!Z$207</f>
        <v>0.17579897882666665</v>
      </c>
      <c r="AB55" s="12">
        <f>1/$A$1*[1]PaperSectorExp!AA$207</f>
        <v>0.17579897882666665</v>
      </c>
      <c r="AC55" s="34"/>
      <c r="AD55" s="23">
        <f>1/1000*[1]PaperSectorExp!$AB$207</f>
        <v>3.4331061884360997E-2</v>
      </c>
      <c r="AE55" s="12">
        <f>1/1000*[1]PaperSectorExp!$AC$207</f>
        <v>3.7562201078799998E-2</v>
      </c>
      <c r="AF55" s="12">
        <f>1/1000*[1]PaperSectorExp!AD$207</f>
        <v>3.8112183892800001E-2</v>
      </c>
      <c r="AG55" s="12">
        <f>1/1000*[1]PaperSectorExp!AE$207</f>
        <v>3.5683118038399998E-2</v>
      </c>
      <c r="AH55" s="12">
        <f>1/1000*[1]PaperSectorExp!AF$207</f>
        <v>2.5376802656099998E-2</v>
      </c>
      <c r="AI55" s="12">
        <f>1/1000*[1]PaperSectorExp!AG$207</f>
        <v>1.1981940785099999E-2</v>
      </c>
      <c r="AJ55" s="12">
        <f>1/1000*[1]PaperSectorExp!AH$207</f>
        <v>1.4757395767200001E-2</v>
      </c>
      <c r="AK55" s="12">
        <f>1/1000*[1]PaperSectorExp!AI$207</f>
        <v>1.56830686895E-2</v>
      </c>
      <c r="AL55" s="12">
        <f>1/1000*[1]PaperSectorExp!AJ$207</f>
        <v>1.8297766852000002E-2</v>
      </c>
      <c r="AM55" s="12">
        <f>1/1000*[1]PaperSectorExp!AK$207</f>
        <v>1.5307065224000001E-2</v>
      </c>
      <c r="AN55" s="12">
        <f>1/1000*[1]PaperSectorExp!AL$207</f>
        <v>2.2637596194899998E-2</v>
      </c>
      <c r="AO55" s="12">
        <f>1/1000*[1]PaperSectorExp!AM$207</f>
        <v>2.9349147935999999E-2</v>
      </c>
      <c r="AP55" s="12">
        <f>1/1000*[1]PaperSectorExp!AN$207</f>
        <v>2.43010656592E-2</v>
      </c>
      <c r="AQ55" s="12">
        <f>1/1000*[1]PaperSectorExp!AO$207</f>
        <v>2.4760658126999999E-2</v>
      </c>
      <c r="AR55" s="12">
        <f>1/1000*[1]PaperSectorExp!AP$207</f>
        <v>2.8012171773999995E-2</v>
      </c>
      <c r="AS55" s="12">
        <f>1/1000*[1]PaperSectorExp!AQ$207</f>
        <v>3.1086168490999995E-2</v>
      </c>
      <c r="AT55" s="10">
        <f>1/1000*[1]PaperSectorExp!AR$207</f>
        <v>2.9120619635399997E-2</v>
      </c>
      <c r="AU55" s="10">
        <f>1/1000*[1]PaperSectorExp!AS$207</f>
        <v>3.2054155247400004E-2</v>
      </c>
      <c r="AV55" s="10">
        <f>1/1000*[1]PaperSectorExp!AT$207</f>
        <v>4.2158449888000001E-2</v>
      </c>
      <c r="AW55" s="10">
        <f>1/1000*[1]PaperSectorExp!AU$207</f>
        <v>2.7339399059999995E-2</v>
      </c>
      <c r="AX55" s="10">
        <f>1/1000*[1]PaperSectorExp!AV$207</f>
        <v>2.4107003640800002E-2</v>
      </c>
      <c r="AY55" s="10">
        <f>1/1000*[1]PaperSectorExp!AW$207</f>
        <v>3.7745301621299999E-2</v>
      </c>
      <c r="AZ55" s="10">
        <f>1/1000*[1]PaperSectorExp!AX$207</f>
        <v>5.6244867236999986E-2</v>
      </c>
      <c r="BA55" s="10">
        <f>1/1000*[1]PaperSectorExp!AY$207</f>
        <v>3.6271303451899994E-2</v>
      </c>
      <c r="BB55" s="10">
        <f>1/1000*[1]PaperSectorExp!AZ$207</f>
        <v>3.4247452740350001E-2</v>
      </c>
      <c r="BC55" s="342">
        <f>1/1000*[1]PaperSectorExp!BA$207</f>
        <v>0</v>
      </c>
      <c r="BD55" s="269"/>
    </row>
    <row r="56" spans="2:56">
      <c r="B56" s="5" t="s">
        <v>155</v>
      </c>
      <c r="C56" s="103">
        <f>1/$A$1*[1]PaperSectorExp!$B$212</f>
        <v>3.393326068330031</v>
      </c>
      <c r="D56" s="71">
        <f>1/$A$1*[1]PaperSectorExp!$C$212</f>
        <v>2.866213522041666</v>
      </c>
      <c r="E56" s="71">
        <f>1/$A$1*[1]PaperSectorExp!D$212</f>
        <v>3.1602590110555555</v>
      </c>
      <c r="F56" s="71">
        <f>1/$A$1*[1]PaperSectorExp!E$212</f>
        <v>3.0935915153444444</v>
      </c>
      <c r="G56" s="71">
        <f>1/$A$1*[1]PaperSectorExp!F$212</f>
        <v>3.389075996105555</v>
      </c>
      <c r="H56" s="71">
        <f>1/$A$1*[1]PaperSectorExp!G$212</f>
        <v>2.8677438691111106</v>
      </c>
      <c r="I56" s="71">
        <f>1/$A$1*[1]PaperSectorExp!H$212</f>
        <v>3.0414792904222208</v>
      </c>
      <c r="J56" s="71">
        <f>1/$A$1*[1]PaperSectorExp!I$212</f>
        <v>2.9802419209499997</v>
      </c>
      <c r="K56" s="71">
        <f>1/$A$1*[1]PaperSectorExp!J$212</f>
        <v>2.7817196597944456</v>
      </c>
      <c r="L56" s="71">
        <f>1/$A$1*[1]PaperSectorExp!K$212</f>
        <v>2.0119790373132354</v>
      </c>
      <c r="M56" s="71">
        <f>1/$A$1*[1]PaperSectorExp!L$212</f>
        <v>2.4181326558555551</v>
      </c>
      <c r="N56" s="71">
        <f>1/$A$1*[1]PaperSectorExp!M$212</f>
        <v>2.2627812832361109</v>
      </c>
      <c r="O56" s="71">
        <f>1/$A$1*[1]PaperSectorExp!N$212</f>
        <v>1.9904026622708333</v>
      </c>
      <c r="P56" s="71">
        <f>1/$A$1*[1]PaperSectorExp!O$212</f>
        <v>1.9620449664722226</v>
      </c>
      <c r="Q56" s="71">
        <f>1/$A$1*[1]PaperSectorExp!P$212</f>
        <v>1.9541261980166666</v>
      </c>
      <c r="R56" s="71">
        <f>1/$A$1*[1]PaperSectorExp!Q$212</f>
        <v>2.1639706615888885</v>
      </c>
      <c r="S56" s="71">
        <f>1/$A$1*[1]PaperSectorExp!R$212</f>
        <v>2.1662167295333332</v>
      </c>
      <c r="T56" s="71">
        <f>1/$A$1*[1]PaperSectorExp!S$212</f>
        <v>2.2882814285333333</v>
      </c>
      <c r="U56" s="71">
        <f>1/$A$1*[1]PaperSectorExp!T$212</f>
        <v>2.1974359485027777</v>
      </c>
      <c r="V56" s="71">
        <f>1/$A$1*[1]PaperSectorExp!U$212</f>
        <v>1.8728727880060609</v>
      </c>
      <c r="W56" s="71">
        <f>1/$A$1*[1]PaperSectorExp!V$212</f>
        <v>1.5697105571550005</v>
      </c>
      <c r="X56" s="71">
        <f>1/$A$1*[1]PaperSectorExp!W$212</f>
        <v>1.8440495701016666</v>
      </c>
      <c r="Y56" s="71">
        <f>1/$A$1*[1]PaperSectorExp!X$212</f>
        <v>1.7218266200128791</v>
      </c>
      <c r="Z56" s="71">
        <f>1/$A$1*[1]PaperSectorExp!Y$212</f>
        <v>1.4184893201051516</v>
      </c>
      <c r="AA56" s="71">
        <f>1/$A$1*[1]PaperSectorExp!Z$212</f>
        <v>1.3899185953233339</v>
      </c>
      <c r="AB56" s="71">
        <f>1/$A$1*[1]PaperSectorExp!AA$212</f>
        <v>1.3899185953233339</v>
      </c>
      <c r="AC56" s="112"/>
      <c r="AD56" s="84">
        <f>1/1000*[1]PaperSectorExp!$AB$212</f>
        <v>0.5715554483235179</v>
      </c>
      <c r="AE56" s="79">
        <f>1/1000*[1]PaperSectorExp!$AC$212</f>
        <v>0.49787167140760002</v>
      </c>
      <c r="AF56" s="79">
        <f>1/1000*[1]PaperSectorExp!AD$212</f>
        <v>0.53242891852319996</v>
      </c>
      <c r="AG56" s="79">
        <f>1/1000*[1]PaperSectorExp!AE$212</f>
        <v>0.59918208711199994</v>
      </c>
      <c r="AH56" s="79">
        <f>1/1000*[1]PaperSectorExp!AF$212</f>
        <v>0.6828691616235999</v>
      </c>
      <c r="AI56" s="79">
        <f>1/1000*[1]PaperSectorExp!AG$212</f>
        <v>0.57375323928780009</v>
      </c>
      <c r="AJ56" s="79">
        <f>1/1000*[1]PaperSectorExp!AH$212</f>
        <v>0.6002671165636001</v>
      </c>
      <c r="AK56" s="79">
        <f>1/1000*[1]PaperSectorExp!AI$212</f>
        <v>0.64831578425700009</v>
      </c>
      <c r="AL56" s="79">
        <f>1/1000*[1]PaperSectorExp!AJ$212</f>
        <v>0.66266532918600007</v>
      </c>
      <c r="AM56" s="79">
        <f>1/1000*[1]PaperSectorExp!AK$212</f>
        <v>0.44127791262280003</v>
      </c>
      <c r="AN56" s="79">
        <f>1/1000*[1]PaperSectorExp!AL$212</f>
        <v>0.51372502296750011</v>
      </c>
      <c r="AO56" s="79">
        <f>1/1000*[1]PaperSectorExp!AM$212</f>
        <v>0.53206876055999985</v>
      </c>
      <c r="AP56" s="79">
        <f>1/1000*[1]PaperSectorExp!AN$212</f>
        <v>0.43742036516639998</v>
      </c>
      <c r="AQ56" s="79">
        <f>1/1000*[1]PaperSectorExp!AO$212</f>
        <v>0.45065094645210002</v>
      </c>
      <c r="AR56" s="79">
        <f>1/1000*[1]PaperSectorExp!AP$212</f>
        <v>0.45676759475349993</v>
      </c>
      <c r="AS56" s="79">
        <f>1/1000*[1]PaperSectorExp!AQ$212</f>
        <v>0.41287048181399999</v>
      </c>
      <c r="AT56" s="463">
        <f>1/1000*[1]PaperSectorExp!AR$212</f>
        <v>0.41579708488639999</v>
      </c>
      <c r="AU56" s="463">
        <f>1/1000*[1]PaperSectorExp!AS$212</f>
        <v>0.44861278446269998</v>
      </c>
      <c r="AV56" s="463">
        <f>1/1000*[1]PaperSectorExp!AT$212</f>
        <v>0.49673830900100008</v>
      </c>
      <c r="AW56" s="463">
        <f>1/1000*[1]PaperSectorExp!AU$212</f>
        <v>0.4003952147025</v>
      </c>
      <c r="AX56" s="463">
        <f>1/1000*[1]PaperSectorExp!AV$212</f>
        <v>0.31501374459980003</v>
      </c>
      <c r="AY56" s="463">
        <f>1/1000*[1]PaperSectorExp!AW$212</f>
        <v>0.42090878017720001</v>
      </c>
      <c r="AZ56" s="463">
        <f>1/1000*[1]PaperSectorExp!AX$212</f>
        <v>0.45607168608299997</v>
      </c>
      <c r="BA56" s="463">
        <f>1/1000*[1]PaperSectorExp!AY$212</f>
        <v>0.37476961277909998</v>
      </c>
      <c r="BB56" s="463">
        <f>1/1000*[1]PaperSectorExp!AZ$212</f>
        <v>0.35519895389125006</v>
      </c>
      <c r="BC56" s="464">
        <f>1/1000*[1]PaperSectorExp!BA$212</f>
        <v>0</v>
      </c>
      <c r="BD56" s="465"/>
    </row>
    <row r="57" spans="2:56">
      <c r="B57" s="5" t="s">
        <v>34</v>
      </c>
      <c r="C57" s="103">
        <f>1/$A$1*[1]PaperSectorExp!$B$225</f>
        <v>1.7305360306057704</v>
      </c>
      <c r="D57" s="71">
        <f>1/$A$1*[1]PaperSectorExp!$C$225</f>
        <v>1.5483982959426768</v>
      </c>
      <c r="E57" s="71">
        <f>1/$A$1*[1]PaperSectorExp!D$225</f>
        <v>2.2553938533986111</v>
      </c>
      <c r="F57" s="71">
        <f>1/$A$1*[1]PaperSectorExp!E$225</f>
        <v>2.7249379582555555</v>
      </c>
      <c r="G57" s="71">
        <f>1/$A$1*[1]PaperSectorExp!F$225</f>
        <v>2.9834820062555556</v>
      </c>
      <c r="H57" s="71">
        <f>1/$A$1*[1]PaperSectorExp!G$225</f>
        <v>2.8126422427794187</v>
      </c>
      <c r="I57" s="71">
        <f>1/$A$1*[1]PaperSectorExp!H$225</f>
        <v>2.8772423237494955</v>
      </c>
      <c r="J57" s="71">
        <f>1/$A$1*[1]PaperSectorExp!I$225</f>
        <v>2.3300751869833336</v>
      </c>
      <c r="K57" s="71">
        <f>1/$A$1*[1]PaperSectorExp!J$225</f>
        <v>2.1161100157369046</v>
      </c>
      <c r="L57" s="71">
        <f>1/$A$1*[1]PaperSectorExp!K$225</f>
        <v>1.9571122801157306</v>
      </c>
      <c r="M57" s="71">
        <f>1/$A$1*[1]PaperSectorExp!L$225</f>
        <v>2.6639718373361116</v>
      </c>
      <c r="N57" s="71">
        <f>1/$A$1*[1]PaperSectorExp!M$225</f>
        <v>2.4628432886916669</v>
      </c>
      <c r="O57" s="71">
        <f>1/$A$1*[1]PaperSectorExp!N$225</f>
        <v>1.9752899932888885</v>
      </c>
      <c r="P57" s="71">
        <f>1/$A$1*[1]PaperSectorExp!O$225</f>
        <v>1.9866937131282896</v>
      </c>
      <c r="Q57" s="71">
        <f>1/$A$1*[1]PaperSectorExp!P$225</f>
        <v>2.0688728914027781</v>
      </c>
      <c r="R57" s="71">
        <f>1/$A$1*[1]PaperSectorExp!Q$225</f>
        <v>1.8509273323559827</v>
      </c>
      <c r="S57" s="71">
        <f>1/$A$1*[1]PaperSectorExp!R$225</f>
        <v>2.4973307714771371</v>
      </c>
      <c r="T57" s="71">
        <f>1/$A$1*[1]PaperSectorExp!S$225</f>
        <v>2.5043470416647438</v>
      </c>
      <c r="U57" s="71">
        <f>1/$A$1*[1]PaperSectorExp!T$225</f>
        <v>2.2563352948515152</v>
      </c>
      <c r="V57" s="71">
        <f>1/$A$1*[1]PaperSectorExp!U$225</f>
        <v>2.3292313362795456</v>
      </c>
      <c r="W57" s="71">
        <f>1/$A$1*[1]PaperSectorExp!V$225</f>
        <v>2.5681135589974993</v>
      </c>
      <c r="X57" s="71">
        <f>1/$A$1*[1]PaperSectorExp!W$225</f>
        <v>2.6828896899844441</v>
      </c>
      <c r="Y57" s="71">
        <f>1/$A$1*[1]PaperSectorExp!X$225</f>
        <v>2.5516966454171213</v>
      </c>
      <c r="Z57" s="71">
        <f>1/$A$1*[1]PaperSectorExp!Y$225</f>
        <v>1.0881568657000003</v>
      </c>
      <c r="AA57" s="71">
        <f>1/$A$1*[1]PaperSectorExp!Z$225</f>
        <v>1.1469687879499999</v>
      </c>
      <c r="AB57" s="71">
        <f>1/$A$1*[1]PaperSectorExp!AA$225</f>
        <v>1.1469687879499999</v>
      </c>
      <c r="AC57" s="112"/>
      <c r="AD57" s="23">
        <f>1/1000*[1]PaperSectorExp!$AB$225</f>
        <v>0.29432452852979102</v>
      </c>
      <c r="AE57" s="12">
        <f>1/1000*[1]PaperSectorExp!$AC$225</f>
        <v>0.24709580983080001</v>
      </c>
      <c r="AF57" s="12">
        <f>1/1000*[1]PaperSectorExp!AD$225</f>
        <v>0.31379750183999999</v>
      </c>
      <c r="AG57" s="12">
        <f>1/1000*[1]PaperSectorExp!AE$225</f>
        <v>0.41949736631039997</v>
      </c>
      <c r="AH57" s="12">
        <f>1/1000*[1]PaperSectorExp!AF$225</f>
        <v>0.46371610438509997</v>
      </c>
      <c r="AI57" s="12">
        <f>1/1000*[1]PaperSectorExp!AG$225</f>
        <v>0.42076217790750003</v>
      </c>
      <c r="AJ57" s="12">
        <f>1/1000*[1]PaperSectorExp!AH$225</f>
        <v>0.46442827397920006</v>
      </c>
      <c r="AK57" s="12">
        <f>1/1000*[1]PaperSectorExp!AI$225</f>
        <v>0.43057198044799999</v>
      </c>
      <c r="AL57" s="12">
        <f>1/1000*[1]PaperSectorExp!AJ$225</f>
        <v>0.42906883878160001</v>
      </c>
      <c r="AM57" s="12">
        <f>1/1000*[1]PaperSectorExp!AK$225</f>
        <v>0.37289348247800003</v>
      </c>
      <c r="AN57" s="12">
        <f>1/1000*[1]PaperSectorExp!AL$225</f>
        <v>0.50305502311289996</v>
      </c>
      <c r="AO57" s="12">
        <f>1/1000*[1]PaperSectorExp!AM$225</f>
        <v>0.511699177728</v>
      </c>
      <c r="AP57" s="12">
        <f>1/1000*[1]PaperSectorExp!AN$225</f>
        <v>0.39251072206719995</v>
      </c>
      <c r="AQ57" s="12">
        <f>1/1000*[1]PaperSectorExp!AO$225</f>
        <v>0.39620809401240004</v>
      </c>
      <c r="AR57" s="12">
        <f>1/1000*[1]PaperSectorExp!AP$225</f>
        <v>0.39442626426100003</v>
      </c>
      <c r="AS57" s="12">
        <f>1/1000*[1]PaperSectorExp!AQ$225</f>
        <v>0.34211170547049996</v>
      </c>
      <c r="AT57" s="10">
        <f>1/1000*[1]PaperSectorExp!AR$225</f>
        <v>0.4103615882362</v>
      </c>
      <c r="AU57" s="10">
        <f>1/1000*[1]PaperSectorExp!AS$225</f>
        <v>0.45720210820570001</v>
      </c>
      <c r="AV57" s="10">
        <f>1/1000*[1]PaperSectorExp!AT$225</f>
        <v>0.41903532100899998</v>
      </c>
      <c r="AW57" s="10">
        <f>1/1000*[1]PaperSectorExp!AU$225</f>
        <v>0.41386239444349998</v>
      </c>
      <c r="AX57" s="10">
        <f>1/1000*[1]PaperSectorExp!AV$225</f>
        <v>0.38914642407060002</v>
      </c>
      <c r="AY57" s="10">
        <f>1/1000*[1]PaperSectorExp!AW$225</f>
        <v>0.47155632404190012</v>
      </c>
      <c r="AZ57" s="10">
        <f>1/1000*[1]PaperSectorExp!AX$225</f>
        <v>0.524592273582</v>
      </c>
      <c r="BA57" s="10">
        <f>1/1000*[1]PaperSectorExp!AY$225</f>
        <v>0.39523547627739991</v>
      </c>
      <c r="BB57" s="10">
        <f>1/1000*[1]PaperSectorExp!AZ$225</f>
        <v>0.43300346915185006</v>
      </c>
      <c r="BC57" s="342">
        <f>1/1000*[1]PaperSectorExp!BA$225</f>
        <v>0</v>
      </c>
      <c r="BD57" s="269"/>
    </row>
    <row r="58" spans="2:56">
      <c r="B58" s="5" t="s">
        <v>60</v>
      </c>
      <c r="C58" s="396">
        <f>1/$A$1*[1]PaperSectorExp!$B$246</f>
        <v>7.3753743016911608</v>
      </c>
      <c r="D58" s="397">
        <f>1/$A$1*[1]PaperSectorExp!$C$246</f>
        <v>6.6663198925777785</v>
      </c>
      <c r="E58" s="397">
        <f>1/$A$1*[1]PaperSectorExp!D$246</f>
        <v>6.5635401918250009</v>
      </c>
      <c r="F58" s="397">
        <f>1/$A$1*[1]PaperSectorExp!E$246</f>
        <v>6.7428302824262625</v>
      </c>
      <c r="G58" s="397">
        <f>1/$A$1*[1]PaperSectorExp!F$246</f>
        <v>6.5803709350749999</v>
      </c>
      <c r="H58" s="397">
        <f>1/$A$1*[1]PaperSectorExp!G$246</f>
        <v>5.6232410932148982</v>
      </c>
      <c r="I58" s="397">
        <f>1/$A$1*[1]PaperSectorExp!H$246</f>
        <v>4.9468148893626251</v>
      </c>
      <c r="J58" s="397">
        <f>1/$A$1*[1]PaperSectorExp!I$246</f>
        <v>5.0147060021666663</v>
      </c>
      <c r="K58" s="397">
        <f>1/$A$1*[1]PaperSectorExp!J$246</f>
        <v>4.7330498934027796</v>
      </c>
      <c r="L58" s="397">
        <f>1/$A$1*[1]PaperSectorExp!K$246</f>
        <v>4.0249185783916674</v>
      </c>
      <c r="M58" s="397">
        <f>1/$A$1*[1]PaperSectorExp!L$246</f>
        <v>4.3475589116805535</v>
      </c>
      <c r="N58" s="397">
        <f>1/$A$1*[1]PaperSectorExp!M$246</f>
        <v>4.5096951429479777</v>
      </c>
      <c r="O58" s="397">
        <f>1/$A$1*[1]PaperSectorExp!N$246</f>
        <v>4.0510644327638889</v>
      </c>
      <c r="P58" s="397">
        <f>1/$A$1*[1]PaperSectorExp!O$246</f>
        <v>3.792482518225941</v>
      </c>
      <c r="Q58" s="397">
        <f>1/$A$1*[1]PaperSectorExp!P$246</f>
        <v>3.7629984593409094</v>
      </c>
      <c r="R58" s="397">
        <f>1/$A$1*[1]PaperSectorExp!Q$246</f>
        <v>3.8314311442777771</v>
      </c>
      <c r="S58" s="397">
        <f>1/$A$1*[1]PaperSectorExp!R$246</f>
        <v>3.3579966571564102</v>
      </c>
      <c r="T58" s="397">
        <f>1/$A$1*[1]PaperSectorExp!S$246</f>
        <v>3.0918766717897443</v>
      </c>
      <c r="U58" s="397">
        <f>1/$A$1*[1]PaperSectorExp!T$246</f>
        <v>3.1574167447999999</v>
      </c>
      <c r="V58" s="397">
        <f>1/$A$1*[1]PaperSectorExp!U$246</f>
        <v>2.8961600481454557</v>
      </c>
      <c r="W58" s="397">
        <f>1/$A$1*[1]PaperSectorExp!V$246</f>
        <v>2.3129788228625006</v>
      </c>
      <c r="X58" s="397">
        <f>1/$A$1*[1]PaperSectorExp!W$246</f>
        <v>3.1420841312807135</v>
      </c>
      <c r="Y58" s="397">
        <f>1/$A$1*[1]PaperSectorExp!X$246</f>
        <v>2.2457507400910597</v>
      </c>
      <c r="Z58" s="397">
        <f>1/$A$1*[1]PaperSectorExp!Y$246</f>
        <v>1.8317709648719194</v>
      </c>
      <c r="AA58" s="397">
        <f>1/$A$1*[1]PaperSectorExp!Z$246</f>
        <v>1.7364300903505561</v>
      </c>
      <c r="AB58" s="397">
        <f>1/$A$1*[1]PaperSectorExp!AA$246</f>
        <v>1.7364300903505561</v>
      </c>
      <c r="AC58" s="462"/>
      <c r="AD58" s="103">
        <f>1/1000*[1]PaperSectorExp!$AB$246</f>
        <v>1.4381966660878138</v>
      </c>
      <c r="AE58" s="71">
        <f>1/1000*[1]PaperSectorExp!$AC$246</f>
        <v>1.2698658081859999</v>
      </c>
      <c r="AF58" s="71">
        <f>1/1000*[1]PaperSectorExp!AD$246</f>
        <v>1.2291443205839998</v>
      </c>
      <c r="AG58" s="71">
        <f>1/1000*[1]PaperSectorExp!AE$246</f>
        <v>1.3598052147679998</v>
      </c>
      <c r="AH58" s="71">
        <f>1/1000*[1]PaperSectorExp!AF$246</f>
        <v>1.4185526914699</v>
      </c>
      <c r="AI58" s="71">
        <f>1/1000*[1]PaperSectorExp!AG$246</f>
        <v>1.1864917404912001</v>
      </c>
      <c r="AJ58" s="71">
        <f>1/1000*[1]PaperSectorExp!AH$246</f>
        <v>1.1089803874755999</v>
      </c>
      <c r="AK58" s="71">
        <f>1/1000*[1]PaperSectorExp!AI$246</f>
        <v>1.2305015309689999</v>
      </c>
      <c r="AL58" s="71">
        <f>1/1000*[1]PaperSectorExp!AJ$246</f>
        <v>1.1929023090824002</v>
      </c>
      <c r="AM58" s="71">
        <f>1/1000*[1]PaperSectorExp!AK$246</f>
        <v>0.93832542475760006</v>
      </c>
      <c r="AN58" s="71">
        <f>1/1000*[1]PaperSectorExp!AL$246</f>
        <v>1.0307868951429</v>
      </c>
      <c r="AO58" s="71">
        <f>1/1000*[1]PaperSectorExp!AM$246</f>
        <v>1.19935884408</v>
      </c>
      <c r="AP58" s="71">
        <f>1/1000*[1]PaperSectorExp!AN$246</f>
        <v>1.0563497839487999</v>
      </c>
      <c r="AQ58" s="71">
        <f>1/1000*[1]PaperSectorExp!AO$246</f>
        <v>1.0074558435026999</v>
      </c>
      <c r="AR58" s="71">
        <f>1/1000*[1]PaperSectorExp!AP$246</f>
        <v>1.0031015688084999</v>
      </c>
      <c r="AS58" s="71">
        <f>1/1000*[1]PaperSectorExp!AQ$246</f>
        <v>0.89367919126149986</v>
      </c>
      <c r="AT58" s="100">
        <f>1/1000*[1]PaperSectorExp!AR$246</f>
        <v>0.7571293296510001</v>
      </c>
      <c r="AU58" s="100">
        <f>1/1000*[1]PaperSectorExp!AS$246</f>
        <v>0.70126613045059993</v>
      </c>
      <c r="AV58" s="100">
        <f>1/1000*[1]PaperSectorExp!AT$246</f>
        <v>0.79533737935299997</v>
      </c>
      <c r="AW58" s="100">
        <f>1/1000*[1]PaperSectorExp!AU$246</f>
        <v>0.71183597255249997</v>
      </c>
      <c r="AX58" s="100">
        <f>1/1000*[1]PaperSectorExp!AV$246</f>
        <v>0.52952129294000005</v>
      </c>
      <c r="AY58" s="100">
        <f>1/1000*[1]PaperSectorExp!AW$246</f>
        <v>0.77121013499710001</v>
      </c>
      <c r="AZ58" s="100">
        <f>1/1000*[1]PaperSectorExp!AX$246</f>
        <v>0.67871885164199985</v>
      </c>
      <c r="BA58" s="100">
        <f>1/1000*[1]PaperSectorExp!AY$246</f>
        <v>0.57178811824639997</v>
      </c>
      <c r="BB58" s="100">
        <f>1/1000*[1]PaperSectorExp!AZ$246</f>
        <v>0.52067716228320005</v>
      </c>
      <c r="BC58" s="357">
        <f>1/1000*[1]PaperSectorExp!BA$246</f>
        <v>0</v>
      </c>
      <c r="BD58" s="358"/>
    </row>
    <row r="59" spans="2:56">
      <c r="B59" s="5" t="s">
        <v>17</v>
      </c>
      <c r="C59" s="22">
        <f t="shared" ref="C59:AB59" si="8">SUM(C39:C39)-SUM(C40:C58)</f>
        <v>0.51785176199785354</v>
      </c>
      <c r="D59" s="16">
        <f t="shared" si="8"/>
        <v>0.51572323896593275</v>
      </c>
      <c r="E59" s="16">
        <f t="shared" si="8"/>
        <v>0.49753403625138759</v>
      </c>
      <c r="F59" s="16">
        <f t="shared" si="8"/>
        <v>0.56202686032273164</v>
      </c>
      <c r="G59" s="16">
        <f t="shared" si="8"/>
        <v>0.61393965075000523</v>
      </c>
      <c r="H59" s="16">
        <f t="shared" si="8"/>
        <v>0.44313968110479607</v>
      </c>
      <c r="I59" s="16">
        <f t="shared" si="8"/>
        <v>0.38560057001665626</v>
      </c>
      <c r="J59" s="16">
        <f t="shared" si="8"/>
        <v>0.37432509667500113</v>
      </c>
      <c r="K59" s="16">
        <f t="shared" si="8"/>
        <v>0.38606832621388776</v>
      </c>
      <c r="L59" s="16">
        <f t="shared" si="8"/>
        <v>0.21207171686283743</v>
      </c>
      <c r="M59" s="16">
        <f t="shared" si="8"/>
        <v>0.21661694799722397</v>
      </c>
      <c r="N59" s="16">
        <f t="shared" si="8"/>
        <v>0.24395457512222407</v>
      </c>
      <c r="O59" s="16">
        <f t="shared" si="8"/>
        <v>0.26281481573749943</v>
      </c>
      <c r="P59" s="16">
        <f t="shared" si="8"/>
        <v>0.35097383246111136</v>
      </c>
      <c r="Q59" s="16">
        <f t="shared" si="8"/>
        <v>0.44502258316261845</v>
      </c>
      <c r="R59" s="16">
        <f t="shared" si="8"/>
        <v>0.43946820090833327</v>
      </c>
      <c r="S59" s="16">
        <f t="shared" si="8"/>
        <v>0.44340281079444566</v>
      </c>
      <c r="T59" s="16">
        <f t="shared" si="8"/>
        <v>0.38960860452991497</v>
      </c>
      <c r="U59" s="16">
        <f t="shared" si="8"/>
        <v>0.37378803336597244</v>
      </c>
      <c r="V59" s="16">
        <f t="shared" si="8"/>
        <v>0.41513162340908849</v>
      </c>
      <c r="W59" s="16">
        <f t="shared" si="8"/>
        <v>0.32594677220749801</v>
      </c>
      <c r="X59" s="16">
        <f t="shared" si="8"/>
        <v>0.40383601007111025</v>
      </c>
      <c r="Y59" s="16">
        <f t="shared" si="8"/>
        <v>0.41967197308833448</v>
      </c>
      <c r="Z59" s="16">
        <f t="shared" si="8"/>
        <v>0.29678133282333263</v>
      </c>
      <c r="AA59" s="16">
        <f t="shared" si="8"/>
        <v>0.32162010983333289</v>
      </c>
      <c r="AB59" s="16">
        <f t="shared" si="8"/>
        <v>0.32162010983333289</v>
      </c>
      <c r="AC59" s="34"/>
      <c r="AD59" s="23">
        <f t="shared" ref="AD59:BC59" si="9">SUM(AD39:AD39)-SUM(AD40:AD58)</f>
        <v>0.10162905635634445</v>
      </c>
      <c r="AE59" s="12">
        <f t="shared" si="9"/>
        <v>0.10208420115760131</v>
      </c>
      <c r="AF59" s="12">
        <f t="shared" si="9"/>
        <v>9.6421153560001471E-2</v>
      </c>
      <c r="AG59" s="12">
        <f t="shared" si="9"/>
        <v>0.12361947827039987</v>
      </c>
      <c r="AH59" s="12">
        <f t="shared" si="9"/>
        <v>0.15288864460799889</v>
      </c>
      <c r="AI59" s="12">
        <f t="shared" si="9"/>
        <v>0.11095398484169916</v>
      </c>
      <c r="AJ59" s="12">
        <f t="shared" si="9"/>
        <v>9.0420317594800181E-2</v>
      </c>
      <c r="AK59" s="12">
        <f t="shared" si="9"/>
        <v>0.10504586746100042</v>
      </c>
      <c r="AL59" s="12">
        <f t="shared" si="9"/>
        <v>0.12640145654200197</v>
      </c>
      <c r="AM59" s="12">
        <f t="shared" si="9"/>
        <v>6.8283838563597321E-2</v>
      </c>
      <c r="AN59" s="12">
        <f t="shared" si="9"/>
        <v>6.4931629989600559E-2</v>
      </c>
      <c r="AO59" s="12">
        <f t="shared" si="9"/>
        <v>7.368744792000026E-2</v>
      </c>
      <c r="AP59" s="12">
        <f t="shared" si="9"/>
        <v>6.9571648907198913E-2</v>
      </c>
      <c r="AQ59" s="12">
        <f t="shared" si="9"/>
        <v>9.2361895062300192E-2</v>
      </c>
      <c r="AR59" s="12">
        <f t="shared" si="9"/>
        <v>0.1253889008844995</v>
      </c>
      <c r="AS59" s="12">
        <f t="shared" si="9"/>
        <v>9.9528170146998995E-2</v>
      </c>
      <c r="AT59" s="12">
        <f t="shared" si="9"/>
        <v>0.10064325092940063</v>
      </c>
      <c r="AU59" s="12">
        <f t="shared" si="9"/>
        <v>0.10102632131019984</v>
      </c>
      <c r="AV59" s="12">
        <f t="shared" si="9"/>
        <v>0.1104671828280015</v>
      </c>
      <c r="AW59" s="12">
        <f t="shared" si="9"/>
        <v>0.11366917472849991</v>
      </c>
      <c r="AX59" s="12">
        <f t="shared" si="9"/>
        <v>9.1245660131400008E-2</v>
      </c>
      <c r="AY59" s="12">
        <f t="shared" si="9"/>
        <v>0.11827511754290132</v>
      </c>
      <c r="AZ59" s="12">
        <f t="shared" si="9"/>
        <v>0.13285905071400084</v>
      </c>
      <c r="BA59" s="12">
        <f t="shared" si="9"/>
        <v>0.11284808927369916</v>
      </c>
      <c r="BB59" s="12">
        <f t="shared" si="9"/>
        <v>0.11182059108535114</v>
      </c>
      <c r="BC59" s="367">
        <f t="shared" si="9"/>
        <v>0</v>
      </c>
      <c r="BD59" s="368"/>
    </row>
    <row r="60" spans="2:56" ht="17.149999999999999" customHeight="1">
      <c r="B60" s="9" t="s">
        <v>156</v>
      </c>
      <c r="C60" s="68">
        <f>1/$A$1*[1]PaperSectorExp!$B$265</f>
        <v>0.82702435935416652</v>
      </c>
      <c r="D60" s="69">
        <f>1/$A$1*[1]PaperSectorExp!$C$265</f>
        <v>0.8383865750653593</v>
      </c>
      <c r="E60" s="69">
        <f>1/$A$1*[1]PaperSectorExp!D$265</f>
        <v>0.96633432289999988</v>
      </c>
      <c r="F60" s="69">
        <f>1/$A$1*[1]PaperSectorExp!E$265</f>
        <v>1.0383321144208335</v>
      </c>
      <c r="G60" s="69">
        <f>1/$A$1*[1]PaperSectorExp!F$265</f>
        <v>1.1687236656749997</v>
      </c>
      <c r="H60" s="69">
        <f>1/$A$1*[1]PaperSectorExp!G$265</f>
        <v>1.1699204405499999</v>
      </c>
      <c r="I60" s="69">
        <f>1/$A$1*[1]PaperSectorExp!H$265</f>
        <v>1.2561539203250001</v>
      </c>
      <c r="J60" s="69">
        <f>1/$A$1*[1]PaperSectorExp!I$265</f>
        <v>1.3337570588249998</v>
      </c>
      <c r="K60" s="69">
        <f>1/$A$1*[1]PaperSectorExp!J$265</f>
        <v>1.2573197951249999</v>
      </c>
      <c r="L60" s="69">
        <f>1/$A$1*[1]PaperSectorExp!K$265</f>
        <v>0.72793544755388395</v>
      </c>
      <c r="M60" s="69">
        <f>1/$A$1*[1]PaperSectorExp!L$265</f>
        <v>1.07840465815</v>
      </c>
      <c r="N60" s="69">
        <f>1/$A$1*[1]PaperSectorExp!M$265</f>
        <v>0.96502215985833339</v>
      </c>
      <c r="O60" s="69">
        <f>1/$A$1*[1]PaperSectorExp!N$265</f>
        <v>1.1253913057115941</v>
      </c>
      <c r="P60" s="69">
        <f>1/$A$1*[1]PaperSectorExp!O$265</f>
        <v>1.0349801858583332</v>
      </c>
      <c r="Q60" s="69">
        <f>1/$A$1*[1]PaperSectorExp!P$265</f>
        <v>1.0621550374555555</v>
      </c>
      <c r="R60" s="69">
        <f>1/$A$1*[1]PaperSectorExp!Q$265</f>
        <v>1.2495008854136749</v>
      </c>
      <c r="S60" s="69">
        <f>1/$A$1*[1]PaperSectorExp!R$265</f>
        <v>1.2192466603055556</v>
      </c>
      <c r="T60" s="69">
        <f>1/$A$1*[1]PaperSectorExp!S$265</f>
        <v>1.4145026759410253</v>
      </c>
      <c r="U60" s="69">
        <f>1/$A$1*[1]PaperSectorExp!T$265</f>
        <v>1.2891780777820512</v>
      </c>
      <c r="V60" s="69">
        <f>1/$A$1*[1]PaperSectorExp!U$265</f>
        <v>1.1006469470560605</v>
      </c>
      <c r="W60" s="69">
        <f>1/$A$1*[1]PaperSectorExp!V$265</f>
        <v>0.98986463705608974</v>
      </c>
      <c r="X60" s="69">
        <f>1/$A$1*[1]PaperSectorExp!W$265</f>
        <v>0.86457260204861097</v>
      </c>
      <c r="Y60" s="69">
        <f>1/$A$1*[1]PaperSectorExp!X$265</f>
        <v>0.72482937670909076</v>
      </c>
      <c r="Z60" s="69">
        <f>1/$A$1*[1]PaperSectorExp!Y$265</f>
        <v>0.85313853796090933</v>
      </c>
      <c r="AA60" s="69">
        <f>1/$A$1*[1]PaperSectorExp!Z$265</f>
        <v>0.82642793958833327</v>
      </c>
      <c r="AB60" s="69">
        <f>1/$A$1*[1]PaperSectorExp!AA$265</f>
        <v>0.82642793958833327</v>
      </c>
      <c r="AC60" s="112"/>
      <c r="AD60" s="52">
        <f>1/1000*[1]PaperSectorExp!$AB$265</f>
        <v>0.14550878872016398</v>
      </c>
      <c r="AE60" s="26">
        <f>1/1000*[1]PaperSectorExp!$AC$265</f>
        <v>0.1364844801672</v>
      </c>
      <c r="AF60" s="26">
        <f>1/1000*[1]PaperSectorExp!AD$265</f>
        <v>0.15124166298720002</v>
      </c>
      <c r="AG60" s="26">
        <f>1/1000*[1]PaperSectorExp!AE$265</f>
        <v>0.16790057941440001</v>
      </c>
      <c r="AH60" s="26">
        <f>1/1000*[1]PaperSectorExp!AF$265</f>
        <v>0.20346998220920001</v>
      </c>
      <c r="AI60" s="26">
        <f>1/1000*[1]PaperSectorExp!AG$265</f>
        <v>0.22331832871920004</v>
      </c>
      <c r="AJ60" s="26">
        <f>1/1000*[1]PaperSectorExp!AH$265</f>
        <v>0.24074842633320001</v>
      </c>
      <c r="AK60" s="26">
        <f>1/1000*[1]PaperSectorExp!AI$265</f>
        <v>0.28096333517299998</v>
      </c>
      <c r="AL60" s="26">
        <f>1/1000*[1]PaperSectorExp!AJ$265</f>
        <v>0.29363556419800002</v>
      </c>
      <c r="AM60" s="26">
        <f>1/1000*[1]PaperSectorExp!AK$265</f>
        <v>0.1549492776744</v>
      </c>
      <c r="AN60" s="26">
        <f>1/1000*[1]PaperSectorExp!AL$265</f>
        <v>0.23972507423639999</v>
      </c>
      <c r="AO60" s="26">
        <f>1/1000*[1]PaperSectorExp!AM$265</f>
        <v>0.23356802721599998</v>
      </c>
      <c r="AP60" s="26">
        <f>1/1000*[1]PaperSectorExp!AN$265</f>
        <v>0.24084112275519995</v>
      </c>
      <c r="AQ60" s="26">
        <f>1/1000*[1]PaperSectorExp!AO$265</f>
        <v>0.23265483545430002</v>
      </c>
      <c r="AR60" s="26">
        <f>1/1000*[1]PaperSectorExp!AP$265</f>
        <v>0.22986622602200002</v>
      </c>
      <c r="AS60" s="26">
        <f>1/1000*[1]PaperSectorExp!AQ$265</f>
        <v>0.24089601910850003</v>
      </c>
      <c r="AT60" s="69">
        <f>1/1000*[1]PaperSectorExp!AR$265</f>
        <v>0.20875365811399996</v>
      </c>
      <c r="AU60" s="69">
        <f>1/1000*[1]PaperSectorExp!AS$265</f>
        <v>0.25768529074859992</v>
      </c>
      <c r="AV60" s="69">
        <f>1/1000*[1]PaperSectorExp!AT$265</f>
        <v>0.288343989124</v>
      </c>
      <c r="AW60" s="69">
        <f>1/1000*[1]PaperSectorExp!AU$265</f>
        <v>0.20975992015500003</v>
      </c>
      <c r="AX60" s="69">
        <f>1/1000*[1]PaperSectorExp!AV$265</f>
        <v>0.17407656952820003</v>
      </c>
      <c r="AY60" s="69">
        <f>1/1000*[1]PaperSectorExp!AW$265</f>
        <v>0.1812073426536</v>
      </c>
      <c r="AZ60" s="69">
        <f>1/1000*[1]PaperSectorExp!AX$265</f>
        <v>0.18948330858599999</v>
      </c>
      <c r="BA60" s="69">
        <f>1/1000*[1]PaperSectorExp!AY$265</f>
        <v>0.1855122980942</v>
      </c>
      <c r="BB60" s="69">
        <f>1/1000*[1]PaperSectorExp!AZ$265</f>
        <v>0.19141686753070003</v>
      </c>
      <c r="BC60" s="356">
        <f>1/1000*[1]PaperSectorExp!BA$265</f>
        <v>0</v>
      </c>
      <c r="BD60" s="269"/>
    </row>
    <row r="61" spans="2:56">
      <c r="B61" s="5" t="s">
        <v>191</v>
      </c>
      <c r="C61" s="23">
        <f>1/$A$1*[1]PaperSectorExp!$B$110</f>
        <v>0.11711437016666666</v>
      </c>
      <c r="D61" s="12">
        <f>1/$A$1*[1]PaperSectorExp!$C$110</f>
        <v>0.21748122983333332</v>
      </c>
      <c r="E61" s="12">
        <f>1/$A$1*[1]PaperSectorExp!D$110</f>
        <v>0.14253264999999998</v>
      </c>
      <c r="F61" s="12">
        <f>1/$A$1*[1]PaperSectorExp!E$110</f>
        <v>0.13271589499999997</v>
      </c>
      <c r="G61" s="12">
        <f>1/$A$1*[1]PaperSectorExp!F$110</f>
        <v>0.14311798399999998</v>
      </c>
      <c r="H61" s="12">
        <f>1/$A$1*[1]PaperSectorExp!G$110</f>
        <v>7.254674774583332E-2</v>
      </c>
      <c r="I61" s="12">
        <f>1/$A$1*[1]PaperSectorExp!H$110</f>
        <v>0.14123915999999997</v>
      </c>
      <c r="J61" s="12">
        <f>1/$A$1*[1]PaperSectorExp!I$110</f>
        <v>0.19807290700000002</v>
      </c>
      <c r="K61" s="12">
        <f>1/$A$1*[1]PaperSectorExp!J$110</f>
        <v>0.15328427412499998</v>
      </c>
      <c r="L61" s="12">
        <f>1/$A$1*[1]PaperSectorExp!K$110</f>
        <v>7.4328638025641033E-2</v>
      </c>
      <c r="M61" s="12">
        <f>1/$A$1*[1]PaperSectorExp!L$110</f>
        <v>0.10154789099999999</v>
      </c>
      <c r="N61" s="12">
        <f>1/$A$1*[1]PaperSectorExp!M$110</f>
        <v>0.1095254485</v>
      </c>
      <c r="O61" s="12">
        <f>1/$A$1*[1]PaperSectorExp!N$110</f>
        <v>8.0803170508333327E-2</v>
      </c>
      <c r="P61" s="12">
        <f>1/$A$1*[1]PaperSectorExp!O$110</f>
        <v>5.4197102575000003E-2</v>
      </c>
      <c r="Q61" s="12">
        <f>1/$A$1*[1]PaperSectorExp!P$110</f>
        <v>1.1680884299999998E-2</v>
      </c>
      <c r="R61" s="12">
        <f>1/$A$1*[1]PaperSectorExp!Q$110</f>
        <v>2.5420288958333332E-2</v>
      </c>
      <c r="S61" s="12">
        <f>1/$A$1*[1]PaperSectorExp!R$110</f>
        <v>0.18607032843055554</v>
      </c>
      <c r="T61" s="12">
        <f>1/$A$1*[1]PaperSectorExp!S$110</f>
        <v>0.27508241792435895</v>
      </c>
      <c r="U61" s="12">
        <f>1/$A$1*[1]PaperSectorExp!T$110</f>
        <v>0.14773041523076924</v>
      </c>
      <c r="V61" s="12">
        <f>1/$A$1*[1]PaperSectorExp!U$110</f>
        <v>4.2524999999999995E-6</v>
      </c>
      <c r="W61" s="12">
        <f>1/$A$1*[1]PaperSectorExp!V$110</f>
        <v>0</v>
      </c>
      <c r="X61" s="12">
        <f>1/$A$1*[1]PaperSectorExp!W$110</f>
        <v>0</v>
      </c>
      <c r="Y61" s="12">
        <f>1/$A$1*[1]PaperSectorExp!X$110</f>
        <v>6.4277499999999989E-5</v>
      </c>
      <c r="Z61" s="12">
        <f>1/$A$1*[1]PaperSectorExp!Y$110</f>
        <v>0</v>
      </c>
      <c r="AA61" s="12">
        <f>1/$A$1*[1]PaperSectorExp!Z$110</f>
        <v>0</v>
      </c>
      <c r="AB61" s="12">
        <f>1/$A$1*[1]PaperSectorExp!AA$110</f>
        <v>0</v>
      </c>
      <c r="AC61" s="34"/>
      <c r="AD61" s="23">
        <f>1/1000*[1]PaperSectorExp!$AB$110</f>
        <v>1.7293942242989999E-2</v>
      </c>
      <c r="AE61" s="12">
        <f>1/1000*[1]PaperSectorExp!$AC$110</f>
        <v>2.9608029985999998E-2</v>
      </c>
      <c r="AF61" s="12">
        <f>1/1000*[1]PaperSectorExp!AD$110</f>
        <v>2.0197208457599997E-2</v>
      </c>
      <c r="AG61" s="12">
        <f>1/1000*[1]PaperSectorExp!AE$110</f>
        <v>2.0261614363199995E-2</v>
      </c>
      <c r="AH61" s="12">
        <f>1/1000*[1]PaperSectorExp!AF$110</f>
        <v>2.4363903593399999E-2</v>
      </c>
      <c r="AI61" s="12">
        <f>1/1000*[1]PaperSectorExp!AG$110</f>
        <v>1.49480568237E-2</v>
      </c>
      <c r="AJ61" s="12">
        <f>1/1000*[1]PaperSectorExp!AH$110</f>
        <v>2.6039686248400001E-2</v>
      </c>
      <c r="AK61" s="12">
        <f>1/1000*[1]PaperSectorExp!AI$110</f>
        <v>4.2756783622500003E-2</v>
      </c>
      <c r="AL61" s="12">
        <f>1/1000*[1]PaperSectorExp!AJ$110</f>
        <v>3.6558003300400002E-2</v>
      </c>
      <c r="AM61" s="12">
        <f>1/1000*[1]PaperSectorExp!AK$110</f>
        <v>1.5353901213200001E-2</v>
      </c>
      <c r="AN61" s="12">
        <f>1/1000*[1]PaperSectorExp!AL$110</f>
        <v>2.3493440275200003E-2</v>
      </c>
      <c r="AO61" s="12">
        <f>1/1000*[1]PaperSectorExp!AM$110</f>
        <v>2.9994085199999992E-2</v>
      </c>
      <c r="AP61" s="12">
        <f>1/1000*[1]PaperSectorExp!AN$110</f>
        <v>1.7976376844799996E-2</v>
      </c>
      <c r="AQ61" s="12">
        <f>1/1000*[1]PaperSectorExp!AO$110</f>
        <v>1.54788713619E-2</v>
      </c>
      <c r="AR61" s="12">
        <f>1/1000*[1]PaperSectorExp!AP$110</f>
        <v>4.1276561424999992E-3</v>
      </c>
      <c r="AS61" s="12">
        <f>1/1000*[1]PaperSectorExp!AQ$110</f>
        <v>5.7135078279999989E-3</v>
      </c>
      <c r="AT61" s="10">
        <f>1/1000*[1]PaperSectorExp!AR$110</f>
        <v>3.1359676879599993E-2</v>
      </c>
      <c r="AU61" s="10">
        <f>1/1000*[1]PaperSectorExp!AS$110</f>
        <v>4.9106143028799995E-2</v>
      </c>
      <c r="AV61" s="10">
        <f>1/1000*[1]PaperSectorExp!AT$110</f>
        <v>3.4678624179999999E-2</v>
      </c>
      <c r="AW61" s="10">
        <f>1/1000*[1]PaperSectorExp!AU$110</f>
        <v>1.83598E-6</v>
      </c>
      <c r="AX61" s="10">
        <f>1/1000*[1]PaperSectorExp!AV$110</f>
        <v>0</v>
      </c>
      <c r="AY61" s="10">
        <f>1/1000*[1]PaperSectorExp!AW$110</f>
        <v>0</v>
      </c>
      <c r="AZ61" s="10">
        <f>1/1000*[1]PaperSectorExp!AX$110</f>
        <v>2.1455927999999996E-5</v>
      </c>
      <c r="BA61" s="10">
        <f>1/1000*[1]PaperSectorExp!AY$110</f>
        <v>0</v>
      </c>
      <c r="BB61" s="10">
        <f>1/1000*[1]PaperSectorExp!AZ$110</f>
        <v>0</v>
      </c>
      <c r="BC61" s="342">
        <f>1/1000*[1]PaperSectorExp!BA$110</f>
        <v>0</v>
      </c>
      <c r="BD61" s="269"/>
    </row>
    <row r="62" spans="2:56">
      <c r="B62" s="5" t="s">
        <v>157</v>
      </c>
      <c r="C62" s="23">
        <f>1/$A$1*[1]PaperSectorExp!$B$113</f>
        <v>0.24379133181250001</v>
      </c>
      <c r="D62" s="12">
        <f>1/$A$1*[1]PaperSectorExp!$C$113</f>
        <v>0.14669643129452611</v>
      </c>
      <c r="E62" s="12">
        <f>1/$A$1*[1]PaperSectorExp!D$113</f>
        <v>0.18259443429999997</v>
      </c>
      <c r="F62" s="12">
        <f>1/$A$1*[1]PaperSectorExp!E$113</f>
        <v>0.13932965503750003</v>
      </c>
      <c r="G62" s="12">
        <f>1/$A$1*[1]PaperSectorExp!F$113</f>
        <v>0.13911867204999998</v>
      </c>
      <c r="H62" s="12">
        <f>1/$A$1*[1]PaperSectorExp!G$113</f>
        <v>0.18391670933333334</v>
      </c>
      <c r="I62" s="12">
        <f>1/$A$1*[1]PaperSectorExp!H$113</f>
        <v>0.21689540240000002</v>
      </c>
      <c r="J62" s="12">
        <f>1/$A$1*[1]PaperSectorExp!I$113</f>
        <v>0.20753305440000003</v>
      </c>
      <c r="K62" s="12">
        <f>1/$A$1*[1]PaperSectorExp!J$113</f>
        <v>0.1515294816333333</v>
      </c>
      <c r="L62" s="12">
        <f>1/$A$1*[1]PaperSectorExp!K$113</f>
        <v>8.987309196274508E-2</v>
      </c>
      <c r="M62" s="12">
        <f>1/$A$1*[1]PaperSectorExp!L$113</f>
        <v>0.17022529008333334</v>
      </c>
      <c r="N62" s="12">
        <f>1/$A$1*[1]PaperSectorExp!M$113</f>
        <v>0.14942317187500001</v>
      </c>
      <c r="O62" s="12">
        <f>1/$A$1*[1]PaperSectorExp!N$113</f>
        <v>0.17848211034239125</v>
      </c>
      <c r="P62" s="12">
        <f>1/$A$1*[1]PaperSectorExp!O$113</f>
        <v>0.1327701351333333</v>
      </c>
      <c r="Q62" s="12">
        <f>1/$A$1*[1]PaperSectorExp!P$113</f>
        <v>0.18404212725000002</v>
      </c>
      <c r="R62" s="12">
        <f>1/$A$1*[1]PaperSectorExp!Q$113</f>
        <v>0.21526012266388891</v>
      </c>
      <c r="S62" s="12">
        <f>1/$A$1*[1]PaperSectorExp!R$113</f>
        <v>0.18980018266666662</v>
      </c>
      <c r="T62" s="12">
        <f>1/$A$1*[1]PaperSectorExp!S$113</f>
        <v>0.18685884524999996</v>
      </c>
      <c r="U62" s="12">
        <f>1/$A$1*[1]PaperSectorExp!T$113</f>
        <v>0.18969860291089743</v>
      </c>
      <c r="V62" s="12">
        <f>1/$A$1*[1]PaperSectorExp!U$113</f>
        <v>0.1688054212</v>
      </c>
      <c r="W62" s="12">
        <f>1/$A$1*[1]PaperSectorExp!V$113</f>
        <v>0.1967300609666667</v>
      </c>
      <c r="X62" s="12">
        <f>1/$A$1*[1]PaperSectorExp!W$113</f>
        <v>0.16961299699027776</v>
      </c>
      <c r="Y62" s="12">
        <f>1/$A$1*[1]PaperSectorExp!X$113</f>
        <v>0.1792993811633333</v>
      </c>
      <c r="Z62" s="12">
        <f>1/$A$1*[1]PaperSectorExp!Y$113</f>
        <v>0.14811904592000003</v>
      </c>
      <c r="AA62" s="12">
        <f>1/$A$1*[1]PaperSectorExp!Z$113</f>
        <v>0.15848627143000002</v>
      </c>
      <c r="AB62" s="12">
        <f>1/$A$1*[1]PaperSectorExp!AA$113</f>
        <v>0.15848627143000002</v>
      </c>
      <c r="AC62" s="34"/>
      <c r="AD62" s="23">
        <f>1/1000*[1]PaperSectorExp!$AB$113</f>
        <v>3.9926233702094999E-2</v>
      </c>
      <c r="AE62" s="12">
        <f>1/1000*[1]PaperSectorExp!$AC$113</f>
        <v>2.3621864662800002E-2</v>
      </c>
      <c r="AF62" s="12">
        <f>1/1000*[1]PaperSectorExp!AD$113</f>
        <v>2.74392666672E-2</v>
      </c>
      <c r="AG62" s="12">
        <f>1/1000*[1]PaperSectorExp!AE$113</f>
        <v>2.32668315488E-2</v>
      </c>
      <c r="AH62" s="12">
        <f>1/1000*[1]PaperSectorExp!AF$113</f>
        <v>2.6550610135E-2</v>
      </c>
      <c r="AI62" s="12">
        <f>1/1000*[1]PaperSectorExp!AG$113</f>
        <v>3.4871782116600004E-2</v>
      </c>
      <c r="AJ62" s="12">
        <f>1/1000*[1]PaperSectorExp!AH$113</f>
        <v>4.1897724652799999E-2</v>
      </c>
      <c r="AK62" s="12">
        <f>1/1000*[1]PaperSectorExp!AI$113</f>
        <v>4.4012538509999997E-2</v>
      </c>
      <c r="AL62" s="12">
        <f>1/1000*[1]PaperSectorExp!AJ$113</f>
        <v>3.5209837133600007E-2</v>
      </c>
      <c r="AM62" s="12">
        <f>1/1000*[1]PaperSectorExp!AK$113</f>
        <v>2.0779982858800002E-2</v>
      </c>
      <c r="AN62" s="12">
        <f>1/1000*[1]PaperSectorExp!AL$113</f>
        <v>3.6397043123400002E-2</v>
      </c>
      <c r="AO62" s="12">
        <f>1/1000*[1]PaperSectorExp!AM$113</f>
        <v>3.5059691520000005E-2</v>
      </c>
      <c r="AP62" s="12">
        <f>1/1000*[1]PaperSectorExp!AN$113</f>
        <v>3.4818590065600001E-2</v>
      </c>
      <c r="AQ62" s="12">
        <f>1/1000*[1]PaperSectorExp!AO$113</f>
        <v>3.0251228054400003E-2</v>
      </c>
      <c r="AR62" s="12">
        <f>1/1000*[1]PaperSectorExp!AP$113</f>
        <v>3.44788966105E-2</v>
      </c>
      <c r="AS62" s="12">
        <f>1/1000*[1]PaperSectorExp!AQ$113</f>
        <v>3.6944847736999999E-2</v>
      </c>
      <c r="AT62" s="10">
        <f>1/1000*[1]PaperSectorExp!AR$113</f>
        <v>3.0486808746600001E-2</v>
      </c>
      <c r="AU62" s="10">
        <f>1/1000*[1]PaperSectorExp!AS$113</f>
        <v>3.5024132028599997E-2</v>
      </c>
      <c r="AV62" s="10">
        <f>1/1000*[1]PaperSectorExp!AT$113</f>
        <v>4.2982531610999998E-2</v>
      </c>
      <c r="AW62" s="10">
        <f>1/1000*[1]PaperSectorExp!AU$113</f>
        <v>3.2052668701999999E-2</v>
      </c>
      <c r="AX62" s="10">
        <f>1/1000*[1]PaperSectorExp!AV$113</f>
        <v>3.34093397202E-2</v>
      </c>
      <c r="AY62" s="10">
        <f>1/1000*[1]PaperSectorExp!AW$113</f>
        <v>3.5817449765200002E-2</v>
      </c>
      <c r="AZ62" s="10">
        <f>1/1000*[1]PaperSectorExp!AX$113</f>
        <v>4.5589735034999995E-2</v>
      </c>
      <c r="BA62" s="10">
        <f>1/1000*[1]PaperSectorExp!AY$113</f>
        <v>3.3730690703599998E-2</v>
      </c>
      <c r="BB62" s="10">
        <f>1/1000*[1]PaperSectorExp!AZ$113</f>
        <v>4.0899417874250006E-2</v>
      </c>
      <c r="BC62" s="342">
        <f>1/1000*[1]PaperSectorExp!BA$113</f>
        <v>0</v>
      </c>
      <c r="BD62" s="269"/>
    </row>
    <row r="63" spans="2:56">
      <c r="B63" s="5" t="s">
        <v>158</v>
      </c>
      <c r="C63" s="23">
        <f>1/$A$1*[1]PaperSectorExp!$B$117</f>
        <v>3.154614633333333E-2</v>
      </c>
      <c r="D63" s="12">
        <f>1/$A$1*[1]PaperSectorExp!$C$117</f>
        <v>3.4648397243055559E-2</v>
      </c>
      <c r="E63" s="12">
        <f>1/$A$1*[1]PaperSectorExp!D$117</f>
        <v>4.1233157944444439E-2</v>
      </c>
      <c r="F63" s="12">
        <f>1/$A$1*[1]PaperSectorExp!E$117</f>
        <v>5.5896499999999995E-2</v>
      </c>
      <c r="G63" s="12">
        <f>1/$A$1*[1]PaperSectorExp!F$117</f>
        <v>5.4070709999999994E-2</v>
      </c>
      <c r="H63" s="12">
        <f>1/$A$1*[1]PaperSectorExp!G$117</f>
        <v>2.8245725166666666E-2</v>
      </c>
      <c r="I63" s="12">
        <f>1/$A$1*[1]PaperSectorExp!H$117</f>
        <v>5.5797420666666667E-2</v>
      </c>
      <c r="J63" s="12">
        <f>1/$A$1*[1]PaperSectorExp!I$117</f>
        <v>0.13203345699999999</v>
      </c>
      <c r="K63" s="12">
        <f>1/$A$1*[1]PaperSectorExp!J$117</f>
        <v>0.12008674999999999</v>
      </c>
      <c r="L63" s="12">
        <f>1/$A$1*[1]PaperSectorExp!K$117</f>
        <v>8.0468293529411761E-2</v>
      </c>
      <c r="M63" s="12">
        <f>1/$A$1*[1]PaperSectorExp!L$117</f>
        <v>9.229518456666666E-2</v>
      </c>
      <c r="N63" s="12">
        <f>1/$A$1*[1]PaperSectorExp!M$117</f>
        <v>8.3904122149999996E-2</v>
      </c>
      <c r="O63" s="12">
        <f>1/$A$1*[1]PaperSectorExp!N$117</f>
        <v>0.12372354275</v>
      </c>
      <c r="P63" s="12">
        <f>1/$A$1*[1]PaperSectorExp!O$117</f>
        <v>0.13515341427499999</v>
      </c>
      <c r="Q63" s="12">
        <f>1/$A$1*[1]PaperSectorExp!P$117</f>
        <v>0.1234554849375</v>
      </c>
      <c r="R63" s="12">
        <f>1/$A$1*[1]PaperSectorExp!Q$117</f>
        <v>0.13845847569444444</v>
      </c>
      <c r="S63" s="12">
        <f>1/$A$1*[1]PaperSectorExp!R$117</f>
        <v>9.6655056291666666E-2</v>
      </c>
      <c r="T63" s="12">
        <f>1/$A$1*[1]PaperSectorExp!S$117</f>
        <v>0.1199198381</v>
      </c>
      <c r="U63" s="12">
        <f>1/$A$1*[1]PaperSectorExp!T$117</f>
        <v>0.11961228844230767</v>
      </c>
      <c r="V63" s="12">
        <f>1/$A$1*[1]PaperSectorExp!U$117</f>
        <v>7.5570225499999991E-2</v>
      </c>
      <c r="W63" s="12">
        <f>1/$A$1*[1]PaperSectorExp!V$117</f>
        <v>8.9180164999999992E-2</v>
      </c>
      <c r="X63" s="12">
        <f>1/$A$1*[1]PaperSectorExp!W$117</f>
        <v>7.8990208000000006E-2</v>
      </c>
      <c r="Y63" s="12">
        <f>1/$A$1*[1]PaperSectorExp!X$117</f>
        <v>0.10144524179999999</v>
      </c>
      <c r="Z63" s="12">
        <f>1/$A$1*[1]PaperSectorExp!Y$117</f>
        <v>7.3289764500000007E-2</v>
      </c>
      <c r="AA63" s="12">
        <f>1/$A$1*[1]PaperSectorExp!Z$117</f>
        <v>8.9040296499999991E-2</v>
      </c>
      <c r="AB63" s="12">
        <f>1/$A$1*[1]PaperSectorExp!AA$117</f>
        <v>8.9040296499999991E-2</v>
      </c>
      <c r="AC63" s="34"/>
      <c r="AD63" s="23">
        <f>1/1000*[1]PaperSectorExp!$AB$117</f>
        <v>6.4999486542119999E-3</v>
      </c>
      <c r="AE63" s="12">
        <f>1/1000*[1]PaperSectorExp!$AC$117</f>
        <v>6.5677061667999987E-3</v>
      </c>
      <c r="AF63" s="12">
        <f>1/1000*[1]PaperSectorExp!AD$117</f>
        <v>7.2202157951999999E-3</v>
      </c>
      <c r="AG63" s="12">
        <f>1/1000*[1]PaperSectorExp!AE$117</f>
        <v>9.3270460304000005E-3</v>
      </c>
      <c r="AH63" s="12">
        <f>1/1000*[1]PaperSectorExp!AF$117</f>
        <v>9.4222850126999998E-3</v>
      </c>
      <c r="AI63" s="12">
        <f>1/1000*[1]PaperSectorExp!AG$117</f>
        <v>5.907376203299999E-3</v>
      </c>
      <c r="AJ63" s="12">
        <f>1/1000*[1]PaperSectorExp!AH$117</f>
        <v>1.0728598504400002E-2</v>
      </c>
      <c r="AK63" s="12">
        <f>1/1000*[1]PaperSectorExp!AI$117</f>
        <v>2.5270076631000001E-2</v>
      </c>
      <c r="AL63" s="12">
        <f>1/1000*[1]PaperSectorExp!AJ$117</f>
        <v>2.2888173363600002E-2</v>
      </c>
      <c r="AM63" s="12">
        <f>1/1000*[1]PaperSectorExp!AK$117</f>
        <v>1.2888120770800001E-2</v>
      </c>
      <c r="AN63" s="12">
        <f>1/1000*[1]PaperSectorExp!AL$117</f>
        <v>1.8677780671499999E-2</v>
      </c>
      <c r="AO63" s="12">
        <f>1/1000*[1]PaperSectorExp!AM$117</f>
        <v>1.7391018815999998E-2</v>
      </c>
      <c r="AP63" s="12">
        <f>1/1000*[1]PaperSectorExp!AN$117</f>
        <v>2.1739554759999998E-2</v>
      </c>
      <c r="AQ63" s="12">
        <f>1/1000*[1]PaperSectorExp!AO$117</f>
        <v>2.3706258287400001E-2</v>
      </c>
      <c r="AR63" s="12">
        <f>1/1000*[1]PaperSectorExp!AP$117</f>
        <v>2.2522842986500004E-2</v>
      </c>
      <c r="AS63" s="12">
        <f>1/1000*[1]PaperSectorExp!AQ$117</f>
        <v>2.2932991098499996E-2</v>
      </c>
      <c r="AT63" s="10">
        <f>1/1000*[1]PaperSectorExp!AR$117</f>
        <v>1.43411690764E-2</v>
      </c>
      <c r="AU63" s="10">
        <f>1/1000*[1]PaperSectorExp!AS$117</f>
        <v>1.8036978859899997E-2</v>
      </c>
      <c r="AV63" s="10">
        <f>1/1000*[1]PaperSectorExp!AT$117</f>
        <v>2.3414952417999998E-2</v>
      </c>
      <c r="AW63" s="10">
        <f>1/1000*[1]PaperSectorExp!AU$117</f>
        <v>1.2306064567499999E-2</v>
      </c>
      <c r="AX63" s="10">
        <f>1/1000*[1]PaperSectorExp!AV$117</f>
        <v>1.4482699656600002E-2</v>
      </c>
      <c r="AY63" s="10">
        <f>1/1000*[1]PaperSectorExp!AW$117</f>
        <v>1.57339678437E-2</v>
      </c>
      <c r="AZ63" s="10">
        <f>1/1000*[1]PaperSectorExp!AX$117</f>
        <v>2.2384829844E-2</v>
      </c>
      <c r="BA63" s="10">
        <f>1/1000*[1]PaperSectorExp!AY$117</f>
        <v>1.5099399712099998E-2</v>
      </c>
      <c r="BB63" s="10">
        <f>1/1000*[1]PaperSectorExp!AZ$117</f>
        <v>1.9074037636300001E-2</v>
      </c>
      <c r="BC63" s="342">
        <f>1/1000*[1]PaperSectorExp!BA$117</f>
        <v>0</v>
      </c>
      <c r="BD63" s="269"/>
    </row>
    <row r="64" spans="2:56">
      <c r="B64" s="5" t="s">
        <v>159</v>
      </c>
      <c r="C64" s="23">
        <f>1/$A$1*[1]PaperSectorExp!$B$200</f>
        <v>0.12971407199999999</v>
      </c>
      <c r="D64" s="12">
        <f>1/$A$1*[1]PaperSectorExp!$C$200</f>
        <v>0.12010251843055553</v>
      </c>
      <c r="E64" s="12">
        <f>1/$A$1*[1]PaperSectorExp!D$200</f>
        <v>0.17250850484999999</v>
      </c>
      <c r="F64" s="12">
        <f>1/$A$1*[1]PaperSectorExp!E$200</f>
        <v>0.20120451916666665</v>
      </c>
      <c r="G64" s="12">
        <f>1/$A$1*[1]PaperSectorExp!F$200</f>
        <v>0.26207871699999996</v>
      </c>
      <c r="H64" s="12">
        <f>1/$A$1*[1]PaperSectorExp!G$200</f>
        <v>0.37664231928750003</v>
      </c>
      <c r="I64" s="12">
        <f>1/$A$1*[1]PaperSectorExp!H$200</f>
        <v>0.30193244179999995</v>
      </c>
      <c r="J64" s="12">
        <f>1/$A$1*[1]PaperSectorExp!I$200</f>
        <v>0.27168484549999999</v>
      </c>
      <c r="K64" s="12">
        <f>1/$A$1*[1]PaperSectorExp!J$200</f>
        <v>0.31920317153333327</v>
      </c>
      <c r="L64" s="12">
        <f>1/$A$1*[1]PaperSectorExp!K$200</f>
        <v>0.13086450016093518</v>
      </c>
      <c r="M64" s="12">
        <f>1/$A$1*[1]PaperSectorExp!L$200</f>
        <v>0.20719449868333331</v>
      </c>
      <c r="N64" s="12">
        <f>1/$A$1*[1]PaperSectorExp!M$200</f>
        <v>0.22023124449999998</v>
      </c>
      <c r="O64" s="12">
        <f>1/$A$1*[1]PaperSectorExp!N$200</f>
        <v>0.34399469952608697</v>
      </c>
      <c r="P64" s="12">
        <f>1/$A$1*[1]PaperSectorExp!O$200</f>
        <v>0.2891761818250001</v>
      </c>
      <c r="Q64" s="12">
        <f>1/$A$1*[1]PaperSectorExp!P$200</f>
        <v>0.26559122670416663</v>
      </c>
      <c r="R64" s="12">
        <f>1/$A$1*[1]PaperSectorExp!Q$200</f>
        <v>0.35285930227222223</v>
      </c>
      <c r="S64" s="12">
        <f>1/$A$1*[1]PaperSectorExp!R$200</f>
        <v>0.24240771386111112</v>
      </c>
      <c r="T64" s="12">
        <f>1/$A$1*[1]PaperSectorExp!S$200</f>
        <v>0.28344882021666662</v>
      </c>
      <c r="U64" s="12">
        <f>1/$A$1*[1]PaperSectorExp!T$200</f>
        <v>0.27533402130128204</v>
      </c>
      <c r="V64" s="12">
        <f>1/$A$1*[1]PaperSectorExp!U$200</f>
        <v>0.3289077332</v>
      </c>
      <c r="W64" s="12">
        <f>1/$A$1*[1]PaperSectorExp!V$200</f>
        <v>0.3481325327</v>
      </c>
      <c r="X64" s="12">
        <f>1/$A$1*[1]PaperSectorExp!W$200</f>
        <v>0.29205200082499994</v>
      </c>
      <c r="Y64" s="12">
        <f>1/$A$1*[1]PaperSectorExp!X$200</f>
        <v>0.18726124792666662</v>
      </c>
      <c r="Z64" s="12">
        <f>1/$A$1*[1]PaperSectorExp!Y$200</f>
        <v>0.34241135719545457</v>
      </c>
      <c r="AA64" s="12">
        <f>1/$A$1*[1]PaperSectorExp!Z$200</f>
        <v>0.25898589451249998</v>
      </c>
      <c r="AB64" s="12">
        <f>1/$A$1*[1]PaperSectorExp!AA$200</f>
        <v>0.25898589451249998</v>
      </c>
      <c r="AC64" s="34"/>
      <c r="AD64" s="23">
        <f>1/1000*[1]PaperSectorExp!$AB$200</f>
        <v>2.5562076867501001E-2</v>
      </c>
      <c r="AE64" s="12">
        <f>1/1000*[1]PaperSectorExp!$AC$200</f>
        <v>2.4454924914799999E-2</v>
      </c>
      <c r="AF64" s="12">
        <f>1/1000*[1]PaperSectorExp!AD$200</f>
        <v>3.1460683142400005E-2</v>
      </c>
      <c r="AG64" s="12">
        <f>1/1000*[1]PaperSectorExp!AE$200</f>
        <v>3.6579674353599996E-2</v>
      </c>
      <c r="AH64" s="12">
        <f>1/1000*[1]PaperSectorExp!AF$200</f>
        <v>4.8791081892000002E-2</v>
      </c>
      <c r="AI64" s="12">
        <f>1/1000*[1]PaperSectorExp!AG$200</f>
        <v>7.401238609050001E-2</v>
      </c>
      <c r="AJ64" s="12">
        <f>1/1000*[1]PaperSectorExp!AH$200</f>
        <v>6.3881581825999997E-2</v>
      </c>
      <c r="AK64" s="12">
        <f>1/1000*[1]PaperSectorExp!AI$200</f>
        <v>6.3551688485000007E-2</v>
      </c>
      <c r="AL64" s="12">
        <f>1/1000*[1]PaperSectorExp!AJ$200</f>
        <v>8.2968747249999988E-2</v>
      </c>
      <c r="AM64" s="12">
        <f>1/1000*[1]PaperSectorExp!AK$200</f>
        <v>3.5668326333200003E-2</v>
      </c>
      <c r="AN64" s="12">
        <f>1/1000*[1]PaperSectorExp!AL$200</f>
        <v>5.4228673233000006E-2</v>
      </c>
      <c r="AO64" s="12">
        <f>1/1000*[1]PaperSectorExp!AM$200</f>
        <v>5.968279344E-2</v>
      </c>
      <c r="AP64" s="12">
        <f>1/1000*[1]PaperSectorExp!AN$200</f>
        <v>8.4270339067199981E-2</v>
      </c>
      <c r="AQ64" s="12">
        <f>1/1000*[1]PaperSectorExp!AO$200</f>
        <v>7.5451442132699997E-2</v>
      </c>
      <c r="AR64" s="12">
        <f>1/1000*[1]PaperSectorExp!AP$200</f>
        <v>6.7730235308E-2</v>
      </c>
      <c r="AS64" s="12">
        <f>1/1000*[1]PaperSectorExp!AQ$200</f>
        <v>7.933018863699999E-2</v>
      </c>
      <c r="AT64" s="10">
        <f>1/1000*[1]PaperSectorExp!AR$200</f>
        <v>5.0088118268300001E-2</v>
      </c>
      <c r="AU64" s="10">
        <f>1/1000*[1]PaperSectorExp!AS$200</f>
        <v>5.9746885612699994E-2</v>
      </c>
      <c r="AV64" s="10">
        <f>1/1000*[1]PaperSectorExp!AT$200</f>
        <v>6.8869999646999996E-2</v>
      </c>
      <c r="AW64" s="10">
        <f>1/1000*[1]PaperSectorExp!AU$200</f>
        <v>7.1200460843499999E-2</v>
      </c>
      <c r="AX64" s="10">
        <f>1/1000*[1]PaperSectorExp!AV$200</f>
        <v>6.5203779970400014E-2</v>
      </c>
      <c r="AY64" s="10">
        <f>1/1000*[1]PaperSectorExp!AW$200</f>
        <v>6.2757937707900002E-2</v>
      </c>
      <c r="AZ64" s="10">
        <f>1/1000*[1]PaperSectorExp!AX$200</f>
        <v>5.3879082659999994E-2</v>
      </c>
      <c r="BA64" s="10">
        <f>1/1000*[1]PaperSectorExp!AY$200</f>
        <v>8.1006758385299985E-2</v>
      </c>
      <c r="BB64" s="10">
        <f>1/1000*[1]PaperSectorExp!AZ$200</f>
        <v>6.5510339986149996E-2</v>
      </c>
      <c r="BC64" s="342">
        <f>1/1000*[1]PaperSectorExp!BA$200</f>
        <v>0</v>
      </c>
      <c r="BD64" s="269"/>
    </row>
    <row r="65" spans="2:56">
      <c r="B65" s="5" t="s">
        <v>188</v>
      </c>
      <c r="C65" s="23">
        <f>1/$A$1*[1]PaperSectorExp!$B$227</f>
        <v>9.2192599999999986E-2</v>
      </c>
      <c r="D65" s="12">
        <f>1/$A$1*[1]PaperSectorExp!$C$227</f>
        <v>8.2137800555555557E-2</v>
      </c>
      <c r="E65" s="12">
        <f>1/$A$1*[1]PaperSectorExp!D$227</f>
        <v>8.8726776916666653E-2</v>
      </c>
      <c r="F65" s="12">
        <f>1/$A$1*[1]PaperSectorExp!E$227</f>
        <v>0.15341264999999998</v>
      </c>
      <c r="G65" s="12">
        <f>1/$A$1*[1]PaperSectorExp!F$227</f>
        <v>0.12427949999999999</v>
      </c>
      <c r="H65" s="12">
        <f>1/$A$1*[1]PaperSectorExp!G$227</f>
        <v>0.129251</v>
      </c>
      <c r="I65" s="12">
        <f>1/$A$1*[1]PaperSectorExp!H$227</f>
        <v>0.15504379699999998</v>
      </c>
      <c r="J65" s="12">
        <f>1/$A$1*[1]PaperSectorExp!I$227</f>
        <v>0.15554004999999999</v>
      </c>
      <c r="K65" s="12">
        <f>1/$A$1*[1]PaperSectorExp!J$227</f>
        <v>0.15322079999999999</v>
      </c>
      <c r="L65" s="12">
        <f>1/$A$1*[1]PaperSectorExp!K$227</f>
        <v>9.4830161691176473E-2</v>
      </c>
      <c r="M65" s="12">
        <f>1/$A$1*[1]PaperSectorExp!L$227</f>
        <v>0.15443857</v>
      </c>
      <c r="N65" s="12">
        <f>1/$A$1*[1]PaperSectorExp!M$227</f>
        <v>0.11617720099999999</v>
      </c>
      <c r="O65" s="12">
        <f>1/$A$1*[1]PaperSectorExp!N$227</f>
        <v>4.6419461249999995E-2</v>
      </c>
      <c r="P65" s="12">
        <f>1/$A$1*[1]PaperSectorExp!O$227</f>
        <v>5.8829924249999999E-2</v>
      </c>
      <c r="Q65" s="12">
        <f>1/$A$1*[1]PaperSectorExp!P$227</f>
        <v>2.4304949999999999E-2</v>
      </c>
      <c r="R65" s="12">
        <f>1/$A$1*[1]PaperSectorExp!Q$227</f>
        <v>1.5811249999999999E-2</v>
      </c>
      <c r="S65" s="12">
        <f>1/$A$1*[1]PaperSectorExp!R$227</f>
        <v>3.0727299999999999E-2</v>
      </c>
      <c r="T65" s="12">
        <f>1/$A$1*[1]PaperSectorExp!S$227</f>
        <v>5.0755249999999995E-2</v>
      </c>
      <c r="U65" s="12">
        <f>1/$A$1*[1]PaperSectorExp!T$227</f>
        <v>4.1089550000000002E-2</v>
      </c>
      <c r="V65" s="12">
        <f>1/$A$1*[1]PaperSectorExp!U$227</f>
        <v>7.6116172999999995E-2</v>
      </c>
      <c r="W65" s="12">
        <f>1/$A$1*[1]PaperSectorExp!V$227</f>
        <v>2.1276474000000004E-2</v>
      </c>
      <c r="X65" s="12">
        <f>1/$A$1*[1]PaperSectorExp!W$227</f>
        <v>1.6561225500000002E-2</v>
      </c>
      <c r="Y65" s="12">
        <f>1/$A$1*[1]PaperSectorExp!X$227</f>
        <v>2.0937985499999999E-2</v>
      </c>
      <c r="Z65" s="12">
        <f>1/$A$1*[1]PaperSectorExp!Y$227</f>
        <v>1.5188659499999996E-2</v>
      </c>
      <c r="AA65" s="12">
        <f>1/$A$1*[1]PaperSectorExp!Z$227</f>
        <v>5.7763739999999991E-3</v>
      </c>
      <c r="AB65" s="12">
        <f>1/$A$1*[1]PaperSectorExp!AA$227</f>
        <v>5.7763739999999991E-3</v>
      </c>
      <c r="AC65" s="34"/>
      <c r="AD65" s="23">
        <f>1/1000*[1]PaperSectorExp!$AB$227</f>
        <v>1.6154854024542E-2</v>
      </c>
      <c r="AE65" s="12">
        <f>1/1000*[1]PaperSectorExp!$AC$227</f>
        <v>1.3992370775999997E-2</v>
      </c>
      <c r="AF65" s="12">
        <f>1/1000*[1]PaperSectorExp!AD$227</f>
        <v>1.3609789128E-2</v>
      </c>
      <c r="AG65" s="12">
        <f>1/1000*[1]PaperSectorExp!AE$227</f>
        <v>2.4603095484799997E-2</v>
      </c>
      <c r="AH65" s="12">
        <f>1/1000*[1]PaperSectorExp!AF$227</f>
        <v>2.0124354052600001E-2</v>
      </c>
      <c r="AI65" s="12">
        <f>1/1000*[1]PaperSectorExp!AG$227</f>
        <v>2.2710903672600001E-2</v>
      </c>
      <c r="AJ65" s="12">
        <f>1/1000*[1]PaperSectorExp!AH$227</f>
        <v>2.6337952772800002E-2</v>
      </c>
      <c r="AK65" s="12">
        <f>1/1000*[1]PaperSectorExp!AI$227</f>
        <v>2.8135328901999997E-2</v>
      </c>
      <c r="AL65" s="12">
        <f>1/1000*[1]PaperSectorExp!AJ$227</f>
        <v>2.9379391788000003E-2</v>
      </c>
      <c r="AM65" s="12">
        <f>1/1000*[1]PaperSectorExp!AK$227</f>
        <v>1.6390699292000002E-2</v>
      </c>
      <c r="AN65" s="12">
        <f>1/1000*[1]PaperSectorExp!AL$227</f>
        <v>2.83726897308E-2</v>
      </c>
      <c r="AO65" s="12">
        <f>1/1000*[1]PaperSectorExp!AM$227</f>
        <v>2.5027401359999996E-2</v>
      </c>
      <c r="AP65" s="12">
        <f>1/1000*[1]PaperSectorExp!AN$227</f>
        <v>8.9227240079999999E-3</v>
      </c>
      <c r="AQ65" s="12">
        <f>1/1000*[1]PaperSectorExp!AO$227</f>
        <v>8.0678183667000011E-3</v>
      </c>
      <c r="AR65" s="12">
        <f>1/1000*[1]PaperSectorExp!AP$227</f>
        <v>3.9677631965000003E-3</v>
      </c>
      <c r="AS65" s="12">
        <f>1/1000*[1]PaperSectorExp!AQ$227</f>
        <v>2.3144536135000001E-3</v>
      </c>
      <c r="AT65" s="10">
        <f>1/1000*[1]PaperSectorExp!AR$227</f>
        <v>4.2382404032000002E-3</v>
      </c>
      <c r="AU65" s="10">
        <f>1/1000*[1]PaperSectorExp!AS$227</f>
        <v>7.6513880585999993E-3</v>
      </c>
      <c r="AV65" s="10">
        <f>1/1000*[1]PaperSectorExp!AT$227</f>
        <v>6.9228306779999995E-3</v>
      </c>
      <c r="AW65" s="10">
        <f>1/1000*[1]PaperSectorExp!AU$227</f>
        <v>1.0317627699E-2</v>
      </c>
      <c r="AX65" s="10">
        <f>1/1000*[1]PaperSectorExp!AV$227</f>
        <v>3.0119734046E-3</v>
      </c>
      <c r="AY65" s="10">
        <f>1/1000*[1]PaperSectorExp!AW$227</f>
        <v>3.4160539104000002E-3</v>
      </c>
      <c r="AZ65" s="10">
        <f>1/1000*[1]PaperSectorExp!AX$227</f>
        <v>4.7307278069999995E-3</v>
      </c>
      <c r="BA65" s="10">
        <f>1/1000*[1]PaperSectorExp!AY$227</f>
        <v>2.8154143303E-3</v>
      </c>
      <c r="BB65" s="10">
        <f>1/1000*[1]PaperSectorExp!AZ$227</f>
        <v>1.1563900811500001E-3</v>
      </c>
      <c r="BC65" s="342">
        <f>1/1000*[1]PaperSectorExp!BA$227</f>
        <v>0</v>
      </c>
      <c r="BD65" s="269"/>
    </row>
    <row r="66" spans="2:56">
      <c r="B66" s="5" t="s">
        <v>171</v>
      </c>
      <c r="C66" s="23">
        <f>1/$A$1*[1]PaperSectorExp!$B$245</f>
        <v>7.7428008499999992E-2</v>
      </c>
      <c r="D66" s="12">
        <f>1/$A$1*[1]PaperSectorExp!$C$245</f>
        <v>0.10407034225</v>
      </c>
      <c r="E66" s="12">
        <f>1/$A$1*[1]PaperSectorExp!D$245</f>
        <v>0.14806576477777778</v>
      </c>
      <c r="F66" s="12">
        <f>1/$A$1*[1]PaperSectorExp!E$245</f>
        <v>0.19297191321666665</v>
      </c>
      <c r="G66" s="12">
        <f>1/$A$1*[1]PaperSectorExp!F$245</f>
        <v>0.235103892625</v>
      </c>
      <c r="H66" s="12">
        <f>1/$A$1*[1]PaperSectorExp!G$245</f>
        <v>0.20550529057916664</v>
      </c>
      <c r="I66" s="12">
        <f>1/$A$1*[1]PaperSectorExp!H$245</f>
        <v>0.18675568812500001</v>
      </c>
      <c r="J66" s="12">
        <f>1/$A$1*[1]PaperSectorExp!I$245</f>
        <v>0.19601461467499998</v>
      </c>
      <c r="K66" s="12">
        <f>1/$A$1*[1]PaperSectorExp!J$245</f>
        <v>0.19084467733333332</v>
      </c>
      <c r="L66" s="12">
        <f>1/$A$1*[1]PaperSectorExp!K$245</f>
        <v>0.10960958274230768</v>
      </c>
      <c r="M66" s="12">
        <f>1/$A$1*[1]PaperSectorExp!L$245</f>
        <v>0.19228957616666667</v>
      </c>
      <c r="N66" s="12">
        <f>1/$A$1*[1]PaperSectorExp!M$245</f>
        <v>0.16238838183333335</v>
      </c>
      <c r="O66" s="12">
        <f>1/$A$1*[1]PaperSectorExp!N$245</f>
        <v>0.19982843168478259</v>
      </c>
      <c r="P66" s="12">
        <f>1/$A$1*[1]PaperSectorExp!O$245</f>
        <v>0.20916790994166665</v>
      </c>
      <c r="Q66" s="12">
        <f>1/$A$1*[1]PaperSectorExp!P$245</f>
        <v>0.27250092415555549</v>
      </c>
      <c r="R66" s="12">
        <f>1/$A$1*[1]PaperSectorExp!Q$245</f>
        <v>0.28850881683824781</v>
      </c>
      <c r="S66" s="12">
        <f>1/$A$1*[1]PaperSectorExp!R$245</f>
        <v>0.25047788320833331</v>
      </c>
      <c r="T66" s="12">
        <f>1/$A$1*[1]PaperSectorExp!S$245</f>
        <v>0.25148460203076922</v>
      </c>
      <c r="U66" s="12">
        <f>1/$A$1*[1]PaperSectorExp!T$245</f>
        <v>0.30852263991346152</v>
      </c>
      <c r="V66" s="12">
        <f>1/$A$1*[1]PaperSectorExp!U$245</f>
        <v>0.26669825299999994</v>
      </c>
      <c r="W66" s="12">
        <f>1/$A$1*[1]PaperSectorExp!V$245</f>
        <v>0.19890940807692309</v>
      </c>
      <c r="X66" s="12">
        <f>1/$A$1*[1]PaperSectorExp!W$245</f>
        <v>0.22856428633333326</v>
      </c>
      <c r="Y66" s="12">
        <f>1/$A$1*[1]PaperSectorExp!X$245</f>
        <v>0.18096296380999999</v>
      </c>
      <c r="Z66" s="12">
        <f>1/$A$1*[1]PaperSectorExp!Y$245</f>
        <v>0.20710502202272735</v>
      </c>
      <c r="AA66" s="12">
        <f>1/$A$1*[1]PaperSectorExp!Z$245</f>
        <v>0.23700777582083332</v>
      </c>
      <c r="AB66" s="12">
        <f>1/$A$1*[1]PaperSectorExp!AA$245</f>
        <v>0.23700777582083332</v>
      </c>
      <c r="AC66" s="34"/>
      <c r="AD66" s="23">
        <f>1/1000*[1]PaperSectorExp!$AB$245</f>
        <v>1.6000799070593999E-2</v>
      </c>
      <c r="AE66" s="12">
        <f>1/1000*[1]PaperSectorExp!$AC$245</f>
        <v>1.8633059202799996E-2</v>
      </c>
      <c r="AF66" s="12">
        <f>1/1000*[1]PaperSectorExp!AD$245</f>
        <v>2.3055860328E-2</v>
      </c>
      <c r="AG66" s="12">
        <f>1/1000*[1]PaperSectorExp!AE$245</f>
        <v>3.1614602264000001E-2</v>
      </c>
      <c r="AH66" s="12">
        <f>1/1000*[1]PaperSectorExp!AF$245</f>
        <v>4.0052786391800002E-2</v>
      </c>
      <c r="AI66" s="12">
        <f>1/1000*[1]PaperSectorExp!AG$245</f>
        <v>3.95650958703E-2</v>
      </c>
      <c r="AJ66" s="12">
        <f>1/1000*[1]PaperSectorExp!AH$245</f>
        <v>3.6588928570799997E-2</v>
      </c>
      <c r="AK66" s="12">
        <f>1/1000*[1]PaperSectorExp!AI$245</f>
        <v>3.99855339465E-2</v>
      </c>
      <c r="AL66" s="12">
        <f>1/1000*[1]PaperSectorExp!AJ$245</f>
        <v>4.7871396900400001E-2</v>
      </c>
      <c r="AM66" s="12">
        <f>1/1000*[1]PaperSectorExp!AK$245</f>
        <v>2.4508874654E-2</v>
      </c>
      <c r="AN66" s="12">
        <f>1/1000*[1]PaperSectorExp!AL$245</f>
        <v>4.4009101164599995E-2</v>
      </c>
      <c r="AO66" s="12">
        <f>1/1000*[1]PaperSectorExp!AM$245</f>
        <v>3.8415431856E-2</v>
      </c>
      <c r="AP66" s="12">
        <f>1/1000*[1]PaperSectorExp!AN$245</f>
        <v>4.3396897737599992E-2</v>
      </c>
      <c r="AQ66" s="12">
        <f>1/1000*[1]PaperSectorExp!AO$245</f>
        <v>4.85544395325E-2</v>
      </c>
      <c r="AR66" s="12">
        <f>1/1000*[1]PaperSectorExp!AP$245</f>
        <v>6.0092420450999995E-2</v>
      </c>
      <c r="AS66" s="12">
        <f>1/1000*[1]PaperSectorExp!AQ$245</f>
        <v>5.6168367601499992E-2</v>
      </c>
      <c r="AT66" s="10">
        <f>1/1000*[1]PaperSectorExp!AR$245</f>
        <v>4.3107078179199995E-2</v>
      </c>
      <c r="AU66" s="10">
        <f>1/1000*[1]PaperSectorExp!AS$245</f>
        <v>4.3864376827699995E-2</v>
      </c>
      <c r="AV66" s="10">
        <f>1/1000*[1]PaperSectorExp!AT$245</f>
        <v>6.7057981899000002E-2</v>
      </c>
      <c r="AW66" s="10">
        <f>1/1000*[1]PaperSectorExp!AU$245</f>
        <v>4.9180558587499999E-2</v>
      </c>
      <c r="AX66" s="10">
        <f>1/1000*[1]PaperSectorExp!AV$245</f>
        <v>3.3359676864200001E-2</v>
      </c>
      <c r="AY66" s="10">
        <f>1/1000*[1]PaperSectorExp!AW$245</f>
        <v>4.5552985556500003E-2</v>
      </c>
      <c r="AZ66" s="10">
        <f>1/1000*[1]PaperSectorExp!AX$245</f>
        <v>4.6359315873000004E-2</v>
      </c>
      <c r="BA66" s="10">
        <f>1/1000*[1]PaperSectorExp!AY$245</f>
        <v>3.8080737896299996E-2</v>
      </c>
      <c r="BB66" s="10">
        <f>1/1000*[1]PaperSectorExp!AZ$245</f>
        <v>4.7710792778250008E-2</v>
      </c>
      <c r="BC66" s="342">
        <f>1/1000*[1]PaperSectorExp!BA$245</f>
        <v>0</v>
      </c>
      <c r="BD66" s="269"/>
    </row>
    <row r="67" spans="2:56">
      <c r="B67" s="8" t="s">
        <v>17</v>
      </c>
      <c r="C67" s="345">
        <f t="shared" ref="C67:AB67" si="10">SUM(C60:C60)-SUM(C61:C66)</f>
        <v>0.1352378305416666</v>
      </c>
      <c r="D67" s="346">
        <f t="shared" si="10"/>
        <v>0.13324985545833323</v>
      </c>
      <c r="E67" s="346">
        <f t="shared" si="10"/>
        <v>0.19067303411111114</v>
      </c>
      <c r="F67" s="346">
        <f t="shared" si="10"/>
        <v>0.16280098200000037</v>
      </c>
      <c r="G67" s="346">
        <f t="shared" si="10"/>
        <v>0.21095418999999993</v>
      </c>
      <c r="H67" s="346">
        <f t="shared" si="10"/>
        <v>0.17381264843749988</v>
      </c>
      <c r="I67" s="346">
        <f t="shared" si="10"/>
        <v>0.19849001033333336</v>
      </c>
      <c r="J67" s="346">
        <f t="shared" si="10"/>
        <v>0.17287813024999998</v>
      </c>
      <c r="K67" s="346">
        <f t="shared" si="10"/>
        <v>0.16915064050000028</v>
      </c>
      <c r="L67" s="346">
        <f t="shared" si="10"/>
        <v>0.14796117944166676</v>
      </c>
      <c r="M67" s="346">
        <f t="shared" si="10"/>
        <v>0.1604136476500001</v>
      </c>
      <c r="N67" s="346">
        <f t="shared" si="10"/>
        <v>0.12337259000000012</v>
      </c>
      <c r="O67" s="346">
        <f t="shared" si="10"/>
        <v>0.15213988965000003</v>
      </c>
      <c r="P67" s="346">
        <f t="shared" si="10"/>
        <v>0.15568551785833318</v>
      </c>
      <c r="Q67" s="346">
        <f t="shared" si="10"/>
        <v>0.18057944010833338</v>
      </c>
      <c r="R67" s="346">
        <f t="shared" si="10"/>
        <v>0.21318262898653795</v>
      </c>
      <c r="S67" s="346">
        <f t="shared" si="10"/>
        <v>0.22310819584722241</v>
      </c>
      <c r="T67" s="346">
        <f t="shared" si="10"/>
        <v>0.24695290241923051</v>
      </c>
      <c r="U67" s="346">
        <f t="shared" si="10"/>
        <v>0.20719055998333324</v>
      </c>
      <c r="V67" s="346">
        <f t="shared" si="10"/>
        <v>0.18454488865606056</v>
      </c>
      <c r="W67" s="346">
        <f t="shared" si="10"/>
        <v>0.13563599631250001</v>
      </c>
      <c r="X67" s="346">
        <f t="shared" si="10"/>
        <v>7.8791884399999956E-2</v>
      </c>
      <c r="Y67" s="346">
        <f t="shared" si="10"/>
        <v>5.4858279009090793E-2</v>
      </c>
      <c r="Z67" s="346">
        <f t="shared" si="10"/>
        <v>6.7024688822727274E-2</v>
      </c>
      <c r="AA67" s="346">
        <f t="shared" si="10"/>
        <v>7.7131327325000054E-2</v>
      </c>
      <c r="AB67" s="346">
        <f t="shared" si="10"/>
        <v>7.7131327325000054E-2</v>
      </c>
      <c r="AC67" s="34"/>
      <c r="AD67" s="345">
        <f t="shared" ref="AD67:BC67" si="11">SUM(AD60:AD60)-SUM(AD61:AD66)</f>
        <v>2.4070934158229987E-2</v>
      </c>
      <c r="AE67" s="346">
        <f t="shared" si="11"/>
        <v>1.9606524457999999E-2</v>
      </c>
      <c r="AF67" s="346">
        <f t="shared" si="11"/>
        <v>2.8258639468800015E-2</v>
      </c>
      <c r="AG67" s="346">
        <f t="shared" si="11"/>
        <v>2.2247715369600018E-2</v>
      </c>
      <c r="AH67" s="346">
        <f t="shared" si="11"/>
        <v>3.4164961131700006E-2</v>
      </c>
      <c r="AI67" s="346">
        <f t="shared" si="11"/>
        <v>3.1302727942200043E-2</v>
      </c>
      <c r="AJ67" s="346">
        <f t="shared" si="11"/>
        <v>3.5273953758000048E-2</v>
      </c>
      <c r="AK67" s="346">
        <f t="shared" si="11"/>
        <v>3.7251385075999982E-2</v>
      </c>
      <c r="AL67" s="346">
        <f t="shared" si="11"/>
        <v>3.8760014462000003E-2</v>
      </c>
      <c r="AM67" s="346">
        <f t="shared" si="11"/>
        <v>2.9359372552400009E-2</v>
      </c>
      <c r="AN67" s="346">
        <f t="shared" si="11"/>
        <v>3.4546346037899966E-2</v>
      </c>
      <c r="AO67" s="346">
        <f t="shared" si="11"/>
        <v>2.7997605023999977E-2</v>
      </c>
      <c r="AP67" s="346">
        <f t="shared" si="11"/>
        <v>2.9716640271999967E-2</v>
      </c>
      <c r="AQ67" s="346">
        <f t="shared" si="11"/>
        <v>3.1144777718700029E-2</v>
      </c>
      <c r="AR67" s="346">
        <f t="shared" si="11"/>
        <v>3.6946411327000023E-2</v>
      </c>
      <c r="AS67" s="346">
        <f t="shared" si="11"/>
        <v>3.7491662593000047E-2</v>
      </c>
      <c r="AT67" s="346">
        <f t="shared" si="11"/>
        <v>3.5132566560699935E-2</v>
      </c>
      <c r="AU67" s="346">
        <f t="shared" si="11"/>
        <v>4.4255386332299945E-2</v>
      </c>
      <c r="AV67" s="346">
        <f t="shared" si="11"/>
        <v>4.4417068690999983E-2</v>
      </c>
      <c r="AW67" s="346">
        <f t="shared" si="11"/>
        <v>3.4700703775500025E-2</v>
      </c>
      <c r="AX67" s="346">
        <f t="shared" si="11"/>
        <v>2.4609099912200005E-2</v>
      </c>
      <c r="AY67" s="346">
        <f t="shared" si="11"/>
        <v>1.7928947869900014E-2</v>
      </c>
      <c r="AZ67" s="346">
        <f t="shared" si="11"/>
        <v>1.6518161438999979E-2</v>
      </c>
      <c r="BA67" s="346">
        <f t="shared" si="11"/>
        <v>1.4779297066600028E-2</v>
      </c>
      <c r="BB67" s="346">
        <f t="shared" si="11"/>
        <v>1.7065889174600002E-2</v>
      </c>
      <c r="BC67" s="369">
        <f t="shared" si="11"/>
        <v>0</v>
      </c>
      <c r="BD67" s="368"/>
    </row>
    <row r="68" spans="2:56" ht="17.149999999999999" customHeight="1">
      <c r="B68" s="9" t="s">
        <v>76</v>
      </c>
      <c r="C68" s="52">
        <f>1/$A$1*[1]PaperSectorExp!$B$273</f>
        <v>0.16258727281740193</v>
      </c>
      <c r="D68" s="26">
        <f>1/$A$1*[1]PaperSectorExp!$C$273</f>
        <v>0.20225353404828431</v>
      </c>
      <c r="E68" s="26">
        <f>1/$A$1*[1]PaperSectorExp!D$273</f>
        <v>0.25349515145694451</v>
      </c>
      <c r="F68" s="26">
        <f>1/$A$1*[1]PaperSectorExp!E$273</f>
        <v>0.32169657977499999</v>
      </c>
      <c r="G68" s="26">
        <f>1/$A$1*[1]PaperSectorExp!F$273</f>
        <v>0.40742503780833333</v>
      </c>
      <c r="H68" s="26">
        <f>1/$A$1*[1]PaperSectorExp!G$273</f>
        <v>0.45505658569999996</v>
      </c>
      <c r="I68" s="26">
        <f>1/$A$1*[1]PaperSectorExp!H$273</f>
        <v>0.54855756099999997</v>
      </c>
      <c r="J68" s="26">
        <f>1/$A$1*[1]PaperSectorExp!I$273</f>
        <v>0.77597073228611102</v>
      </c>
      <c r="K68" s="26">
        <f>1/$A$1*[1]PaperSectorExp!J$273</f>
        <v>0.8059901218333333</v>
      </c>
      <c r="L68" s="26">
        <f>1/$A$1*[1]PaperSectorExp!K$273</f>
        <v>0.59310396899543738</v>
      </c>
      <c r="M68" s="26">
        <f>1/$A$1*[1]PaperSectorExp!L$273</f>
        <v>0.69558880505555554</v>
      </c>
      <c r="N68" s="26">
        <f>1/$A$1*[1]PaperSectorExp!M$273</f>
        <v>0.61057109985833335</v>
      </c>
      <c r="O68" s="26">
        <f>1/$A$1*[1]PaperSectorExp!N$273</f>
        <v>0.61615448721557986</v>
      </c>
      <c r="P68" s="26">
        <f>1/$A$1*[1]PaperSectorExp!O$273</f>
        <v>0.58549131392916665</v>
      </c>
      <c r="Q68" s="26">
        <f>1/$A$1*[1]PaperSectorExp!P$273</f>
        <v>0.43937719715833329</v>
      </c>
      <c r="R68" s="26">
        <f>1/$A$1*[1]PaperSectorExp!Q$273</f>
        <v>0.40048593881517092</v>
      </c>
      <c r="S68" s="26">
        <f>1/$A$1*[1]PaperSectorExp!R$273</f>
        <v>0.34566865823611109</v>
      </c>
      <c r="T68" s="26">
        <f>1/$A$1*[1]PaperSectorExp!S$273</f>
        <v>0.37984790080833331</v>
      </c>
      <c r="U68" s="26">
        <f>1/$A$1*[1]PaperSectorExp!T$273</f>
        <v>0.45560514037307698</v>
      </c>
      <c r="V68" s="26">
        <f>1/$A$1*[1]PaperSectorExp!U$273</f>
        <v>0.46948995605071298</v>
      </c>
      <c r="W68" s="26">
        <f>1/$A$1*[1]PaperSectorExp!V$273</f>
        <v>0.40296711224583337</v>
      </c>
      <c r="X68" s="26">
        <f>1/$A$1*[1]PaperSectorExp!W$273</f>
        <v>0.48173932997111107</v>
      </c>
      <c r="Y68" s="26">
        <f>1/$A$1*[1]PaperSectorExp!X$273</f>
        <v>0.20524066204047617</v>
      </c>
      <c r="Z68" s="26">
        <f>1/$A$1*[1]PaperSectorExp!Y$273</f>
        <v>0.19254722229242427</v>
      </c>
      <c r="AA68" s="26">
        <f>1/$A$1*[1]PaperSectorExp!Z$273</f>
        <v>0.20799462270749997</v>
      </c>
      <c r="AB68" s="26">
        <f>1/$A$1*[1]PaperSectorExp!AA$273</f>
        <v>0.20799462270749997</v>
      </c>
      <c r="AC68" s="34"/>
      <c r="AD68" s="52">
        <f>1/1000*[1]PaperSectorExp!$AB$273</f>
        <v>3.2836414063755003E-2</v>
      </c>
      <c r="AE68" s="26">
        <f>1/1000*[1]PaperSectorExp!$AC$273</f>
        <v>4.2590568773199992E-2</v>
      </c>
      <c r="AF68" s="26">
        <f>1/1000*[1]PaperSectorExp!AD$273</f>
        <v>5.5717846948799998E-2</v>
      </c>
      <c r="AG68" s="26">
        <f>1/1000*[1]PaperSectorExp!AE$273</f>
        <v>7.3045338452799993E-2</v>
      </c>
      <c r="AH68" s="26">
        <f>1/1000*[1]PaperSectorExp!AF$273</f>
        <v>9.3738598613099994E-2</v>
      </c>
      <c r="AI68" s="26">
        <f>1/1000*[1]PaperSectorExp!AG$273</f>
        <v>0.10578106929389999</v>
      </c>
      <c r="AJ68" s="26">
        <f>1/1000*[1]PaperSectorExp!AH$273</f>
        <v>0.1351713693912</v>
      </c>
      <c r="AK68" s="26">
        <f>1/1000*[1]PaperSectorExp!AI$273</f>
        <v>0.19940203090350003</v>
      </c>
      <c r="AL68" s="26">
        <f>1/1000*[1]PaperSectorExp!AJ$273</f>
        <v>0.22498186772439999</v>
      </c>
      <c r="AM68" s="26">
        <f>1/1000*[1]PaperSectorExp!AK$273</f>
        <v>0.16027536052879998</v>
      </c>
      <c r="AN68" s="26">
        <f>1/1000*[1]PaperSectorExp!AL$273</f>
        <v>0.18447852324059999</v>
      </c>
      <c r="AO68" s="26">
        <f>1/1000*[1]PaperSectorExp!AM$273</f>
        <v>0.18499790107199998</v>
      </c>
      <c r="AP68" s="26">
        <f>1/1000*[1]PaperSectorExp!AN$273</f>
        <v>0.17132409455039999</v>
      </c>
      <c r="AQ68" s="26">
        <f>1/1000*[1]PaperSectorExp!AO$273</f>
        <v>0.16488837756660002</v>
      </c>
      <c r="AR68" s="26">
        <f>1/1000*[1]PaperSectorExp!AP$273</f>
        <v>0.12249619974299999</v>
      </c>
      <c r="AS68" s="26">
        <f>1/1000*[1]PaperSectorExp!AQ$273</f>
        <v>9.3625568015000007E-2</v>
      </c>
      <c r="AT68" s="69">
        <f>1/1000*[1]PaperSectorExp!AR$273</f>
        <v>8.3887507903399994E-2</v>
      </c>
      <c r="AU68" s="69">
        <f>1/1000*[1]PaperSectorExp!AS$273</f>
        <v>9.2392966379999997E-2</v>
      </c>
      <c r="AV68" s="69">
        <f>1/1000*[1]PaperSectorExp!AT$273</f>
        <v>0.11886168004499999</v>
      </c>
      <c r="AW68" s="69">
        <f>1/1000*[1]PaperSectorExp!AU$273</f>
        <v>0.1151343248315</v>
      </c>
      <c r="AX68" s="69">
        <f>1/1000*[1]PaperSectorExp!AV$273</f>
        <v>9.8386643132400017E-2</v>
      </c>
      <c r="AY68" s="69">
        <f>1/1000*[1]PaperSectorExp!AW$273</f>
        <v>0.12402643270920001</v>
      </c>
      <c r="AZ68" s="69">
        <f>1/1000*[1]PaperSectorExp!AX$273</f>
        <v>7.0300133279999996E-2</v>
      </c>
      <c r="BA68" s="69">
        <f>1/1000*[1]PaperSectorExp!AY$273</f>
        <v>6.9106976194299993E-2</v>
      </c>
      <c r="BB68" s="69">
        <f>1/1000*[1]PaperSectorExp!AZ$273</f>
        <v>6.8396292853950005E-2</v>
      </c>
      <c r="BC68" s="356">
        <f>1/1000*[1]PaperSectorExp!BA$273</f>
        <v>0</v>
      </c>
      <c r="BD68" s="269"/>
    </row>
    <row r="69" spans="2:56">
      <c r="B69" s="566" t="s">
        <v>178</v>
      </c>
      <c r="C69" s="23">
        <f>1/$A$1*[1]PaperSectorExp!$B$202</f>
        <v>0</v>
      </c>
      <c r="D69" s="12">
        <f>1/$A$1*[1]PaperSectorExp!$C$202</f>
        <v>0</v>
      </c>
      <c r="E69" s="12">
        <f>1/$A$1*[1]PaperSectorExp!D$202</f>
        <v>0</v>
      </c>
      <c r="F69" s="12">
        <f>1/$A$1*[1]PaperSectorExp!E$202</f>
        <v>0</v>
      </c>
      <c r="G69" s="12">
        <f>1/$A$1*[1]PaperSectorExp!F$202</f>
        <v>0</v>
      </c>
      <c r="H69" s="12">
        <f>1/$A$1*[1]PaperSectorExp!G$202</f>
        <v>9.1136999999999989E-3</v>
      </c>
      <c r="I69" s="12">
        <f>1/$A$1*[1]PaperSectorExp!H$202</f>
        <v>2.8330649999999999E-2</v>
      </c>
      <c r="J69" s="12">
        <f>1/$A$1*[1]PaperSectorExp!I$202</f>
        <v>4.0309662625000006E-2</v>
      </c>
      <c r="K69" s="12">
        <f>1/$A$1*[1]PaperSectorExp!J$202</f>
        <v>3.2446526099999998E-2</v>
      </c>
      <c r="L69" s="12">
        <f>1/$A$1*[1]PaperSectorExp!K$202</f>
        <v>1.0953759044230769E-2</v>
      </c>
      <c r="M69" s="12">
        <f>1/$A$1*[1]PaperSectorExp!L$202</f>
        <v>1.8387648755555559E-2</v>
      </c>
      <c r="N69" s="12">
        <f>1/$A$1*[1]PaperSectorExp!M$202</f>
        <v>2.6618131E-2</v>
      </c>
      <c r="O69" s="12">
        <f>1/$A$1*[1]PaperSectorExp!N$202</f>
        <v>3.2216967774999994E-2</v>
      </c>
      <c r="P69" s="12">
        <f>1/$A$1*[1]PaperSectorExp!O$202</f>
        <v>2.8955672541666672E-2</v>
      </c>
      <c r="Q69" s="12">
        <f>1/$A$1*[1]PaperSectorExp!P$202</f>
        <v>2.3745036170833327E-2</v>
      </c>
      <c r="R69" s="12">
        <f>1/$A$1*[1]PaperSectorExp!Q$202</f>
        <v>1.9852666208333331E-2</v>
      </c>
      <c r="S69" s="12">
        <f>1/$A$1*[1]PaperSectorExp!R$202</f>
        <v>2.2489750486111109E-2</v>
      </c>
      <c r="T69" s="12">
        <f>1/$A$1*[1]PaperSectorExp!S$202</f>
        <v>4.3429529600000003E-2</v>
      </c>
      <c r="U69" s="12">
        <f>1/$A$1*[1]PaperSectorExp!T$202</f>
        <v>4.897750477820513E-2</v>
      </c>
      <c r="V69" s="12">
        <f>1/$A$1*[1]PaperSectorExp!U$202</f>
        <v>6.812282800000001E-2</v>
      </c>
      <c r="W69" s="12">
        <f>1/$A$1*[1]PaperSectorExp!V$202</f>
        <v>6.8966767270833326E-2</v>
      </c>
      <c r="X69" s="12">
        <f>1/$A$1*[1]PaperSectorExp!W$202</f>
        <v>9.750165331250002E-2</v>
      </c>
      <c r="Y69" s="12">
        <f>1/$A$1*[1]PaperSectorExp!X$202</f>
        <v>3.6524717533333313E-2</v>
      </c>
      <c r="Z69" s="12">
        <f>1/$A$1*[1]PaperSectorExp!Y$202</f>
        <v>4.0389078886363637E-2</v>
      </c>
      <c r="AA69" s="12">
        <f>1/$A$1*[1]PaperSectorExp!Z$202</f>
        <v>6.7455690249999992E-2</v>
      </c>
      <c r="AB69" s="12">
        <f>1/$A$1*[1]PaperSectorExp!AA$202</f>
        <v>6.7455690249999992E-2</v>
      </c>
      <c r="AC69" s="34"/>
      <c r="AD69" s="23">
        <f>1/1000*[1]PaperSectorExp!$AB$202</f>
        <v>0</v>
      </c>
      <c r="AE69" s="12">
        <f>1/1000*[1]PaperSectorExp!$AC$202</f>
        <v>0</v>
      </c>
      <c r="AF69" s="12">
        <f>1/1000*[1]PaperSectorExp!AD$202</f>
        <v>0</v>
      </c>
      <c r="AG69" s="12">
        <f>1/1000*[1]PaperSectorExp!AE$202</f>
        <v>0</v>
      </c>
      <c r="AH69" s="12">
        <f>1/1000*[1]PaperSectorExp!AF$202</f>
        <v>0</v>
      </c>
      <c r="AI69" s="12">
        <f>1/1000*[1]PaperSectorExp!AG$202</f>
        <v>2.4433912503E-3</v>
      </c>
      <c r="AJ69" s="12">
        <f>1/1000*[1]PaperSectorExp!AH$202</f>
        <v>7.2446085928000005E-3</v>
      </c>
      <c r="AK69" s="12">
        <f>1/1000*[1]PaperSectorExp!AI$202</f>
        <v>1.19704225635E-2</v>
      </c>
      <c r="AL69" s="12">
        <f>1/1000*[1]PaperSectorExp!AJ$202</f>
        <v>1.0944809649200001E-2</v>
      </c>
      <c r="AM69" s="12">
        <f>1/1000*[1]PaperSectorExp!AK$202</f>
        <v>3.7600181520000002E-3</v>
      </c>
      <c r="AN69" s="12">
        <f>1/1000*[1]PaperSectorExp!AL$202</f>
        <v>6.3627090813E-3</v>
      </c>
      <c r="AO69" s="12">
        <f>1/1000*[1]PaperSectorExp!AM$202</f>
        <v>8.832905375999997E-3</v>
      </c>
      <c r="AP69" s="12">
        <f>1/1000*[1]PaperSectorExp!AN$202</f>
        <v>9.6582437423999995E-3</v>
      </c>
      <c r="AQ69" s="12">
        <f>1/1000*[1]PaperSectorExp!AO$202</f>
        <v>9.007746611100001E-3</v>
      </c>
      <c r="AR69" s="12">
        <f>1/1000*[1]PaperSectorExp!AP$202</f>
        <v>7.8737630994999992E-3</v>
      </c>
      <c r="AS69" s="12">
        <f>1/1000*[1]PaperSectorExp!AQ$202</f>
        <v>5.2255963269999999E-3</v>
      </c>
      <c r="AT69" s="10">
        <f>1/1000*[1]PaperSectorExp!AR$202</f>
        <v>6.0891554140999997E-3</v>
      </c>
      <c r="AU69" s="10">
        <f>1/1000*[1]PaperSectorExp!AS$202</f>
        <v>1.0141877231199999E-2</v>
      </c>
      <c r="AV69" s="10">
        <f>1/1000*[1]PaperSectorExp!AT$202</f>
        <v>1.1867032852E-2</v>
      </c>
      <c r="AW69" s="10">
        <f>1/1000*[1]PaperSectorExp!AU$202</f>
        <v>1.4395837456499999E-2</v>
      </c>
      <c r="AX69" s="10">
        <f>1/1000*[1]PaperSectorExp!AV$202</f>
        <v>1.4735073315400001E-2</v>
      </c>
      <c r="AY69" s="10">
        <f>1/1000*[1]PaperSectorExp!AW$202</f>
        <v>2.0204507612500002E-2</v>
      </c>
      <c r="AZ69" s="10">
        <f>1/1000*[1]PaperSectorExp!AX$202</f>
        <v>1.1430727776E-2</v>
      </c>
      <c r="BA69" s="10">
        <f>1/1000*[1]PaperSectorExp!AY$202</f>
        <v>1.2090984144799999E-2</v>
      </c>
      <c r="BB69" s="10">
        <f>1/1000*[1]PaperSectorExp!AZ$202</f>
        <v>1.8896393159600001E-2</v>
      </c>
      <c r="BC69" s="342">
        <f>1/1000*[1]PaperSectorExp!BA$202</f>
        <v>0</v>
      </c>
      <c r="BD69" s="269"/>
    </row>
    <row r="70" spans="2:56">
      <c r="B70" s="5" t="s">
        <v>62</v>
      </c>
      <c r="C70" s="23">
        <f>1/$A$1*[1]PaperSectorExp!$B$244</f>
        <v>0.15355359099142155</v>
      </c>
      <c r="D70" s="12">
        <f>1/$A$1*[1]PaperSectorExp!$C$244</f>
        <v>0.191137150225</v>
      </c>
      <c r="E70" s="12">
        <f>1/$A$1*[1]PaperSectorExp!D$244</f>
        <v>0.24543221312361116</v>
      </c>
      <c r="F70" s="12">
        <f>1/$A$1*[1]PaperSectorExp!E$244</f>
        <v>0.30554194047083333</v>
      </c>
      <c r="G70" s="12">
        <f>1/$A$1*[1]PaperSectorExp!F$244</f>
        <v>0.36198208481666666</v>
      </c>
      <c r="H70" s="12">
        <f>1/$A$1*[1]PaperSectorExp!G$244</f>
        <v>0.41910972450416661</v>
      </c>
      <c r="I70" s="12">
        <f>1/$A$1*[1]PaperSectorExp!H$244</f>
        <v>0.49585428958888889</v>
      </c>
      <c r="J70" s="12">
        <f>1/$A$1*[1]PaperSectorExp!I$244</f>
        <v>0.69965122651944434</v>
      </c>
      <c r="K70" s="12">
        <f>1/$A$1*[1]PaperSectorExp!J$244</f>
        <v>0.73135181026666662</v>
      </c>
      <c r="L70" s="12">
        <f>1/$A$1*[1]PaperSectorExp!K$244</f>
        <v>0.54738483702522622</v>
      </c>
      <c r="M70" s="12">
        <f>1/$A$1*[1]PaperSectorExp!L$244</f>
        <v>0.62422063475833334</v>
      </c>
      <c r="N70" s="12">
        <f>1/$A$1*[1]PaperSectorExp!M$244</f>
        <v>0.53875399220833331</v>
      </c>
      <c r="O70" s="12">
        <f>1/$A$1*[1]PaperSectorExp!N$244</f>
        <v>0.54597981132862339</v>
      </c>
      <c r="P70" s="12">
        <f>1/$A$1*[1]PaperSectorExp!O$244</f>
        <v>0.51612627248749998</v>
      </c>
      <c r="Q70" s="12">
        <f>1/$A$1*[1]PaperSectorExp!P$244</f>
        <v>0.38246378203333331</v>
      </c>
      <c r="R70" s="12">
        <f>1/$A$1*[1]PaperSectorExp!Q$244</f>
        <v>0.35096015049999996</v>
      </c>
      <c r="S70" s="12">
        <f>1/$A$1*[1]PaperSectorExp!R$244</f>
        <v>0.2848204697083333</v>
      </c>
      <c r="T70" s="12">
        <f>1/$A$1*[1]PaperSectorExp!S$244</f>
        <v>0.27508686666666665</v>
      </c>
      <c r="U70" s="12">
        <f>1/$A$1*[1]PaperSectorExp!T$244</f>
        <v>0.34445408316410264</v>
      </c>
      <c r="V70" s="12">
        <f>1/$A$1*[1]PaperSectorExp!U$244</f>
        <v>0.33332108584999998</v>
      </c>
      <c r="W70" s="12">
        <f>1/$A$1*[1]PaperSectorExp!V$244</f>
        <v>0.27852980526666671</v>
      </c>
      <c r="X70" s="12">
        <f>1/$A$1*[1]PaperSectorExp!W$244</f>
        <v>0.32317190058777773</v>
      </c>
      <c r="Y70" s="12">
        <f>1/$A$1*[1]PaperSectorExp!X$244</f>
        <v>0.1369054599</v>
      </c>
      <c r="Z70" s="12">
        <f>1/$A$1*[1]PaperSectorExp!Y$244</f>
        <v>0.12942924258939395</v>
      </c>
      <c r="AA70" s="12">
        <f>1/$A$1*[1]PaperSectorExp!Z$244</f>
        <v>0.12340263748749998</v>
      </c>
      <c r="AB70" s="12">
        <f>1/$A$1*[1]PaperSectorExp!AA$244</f>
        <v>0.12340263748749998</v>
      </c>
      <c r="AC70" s="34"/>
      <c r="AD70" s="23">
        <f>1/1000*[1]PaperSectorExp!$AB$244</f>
        <v>3.0257825109705001E-2</v>
      </c>
      <c r="AE70" s="12">
        <f>1/1000*[1]PaperSectorExp!$AC$244</f>
        <v>3.9964665990799994E-2</v>
      </c>
      <c r="AF70" s="12">
        <f>1/1000*[1]PaperSectorExp!AD$244</f>
        <v>5.3957705217599995E-2</v>
      </c>
      <c r="AG70" s="12">
        <f>1/1000*[1]PaperSectorExp!AE$244</f>
        <v>6.9757752254399993E-2</v>
      </c>
      <c r="AH70" s="12">
        <f>1/1000*[1]PaperSectorExp!AF$244</f>
        <v>8.2557441488200003E-2</v>
      </c>
      <c r="AI70" s="12">
        <f>1/1000*[1]PaperSectorExp!AG$244</f>
        <v>9.6544960469099994E-2</v>
      </c>
      <c r="AJ70" s="12">
        <f>1/1000*[1]PaperSectorExp!AH$244</f>
        <v>0.12101984959239999</v>
      </c>
      <c r="AK70" s="12">
        <f>1/1000*[1]PaperSectorExp!AI$244</f>
        <v>0.17702555670650003</v>
      </c>
      <c r="AL70" s="12">
        <f>1/1000*[1]PaperSectorExp!AJ$244</f>
        <v>0.20032702823279999</v>
      </c>
      <c r="AM70" s="12">
        <f>1/1000*[1]PaperSectorExp!AK$244</f>
        <v>0.1457702913568</v>
      </c>
      <c r="AN70" s="12">
        <f>1/1000*[1]PaperSectorExp!AL$244</f>
        <v>0.16264772155170001</v>
      </c>
      <c r="AO70" s="12">
        <f>1/1000*[1]PaperSectorExp!AM$244</f>
        <v>0.16125990374399998</v>
      </c>
      <c r="AP70" s="12">
        <f>1/1000*[1]PaperSectorExp!AN$244</f>
        <v>0.150338096832</v>
      </c>
      <c r="AQ70" s="12">
        <f>1/1000*[1]PaperSectorExp!AO$244</f>
        <v>0.1432162186458</v>
      </c>
      <c r="AR70" s="12">
        <f>1/1000*[1]PaperSectorExp!AP$244</f>
        <v>0.1044715249065</v>
      </c>
      <c r="AS70" s="12">
        <f>1/1000*[1]PaperSectorExp!AQ$244</f>
        <v>8.0814246960999994E-2</v>
      </c>
      <c r="AT70" s="10">
        <f>1/1000*[1]PaperSectorExp!AR$244</f>
        <v>6.8706835980699987E-2</v>
      </c>
      <c r="AU70" s="10">
        <f>1/1000*[1]PaperSectorExp!AS$244</f>
        <v>6.7009253568399985E-2</v>
      </c>
      <c r="AV70" s="10">
        <f>1/1000*[1]PaperSectorExp!AT$244</f>
        <v>9.0732714162999994E-2</v>
      </c>
      <c r="AW70" s="10">
        <f>1/1000*[1]PaperSectorExp!AU$244</f>
        <v>8.4525353253999999E-2</v>
      </c>
      <c r="AX70" s="10">
        <f>1/1000*[1]PaperSectorExp!AV$244</f>
        <v>7.0237760337800006E-2</v>
      </c>
      <c r="AY70" s="10">
        <f>1/1000*[1]PaperSectorExp!AW$244</f>
        <v>8.7628888699900001E-2</v>
      </c>
      <c r="AZ70" s="10">
        <f>1/1000*[1]PaperSectorExp!AX$244</f>
        <v>4.7915799399000002E-2</v>
      </c>
      <c r="BA70" s="10">
        <f>1/1000*[1]PaperSectorExp!AY$244</f>
        <v>4.9012846335199999E-2</v>
      </c>
      <c r="BB70" s="10">
        <f>1/1000*[1]PaperSectorExp!AZ$244</f>
        <v>4.4133842780450003E-2</v>
      </c>
      <c r="BC70" s="342">
        <f>1/1000*[1]PaperSectorExp!BA$244</f>
        <v>0</v>
      </c>
      <c r="BD70" s="269"/>
    </row>
    <row r="71" spans="2:56">
      <c r="B71" s="8" t="s">
        <v>17</v>
      </c>
      <c r="C71" s="359">
        <f t="shared" ref="C71:AB71" si="12">SUM(C68:C68)-SUM(C69:C70)</f>
        <v>9.0336818259803831E-3</v>
      </c>
      <c r="D71" s="344">
        <f t="shared" si="12"/>
        <v>1.1116383823284309E-2</v>
      </c>
      <c r="E71" s="344">
        <f t="shared" si="12"/>
        <v>8.0629383333333526E-3</v>
      </c>
      <c r="F71" s="344">
        <f t="shared" si="12"/>
        <v>1.6154639304166662E-2</v>
      </c>
      <c r="G71" s="344">
        <f t="shared" si="12"/>
        <v>4.5442952991666674E-2</v>
      </c>
      <c r="H71" s="344">
        <f t="shared" si="12"/>
        <v>2.6833161195833344E-2</v>
      </c>
      <c r="I71" s="344">
        <f t="shared" si="12"/>
        <v>2.4372621411111073E-2</v>
      </c>
      <c r="J71" s="344">
        <f t="shared" si="12"/>
        <v>3.6009843141666664E-2</v>
      </c>
      <c r="K71" s="344">
        <f t="shared" si="12"/>
        <v>4.2191785466666687E-2</v>
      </c>
      <c r="L71" s="344">
        <f t="shared" si="12"/>
        <v>3.4765372925980365E-2</v>
      </c>
      <c r="M71" s="344">
        <f t="shared" si="12"/>
        <v>5.2980521541666659E-2</v>
      </c>
      <c r="N71" s="344">
        <f t="shared" si="12"/>
        <v>4.5198976650000056E-2</v>
      </c>
      <c r="O71" s="344">
        <f t="shared" si="12"/>
        <v>3.7957708111956534E-2</v>
      </c>
      <c r="P71" s="344">
        <f t="shared" si="12"/>
        <v>4.040936890000002E-2</v>
      </c>
      <c r="Q71" s="344">
        <f t="shared" si="12"/>
        <v>3.3168378954166633E-2</v>
      </c>
      <c r="R71" s="344">
        <f t="shared" si="12"/>
        <v>2.9673122106837646E-2</v>
      </c>
      <c r="S71" s="344">
        <f t="shared" si="12"/>
        <v>3.8358438041666665E-2</v>
      </c>
      <c r="T71" s="344">
        <f t="shared" si="12"/>
        <v>6.1331504541666637E-2</v>
      </c>
      <c r="U71" s="344">
        <f t="shared" si="12"/>
        <v>6.2173552430769219E-2</v>
      </c>
      <c r="V71" s="344">
        <f t="shared" si="12"/>
        <v>6.8046042200712975E-2</v>
      </c>
      <c r="W71" s="344">
        <f t="shared" si="12"/>
        <v>5.5470539708333322E-2</v>
      </c>
      <c r="X71" s="344">
        <f t="shared" si="12"/>
        <v>6.1065776070833355E-2</v>
      </c>
      <c r="Y71" s="344">
        <f t="shared" si="12"/>
        <v>3.1810484607142864E-2</v>
      </c>
      <c r="Z71" s="344">
        <f t="shared" si="12"/>
        <v>2.2728900816666675E-2</v>
      </c>
      <c r="AA71" s="344">
        <f t="shared" si="12"/>
        <v>1.7136294969999993E-2</v>
      </c>
      <c r="AB71" s="344">
        <f t="shared" si="12"/>
        <v>1.7136294969999993E-2</v>
      </c>
      <c r="AC71" s="34"/>
      <c r="AD71" s="345">
        <f t="shared" ref="AD71:BC71" si="13">SUM(AD68:AD68)-SUM(AD69:AD70)</f>
        <v>2.5785889540500019E-3</v>
      </c>
      <c r="AE71" s="346">
        <f t="shared" si="13"/>
        <v>2.6259027823999984E-3</v>
      </c>
      <c r="AF71" s="346">
        <f t="shared" si="13"/>
        <v>1.7601417312000031E-3</v>
      </c>
      <c r="AG71" s="346">
        <f t="shared" si="13"/>
        <v>3.2875861983999999E-3</v>
      </c>
      <c r="AH71" s="346">
        <f t="shared" si="13"/>
        <v>1.118115712489999E-2</v>
      </c>
      <c r="AI71" s="346">
        <f t="shared" si="13"/>
        <v>6.7927175744999929E-3</v>
      </c>
      <c r="AJ71" s="346">
        <f t="shared" si="13"/>
        <v>6.9069112060000104E-3</v>
      </c>
      <c r="AK71" s="346">
        <f t="shared" si="13"/>
        <v>1.0406051633500002E-2</v>
      </c>
      <c r="AL71" s="346">
        <f t="shared" si="13"/>
        <v>1.3710029842399996E-2</v>
      </c>
      <c r="AM71" s="346">
        <f t="shared" si="13"/>
        <v>1.0745051019999979E-2</v>
      </c>
      <c r="AN71" s="346">
        <f t="shared" si="13"/>
        <v>1.5468092607599987E-2</v>
      </c>
      <c r="AO71" s="346">
        <f t="shared" si="13"/>
        <v>1.4905091952000016E-2</v>
      </c>
      <c r="AP71" s="346">
        <f t="shared" si="13"/>
        <v>1.1327753975999999E-2</v>
      </c>
      <c r="AQ71" s="346">
        <f t="shared" si="13"/>
        <v>1.2664412309700002E-2</v>
      </c>
      <c r="AR71" s="346">
        <f t="shared" si="13"/>
        <v>1.0150911737000001E-2</v>
      </c>
      <c r="AS71" s="346">
        <f t="shared" si="13"/>
        <v>7.5857247270000178E-3</v>
      </c>
      <c r="AT71" s="346">
        <f t="shared" si="13"/>
        <v>9.0915165086000033E-3</v>
      </c>
      <c r="AU71" s="346">
        <f t="shared" si="13"/>
        <v>1.5241835580400015E-2</v>
      </c>
      <c r="AV71" s="346">
        <f t="shared" si="13"/>
        <v>1.6261933029999995E-2</v>
      </c>
      <c r="AW71" s="346">
        <f t="shared" si="13"/>
        <v>1.6213134121000006E-2</v>
      </c>
      <c r="AX71" s="346">
        <f t="shared" si="13"/>
        <v>1.3413809479200012E-2</v>
      </c>
      <c r="AY71" s="346">
        <f t="shared" si="13"/>
        <v>1.6193036396800004E-2</v>
      </c>
      <c r="AZ71" s="346">
        <f t="shared" si="13"/>
        <v>1.0953606104999992E-2</v>
      </c>
      <c r="BA71" s="346">
        <f t="shared" si="13"/>
        <v>8.0031457142999973E-3</v>
      </c>
      <c r="BB71" s="346">
        <f t="shared" si="13"/>
        <v>5.3660569139000053E-3</v>
      </c>
      <c r="BC71" s="369">
        <f t="shared" si="13"/>
        <v>0</v>
      </c>
      <c r="BD71" s="368"/>
    </row>
    <row r="72" spans="2:56" ht="17.149999999999999" customHeight="1">
      <c r="B72" s="9" t="s">
        <v>77</v>
      </c>
      <c r="C72" s="96">
        <f t="shared" ref="C72:AB72" si="14">C5-SUM(C6,C16,C20,C27,C39,C60,C68)</f>
        <v>3.6375804884905207</v>
      </c>
      <c r="D72" s="97">
        <f t="shared" si="14"/>
        <v>3.4264162848094628</v>
      </c>
      <c r="E72" s="97">
        <f t="shared" si="14"/>
        <v>3.7163357935258219</v>
      </c>
      <c r="F72" s="97">
        <f t="shared" si="14"/>
        <v>4.2754865749729731</v>
      </c>
      <c r="G72" s="97">
        <f t="shared" si="14"/>
        <v>5.0856267089381006</v>
      </c>
      <c r="H72" s="97">
        <f t="shared" si="14"/>
        <v>4.9829938306708712</v>
      </c>
      <c r="I72" s="97">
        <f t="shared" si="14"/>
        <v>14.366886896930566</v>
      </c>
      <c r="J72" s="97">
        <f t="shared" si="14"/>
        <v>15.085451044861109</v>
      </c>
      <c r="K72" s="97">
        <f t="shared" si="14"/>
        <v>14.147241534266293</v>
      </c>
      <c r="L72" s="97">
        <f t="shared" si="14"/>
        <v>10.064557265871905</v>
      </c>
      <c r="M72" s="97">
        <f t="shared" si="14"/>
        <v>10.755945732930584</v>
      </c>
      <c r="N72" s="97">
        <f t="shared" si="14"/>
        <v>10.429759244156045</v>
      </c>
      <c r="O72" s="97">
        <f t="shared" si="14"/>
        <v>9.7651447543504091</v>
      </c>
      <c r="P72" s="97">
        <f t="shared" si="14"/>
        <v>9.57827081346597</v>
      </c>
      <c r="Q72" s="97">
        <f t="shared" si="14"/>
        <v>8.3805749500961895</v>
      </c>
      <c r="R72" s="97">
        <f t="shared" si="14"/>
        <v>7.9723058712392856</v>
      </c>
      <c r="S72" s="97">
        <f t="shared" si="14"/>
        <v>7.7428543888243269</v>
      </c>
      <c r="T72" s="97">
        <f t="shared" si="14"/>
        <v>8.5559608926283559</v>
      </c>
      <c r="U72" s="97">
        <f t="shared" si="14"/>
        <v>9.0509273001425683</v>
      </c>
      <c r="V72" s="97">
        <f t="shared" si="14"/>
        <v>8.6971743980815788</v>
      </c>
      <c r="W72" s="97">
        <f t="shared" si="14"/>
        <v>7.2061438062435812</v>
      </c>
      <c r="X72" s="97">
        <f t="shared" si="14"/>
        <v>6.1541937793030428</v>
      </c>
      <c r="Y72" s="97">
        <f t="shared" si="14"/>
        <v>3.5474028353824281</v>
      </c>
      <c r="Z72" s="97">
        <f t="shared" si="14"/>
        <v>2.8109273294717809</v>
      </c>
      <c r="AA72" s="97">
        <f t="shared" si="14"/>
        <v>2.9564428356052872</v>
      </c>
      <c r="AB72" s="97">
        <f t="shared" si="14"/>
        <v>2.9564428356052872</v>
      </c>
      <c r="AC72" s="34"/>
      <c r="AD72" s="96">
        <f t="shared" ref="AD72:BC72" si="15">AD5-SUM(AD6,AD16,AD20,AD27,AD39,AD60,AD68)</f>
        <v>0.76255199441830968</v>
      </c>
      <c r="AE72" s="97">
        <f t="shared" si="15"/>
        <v>0.71433751075160501</v>
      </c>
      <c r="AF72" s="97">
        <f t="shared" si="15"/>
        <v>0.74152906733759671</v>
      </c>
      <c r="AG72" s="97">
        <f t="shared" si="15"/>
        <v>0.90770521991519892</v>
      </c>
      <c r="AH72" s="97">
        <f t="shared" si="15"/>
        <v>1.1552413422066987</v>
      </c>
      <c r="AI72" s="97">
        <f t="shared" si="15"/>
        <v>1.168407550166993</v>
      </c>
      <c r="AJ72" s="97">
        <f t="shared" si="15"/>
        <v>2.9099603600779993</v>
      </c>
      <c r="AK72" s="97">
        <f t="shared" si="15"/>
        <v>3.2775494192444992</v>
      </c>
      <c r="AL72" s="97">
        <f t="shared" si="15"/>
        <v>3.3745052455563975</v>
      </c>
      <c r="AM72" s="97">
        <f t="shared" si="15"/>
        <v>2.369752433395603</v>
      </c>
      <c r="AN72" s="97">
        <f t="shared" si="15"/>
        <v>2.4439766164469976</v>
      </c>
      <c r="AO72" s="97">
        <f t="shared" si="15"/>
        <v>2.5950975946080046</v>
      </c>
      <c r="AP72" s="97">
        <f t="shared" si="15"/>
        <v>2.3082409668560011</v>
      </c>
      <c r="AQ72" s="97">
        <f t="shared" si="15"/>
        <v>2.2971979674218979</v>
      </c>
      <c r="AR72" s="97">
        <f t="shared" si="15"/>
        <v>2.0064583610660005</v>
      </c>
      <c r="AS72" s="97">
        <f t="shared" si="15"/>
        <v>1.5747596228069956</v>
      </c>
      <c r="AT72" s="97">
        <f t="shared" si="15"/>
        <v>1.4983626067644984</v>
      </c>
      <c r="AU72" s="97">
        <f t="shared" si="15"/>
        <v>1.675614429517605</v>
      </c>
      <c r="AV72" s="97">
        <f t="shared" si="15"/>
        <v>1.9664746960039956</v>
      </c>
      <c r="AW72" s="97">
        <f t="shared" si="15"/>
        <v>1.7630763587245042</v>
      </c>
      <c r="AX72" s="97">
        <f t="shared" si="15"/>
        <v>1.4221872347160005</v>
      </c>
      <c r="AY72" s="97">
        <f t="shared" si="15"/>
        <v>1.4265512006676015</v>
      </c>
      <c r="AZ72" s="97">
        <f t="shared" si="15"/>
        <v>0.921416653520998</v>
      </c>
      <c r="BA72" s="97">
        <f t="shared" si="15"/>
        <v>0.62950548622390379</v>
      </c>
      <c r="BB72" s="97">
        <f t="shared" si="15"/>
        <v>0.67161541341035758</v>
      </c>
      <c r="BC72" s="370">
        <f t="shared" si="15"/>
        <v>4.1999999999999999E-8</v>
      </c>
      <c r="BD72" s="368"/>
    </row>
    <row r="73" spans="2:56">
      <c r="B73" s="5" t="s">
        <v>172</v>
      </c>
      <c r="C73" s="23">
        <f>1/$A$1*[1]PaperSectorExp!$B$15</f>
        <v>0.79414310670833332</v>
      </c>
      <c r="D73" s="12">
        <f>1/$A$1*[1]PaperSectorExp!$C$15</f>
        <v>0.67435317663333327</v>
      </c>
      <c r="E73" s="12">
        <f>1/$A$1*[1]PaperSectorExp!D$15</f>
        <v>0.64036808009166657</v>
      </c>
      <c r="F73" s="12">
        <f>1/$A$1*[1]PaperSectorExp!E$15</f>
        <v>0.6921031027333332</v>
      </c>
      <c r="G73" s="12">
        <f>1/$A$1*[1]PaperSectorExp!F$15</f>
        <v>0.78207228301666665</v>
      </c>
      <c r="H73" s="12">
        <f>1/$A$1*[1]PaperSectorExp!G$15</f>
        <v>0.75433114837500004</v>
      </c>
      <c r="I73" s="12">
        <f>1/$A$1*[1]PaperSectorExp!H$15</f>
        <v>0.58345060826666673</v>
      </c>
      <c r="J73" s="12">
        <f>1/$A$1*[1]PaperSectorExp!I$15</f>
        <v>0.52099444407499995</v>
      </c>
      <c r="K73" s="12">
        <f>1/$A$1*[1]PaperSectorExp!J$15</f>
        <v>0.51870181288333317</v>
      </c>
      <c r="L73" s="12">
        <f>1/$A$1*[1]PaperSectorExp!K$15</f>
        <v>0.40696215833322025</v>
      </c>
      <c r="M73" s="12">
        <f>1/$A$1*[1]PaperSectorExp!L$15</f>
        <v>0.51976625216666672</v>
      </c>
      <c r="N73" s="12">
        <f>1/$A$1*[1]PaperSectorExp!M$15</f>
        <v>0.6207652200999999</v>
      </c>
      <c r="O73" s="12">
        <f>1/$A$1*[1]PaperSectorExp!N$15</f>
        <v>0.67371827712016885</v>
      </c>
      <c r="P73" s="12">
        <f>1/$A$1*[1]PaperSectorExp!O$15</f>
        <v>0.72801868899492761</v>
      </c>
      <c r="Q73" s="12">
        <f>1/$A$1*[1]PaperSectorExp!P$15</f>
        <v>0.5982585878603176</v>
      </c>
      <c r="R73" s="12">
        <f>1/$A$1*[1]PaperSectorExp!Q$15</f>
        <v>0.52928083190213637</v>
      </c>
      <c r="S73" s="12">
        <f>1/$A$1*[1]PaperSectorExp!R$15</f>
        <v>0.43867362912499996</v>
      </c>
      <c r="T73" s="12">
        <f>1/$A$1*[1]PaperSectorExp!S$15</f>
        <v>0.59668325821794854</v>
      </c>
      <c r="U73" s="12">
        <f>1/$A$1*[1]PaperSectorExp!T$15</f>
        <v>0.7340766442753206</v>
      </c>
      <c r="V73" s="12">
        <f>1/$A$1*[1]PaperSectorExp!U$15</f>
        <v>0.70207043327260832</v>
      </c>
      <c r="W73" s="12">
        <f>1/$A$1*[1]PaperSectorExp!V$15</f>
        <v>0.49574938597500001</v>
      </c>
      <c r="X73" s="12">
        <f>1/$A$1*[1]PaperSectorExp!W$15</f>
        <v>0.43229026683067451</v>
      </c>
      <c r="Y73" s="12">
        <f>1/$A$1*[1]PaperSectorExp!X$15</f>
        <v>0.36323615891575745</v>
      </c>
      <c r="Z73" s="12">
        <f>1/$A$1*[1]PaperSectorExp!Y$15</f>
        <v>0.24691128612215008</v>
      </c>
      <c r="AA73" s="12">
        <f>1/$A$1*[1]PaperSectorExp!Z$15</f>
        <v>0.22428226671833329</v>
      </c>
      <c r="AB73" s="12">
        <f>1/$A$1*[1]PaperSectorExp!AA$15</f>
        <v>0.22428226671833329</v>
      </c>
      <c r="AC73" s="34"/>
      <c r="AD73" s="23">
        <f>1/1000*[1]PaperSectorExp!$AB$15</f>
        <v>0.158878065652065</v>
      </c>
      <c r="AE73" s="12">
        <f>1/1000*[1]PaperSectorExp!$AC$15</f>
        <v>0.13278318568479996</v>
      </c>
      <c r="AF73" s="12">
        <f>1/1000*[1]PaperSectorExp!AD$15</f>
        <v>0.12583291724159998</v>
      </c>
      <c r="AG73" s="12">
        <f>1/1000*[1]PaperSectorExp!AE$15</f>
        <v>0.15435404878879999</v>
      </c>
      <c r="AH73" s="12">
        <f>1/1000*[1]PaperSectorExp!AF$15</f>
        <v>0.17402238121799998</v>
      </c>
      <c r="AI73" s="12">
        <f>1/1000*[1]PaperSectorExp!AG$15</f>
        <v>0.1703138202051</v>
      </c>
      <c r="AJ73" s="12">
        <f>1/1000*[1]PaperSectorExp!AH$15</f>
        <v>0.14643553654200001</v>
      </c>
      <c r="AK73" s="12">
        <f>1/1000*[1]PaperSectorExp!AI$15</f>
        <v>0.14378968455149999</v>
      </c>
      <c r="AL73" s="12">
        <f>1/1000*[1]PaperSectorExp!AJ$15</f>
        <v>0.15674886270400001</v>
      </c>
      <c r="AM73" s="12">
        <f>1/1000*[1]PaperSectorExp!AK$15</f>
        <v>0.12418237896679998</v>
      </c>
      <c r="AN73" s="12">
        <f>1/1000*[1]PaperSectorExp!AL$15</f>
        <v>0.1441407546738</v>
      </c>
      <c r="AO73" s="12">
        <f>1/1000*[1]PaperSectorExp!AM$15</f>
        <v>0.17367396854399997</v>
      </c>
      <c r="AP73" s="12">
        <f>1/1000*[1]PaperSectorExp!AN$15</f>
        <v>0.17591595947199998</v>
      </c>
      <c r="AQ73" s="12">
        <f>1/1000*[1]PaperSectorExp!AO$15</f>
        <v>0.18127922199600002</v>
      </c>
      <c r="AR73" s="12">
        <f>1/1000*[1]PaperSectorExp!AP$15</f>
        <v>0.13976692425949996</v>
      </c>
      <c r="AS73" s="12">
        <f>1/1000*[1]PaperSectorExp!AQ$15</f>
        <v>0.10332541836399999</v>
      </c>
      <c r="AT73" s="10">
        <f>1/1000*[1]PaperSectorExp!AR$15</f>
        <v>8.6566141703199997E-2</v>
      </c>
      <c r="AU73" s="10">
        <f>1/1000*[1]PaperSectorExp!AS$15</f>
        <v>0.11677391680239999</v>
      </c>
      <c r="AV73" s="10">
        <f>1/1000*[1]PaperSectorExp!AT$15</f>
        <v>0.14544348632499998</v>
      </c>
      <c r="AW73" s="10">
        <f>1/1000*[1]PaperSectorExp!AU$15</f>
        <v>0.12814891759049998</v>
      </c>
      <c r="AX73" s="10">
        <f>1/1000*[1]PaperSectorExp!AV$15</f>
        <v>9.1311640456600007E-2</v>
      </c>
      <c r="AY73" s="10">
        <f>1/1000*[1]PaperSectorExp!AW$15</f>
        <v>9.0590001680200025E-2</v>
      </c>
      <c r="AZ73" s="10">
        <f>1/1000*[1]PaperSectorExp!AX$15</f>
        <v>9.0954069102000004E-2</v>
      </c>
      <c r="BA73" s="10">
        <f>1/1000*[1]PaperSectorExp!AY$15</f>
        <v>5.79539181573E-2</v>
      </c>
      <c r="BB73" s="10">
        <f>1/1000*[1]PaperSectorExp!AZ$15</f>
        <v>5.34792521846E-2</v>
      </c>
      <c r="BC73" s="342">
        <f>1/1000*[1]PaperSectorExp!BA$15</f>
        <v>0</v>
      </c>
      <c r="BD73" s="269"/>
    </row>
    <row r="74" spans="2:56">
      <c r="B74" s="5" t="s">
        <v>192</v>
      </c>
      <c r="C74" s="23">
        <f>1/$A$1*[1]PaperSectorExp!$B$20</f>
        <v>2.373105E-2</v>
      </c>
      <c r="D74" s="12">
        <f>1/$A$1*[1]PaperSectorExp!$C$20</f>
        <v>2.0623877166666665E-2</v>
      </c>
      <c r="E74" s="12">
        <f>1/$A$1*[1]PaperSectorExp!D$20</f>
        <v>2.1223164666666666E-2</v>
      </c>
      <c r="F74" s="12">
        <f>1/$A$1*[1]PaperSectorExp!E$20</f>
        <v>2.8427049999999999E-2</v>
      </c>
      <c r="G74" s="12">
        <f>1/$A$1*[1]PaperSectorExp!F$20</f>
        <v>2.9773599999999997E-2</v>
      </c>
      <c r="H74" s="12">
        <f>1/$A$1*[1]PaperSectorExp!G$20</f>
        <v>1.9386999999999998E-2</v>
      </c>
      <c r="I74" s="12">
        <f>1/$A$1*[1]PaperSectorExp!H$20</f>
        <v>1.8994008199999999E-2</v>
      </c>
      <c r="J74" s="12">
        <f>1/$A$1*[1]PaperSectorExp!I$20</f>
        <v>3.3602800000000002E-2</v>
      </c>
      <c r="K74" s="12">
        <f>1/$A$1*[1]PaperSectorExp!J$20</f>
        <v>6.2938995333333331E-2</v>
      </c>
      <c r="L74" s="12">
        <f>1/$A$1*[1]PaperSectorExp!K$20</f>
        <v>5.0158720800000001E-2</v>
      </c>
      <c r="M74" s="12">
        <f>1/$A$1*[1]PaperSectorExp!L$20</f>
        <v>7.3209791833333329E-2</v>
      </c>
      <c r="N74" s="12">
        <f>1/$A$1*[1]PaperSectorExp!M$20</f>
        <v>4.5511658999999996E-2</v>
      </c>
      <c r="O74" s="12">
        <f>1/$A$1*[1]PaperSectorExp!N$20</f>
        <v>8.3165516080314E-2</v>
      </c>
      <c r="P74" s="12">
        <f>1/$A$1*[1]PaperSectorExp!O$20</f>
        <v>0.11187171710416666</v>
      </c>
      <c r="Q74" s="12">
        <f>1/$A$1*[1]PaperSectorExp!P$20</f>
        <v>6.8920113437500014E-2</v>
      </c>
      <c r="R74" s="12">
        <f>1/$A$1*[1]PaperSectorExp!Q$20</f>
        <v>7.7185533694444447E-2</v>
      </c>
      <c r="S74" s="12">
        <f>1/$A$1*[1]PaperSectorExp!R$20</f>
        <v>9.1504430333333331E-2</v>
      </c>
      <c r="T74" s="12">
        <f>1/$A$1*[1]PaperSectorExp!S$20</f>
        <v>0.11356657283333334</v>
      </c>
      <c r="U74" s="12">
        <f>1/$A$1*[1]PaperSectorExp!T$20</f>
        <v>0.14785456898846155</v>
      </c>
      <c r="V74" s="12">
        <f>1/$A$1*[1]PaperSectorExp!U$20</f>
        <v>0.23305013649999995</v>
      </c>
      <c r="W74" s="12">
        <f>1/$A$1*[1]PaperSectorExp!V$20</f>
        <v>0.15761196308333331</v>
      </c>
      <c r="X74" s="12">
        <f>1/$A$1*[1]PaperSectorExp!W$20</f>
        <v>0.13261547323333334</v>
      </c>
      <c r="Y74" s="12">
        <f>1/$A$1*[1]PaperSectorExp!X$20</f>
        <v>0.11327823720000001</v>
      </c>
      <c r="Z74" s="12">
        <f>1/$A$1*[1]PaperSectorExp!Y$20</f>
        <v>0.1232732755</v>
      </c>
      <c r="AA74" s="12">
        <f>1/$A$1*[1]PaperSectorExp!Z$20</f>
        <v>0.15231238955000007</v>
      </c>
      <c r="AB74" s="12">
        <f>1/$A$1*[1]PaperSectorExp!AA$20</f>
        <v>0.15231238955000007</v>
      </c>
      <c r="AC74" s="34"/>
      <c r="AD74" s="23">
        <f>1/1000*[1]PaperSectorExp!$AB$20</f>
        <v>4.256243301702E-3</v>
      </c>
      <c r="AE74" s="12">
        <f>1/1000*[1]PaperSectorExp!$AC$20</f>
        <v>3.3216621807999999E-3</v>
      </c>
      <c r="AF74" s="12">
        <f>1/1000*[1]PaperSectorExp!AD$20</f>
        <v>4.6633568927999993E-3</v>
      </c>
      <c r="AG74" s="12">
        <f>1/1000*[1]PaperSectorExp!AE$20</f>
        <v>4.736153408E-3</v>
      </c>
      <c r="AH74" s="12">
        <f>1/1000*[1]PaperSectorExp!AF$20</f>
        <v>5.626496796899999E-3</v>
      </c>
      <c r="AI74" s="12">
        <f>1/1000*[1]PaperSectorExp!AG$20</f>
        <v>3.7996555740000002E-3</v>
      </c>
      <c r="AJ74" s="12">
        <f>1/1000*[1]PaperSectorExp!AH$20</f>
        <v>4.8440156524000005E-3</v>
      </c>
      <c r="AK74" s="12">
        <f>1/1000*[1]PaperSectorExp!AI$20</f>
        <v>7.3329054765000007E-3</v>
      </c>
      <c r="AL74" s="12">
        <f>1/1000*[1]PaperSectorExp!AJ$20</f>
        <v>1.2388280714400001E-2</v>
      </c>
      <c r="AM74" s="12">
        <f>1/1000*[1]PaperSectorExp!AK$20</f>
        <v>1.15992488568E-2</v>
      </c>
      <c r="AN74" s="12">
        <f>1/1000*[1]PaperSectorExp!AL$20</f>
        <v>1.6290768999599997E-2</v>
      </c>
      <c r="AO74" s="12">
        <f>1/1000*[1]PaperSectorExp!AM$20</f>
        <v>1.1893234079999999E-2</v>
      </c>
      <c r="AP74" s="12">
        <f>1/1000*[1]PaperSectorExp!AN$20</f>
        <v>1.4694075158399999E-2</v>
      </c>
      <c r="AQ74" s="12">
        <f>1/1000*[1]PaperSectorExp!AO$20</f>
        <v>1.8364958831399998E-2</v>
      </c>
      <c r="AR74" s="12">
        <f>1/1000*[1]PaperSectorExp!AP$20</f>
        <v>1.3174476770999999E-2</v>
      </c>
      <c r="AS74" s="12">
        <f>1/1000*[1]PaperSectorExp!AQ$20</f>
        <v>1.2382673495499997E-2</v>
      </c>
      <c r="AT74" s="10">
        <f>1/1000*[1]PaperSectorExp!AR$20</f>
        <v>1.2795492809499997E-2</v>
      </c>
      <c r="AU74" s="10">
        <f>1/1000*[1]PaperSectorExp!AS$20</f>
        <v>1.7130253397399996E-2</v>
      </c>
      <c r="AV74" s="10">
        <f>1/1000*[1]PaperSectorExp!AT$20</f>
        <v>2.8103381878999998E-2</v>
      </c>
      <c r="AW74" s="10">
        <f>1/1000*[1]PaperSectorExp!AU$20</f>
        <v>3.7852016790999997E-2</v>
      </c>
      <c r="AX74" s="10">
        <f>1/1000*[1]PaperSectorExp!AV$20</f>
        <v>2.1623702075000004E-2</v>
      </c>
      <c r="AY74" s="10">
        <f>1/1000*[1]PaperSectorExp!AW$20</f>
        <v>2.2854933581700002E-2</v>
      </c>
      <c r="AZ74" s="10">
        <f>1/1000*[1]PaperSectorExp!AX$20</f>
        <v>2.7100975706999996E-2</v>
      </c>
      <c r="BA74" s="10">
        <f>1/1000*[1]PaperSectorExp!AY$20</f>
        <v>1.9774980920199994E-2</v>
      </c>
      <c r="BB74" s="10">
        <f>1/1000*[1]PaperSectorExp!AZ$20</f>
        <v>2.5898757462950003E-2</v>
      </c>
      <c r="BC74" s="342">
        <f>1/1000*[1]PaperSectorExp!BA$20</f>
        <v>0</v>
      </c>
      <c r="BD74" s="269"/>
    </row>
    <row r="75" spans="2:56">
      <c r="B75" s="5" t="s">
        <v>61</v>
      </c>
      <c r="C75" s="23">
        <f>1/$A$1*[1]PaperSectorExp!$B$108</f>
        <v>0.16928761891666666</v>
      </c>
      <c r="D75" s="12">
        <f>1/$A$1*[1]PaperSectorExp!$C$108</f>
        <v>0.16577313527083334</v>
      </c>
      <c r="E75" s="12">
        <f>1/$A$1*[1]PaperSectorExp!D$108</f>
        <v>0.18256849920000001</v>
      </c>
      <c r="F75" s="12">
        <f>1/$A$1*[1]PaperSectorExp!E$108</f>
        <v>0.31436918306249995</v>
      </c>
      <c r="G75" s="12">
        <f>1/$A$1*[1]PaperSectorExp!F$108</f>
        <v>0.33785536924999998</v>
      </c>
      <c r="H75" s="12">
        <f>1/$A$1*[1]PaperSectorExp!G$108</f>
        <v>0.29968923420643934</v>
      </c>
      <c r="I75" s="12">
        <f>1/$A$1*[1]PaperSectorExp!H$108</f>
        <v>0.39294573789999998</v>
      </c>
      <c r="J75" s="12">
        <f>1/$A$1*[1]PaperSectorExp!I$108</f>
        <v>0.33050057338333338</v>
      </c>
      <c r="K75" s="12">
        <f>1/$A$1*[1]PaperSectorExp!J$108</f>
        <v>0.33152353658333333</v>
      </c>
      <c r="L75" s="12">
        <f>1/$A$1*[1]PaperSectorExp!K$108</f>
        <v>0.24180959765904975</v>
      </c>
      <c r="M75" s="12">
        <f>1/$A$1*[1]PaperSectorExp!L$108</f>
        <v>0.34623830390555554</v>
      </c>
      <c r="N75" s="12">
        <f>1/$A$1*[1]PaperSectorExp!M$108</f>
        <v>0.44066138612499994</v>
      </c>
      <c r="O75" s="12">
        <f>1/$A$1*[1]PaperSectorExp!N$108</f>
        <v>0.52102544688592434</v>
      </c>
      <c r="P75" s="12">
        <f>1/$A$1*[1]PaperSectorExp!O$108</f>
        <v>0.53370556637916666</v>
      </c>
      <c r="Q75" s="12">
        <f>1/$A$1*[1]PaperSectorExp!P$108</f>
        <v>0.41137605580972225</v>
      </c>
      <c r="R75" s="12">
        <f>1/$A$1*[1]PaperSectorExp!Q$108</f>
        <v>0.5358837509977411</v>
      </c>
      <c r="S75" s="12">
        <f>1/$A$1*[1]PaperSectorExp!R$108</f>
        <v>0.53682979756944438</v>
      </c>
      <c r="T75" s="12">
        <f>1/$A$1*[1]PaperSectorExp!S$108</f>
        <v>0.89654315498205139</v>
      </c>
      <c r="U75" s="12">
        <f>1/$A$1*[1]PaperSectorExp!T$108</f>
        <v>0.5854491039014651</v>
      </c>
      <c r="V75" s="12">
        <f>1/$A$1*[1]PaperSectorExp!U$108</f>
        <v>0.54059583793333332</v>
      </c>
      <c r="W75" s="12">
        <f>1/$A$1*[1]PaperSectorExp!V$108</f>
        <v>0.4662329733749998</v>
      </c>
      <c r="X75" s="12">
        <f>1/$A$1*[1]PaperSectorExp!W$108</f>
        <v>0.52250460787083342</v>
      </c>
      <c r="Y75" s="12">
        <f>1/$A$1*[1]PaperSectorExp!X$108</f>
        <v>0.29071466919999983</v>
      </c>
      <c r="Z75" s="12">
        <f>1/$A$1*[1]PaperSectorExp!Y$108</f>
        <v>0.43713630156212124</v>
      </c>
      <c r="AA75" s="12">
        <f>1/$A$1*[1]PaperSectorExp!Z$108</f>
        <v>0.39339388893166655</v>
      </c>
      <c r="AB75" s="12">
        <f>1/$A$1*[1]PaperSectorExp!AA$108</f>
        <v>0.39339388893166655</v>
      </c>
      <c r="AC75" s="34"/>
      <c r="AD75" s="23">
        <f>1/1000*[1]PaperSectorExp!$AB$108</f>
        <v>3.4721879489180998E-2</v>
      </c>
      <c r="AE75" s="12">
        <f>1/1000*[1]PaperSectorExp!$AC$108</f>
        <v>3.1390561473599997E-2</v>
      </c>
      <c r="AF75" s="12">
        <f>1/1000*[1]PaperSectorExp!AD$108</f>
        <v>2.6548910510400002E-2</v>
      </c>
      <c r="AG75" s="12">
        <f>1/1000*[1]PaperSectorExp!AE$108</f>
        <v>4.5117444814400005E-2</v>
      </c>
      <c r="AH75" s="12">
        <f>1/1000*[1]PaperSectorExp!AF$108</f>
        <v>5.6427105358400002E-2</v>
      </c>
      <c r="AI75" s="12">
        <f>1/1000*[1]PaperSectorExp!AG$108</f>
        <v>5.6893884847799996E-2</v>
      </c>
      <c r="AJ75" s="12">
        <f>1/1000*[1]PaperSectorExp!AH$108</f>
        <v>6.9496786998399993E-2</v>
      </c>
      <c r="AK75" s="12">
        <f>1/1000*[1]PaperSectorExp!AI$108</f>
        <v>6.7982069572499998E-2</v>
      </c>
      <c r="AL75" s="12">
        <f>1/1000*[1]PaperSectorExp!AJ$108</f>
        <v>7.3139059919999999E-2</v>
      </c>
      <c r="AM75" s="12">
        <f>1/1000*[1]PaperSectorExp!AK$108</f>
        <v>5.1302613032000004E-2</v>
      </c>
      <c r="AN75" s="12">
        <f>1/1000*[1]PaperSectorExp!AL$108</f>
        <v>7.8402485285100007E-2</v>
      </c>
      <c r="AO75" s="12">
        <f>1/1000*[1]PaperSectorExp!AM$108</f>
        <v>0.10620600864</v>
      </c>
      <c r="AP75" s="12">
        <f>1/1000*[1]PaperSectorExp!AN$108</f>
        <v>0.1044211384128</v>
      </c>
      <c r="AQ75" s="12">
        <f>1/1000*[1]PaperSectorExp!AO$108</f>
        <v>0.10064339807850001</v>
      </c>
      <c r="AR75" s="12">
        <f>1/1000*[1]PaperSectorExp!AP$108</f>
        <v>8.3318696216499996E-2</v>
      </c>
      <c r="AS75" s="12">
        <f>1/1000*[1]PaperSectorExp!AQ$108</f>
        <v>9.4065783220499993E-2</v>
      </c>
      <c r="AT75" s="10">
        <f>1/1000*[1]PaperSectorExp!AR$108</f>
        <v>8.97834162879E-2</v>
      </c>
      <c r="AU75" s="10">
        <f>1/1000*[1]PaperSectorExp!AS$108</f>
        <v>0.1443106853045</v>
      </c>
      <c r="AV75" s="10">
        <f>1/1000*[1]PaperSectorExp!AT$108</f>
        <v>0.12149643435700001</v>
      </c>
      <c r="AW75" s="10">
        <f>1/1000*[1]PaperSectorExp!AU$108</f>
        <v>9.5943540132499977E-2</v>
      </c>
      <c r="AX75" s="10">
        <f>1/1000*[1]PaperSectorExp!AV$108</f>
        <v>7.8475077155600009E-2</v>
      </c>
      <c r="AY75" s="10">
        <f>1/1000*[1]PaperSectorExp!AW$108</f>
        <v>9.8421816243500007E-2</v>
      </c>
      <c r="AZ75" s="10">
        <f>1/1000*[1]PaperSectorExp!AX$108</f>
        <v>8.2054443744000005E-2</v>
      </c>
      <c r="BA75" s="10">
        <f>1/1000*[1]PaperSectorExp!AY$108</f>
        <v>8.5662472868499998E-2</v>
      </c>
      <c r="BB75" s="10">
        <f>1/1000*[1]PaperSectorExp!AZ$108</f>
        <v>9.0208703640600019E-2</v>
      </c>
      <c r="BC75" s="342">
        <f>1/1000*[1]PaperSectorExp!BA$108</f>
        <v>0</v>
      </c>
      <c r="BD75" s="269"/>
    </row>
    <row r="76" spans="2:56">
      <c r="B76" s="5" t="s">
        <v>193</v>
      </c>
      <c r="C76" s="23">
        <f>1/$A$1*[1]PaperSectorExp!$B$118</f>
        <v>2.91453085625E-2</v>
      </c>
      <c r="D76" s="12">
        <f>1/$A$1*[1]PaperSectorExp!$C$118</f>
        <v>2.9262629724999999E-2</v>
      </c>
      <c r="E76" s="12">
        <f>1/$A$1*[1]PaperSectorExp!D$118</f>
        <v>2.6629403062500001E-2</v>
      </c>
      <c r="F76" s="12">
        <f>1/$A$1*[1]PaperSectorExp!E$118</f>
        <v>3.4714978316666666E-2</v>
      </c>
      <c r="G76" s="12">
        <f>1/$A$1*[1]PaperSectorExp!F$118</f>
        <v>4.5598809533333333E-2</v>
      </c>
      <c r="H76" s="12">
        <f>1/$A$1*[1]PaperSectorExp!G$118</f>
        <v>3.6490067145833333E-2</v>
      </c>
      <c r="I76" s="12">
        <f>1/$A$1*[1]PaperSectorExp!H$118</f>
        <v>4.917865476666667E-2</v>
      </c>
      <c r="J76" s="12">
        <f>1/$A$1*[1]PaperSectorExp!I$118</f>
        <v>6.1121172344444447E-2</v>
      </c>
      <c r="K76" s="12">
        <f>1/$A$1*[1]PaperSectorExp!J$118</f>
        <v>5.6761226383333349E-2</v>
      </c>
      <c r="L76" s="12">
        <f>1/$A$1*[1]PaperSectorExp!K$118</f>
        <v>5.0310307133333322E-2</v>
      </c>
      <c r="M76" s="12">
        <f>1/$A$1*[1]PaperSectorExp!L$118</f>
        <v>5.1633332877777771E-2</v>
      </c>
      <c r="N76" s="12">
        <f>1/$A$1*[1]PaperSectorExp!M$118</f>
        <v>4.7366808566666668E-2</v>
      </c>
      <c r="O76" s="12">
        <f>1/$A$1*[1]PaperSectorExp!N$118</f>
        <v>5.0359102049999993E-2</v>
      </c>
      <c r="P76" s="12">
        <f>1/$A$1*[1]PaperSectorExp!O$118</f>
        <v>5.4191106304166639E-2</v>
      </c>
      <c r="Q76" s="12">
        <f>1/$A$1*[1]PaperSectorExp!P$118</f>
        <v>4.2518516500000006E-2</v>
      </c>
      <c r="R76" s="12">
        <f>1/$A$1*[1]PaperSectorExp!Q$118</f>
        <v>5.7935281566666656E-2</v>
      </c>
      <c r="S76" s="12">
        <f>1/$A$1*[1]PaperSectorExp!R$118</f>
        <v>5.1019132666666661E-2</v>
      </c>
      <c r="T76" s="12">
        <f>1/$A$1*[1]PaperSectorExp!S$118</f>
        <v>5.1210921416666666E-2</v>
      </c>
      <c r="U76" s="12">
        <f>1/$A$1*[1]PaperSectorExp!T$118</f>
        <v>6.4052013451923073E-2</v>
      </c>
      <c r="V76" s="12">
        <f>1/$A$1*[1]PaperSectorExp!U$118</f>
        <v>6.4168654999999977E-2</v>
      </c>
      <c r="W76" s="12">
        <f>1/$A$1*[1]PaperSectorExp!V$118</f>
        <v>5.0638916624999995E-2</v>
      </c>
      <c r="X76" s="12">
        <f>1/$A$1*[1]PaperSectorExp!W$118</f>
        <v>5.0810611200000001E-2</v>
      </c>
      <c r="Y76" s="12">
        <f>1/$A$1*[1]PaperSectorExp!X$118</f>
        <v>3.9084792113333329E-2</v>
      </c>
      <c r="Z76" s="12">
        <f>1/$A$1*[1]PaperSectorExp!Y$118</f>
        <v>2.6104178883333332E-2</v>
      </c>
      <c r="AA76" s="12">
        <f>1/$A$1*[1]PaperSectorExp!Z$118</f>
        <v>2.09447515375E-2</v>
      </c>
      <c r="AB76" s="12">
        <f>1/$A$1*[1]PaperSectorExp!AA$118</f>
        <v>2.09447515375E-2</v>
      </c>
      <c r="AC76" s="34"/>
      <c r="AD76" s="23">
        <f>1/1000*[1]PaperSectorExp!$AB$118</f>
        <v>1.1081852358036E-2</v>
      </c>
      <c r="AE76" s="12">
        <f>1/1000*[1]PaperSectorExp!$AC$118</f>
        <v>9.4262929939999997E-3</v>
      </c>
      <c r="AF76" s="12">
        <f>1/1000*[1]PaperSectorExp!AD$118</f>
        <v>8.2708464240000001E-3</v>
      </c>
      <c r="AG76" s="12">
        <f>1/1000*[1]PaperSectorExp!AE$118</f>
        <v>1.02426393104E-2</v>
      </c>
      <c r="AH76" s="12">
        <f>1/1000*[1]PaperSectorExp!AF$118</f>
        <v>1.3467406764E-2</v>
      </c>
      <c r="AI76" s="12">
        <f>1/1000*[1]PaperSectorExp!AG$118</f>
        <v>1.1429979646800001E-2</v>
      </c>
      <c r="AJ76" s="12">
        <f>1/1000*[1]PaperSectorExp!AH$118</f>
        <v>1.51168552132E-2</v>
      </c>
      <c r="AK76" s="12">
        <f>1/1000*[1]PaperSectorExp!AI$118</f>
        <v>1.8895497391E-2</v>
      </c>
      <c r="AL76" s="12">
        <f>1/1000*[1]PaperSectorExp!AJ$118</f>
        <v>1.9705318039600003E-2</v>
      </c>
      <c r="AM76" s="12">
        <f>1/1000*[1]PaperSectorExp!AK$118</f>
        <v>1.6693973445600002E-2</v>
      </c>
      <c r="AN76" s="12">
        <f>1/1000*[1]PaperSectorExp!AL$118</f>
        <v>1.7876045036700001E-2</v>
      </c>
      <c r="AO76" s="12">
        <f>1/1000*[1]PaperSectorExp!AM$118</f>
        <v>1.7821085567999998E-2</v>
      </c>
      <c r="AP76" s="12">
        <f>1/1000*[1]PaperSectorExp!AN$118</f>
        <v>1.68461511328E-2</v>
      </c>
      <c r="AQ76" s="12">
        <f>1/1000*[1]PaperSectorExp!AO$118</f>
        <v>1.81645604943E-2</v>
      </c>
      <c r="AR76" s="12">
        <f>1/1000*[1]PaperSectorExp!AP$118</f>
        <v>1.5338892884E-2</v>
      </c>
      <c r="AS76" s="12">
        <f>1/1000*[1]PaperSectorExp!AQ$118</f>
        <v>1.6149660099999998E-2</v>
      </c>
      <c r="AT76" s="10">
        <f>1/1000*[1]PaperSectorExp!AR$118</f>
        <v>1.37604959778E-2</v>
      </c>
      <c r="AU76" s="10">
        <f>1/1000*[1]PaperSectorExp!AS$118</f>
        <v>1.3608252100299999E-2</v>
      </c>
      <c r="AV76" s="10">
        <f>1/1000*[1]PaperSectorExp!AT$118</f>
        <v>1.7123014302E-2</v>
      </c>
      <c r="AW76" s="10">
        <f>1/1000*[1]PaperSectorExp!AU$118</f>
        <v>1.65990582365E-2</v>
      </c>
      <c r="AX76" s="10">
        <f>1/1000*[1]PaperSectorExp!AV$118</f>
        <v>1.3795182063800001E-2</v>
      </c>
      <c r="AY76" s="10">
        <f>1/1000*[1]PaperSectorExp!AW$118</f>
        <v>1.3858704743100001E-2</v>
      </c>
      <c r="AZ76" s="10">
        <f>1/1000*[1]PaperSectorExp!AX$118</f>
        <v>1.2481345889999999E-2</v>
      </c>
      <c r="BA76" s="10">
        <f>1/1000*[1]PaperSectorExp!AY$118</f>
        <v>9.6149022991999997E-3</v>
      </c>
      <c r="BB76" s="10">
        <f>1/1000*[1]PaperSectorExp!AZ$118</f>
        <v>6.9572947567500014E-3</v>
      </c>
      <c r="BC76" s="342">
        <f>1/1000*[1]PaperSectorExp!BA$118</f>
        <v>0</v>
      </c>
      <c r="BD76" s="269"/>
    </row>
    <row r="77" spans="2:56">
      <c r="B77" s="5" t="s">
        <v>46</v>
      </c>
      <c r="C77" s="23">
        <f>1/$A$1*[1]PaperSectorExp!$B$171</f>
        <v>0.47421664614393932</v>
      </c>
      <c r="D77" s="12">
        <f>1/$A$1*[1]PaperSectorExp!$C$171</f>
        <v>0.43540890227765139</v>
      </c>
      <c r="E77" s="12">
        <f>1/$A$1*[1]PaperSectorExp!D$171</f>
        <v>0.47838829081818174</v>
      </c>
      <c r="F77" s="12">
        <f>1/$A$1*[1]PaperSectorExp!E$171</f>
        <v>0.53962696181111114</v>
      </c>
      <c r="G77" s="12">
        <f>1/$A$1*[1]PaperSectorExp!F$171</f>
        <v>0.55643220887142864</v>
      </c>
      <c r="H77" s="12">
        <f>1/$A$1*[1]PaperSectorExp!G$171</f>
        <v>0.46906360396250008</v>
      </c>
      <c r="I77" s="12">
        <f>1/$A$1*[1]PaperSectorExp!H$171</f>
        <v>0.53112815545833325</v>
      </c>
      <c r="J77" s="12">
        <f>1/$A$1*[1]PaperSectorExp!I$171</f>
        <v>0.52676024226944429</v>
      </c>
      <c r="K77" s="12">
        <f>1/$A$1*[1]PaperSectorExp!J$171</f>
        <v>0.33071810403333318</v>
      </c>
      <c r="L77" s="12">
        <f>1/$A$1*[1]PaperSectorExp!K$171</f>
        <v>0.3532180939046381</v>
      </c>
      <c r="M77" s="12">
        <f>1/$A$1*[1]PaperSectorExp!L$171</f>
        <v>0.34501206431944437</v>
      </c>
      <c r="N77" s="12">
        <f>1/$A$1*[1]PaperSectorExp!M$171</f>
        <v>0.33233580984848493</v>
      </c>
      <c r="O77" s="12">
        <f>1/$A$1*[1]PaperSectorExp!N$171</f>
        <v>0.23268859139492759</v>
      </c>
      <c r="P77" s="12">
        <f>1/$A$1*[1]PaperSectorExp!O$171</f>
        <v>0.18066705757619045</v>
      </c>
      <c r="Q77" s="12">
        <f>1/$A$1*[1]PaperSectorExp!P$171</f>
        <v>0.1598146760214286</v>
      </c>
      <c r="R77" s="12">
        <f>1/$A$1*[1]PaperSectorExp!Q$171</f>
        <v>0.15180136184682536</v>
      </c>
      <c r="S77" s="12">
        <f>1/$A$1*[1]PaperSectorExp!R$171</f>
        <v>0.14537013501150792</v>
      </c>
      <c r="T77" s="12">
        <f>1/$A$1*[1]PaperSectorExp!S$171</f>
        <v>0.16101947315256404</v>
      </c>
      <c r="U77" s="12">
        <f>1/$A$1*[1]PaperSectorExp!T$171</f>
        <v>0.16492458158547485</v>
      </c>
      <c r="V77" s="12">
        <f>1/$A$1*[1]PaperSectorExp!U$171</f>
        <v>0.12397181988437314</v>
      </c>
      <c r="W77" s="12">
        <f>1/$A$1*[1]PaperSectorExp!V$171</f>
        <v>0.1226123987113889</v>
      </c>
      <c r="X77" s="12">
        <f>1/$A$1*[1]PaperSectorExp!W$171</f>
        <v>0.13809990018166671</v>
      </c>
      <c r="Y77" s="12">
        <f>1/$A$1*[1]PaperSectorExp!X$171</f>
        <v>9.5539554186666695E-2</v>
      </c>
      <c r="Z77" s="12">
        <f>1/$A$1*[1]PaperSectorExp!Y$171</f>
        <v>7.4831668780151447E-2</v>
      </c>
      <c r="AA77" s="12">
        <f>1/$A$1*[1]PaperSectorExp!Z$171</f>
        <v>9.4497455194999996E-2</v>
      </c>
      <c r="AB77" s="12">
        <f>1/$A$1*[1]PaperSectorExp!AA$171</f>
        <v>9.4497455194999996E-2</v>
      </c>
      <c r="AC77" s="34"/>
      <c r="AD77" s="23">
        <f>1/1000*[1]PaperSectorExp!$AB$171</f>
        <v>0.10626289389554698</v>
      </c>
      <c r="AE77" s="12">
        <f>1/1000*[1]PaperSectorExp!$AC$171</f>
        <v>0.10051506338639998</v>
      </c>
      <c r="AF77" s="12">
        <f>1/1000*[1]PaperSectorExp!AD$171</f>
        <v>0.10939793157120001</v>
      </c>
      <c r="AG77" s="12">
        <f>1/1000*[1]PaperSectorExp!AE$171</f>
        <v>0.12972246176960001</v>
      </c>
      <c r="AH77" s="12">
        <f>1/1000*[1]PaperSectorExp!AF$171</f>
        <v>0.14555282147979998</v>
      </c>
      <c r="AI77" s="12">
        <f>1/1000*[1]PaperSectorExp!AG$171</f>
        <v>0.1340900049489</v>
      </c>
      <c r="AJ77" s="12">
        <f>1/1000*[1]PaperSectorExp!AH$171</f>
        <v>0.14831949277280002</v>
      </c>
      <c r="AK77" s="12">
        <f>1/1000*[1]PaperSectorExp!AI$171</f>
        <v>0.15780398447350003</v>
      </c>
      <c r="AL77" s="12">
        <f>1/1000*[1]PaperSectorExp!AJ$171</f>
        <v>0.11317032212119998</v>
      </c>
      <c r="AM77" s="12">
        <f>1/1000*[1]PaperSectorExp!AK$171</f>
        <v>0.10586701328720001</v>
      </c>
      <c r="AN77" s="12">
        <f>1/1000*[1]PaperSectorExp!AL$171</f>
        <v>0.10732215485879999</v>
      </c>
      <c r="AO77" s="12">
        <f>1/1000*[1]PaperSectorExp!AM$171</f>
        <v>0.11517811679999999</v>
      </c>
      <c r="AP77" s="12">
        <f>1/1000*[1]PaperSectorExp!AN$171</f>
        <v>7.9695506739200006E-2</v>
      </c>
      <c r="AQ77" s="12">
        <f>1/1000*[1]PaperSectorExp!AO$171</f>
        <v>6.7235297573700017E-2</v>
      </c>
      <c r="AR77" s="12">
        <f>1/1000*[1]PaperSectorExp!AP$171</f>
        <v>6.0599756002000002E-2</v>
      </c>
      <c r="AS77" s="12">
        <f>1/1000*[1]PaperSectorExp!AQ$171</f>
        <v>4.4247656620999998E-2</v>
      </c>
      <c r="AT77" s="10">
        <f>1/1000*[1]PaperSectorExp!AR$171</f>
        <v>4.12712801016E-2</v>
      </c>
      <c r="AU77" s="10">
        <f>1/1000*[1]PaperSectorExp!AS$171</f>
        <v>4.8879415627899998E-2</v>
      </c>
      <c r="AV77" s="10">
        <f>1/1000*[1]PaperSectorExp!AT$171</f>
        <v>5.1234236480000001E-2</v>
      </c>
      <c r="AW77" s="10">
        <f>1/1000*[1]PaperSectorExp!AU$171</f>
        <v>4.1427904659499998E-2</v>
      </c>
      <c r="AX77" s="10">
        <f>1/1000*[1]PaperSectorExp!AV$171</f>
        <v>3.7469672257200007E-2</v>
      </c>
      <c r="AY77" s="10">
        <f>1/1000*[1]PaperSectorExp!AW$171</f>
        <v>4.4952453073700001E-2</v>
      </c>
      <c r="AZ77" s="10">
        <f>1/1000*[1]PaperSectorExp!AX$171</f>
        <v>4.095181232999999E-2</v>
      </c>
      <c r="BA77" s="10">
        <f>1/1000*[1]PaperSectorExp!AY$171</f>
        <v>3.8863235779499995E-2</v>
      </c>
      <c r="BB77" s="10">
        <f>1/1000*[1]PaperSectorExp!AZ$171</f>
        <v>4.1556623664800008E-2</v>
      </c>
      <c r="BC77" s="342">
        <f>1/1000*[1]PaperSectorExp!BA$171</f>
        <v>0</v>
      </c>
      <c r="BD77" s="269"/>
    </row>
    <row r="78" spans="2:56">
      <c r="B78" s="5" t="s">
        <v>160</v>
      </c>
      <c r="C78" s="23">
        <f>1/$A$1*[1]PaperSectorExp!$B$180</f>
        <v>3.1283350000000001E-2</v>
      </c>
      <c r="D78" s="12">
        <f>1/$A$1*[1]PaperSectorExp!$C$180</f>
        <v>3.3152249999999994E-2</v>
      </c>
      <c r="E78" s="12">
        <f>1/$A$1*[1]PaperSectorExp!D$180</f>
        <v>4.5179740555555556E-2</v>
      </c>
      <c r="F78" s="12">
        <f>1/$A$1*[1]PaperSectorExp!E$180</f>
        <v>0.11728360374242425</v>
      </c>
      <c r="G78" s="12">
        <f>1/$A$1*[1]PaperSectorExp!F$180</f>
        <v>6.5959639666666653E-2</v>
      </c>
      <c r="H78" s="12">
        <f>1/$A$1*[1]PaperSectorExp!G$180</f>
        <v>4.9355749999999997E-2</v>
      </c>
      <c r="I78" s="12">
        <f>1/$A$1*[1]PaperSectorExp!H$180</f>
        <v>5.64459E-2</v>
      </c>
      <c r="J78" s="12">
        <f>1/$A$1*[1]PaperSectorExp!I$180</f>
        <v>5.7737128333333332E-2</v>
      </c>
      <c r="K78" s="12">
        <f>1/$A$1*[1]PaperSectorExp!J$180</f>
        <v>9.2393331374999998E-2</v>
      </c>
      <c r="L78" s="12">
        <f>1/$A$1*[1]PaperSectorExp!K$180</f>
        <v>4.0017120414140267E-2</v>
      </c>
      <c r="M78" s="12">
        <f>1/$A$1*[1]PaperSectorExp!L$180</f>
        <v>3.94613095E-2</v>
      </c>
      <c r="N78" s="12">
        <f>1/$A$1*[1]PaperSectorExp!M$180</f>
        <v>7.2207203999999997E-2</v>
      </c>
      <c r="O78" s="12">
        <f>1/$A$1*[1]PaperSectorExp!N$180</f>
        <v>0.10858531022826086</v>
      </c>
      <c r="P78" s="12">
        <f>1/$A$1*[1]PaperSectorExp!O$180</f>
        <v>8.1496818658333317E-2</v>
      </c>
      <c r="Q78" s="12">
        <f>1/$A$1*[1]PaperSectorExp!P$180</f>
        <v>6.0991188887499992E-2</v>
      </c>
      <c r="R78" s="12">
        <f>1/$A$1*[1]PaperSectorExp!Q$180</f>
        <v>6.2876373972222219E-2</v>
      </c>
      <c r="S78" s="12">
        <f>1/$A$1*[1]PaperSectorExp!R$180</f>
        <v>6.6368934125000001E-2</v>
      </c>
      <c r="T78" s="12">
        <f>1/$A$1*[1]PaperSectorExp!S$180</f>
        <v>8.1146140900000011E-2</v>
      </c>
      <c r="U78" s="12">
        <f>1/$A$1*[1]PaperSectorExp!T$180</f>
        <v>7.1866199721153837E-2</v>
      </c>
      <c r="V78" s="12">
        <f>1/$A$1*[1]PaperSectorExp!U$180</f>
        <v>4.5806488699999995E-2</v>
      </c>
      <c r="W78" s="12">
        <f>1/$A$1*[1]PaperSectorExp!V$180</f>
        <v>6.7220649500000007E-2</v>
      </c>
      <c r="X78" s="12">
        <f>1/$A$1*[1]PaperSectorExp!W$180</f>
        <v>0.12187127804999995</v>
      </c>
      <c r="Y78" s="12">
        <f>1/$A$1*[1]PaperSectorExp!X$180</f>
        <v>0.12166824549999999</v>
      </c>
      <c r="Z78" s="12">
        <f>1/$A$1*[1]PaperSectorExp!Y$180</f>
        <v>6.6793030259090891E-2</v>
      </c>
      <c r="AA78" s="12">
        <f>1/$A$1*[1]PaperSectorExp!Z$180</f>
        <v>4.8820827549999994E-2</v>
      </c>
      <c r="AB78" s="12">
        <f>1/$A$1*[1]PaperSectorExp!AA$180</f>
        <v>4.8820827549999994E-2</v>
      </c>
      <c r="AC78" s="34"/>
      <c r="AD78" s="23">
        <f>1/1000*[1]PaperSectorExp!$AB$180</f>
        <v>4.7131795903529996E-3</v>
      </c>
      <c r="AE78" s="12">
        <f>1/1000*[1]PaperSectorExp!$AC$180</f>
        <v>4.6510881340000006E-3</v>
      </c>
      <c r="AF78" s="12">
        <f>1/1000*[1]PaperSectorExp!AD$180</f>
        <v>5.7277564032000008E-3</v>
      </c>
      <c r="AG78" s="12">
        <f>1/1000*[1]PaperSectorExp!AE$180</f>
        <v>1.2816660023999999E-2</v>
      </c>
      <c r="AH78" s="12">
        <f>1/1000*[1]PaperSectorExp!AF$180</f>
        <v>8.8401447882999994E-3</v>
      </c>
      <c r="AI78" s="12">
        <f>1/1000*[1]PaperSectorExp!AG$180</f>
        <v>7.8026655135000006E-3</v>
      </c>
      <c r="AJ78" s="12">
        <f>1/1000*[1]PaperSectorExp!AH$180</f>
        <v>8.6436734488000017E-3</v>
      </c>
      <c r="AK78" s="12">
        <f>1/1000*[1]PaperSectorExp!AI$180</f>
        <v>9.7600308254999994E-3</v>
      </c>
      <c r="AL78" s="12">
        <f>1/1000*[1]PaperSectorExp!AJ$180</f>
        <v>1.5293341629999999E-2</v>
      </c>
      <c r="AM78" s="12">
        <f>1/1000*[1]PaperSectorExp!AK$180</f>
        <v>5.7674282600000005E-3</v>
      </c>
      <c r="AN78" s="12">
        <f>1/1000*[1]PaperSectorExp!AL$180</f>
        <v>7.4410069472999997E-3</v>
      </c>
      <c r="AO78" s="12">
        <f>1/1000*[1]PaperSectorExp!AM$180</f>
        <v>1.3996264895999998E-2</v>
      </c>
      <c r="AP78" s="12">
        <f>1/1000*[1]PaperSectorExp!AN$180</f>
        <v>1.6629585244799999E-2</v>
      </c>
      <c r="AQ78" s="12">
        <f>1/1000*[1]PaperSectorExp!AO$180</f>
        <v>1.29637594092E-2</v>
      </c>
      <c r="AR78" s="12">
        <f>1/1000*[1]PaperSectorExp!AP$180</f>
        <v>1.0057267100499999E-2</v>
      </c>
      <c r="AS78" s="12">
        <f>1/1000*[1]PaperSectorExp!AQ$180</f>
        <v>8.6894220419999994E-3</v>
      </c>
      <c r="AT78" s="10">
        <f>1/1000*[1]PaperSectorExp!AR$180</f>
        <v>8.8206326198999995E-3</v>
      </c>
      <c r="AU78" s="10">
        <f>1/1000*[1]PaperSectorExp!AS$180</f>
        <v>1.2701072498399999E-2</v>
      </c>
      <c r="AV78" s="10">
        <f>1/1000*[1]PaperSectorExp!AT$180</f>
        <v>1.3694328016E-2</v>
      </c>
      <c r="AW78" s="10">
        <f>1/1000*[1]PaperSectorExp!AU$180</f>
        <v>7.2071674775E-3</v>
      </c>
      <c r="AX78" s="10">
        <f>1/1000*[1]PaperSectorExp!AV$180</f>
        <v>9.0661828028000008E-3</v>
      </c>
      <c r="AY78" s="10">
        <f>1/1000*[1]PaperSectorExp!AW$180</f>
        <v>2.4204999824100001E-2</v>
      </c>
      <c r="AZ78" s="10">
        <f>1/1000*[1]PaperSectorExp!AX$180</f>
        <v>2.7268809164999998E-2</v>
      </c>
      <c r="BA78" s="10">
        <f>1/1000*[1]PaperSectorExp!AY$180</f>
        <v>1.3526435845999999E-2</v>
      </c>
      <c r="BB78" s="10">
        <f>1/1000*[1]PaperSectorExp!AZ$180</f>
        <v>1.0676262735000002E-2</v>
      </c>
      <c r="BC78" s="342">
        <f>1/1000*[1]PaperSectorExp!BA$180</f>
        <v>0</v>
      </c>
      <c r="BD78" s="269"/>
    </row>
    <row r="79" spans="2:56">
      <c r="B79" s="5" t="s">
        <v>173</v>
      </c>
      <c r="C79" s="23">
        <f>1/$A$1*[1]PaperSectorExp!$B$194</f>
        <v>0.68852154214748196</v>
      </c>
      <c r="D79" s="12">
        <f>1/$A$1*[1]PaperSectorExp!$C$194</f>
        <v>0.91883524984103526</v>
      </c>
      <c r="E79" s="12">
        <f>1/$A$1*[1]PaperSectorExp!D$194</f>
        <v>1.0729541703604499</v>
      </c>
      <c r="F79" s="12">
        <f>1/$A$1*[1]PaperSectorExp!E$194</f>
        <v>1.1994816768680554</v>
      </c>
      <c r="G79" s="12">
        <f>1/$A$1*[1]PaperSectorExp!F$194</f>
        <v>1.3398920189833337</v>
      </c>
      <c r="H79" s="12">
        <f>1/$A$1*[1]PaperSectorExp!G$194</f>
        <v>1.4658290463602275</v>
      </c>
      <c r="I79" s="12">
        <f>1/$A$1*[1]PaperSectorExp!H$194</f>
        <v>1.8525368591222227</v>
      </c>
      <c r="J79" s="12">
        <f>1/$A$1*[1]PaperSectorExp!I$194</f>
        <v>2.2701291831055554</v>
      </c>
      <c r="K79" s="12">
        <f>1/$A$1*[1]PaperSectorExp!J$194</f>
        <v>2.205457225375794</v>
      </c>
      <c r="L79" s="12">
        <f>1/$A$1*[1]PaperSectorExp!K$194</f>
        <v>1.591341787670701</v>
      </c>
      <c r="M79" s="12">
        <f>1/$A$1*[1]PaperSectorExp!L$194</f>
        <v>1.9021204805444445</v>
      </c>
      <c r="N79" s="12">
        <f>1/$A$1*[1]PaperSectorExp!M$194</f>
        <v>2.0042946529075758</v>
      </c>
      <c r="O79" s="12">
        <f>1/$A$1*[1]PaperSectorExp!N$194</f>
        <v>2.1986086366091784</v>
      </c>
      <c r="P79" s="12">
        <f>1/$A$1*[1]PaperSectorExp!O$194</f>
        <v>2.3318797513109213</v>
      </c>
      <c r="Q79" s="12">
        <f>1/$A$1*[1]PaperSectorExp!P$194</f>
        <v>2.1889870247886902</v>
      </c>
      <c r="R79" s="12">
        <f>1/$A$1*[1]PaperSectorExp!Q$194</f>
        <v>1.6850208439955121</v>
      </c>
      <c r="S79" s="12">
        <f>1/$A$1*[1]PaperSectorExp!R$194</f>
        <v>1.665742214983333</v>
      </c>
      <c r="T79" s="12">
        <f>1/$A$1*[1]PaperSectorExp!S$194</f>
        <v>1.7326529559627126</v>
      </c>
      <c r="U79" s="12">
        <f>1/$A$1*[1]PaperSectorExp!T$194</f>
        <v>1.7465484443431813</v>
      </c>
      <c r="V79" s="12">
        <f>1/$A$1*[1]PaperSectorExp!U$194</f>
        <v>1.9618328001250007</v>
      </c>
      <c r="W79" s="12">
        <f>1/$A$1*[1]PaperSectorExp!V$194</f>
        <v>1.7547934476466662</v>
      </c>
      <c r="X79" s="12">
        <f>1/$A$1*[1]PaperSectorExp!W$194</f>
        <v>2.0770712073158339</v>
      </c>
      <c r="Y79" s="12">
        <f>1/$A$1*[1]PaperSectorExp!X$194</f>
        <v>0.42988354089757586</v>
      </c>
      <c r="Z79" s="12">
        <f>1/$A$1*[1]PaperSectorExp!Y$194</f>
        <v>1.9650585000000006E-3</v>
      </c>
      <c r="AA79" s="12">
        <f>1/$A$1*[1]PaperSectorExp!Z$194</f>
        <v>9.023229250000001E-4</v>
      </c>
      <c r="AB79" s="12">
        <f>1/$A$1*[1]PaperSectorExp!AA$194</f>
        <v>9.023229250000001E-4</v>
      </c>
      <c r="AC79" s="34"/>
      <c r="AD79" s="23">
        <f>1/1000*[1]PaperSectorExp!$AB$194</f>
        <v>0.18852666362000101</v>
      </c>
      <c r="AE79" s="12">
        <f>1/1000*[1]PaperSectorExp!$AC$194</f>
        <v>0.23674059782999998</v>
      </c>
      <c r="AF79" s="12">
        <f>1/1000*[1]PaperSectorExp!AD$194</f>
        <v>0.25828940220960001</v>
      </c>
      <c r="AG79" s="12">
        <f>1/1000*[1]PaperSectorExp!AE$194</f>
        <v>0.3126466622272</v>
      </c>
      <c r="AH79" s="12">
        <f>1/1000*[1]PaperSectorExp!AF$194</f>
        <v>0.38232792267740001</v>
      </c>
      <c r="AI79" s="12">
        <f>1/1000*[1]PaperSectorExp!AG$194</f>
        <v>0.42164486063699996</v>
      </c>
      <c r="AJ79" s="12">
        <f>1/1000*[1]PaperSectorExp!AH$194</f>
        <v>0.53062652946400002</v>
      </c>
      <c r="AK79" s="12">
        <f>1/1000*[1]PaperSectorExp!AI$194</f>
        <v>0.68560074932400006</v>
      </c>
      <c r="AL79" s="12">
        <f>1/1000*[1]PaperSectorExp!AJ$194</f>
        <v>0.72265283231920008</v>
      </c>
      <c r="AM79" s="12">
        <f>1/1000*[1]PaperSectorExp!AK$194</f>
        <v>0.51449459947160003</v>
      </c>
      <c r="AN79" s="12">
        <f>1/1000*[1]PaperSectorExp!AL$194</f>
        <v>0.58124862050040005</v>
      </c>
      <c r="AO79" s="12">
        <f>1/1000*[1]PaperSectorExp!AM$194</f>
        <v>0.6698517073439999</v>
      </c>
      <c r="AP79" s="12">
        <f>1/1000*[1]PaperSectorExp!AN$194</f>
        <v>0.66459241078560005</v>
      </c>
      <c r="AQ79" s="12">
        <f>1/1000*[1]PaperSectorExp!AO$194</f>
        <v>0.71342183195849995</v>
      </c>
      <c r="AR79" s="12">
        <f>1/1000*[1]PaperSectorExp!AP$194</f>
        <v>0.66019689529199987</v>
      </c>
      <c r="AS79" s="12">
        <f>1/1000*[1]PaperSectorExp!AQ$194</f>
        <v>0.43631096597899993</v>
      </c>
      <c r="AT79" s="10">
        <f>1/1000*[1]PaperSectorExp!AR$194</f>
        <v>0.43150529317319997</v>
      </c>
      <c r="AU79" s="10">
        <f>1/1000*[1]PaperSectorExp!AS$194</f>
        <v>0.44803734804399997</v>
      </c>
      <c r="AV79" s="10">
        <f>1/1000*[1]PaperSectorExp!AT$194</f>
        <v>0.491273201976</v>
      </c>
      <c r="AW79" s="10">
        <f>1/1000*[1]PaperSectorExp!AU$194</f>
        <v>0.49822626877849996</v>
      </c>
      <c r="AX79" s="10">
        <f>1/1000*[1]PaperSectorExp!AV$194</f>
        <v>0.45121711631720002</v>
      </c>
      <c r="AY79" s="10">
        <f>1/1000*[1]PaperSectorExp!AW$194</f>
        <v>0.57413554603679995</v>
      </c>
      <c r="AZ79" s="10">
        <f>1/1000*[1]PaperSectorExp!AX$194</f>
        <v>0.13089128434199998</v>
      </c>
      <c r="BA79" s="10">
        <f>1/1000*[1]PaperSectorExp!AY$194</f>
        <v>1.5329741481999997E-3</v>
      </c>
      <c r="BB79" s="10">
        <f>1/1000*[1]PaperSectorExp!AZ$194</f>
        <v>7.7384861645000004E-4</v>
      </c>
      <c r="BC79" s="342">
        <f>1/1000*[1]PaperSectorExp!BA$194</f>
        <v>0</v>
      </c>
      <c r="BD79" s="269"/>
    </row>
    <row r="80" spans="2:56">
      <c r="B80" s="5" t="s">
        <v>161</v>
      </c>
      <c r="C80" s="23">
        <f>1/$A$1*[1]PaperSectorExp!$B$226</f>
        <v>0.78629350095833339</v>
      </c>
      <c r="D80" s="12">
        <f>1/$A$1*[1]PaperSectorExp!$C$226</f>
        <v>0.72097206795833335</v>
      </c>
      <c r="E80" s="12">
        <f>1/$A$1*[1]PaperSectorExp!D$226</f>
        <v>0.66607058092083338</v>
      </c>
      <c r="F80" s="12">
        <f>1/$A$1*[1]PaperSectorExp!E$226</f>
        <v>0.47640051385416665</v>
      </c>
      <c r="G80" s="12">
        <f>1/$A$1*[1]PaperSectorExp!F$226</f>
        <v>0.62983212117499998</v>
      </c>
      <c r="H80" s="12">
        <f>1/$A$1*[1]PaperSectorExp!G$226</f>
        <v>0.67900530074583332</v>
      </c>
      <c r="I80" s="12">
        <f>1/$A$1*[1]PaperSectorExp!H$226</f>
        <v>0.84230968093333347</v>
      </c>
      <c r="J80" s="12">
        <f>1/$A$1*[1]PaperSectorExp!I$226</f>
        <v>0.86434808276944453</v>
      </c>
      <c r="K80" s="12">
        <f>1/$A$1*[1]PaperSectorExp!J$226</f>
        <v>0.4354733115333333</v>
      </c>
      <c r="L80" s="12">
        <f>1/$A$1*[1]PaperSectorExp!K$226</f>
        <v>0.21186903697624432</v>
      </c>
      <c r="M80" s="12">
        <f>1/$A$1*[1]PaperSectorExp!L$226</f>
        <v>0.118630053025</v>
      </c>
      <c r="N80" s="12">
        <f>1/$A$1*[1]PaperSectorExp!M$226</f>
        <v>5.0581085474999989E-2</v>
      </c>
      <c r="O80" s="12">
        <f>1/$A$1*[1]PaperSectorExp!N$226</f>
        <v>3.0592424838785368E-2</v>
      </c>
      <c r="P80" s="12">
        <f>1/$A$1*[1]PaperSectorExp!O$226</f>
        <v>2.3528098969047617E-2</v>
      </c>
      <c r="Q80" s="12">
        <f>1/$A$1*[1]PaperSectorExp!P$226</f>
        <v>2.2662780661111114E-2</v>
      </c>
      <c r="R80" s="12">
        <f>1/$A$1*[1]PaperSectorExp!Q$226</f>
        <v>2.7890451576132198E-2</v>
      </c>
      <c r="S80" s="12">
        <f>1/$A$1*[1]PaperSectorExp!R$226</f>
        <v>5.6457604694444448E-2</v>
      </c>
      <c r="T80" s="12">
        <f>1/$A$1*[1]PaperSectorExp!S$226</f>
        <v>0.27657228495603314</v>
      </c>
      <c r="U80" s="12">
        <f>1/$A$1*[1]PaperSectorExp!T$226</f>
        <v>0.33650196165970697</v>
      </c>
      <c r="V80" s="12">
        <f>1/$A$1*[1]PaperSectorExp!U$226</f>
        <v>0.32308217824180041</v>
      </c>
      <c r="W80" s="12">
        <f>1/$A$1*[1]PaperSectorExp!V$226</f>
        <v>0.29636418466055559</v>
      </c>
      <c r="X80" s="12">
        <f>1/$A$1*[1]PaperSectorExp!W$226</f>
        <v>0.28603798796345253</v>
      </c>
      <c r="Y80" s="12">
        <f>1/$A$1*[1]PaperSectorExp!X$226</f>
        <v>1.867049441727273E-2</v>
      </c>
      <c r="Z80" s="12">
        <f>1/$A$1*[1]PaperSectorExp!Y$226</f>
        <v>1.3765992387727275E-2</v>
      </c>
      <c r="AA80" s="12">
        <f>1/$A$1*[1]PaperSectorExp!Z$226</f>
        <v>1.4462369554722222E-2</v>
      </c>
      <c r="AB80" s="12">
        <f>1/$A$1*[1]PaperSectorExp!AA$226</f>
        <v>1.4462369554722222E-2</v>
      </c>
      <c r="AC80" s="34"/>
      <c r="AD80" s="23">
        <f>1/1000*[1]PaperSectorExp!$AB$226</f>
        <v>0.13785829442823899</v>
      </c>
      <c r="AE80" s="12">
        <f>1/1000*[1]PaperSectorExp!$AC$226</f>
        <v>0.11828195648319999</v>
      </c>
      <c r="AF80" s="12">
        <f>1/1000*[1]PaperSectorExp!AD$226</f>
        <v>0.10948598867999999</v>
      </c>
      <c r="AG80" s="12">
        <f>1/1000*[1]PaperSectorExp!AE$226</f>
        <v>0.10065880147679999</v>
      </c>
      <c r="AH80" s="12">
        <f>1/1000*[1]PaperSectorExp!AF$226</f>
        <v>0.12450650491790001</v>
      </c>
      <c r="AI80" s="12">
        <f>1/1000*[1]PaperSectorExp!AG$226</f>
        <v>0.11874152583149998</v>
      </c>
      <c r="AJ80" s="12">
        <f>1/1000*[1]PaperSectorExp!AH$226</f>
        <v>0.1410149908044</v>
      </c>
      <c r="AK80" s="12">
        <f>1/1000*[1]PaperSectorExp!AI$226</f>
        <v>0.15407979188499998</v>
      </c>
      <c r="AL80" s="12">
        <f>1/1000*[1]PaperSectorExp!AJ$226</f>
        <v>9.8791771025599995E-2</v>
      </c>
      <c r="AM80" s="12">
        <f>1/1000*[1]PaperSectorExp!AK$226</f>
        <v>4.6003723198399994E-2</v>
      </c>
      <c r="AN80" s="12">
        <f>1/1000*[1]PaperSectorExp!AL$226</f>
        <v>2.9867539770900002E-2</v>
      </c>
      <c r="AO80" s="12">
        <f>1/1000*[1]PaperSectorExp!AM$226</f>
        <v>1.9468408991999999E-2</v>
      </c>
      <c r="AP80" s="12">
        <f>1/1000*[1]PaperSectorExp!AN$226</f>
        <v>1.3675107987199999E-2</v>
      </c>
      <c r="AQ80" s="12">
        <f>1/1000*[1]PaperSectorExp!AO$226</f>
        <v>1.3735238090099997E-2</v>
      </c>
      <c r="AR80" s="12">
        <f>1/1000*[1]PaperSectorExp!AP$226</f>
        <v>1.2448211062500001E-2</v>
      </c>
      <c r="AS80" s="12">
        <f>1/1000*[1]PaperSectorExp!AQ$226</f>
        <v>1.1639969757499999E-2</v>
      </c>
      <c r="AT80" s="10">
        <f>1/1000*[1]PaperSectorExp!AR$226</f>
        <v>1.76033063181E-2</v>
      </c>
      <c r="AU80" s="10">
        <f>1/1000*[1]PaperSectorExp!AS$226</f>
        <v>6.4651116658699992E-2</v>
      </c>
      <c r="AV80" s="10">
        <f>1/1000*[1]PaperSectorExp!AT$226</f>
        <v>8.0738987053999997E-2</v>
      </c>
      <c r="AW80" s="10">
        <f>1/1000*[1]PaperSectorExp!AU$226</f>
        <v>7.7530129516499985E-2</v>
      </c>
      <c r="AX80" s="10">
        <f>1/1000*[1]PaperSectorExp!AV$226</f>
        <v>6.6499575031000013E-2</v>
      </c>
      <c r="AY80" s="10">
        <f>1/1000*[1]PaperSectorExp!AW$226</f>
        <v>6.4826536777499999E-2</v>
      </c>
      <c r="AZ80" s="10">
        <f>1/1000*[1]PaperSectorExp!AX$226</f>
        <v>1.2136237775999998E-2</v>
      </c>
      <c r="BA80" s="10">
        <f>1/1000*[1]PaperSectorExp!AY$226</f>
        <v>1.0405036322999999E-2</v>
      </c>
      <c r="BB80" s="10">
        <f>1/1000*[1]PaperSectorExp!AZ$226</f>
        <v>1.069985034295E-2</v>
      </c>
      <c r="BC80" s="342">
        <f>1/1000*[1]PaperSectorExp!BA$226</f>
        <v>0</v>
      </c>
      <c r="BD80" s="269"/>
    </row>
    <row r="81" spans="2:56">
      <c r="B81" s="5" t="s">
        <v>174</v>
      </c>
      <c r="C81" s="23">
        <f>1/$A$1*[1]PaperSectorExp!$B$238</f>
        <v>0.50673830193749991</v>
      </c>
      <c r="D81" s="12">
        <f>1/$A$1*[1]PaperSectorExp!$C$238</f>
        <v>0.28750820729166665</v>
      </c>
      <c r="E81" s="12">
        <f>1/$A$1*[1]PaperSectorExp!D$238</f>
        <v>0.44463046381944443</v>
      </c>
      <c r="F81" s="12">
        <f>1/$A$1*[1]PaperSectorExp!E$238</f>
        <v>0.70066252842638888</v>
      </c>
      <c r="G81" s="12">
        <f>1/$A$1*[1]PaperSectorExp!F$238</f>
        <v>0.81587174258333328</v>
      </c>
      <c r="H81" s="12">
        <f>1/$A$1*[1]PaperSectorExp!G$238</f>
        <v>0.81238110339583336</v>
      </c>
      <c r="I81" s="12">
        <f>1/$A$1*[1]PaperSectorExp!H$238</f>
        <v>0.94753559173333346</v>
      </c>
      <c r="J81" s="12">
        <f>1/$A$1*[1]PaperSectorExp!I$238</f>
        <v>0.99441127583333322</v>
      </c>
      <c r="K81" s="12">
        <f>1/$A$1*[1]PaperSectorExp!J$238</f>
        <v>0.87683158366666658</v>
      </c>
      <c r="L81" s="12">
        <f>1/$A$1*[1]PaperSectorExp!K$238</f>
        <v>0.6733023792076922</v>
      </c>
      <c r="M81" s="12">
        <f>1/$A$1*[1]PaperSectorExp!L$238</f>
        <v>1.23838681825</v>
      </c>
      <c r="N81" s="12">
        <f>1/$A$1*[1]PaperSectorExp!M$238</f>
        <v>1.2513072335666666</v>
      </c>
      <c r="O81" s="12">
        <f>1/$A$1*[1]PaperSectorExp!N$238</f>
        <v>1.6214146194777772</v>
      </c>
      <c r="P81" s="12">
        <f>1/$A$1*[1]PaperSectorExp!O$238</f>
        <v>1.6371100999416668</v>
      </c>
      <c r="Q81" s="12">
        <f>1/$A$1*[1]PaperSectorExp!P$238</f>
        <v>1.3759803287708328</v>
      </c>
      <c r="R81" s="12">
        <f>1/$A$1*[1]PaperSectorExp!Q$238</f>
        <v>1.8287961831559829</v>
      </c>
      <c r="S81" s="12">
        <f>1/$A$1*[1]PaperSectorExp!R$238</f>
        <v>1.7656782676750002</v>
      </c>
      <c r="T81" s="12">
        <f>1/$A$1*[1]PaperSectorExp!S$238</f>
        <v>1.6989505129500002</v>
      </c>
      <c r="U81" s="12">
        <f>1/$A$1*[1]PaperSectorExp!T$238</f>
        <v>2.0562923646333333</v>
      </c>
      <c r="V81" s="12">
        <f>1/$A$1*[1]PaperSectorExp!U$238</f>
        <v>1.9567524502499998</v>
      </c>
      <c r="W81" s="12">
        <f>1/$A$1*[1]PaperSectorExp!V$238</f>
        <v>1.9074454449166662</v>
      </c>
      <c r="X81" s="12">
        <f>1/$A$1*[1]PaperSectorExp!W$238</f>
        <v>2.0686311022380952</v>
      </c>
      <c r="Y81" s="12">
        <f>1/$A$1*[1]PaperSectorExp!X$238</f>
        <v>1.9048663527484853</v>
      </c>
      <c r="Z81" s="12">
        <f>1/$A$1*[1]PaperSectorExp!Y$238</f>
        <v>1.6502233194422078</v>
      </c>
      <c r="AA81" s="12">
        <f>1/$A$1*[1]PaperSectorExp!Z$238</f>
        <v>1.8494855633208331</v>
      </c>
      <c r="AB81" s="12">
        <f>1/$A$1*[1]PaperSectorExp!AA$238</f>
        <v>1.8494855633208331</v>
      </c>
      <c r="AC81" s="34"/>
      <c r="AD81" s="23">
        <f>1/1000*[1]PaperSectorExp!$AB$238</f>
        <v>8.7871293018836991E-2</v>
      </c>
      <c r="AE81" s="12">
        <f>1/1000*[1]PaperSectorExp!$AC$238</f>
        <v>4.9198322589599996E-2</v>
      </c>
      <c r="AF81" s="12">
        <f>1/1000*[1]PaperSectorExp!AD$238</f>
        <v>6.5842840036799979E-2</v>
      </c>
      <c r="AG81" s="12">
        <f>1/1000*[1]PaperSectorExp!AE$238</f>
        <v>0.10304040620159997</v>
      </c>
      <c r="AH81" s="12">
        <f>1/1000*[1]PaperSectorExp!AF$238</f>
        <v>0.13641188674469998</v>
      </c>
      <c r="AI81" s="12">
        <f>1/1000*[1]PaperSectorExp!AG$238</f>
        <v>0.1451033467026</v>
      </c>
      <c r="AJ81" s="12">
        <f>1/1000*[1]PaperSectorExp!AH$238</f>
        <v>0.17405601189</v>
      </c>
      <c r="AK81" s="12">
        <f>1/1000*[1]PaperSectorExp!AI$238</f>
        <v>0.215242005397</v>
      </c>
      <c r="AL81" s="12">
        <f>1/1000*[1]PaperSectorExp!AJ$238</f>
        <v>0.2048614825708</v>
      </c>
      <c r="AM81" s="12">
        <f>1/1000*[1]PaperSectorExp!AK$238</f>
        <v>0.1485572761068</v>
      </c>
      <c r="AN81" s="12">
        <f>1/1000*[1]PaperSectorExp!AL$238</f>
        <v>0.26783476762410002</v>
      </c>
      <c r="AO81" s="12">
        <f>1/1000*[1]PaperSectorExp!AM$238</f>
        <v>0.29218133174399996</v>
      </c>
      <c r="AP81" s="12">
        <f>1/1000*[1]PaperSectorExp!AN$238</f>
        <v>0.32140496542879993</v>
      </c>
      <c r="AQ81" s="12">
        <f>1/1000*[1]PaperSectorExp!AO$238</f>
        <v>0.3410179462647</v>
      </c>
      <c r="AR81" s="12">
        <f>1/1000*[1]PaperSectorExp!AP$238</f>
        <v>0.29039664229500001</v>
      </c>
      <c r="AS81" s="12">
        <f>1/1000*[1]PaperSectorExp!AQ$238</f>
        <v>0.31220089800899997</v>
      </c>
      <c r="AT81" s="10">
        <f>1/1000*[1]PaperSectorExp!AR$238</f>
        <v>0.28463893319530004</v>
      </c>
      <c r="AU81" s="10">
        <f>1/1000*[1]PaperSectorExp!AS$238</f>
        <v>0.30325656406759999</v>
      </c>
      <c r="AV81" s="10">
        <f>1/1000*[1]PaperSectorExp!AT$238</f>
        <v>0.42026107736600005</v>
      </c>
      <c r="AW81" s="10">
        <f>1/1000*[1]PaperSectorExp!AU$238</f>
        <v>0.34306378372249996</v>
      </c>
      <c r="AX81" s="10">
        <f>1/1000*[1]PaperSectorExp!AV$238</f>
        <v>0.32141868135660001</v>
      </c>
      <c r="AY81" s="10">
        <f>1/1000*[1]PaperSectorExp!AW$238</f>
        <v>0.41163989168060006</v>
      </c>
      <c r="AZ81" s="10">
        <f>1/1000*[1]PaperSectorExp!AX$238</f>
        <v>0.44232317684099998</v>
      </c>
      <c r="BA81" s="10">
        <f>1/1000*[1]PaperSectorExp!AY$238</f>
        <v>0.33888826395269994</v>
      </c>
      <c r="BB81" s="10">
        <f>1/1000*[1]PaperSectorExp!AZ$238</f>
        <v>0.38339111091895006</v>
      </c>
      <c r="BC81" s="342">
        <f>1/1000*[1]PaperSectorExp!BA$238</f>
        <v>0</v>
      </c>
      <c r="BD81" s="269"/>
    </row>
    <row r="82" spans="2:56" ht="13">
      <c r="B82" s="371" t="s">
        <v>175</v>
      </c>
      <c r="C82" s="23">
        <f t="shared" ref="C82:AB82" si="16">SUM(C91:C103)</f>
        <v>0</v>
      </c>
      <c r="D82" s="23">
        <f t="shared" si="16"/>
        <v>0</v>
      </c>
      <c r="E82" s="23">
        <f t="shared" si="16"/>
        <v>0</v>
      </c>
      <c r="F82" s="23">
        <f t="shared" si="16"/>
        <v>0</v>
      </c>
      <c r="G82" s="23">
        <f t="shared" si="16"/>
        <v>0.24023475</v>
      </c>
      <c r="H82" s="23">
        <f t="shared" si="16"/>
        <v>0.17915344999999999</v>
      </c>
      <c r="I82" s="23">
        <f t="shared" si="16"/>
        <v>8.9082913499999989</v>
      </c>
      <c r="J82" s="23">
        <f t="shared" si="16"/>
        <v>9.2718776500000004</v>
      </c>
      <c r="K82" s="23">
        <f t="shared" si="16"/>
        <v>9.0363706999999991</v>
      </c>
      <c r="L82" s="23">
        <f t="shared" si="16"/>
        <v>6.1864092500000005</v>
      </c>
      <c r="M82" s="23">
        <f t="shared" si="16"/>
        <v>5.9641497999999995</v>
      </c>
      <c r="N82" s="23">
        <f t="shared" si="16"/>
        <v>5.3521691999999996</v>
      </c>
      <c r="O82" s="23">
        <f t="shared" si="16"/>
        <v>4.0270804</v>
      </c>
      <c r="P82" s="23">
        <f t="shared" si="16"/>
        <v>3.6967349999999994</v>
      </c>
      <c r="Q82" s="23">
        <f t="shared" si="16"/>
        <v>3.2537140999999998</v>
      </c>
      <c r="R82" s="23">
        <f t="shared" si="16"/>
        <v>2.8161741999999998</v>
      </c>
      <c r="S82" s="23">
        <f t="shared" si="16"/>
        <v>2.7310356499999999</v>
      </c>
      <c r="T82" s="23">
        <f t="shared" si="16"/>
        <v>2.68773295</v>
      </c>
      <c r="U82" s="23">
        <f t="shared" si="16"/>
        <v>2.8083250999999998</v>
      </c>
      <c r="V82" s="23">
        <f t="shared" si="16"/>
        <v>2.4193595544999997</v>
      </c>
      <c r="W82" s="23">
        <f t="shared" si="16"/>
        <v>1.617056812</v>
      </c>
      <c r="X82" s="23">
        <f t="shared" si="16"/>
        <v>0</v>
      </c>
      <c r="Y82" s="23">
        <f t="shared" si="16"/>
        <v>0</v>
      </c>
      <c r="Z82" s="23">
        <f t="shared" si="16"/>
        <v>6.9999999999999998E-9</v>
      </c>
      <c r="AA82" s="23">
        <f t="shared" si="16"/>
        <v>6.6499999999999992E-9</v>
      </c>
      <c r="AB82" s="23">
        <f t="shared" si="16"/>
        <v>6.6499999999999992E-9</v>
      </c>
      <c r="AC82" s="34"/>
      <c r="AD82" s="23">
        <f t="shared" ref="AD82:BC82" si="17">SUM(AD91:AD103)</f>
        <v>0</v>
      </c>
      <c r="AE82" s="23">
        <f t="shared" si="17"/>
        <v>0</v>
      </c>
      <c r="AF82" s="23">
        <f t="shared" si="17"/>
        <v>0</v>
      </c>
      <c r="AG82" s="23">
        <f t="shared" si="17"/>
        <v>0</v>
      </c>
      <c r="AH82" s="23">
        <f t="shared" si="17"/>
        <v>5.6386649998699995E-2</v>
      </c>
      <c r="AI82" s="23">
        <f t="shared" si="17"/>
        <v>5.1364148978999991E-2</v>
      </c>
      <c r="AJ82" s="23">
        <f t="shared" si="17"/>
        <v>1.6279846966147997</v>
      </c>
      <c r="AK82" s="23">
        <f t="shared" si="17"/>
        <v>1.7766270942015001</v>
      </c>
      <c r="AL82" s="23">
        <f t="shared" si="17"/>
        <v>1.9045365873112003</v>
      </c>
      <c r="AM82" s="23">
        <f t="shared" si="17"/>
        <v>1.2912799246160001</v>
      </c>
      <c r="AN82" s="23">
        <f t="shared" si="17"/>
        <v>1.1478503400011999</v>
      </c>
      <c r="AO82" s="23">
        <f t="shared" si="17"/>
        <v>1.1107277889599998</v>
      </c>
      <c r="AP82" s="23">
        <f t="shared" si="17"/>
        <v>0.84234779529119996</v>
      </c>
      <c r="AQ82" s="23">
        <f t="shared" si="17"/>
        <v>0.77728545815639993</v>
      </c>
      <c r="AR82" s="23">
        <f t="shared" si="17"/>
        <v>0.66846590574050002</v>
      </c>
      <c r="AS82" s="23">
        <f t="shared" si="17"/>
        <v>0.48967472172850002</v>
      </c>
      <c r="AT82" s="23">
        <f t="shared" si="17"/>
        <v>0.47052401406439998</v>
      </c>
      <c r="AU82" s="23">
        <f t="shared" si="17"/>
        <v>0.45185157109949997</v>
      </c>
      <c r="AV82" s="23">
        <f t="shared" si="17"/>
        <v>0.51828739597600004</v>
      </c>
      <c r="AW82" s="23">
        <f t="shared" si="17"/>
        <v>0.44605641345449998</v>
      </c>
      <c r="AX82" s="23">
        <f t="shared" si="17"/>
        <v>0.27600628165240004</v>
      </c>
      <c r="AY82" s="23">
        <f t="shared" si="17"/>
        <v>0</v>
      </c>
      <c r="AZ82" s="23">
        <f t="shared" si="17"/>
        <v>0</v>
      </c>
      <c r="BA82" s="23">
        <f t="shared" si="17"/>
        <v>8.7999999999999994E-8</v>
      </c>
      <c r="BB82" s="23">
        <f t="shared" si="17"/>
        <v>4.1999999999999999E-8</v>
      </c>
      <c r="BC82" s="23">
        <f t="shared" si="17"/>
        <v>4.1999999999999999E-8</v>
      </c>
      <c r="BD82" s="269"/>
    </row>
    <row r="83" spans="2:56" ht="13" thickBot="1">
      <c r="B83" s="6" t="s">
        <v>162</v>
      </c>
      <c r="C83" s="360">
        <f t="shared" ref="C83:AB83" si="18">SUM(C72:C72)-SUM(C73:C82)</f>
        <v>0.1342200631157664</v>
      </c>
      <c r="D83" s="361">
        <f t="shared" si="18"/>
        <v>0.14052678864494261</v>
      </c>
      <c r="E83" s="361">
        <f t="shared" si="18"/>
        <v>0.13832340003052312</v>
      </c>
      <c r="F83" s="361">
        <f t="shared" si="18"/>
        <v>0.17241697615832674</v>
      </c>
      <c r="G83" s="361">
        <f t="shared" si="18"/>
        <v>0.24210416585833894</v>
      </c>
      <c r="H83" s="361">
        <f t="shared" si="18"/>
        <v>0.21830812647920439</v>
      </c>
      <c r="I83" s="361">
        <f t="shared" si="18"/>
        <v>0.18407035055001231</v>
      </c>
      <c r="J83" s="361">
        <f t="shared" si="18"/>
        <v>0.1539684927472198</v>
      </c>
      <c r="K83" s="361">
        <f t="shared" si="18"/>
        <v>0.20007170709883404</v>
      </c>
      <c r="L83" s="361">
        <f t="shared" si="18"/>
        <v>0.25915881377288486</v>
      </c>
      <c r="M83" s="361">
        <f t="shared" si="18"/>
        <v>0.1573375265083623</v>
      </c>
      <c r="N83" s="361">
        <f t="shared" si="18"/>
        <v>0.21255898456665179</v>
      </c>
      <c r="O83" s="361">
        <f t="shared" si="18"/>
        <v>0.21790642966507079</v>
      </c>
      <c r="P83" s="361">
        <f t="shared" si="18"/>
        <v>0.19906690822738327</v>
      </c>
      <c r="Q83" s="361">
        <f t="shared" si="18"/>
        <v>0.19735157735908615</v>
      </c>
      <c r="R83" s="361">
        <f t="shared" si="18"/>
        <v>0.19946105853162255</v>
      </c>
      <c r="S83" s="361">
        <f t="shared" si="18"/>
        <v>0.19417459264059733</v>
      </c>
      <c r="T83" s="361">
        <f t="shared" si="18"/>
        <v>0.25988266725704534</v>
      </c>
      <c r="U83" s="361">
        <f t="shared" si="18"/>
        <v>0.33503631758254748</v>
      </c>
      <c r="V83" s="361">
        <f t="shared" si="18"/>
        <v>0.32648404367446382</v>
      </c>
      <c r="W83" s="361">
        <f t="shared" si="18"/>
        <v>0.27041762974997141</v>
      </c>
      <c r="X83" s="361">
        <f t="shared" si="18"/>
        <v>0.32426134441915266</v>
      </c>
      <c r="Y83" s="361">
        <f t="shared" si="18"/>
        <v>0.17046079020333682</v>
      </c>
      <c r="Z83" s="361">
        <f t="shared" si="18"/>
        <v>0.16992321103499863</v>
      </c>
      <c r="AA83" s="361">
        <f t="shared" si="18"/>
        <v>0.15734099367223164</v>
      </c>
      <c r="AB83" s="361">
        <f t="shared" si="18"/>
        <v>0.15734099367223164</v>
      </c>
      <c r="AC83" s="362"/>
      <c r="AD83" s="61">
        <f t="shared" ref="AD83:BC83" si="19">SUM(AD72:AD72)-SUM(AD73:AD82)</f>
        <v>2.8381629064348601E-2</v>
      </c>
      <c r="AE83" s="363">
        <f t="shared" si="19"/>
        <v>2.8028779995205144E-2</v>
      </c>
      <c r="AF83" s="363">
        <f t="shared" si="19"/>
        <v>2.7469117367996621E-2</v>
      </c>
      <c r="AG83" s="363">
        <f t="shared" si="19"/>
        <v>3.4369941894399014E-2</v>
      </c>
      <c r="AH83" s="363">
        <f t="shared" si="19"/>
        <v>5.167202146259875E-2</v>
      </c>
      <c r="AI83" s="363">
        <f t="shared" si="19"/>
        <v>4.7223657280793141E-2</v>
      </c>
      <c r="AJ83" s="363">
        <f t="shared" si="19"/>
        <v>4.3421770677199767E-2</v>
      </c>
      <c r="AK83" s="363">
        <f t="shared" si="19"/>
        <v>4.043560614649877E-2</v>
      </c>
      <c r="AL83" s="363">
        <f t="shared" si="19"/>
        <v>5.3217387200397148E-2</v>
      </c>
      <c r="AM83" s="363">
        <f t="shared" si="19"/>
        <v>5.4004254154403242E-2</v>
      </c>
      <c r="AN83" s="363">
        <f t="shared" si="19"/>
        <v>4.5702132749097402E-2</v>
      </c>
      <c r="AO83" s="363">
        <f t="shared" si="19"/>
        <v>6.4099679040004798E-2</v>
      </c>
      <c r="AP83" s="363">
        <f t="shared" si="19"/>
        <v>5.8018271203200911E-2</v>
      </c>
      <c r="AQ83" s="363">
        <f t="shared" si="19"/>
        <v>5.3086296569097691E-2</v>
      </c>
      <c r="AR83" s="363">
        <f t="shared" si="19"/>
        <v>5.2694693442500551E-2</v>
      </c>
      <c r="AS83" s="363">
        <f t="shared" si="19"/>
        <v>4.6072453489995446E-2</v>
      </c>
      <c r="AT83" s="363">
        <f t="shared" si="19"/>
        <v>4.1093600513598227E-2</v>
      </c>
      <c r="AU83" s="363">
        <f t="shared" si="19"/>
        <v>5.4414233916905141E-2</v>
      </c>
      <c r="AV83" s="363">
        <f t="shared" si="19"/>
        <v>7.8819152272995741E-2</v>
      </c>
      <c r="AW83" s="363">
        <f t="shared" si="19"/>
        <v>7.1021158365004444E-2</v>
      </c>
      <c r="AX83" s="363">
        <f t="shared" si="19"/>
        <v>5.5304123547800232E-2</v>
      </c>
      <c r="AY83" s="363">
        <f t="shared" si="19"/>
        <v>8.1066317026401435E-2</v>
      </c>
      <c r="AZ83" s="363">
        <f t="shared" si="19"/>
        <v>5.5254498623998005E-2</v>
      </c>
      <c r="BA83" s="363">
        <f t="shared" si="19"/>
        <v>5.3283177929303926E-2</v>
      </c>
      <c r="BB83" s="363">
        <f t="shared" si="19"/>
        <v>4.7973667087307437E-2</v>
      </c>
      <c r="BC83" s="372">
        <f t="shared" si="19"/>
        <v>0</v>
      </c>
      <c r="BD83" s="368"/>
    </row>
    <row r="84" spans="2:56" ht="13" thickTop="1">
      <c r="C84" s="373"/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  <c r="W84" s="373"/>
      <c r="X84" s="373"/>
      <c r="Y84" s="373"/>
      <c r="Z84" s="373"/>
      <c r="AA84" s="373"/>
      <c r="AB84" s="373"/>
      <c r="AC84" s="2"/>
      <c r="AD84" s="373"/>
      <c r="AE84" s="373"/>
      <c r="AF84" s="373"/>
      <c r="AG84" s="373"/>
      <c r="AH84" s="373"/>
      <c r="AI84" s="373"/>
      <c r="AJ84" s="373"/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  <c r="BB84" s="373"/>
      <c r="BC84" s="373"/>
      <c r="BD84" s="2"/>
    </row>
    <row r="85" spans="2:56">
      <c r="B85" s="172" t="s">
        <v>176</v>
      </c>
      <c r="C85" s="374">
        <f>1/$A$1*[1]PaperSectorExp!$B$122</f>
        <v>0</v>
      </c>
      <c r="D85" s="374">
        <f>1/$A$1*[1]PaperSectorExp!$C$122</f>
        <v>0</v>
      </c>
      <c r="E85" s="374">
        <f>1/$A$1*[1]PaperSectorExp!D$122</f>
        <v>0</v>
      </c>
      <c r="F85" s="374">
        <f>1/$A$1*[1]PaperSectorExp!E$122</f>
        <v>0</v>
      </c>
      <c r="G85" s="374">
        <f>1/$A$1*[1]PaperSectorExp!F$122</f>
        <v>0</v>
      </c>
      <c r="H85" s="374">
        <f>1/$A$1*[1]PaperSectorExp!G$122</f>
        <v>0</v>
      </c>
      <c r="I85" s="374">
        <f>1/$A$1*[1]PaperSectorExp!H$122</f>
        <v>0</v>
      </c>
      <c r="J85" s="374">
        <f>1/$A$1*[1]PaperSectorExp!I$122</f>
        <v>0</v>
      </c>
      <c r="K85" s="374">
        <f>1/$A$1*[1]PaperSectorExp!J$122</f>
        <v>9.4499999999999993E-6</v>
      </c>
      <c r="L85" s="374">
        <f>1/$A$1*[1]PaperSectorExp!K$122</f>
        <v>1.5434999999999998E-4</v>
      </c>
      <c r="M85" s="374">
        <f>1/$A$1*[1]PaperSectorExp!L$122</f>
        <v>6.9404999999999998E-4</v>
      </c>
      <c r="N85" s="374">
        <f>1/$A$1*[1]PaperSectorExp!M$122</f>
        <v>3.0414999999999999E-4</v>
      </c>
      <c r="O85" s="374">
        <f>1/$A$1*[1]PaperSectorExp!N$122</f>
        <v>7.4200000000000001E-5</v>
      </c>
      <c r="P85" s="374">
        <f>1/$A$1*[1]PaperSectorExp!O$122</f>
        <v>1.5785218749999997E-4</v>
      </c>
      <c r="Q85" s="374">
        <f>1/$A$1*[1]PaperSectorExp!P$122</f>
        <v>8.4135999999999995E-5</v>
      </c>
      <c r="R85" s="374">
        <f>1/$A$1*[1]PaperSectorExp!Q$122</f>
        <v>2.275E-4</v>
      </c>
      <c r="S85" s="374">
        <f>1/$A$1*[1]PaperSectorExp!R$122</f>
        <v>6.0599583333333323E-4</v>
      </c>
      <c r="T85" s="374">
        <f>1/$A$1*[1]PaperSectorExp!S$122</f>
        <v>9.2505099999999998E-4</v>
      </c>
      <c r="U85" s="374">
        <f>1/$A$1*[1]PaperSectorExp!T$122</f>
        <v>8.7150699999999988E-4</v>
      </c>
      <c r="V85" s="374">
        <f>1/$A$1*[1]PaperSectorExp!U$122</f>
        <v>8.8755858333333323E-4</v>
      </c>
      <c r="W85" s="374">
        <f>1/$A$1*[1]PaperSectorExp!V$122</f>
        <v>2.5054049999999995E-4</v>
      </c>
      <c r="X85" s="374">
        <f>1/$A$1*[1]PaperSectorExp!W$122</f>
        <v>1.3840119999999998E-3</v>
      </c>
      <c r="Y85" s="374">
        <f>1/$A$1*[1]PaperSectorExp!X$122</f>
        <v>1.4956409999999998E-3</v>
      </c>
      <c r="Z85" s="374">
        <f>1/$A$1*[1]PaperSectorExp!Y$122</f>
        <v>8.6209200000000007E-4</v>
      </c>
      <c r="AA85" s="374">
        <f>1/$A$1*[1]PaperSectorExp!Z$122</f>
        <v>1.3607202700000002E-3</v>
      </c>
      <c r="AB85" s="374">
        <f>1/$A$1*[1]PaperSectorExp!AA$122</f>
        <v>1.3607202700000002E-3</v>
      </c>
      <c r="AC85" s="48"/>
      <c r="AD85" s="374">
        <f>1/1000*[1]PaperSectorExp!$AB$122</f>
        <v>0</v>
      </c>
      <c r="AE85" s="374">
        <f>1/1000*[1]PaperSectorExp!$AC$122</f>
        <v>0</v>
      </c>
      <c r="AF85" s="374">
        <f>1/1000*[1]PaperSectorExp!AD$122</f>
        <v>0</v>
      </c>
      <c r="AG85" s="374">
        <f>1/1000*[1]PaperSectorExp!AE$122</f>
        <v>0</v>
      </c>
      <c r="AH85" s="374">
        <f>1/1000*[1]PaperSectorExp!AF$122</f>
        <v>0</v>
      </c>
      <c r="AI85" s="374">
        <f>1/1000*[1]PaperSectorExp!AG$122</f>
        <v>0</v>
      </c>
      <c r="AJ85" s="374">
        <f>1/1000*[1]PaperSectorExp!AH$122</f>
        <v>0</v>
      </c>
      <c r="AK85" s="374">
        <f>1/1000*[1]PaperSectorExp!AI$122</f>
        <v>0</v>
      </c>
      <c r="AL85" s="374">
        <f>1/1000*[1]PaperSectorExp!AJ$122</f>
        <v>6.9495300000000005E-6</v>
      </c>
      <c r="AM85" s="374">
        <f>1/1000*[1]PaperSectorExp!AK$122</f>
        <v>3.9863383999999998E-5</v>
      </c>
      <c r="AN85" s="374">
        <f>1/1000*[1]PaperSectorExp!AL$122</f>
        <v>1.666153017E-4</v>
      </c>
      <c r="AO85" s="374">
        <f>1/1000*[1]PaperSectorExp!AM$122</f>
        <v>9.6817775999999994E-5</v>
      </c>
      <c r="AP85" s="374">
        <f>1/1000*[1]PaperSectorExp!AN$122</f>
        <v>2.1756803199999996E-5</v>
      </c>
      <c r="AQ85" s="374">
        <f>1/1000*[1]PaperSectorExp!AO$122</f>
        <v>3.9981122400000002E-5</v>
      </c>
      <c r="AR85" s="374">
        <f>1/1000*[1]PaperSectorExp!AP$122</f>
        <v>2.5476644500000001E-5</v>
      </c>
      <c r="AS85" s="374">
        <f>1/1000*[1]PaperSectorExp!AQ$122</f>
        <v>7.416896549999999E-5</v>
      </c>
      <c r="AT85" s="374">
        <f>1/1000*[1]PaperSectorExp!AR$122</f>
        <v>1.7356966830000002E-4</v>
      </c>
      <c r="AU85" s="374">
        <f>1/1000*[1]PaperSectorExp!AS$122</f>
        <v>2.1759264670000002E-4</v>
      </c>
      <c r="AV85" s="374">
        <f>1/1000*[1]PaperSectorExp!AT$122</f>
        <v>2.8611496500000001E-4</v>
      </c>
      <c r="AW85" s="374">
        <f>1/1000*[1]PaperSectorExp!AU$122</f>
        <v>3.0934583749999995E-4</v>
      </c>
      <c r="AX85" s="374">
        <f>1/1000*[1]PaperSectorExp!AV$122</f>
        <v>6.7796423200000013E-5</v>
      </c>
      <c r="AY85" s="374">
        <f>1/1000*[1]PaperSectorExp!AW$122</f>
        <v>5.1665658150000006E-4</v>
      </c>
      <c r="AZ85" s="374">
        <f>1/1000*[1]PaperSectorExp!AX$122</f>
        <v>8.3928627899999982E-4</v>
      </c>
      <c r="BA85" s="374">
        <f>1/1000*[1]PaperSectorExp!AY$122</f>
        <v>2.3421931169999999E-4</v>
      </c>
      <c r="BB85" s="374">
        <f>1/1000*[1]PaperSectorExp!AZ$122</f>
        <v>4.1072994925000003E-4</v>
      </c>
      <c r="BC85" s="374">
        <f>1/1000*[1]PaperSectorExp!BA$122</f>
        <v>0</v>
      </c>
      <c r="BD85" s="48"/>
    </row>
    <row r="86" spans="2:56">
      <c r="B86" s="172" t="s">
        <v>177</v>
      </c>
      <c r="C86" s="374">
        <f>1/$A$1*[1]PaperSectorExp!$B$152</f>
        <v>0</v>
      </c>
      <c r="D86" s="374">
        <f>1/$A$1*[1]PaperSectorExp!$C$152</f>
        <v>0</v>
      </c>
      <c r="E86" s="374">
        <f>1/$A$1*[1]PaperSectorExp!D$152</f>
        <v>0</v>
      </c>
      <c r="F86" s="374">
        <f>1/$A$1*[1]PaperSectorExp!E$152</f>
        <v>0</v>
      </c>
      <c r="G86" s="374">
        <f>1/$A$1*[1]PaperSectorExp!F$152</f>
        <v>0</v>
      </c>
      <c r="H86" s="374">
        <f>1/$A$1*[1]PaperSectorExp!G$152</f>
        <v>0</v>
      </c>
      <c r="I86" s="374">
        <f>1/$A$1*[1]PaperSectorExp!H$152</f>
        <v>7.3499999999999999E-6</v>
      </c>
      <c r="J86" s="374">
        <f>1/$A$1*[1]PaperSectorExp!I$152</f>
        <v>0</v>
      </c>
      <c r="K86" s="374">
        <f>1/$A$1*[1]PaperSectorExp!J$152</f>
        <v>7.1787799999999997E-5</v>
      </c>
      <c r="L86" s="374">
        <f>1/$A$1*[1]PaperSectorExp!K$152</f>
        <v>1.435308E-4</v>
      </c>
      <c r="M86" s="374">
        <f>1/$A$1*[1]PaperSectorExp!L$152</f>
        <v>1.0814999999999999E-6</v>
      </c>
      <c r="N86" s="374">
        <f>1/$A$1*[1]PaperSectorExp!M$152</f>
        <v>5.9999999999999995E-8</v>
      </c>
      <c r="O86" s="374">
        <f>1/$A$1*[1]PaperSectorExp!N$152</f>
        <v>0</v>
      </c>
      <c r="P86" s="374">
        <f>1/$A$1*[1]PaperSectorExp!O$152</f>
        <v>0</v>
      </c>
      <c r="Q86" s="374">
        <f>1/$A$1*[1]PaperSectorExp!P$152</f>
        <v>1.6630000000000002E-6</v>
      </c>
      <c r="R86" s="374">
        <f>1/$A$1*[1]PaperSectorExp!Q$152</f>
        <v>0</v>
      </c>
      <c r="S86" s="374">
        <f>1/$A$1*[1]PaperSectorExp!R$152</f>
        <v>0</v>
      </c>
      <c r="T86" s="374">
        <f>1/$A$1*[1]PaperSectorExp!S$152</f>
        <v>0</v>
      </c>
      <c r="U86" s="374">
        <f>1/$A$1*[1]PaperSectorExp!T$152</f>
        <v>8.1945000000000002E-5</v>
      </c>
      <c r="V86" s="374">
        <f>1/$A$1*[1]PaperSectorExp!U$152</f>
        <v>0</v>
      </c>
      <c r="W86" s="374">
        <f>1/$A$1*[1]PaperSectorExp!V$152</f>
        <v>0</v>
      </c>
      <c r="X86" s="374">
        <f>1/$A$1*[1]PaperSectorExp!W$152</f>
        <v>8.5750000000000007E-9</v>
      </c>
      <c r="Y86" s="374">
        <f>1/$A$1*[1]PaperSectorExp!X$152</f>
        <v>1.4466666666666666E-8</v>
      </c>
      <c r="Z86" s="374">
        <f>1/$A$1*[1]PaperSectorExp!Y$152</f>
        <v>6.9999999999999998E-9</v>
      </c>
      <c r="AA86" s="374">
        <f>1/$A$1*[1]PaperSectorExp!Z$152</f>
        <v>4.7494999999999995E-7</v>
      </c>
      <c r="AB86" s="374">
        <f>1/$A$1*[1]PaperSectorExp!AA$152</f>
        <v>4.7494999999999995E-7</v>
      </c>
      <c r="AC86" s="48"/>
      <c r="AD86" s="374">
        <f>1/1000*[1]PaperSectorExp!$AB$152</f>
        <v>3.2511177600000001E-7</v>
      </c>
      <c r="AE86" s="374">
        <f>1/1000*[1]PaperSectorExp!$AC$152</f>
        <v>3.1525119999999998E-7</v>
      </c>
      <c r="AF86" s="374">
        <f>1/1000*[1]PaperSectorExp!AD$152</f>
        <v>3.3285120000000003E-7</v>
      </c>
      <c r="AG86" s="374">
        <f>1/1000*[1]PaperSectorExp!AE$152</f>
        <v>3.9818240000000006E-7</v>
      </c>
      <c r="AH86" s="374">
        <f>1/1000*[1]PaperSectorExp!AF$152</f>
        <v>4.3785280000000001E-7</v>
      </c>
      <c r="AI86" s="374">
        <f>1/1000*[1]PaperSectorExp!AG$152</f>
        <v>0</v>
      </c>
      <c r="AJ86" s="374">
        <f>1/1000*[1]PaperSectorExp!AH$152</f>
        <v>5.7217692000000001E-6</v>
      </c>
      <c r="AK86" s="374">
        <f>1/1000*[1]PaperSectorExp!AI$152</f>
        <v>0</v>
      </c>
      <c r="AL86" s="374">
        <f>1/1000*[1]PaperSectorExp!AJ$152</f>
        <v>1.7627243840000003E-4</v>
      </c>
      <c r="AM86" s="374">
        <f>1/1000*[1]PaperSectorExp!AK$152</f>
        <v>1.147195104E-4</v>
      </c>
      <c r="AN86" s="374">
        <f>1/1000*[1]PaperSectorExp!AL$152</f>
        <v>6.3103320000000002E-7</v>
      </c>
      <c r="AO86" s="374">
        <f>1/1000*[1]PaperSectorExp!AM$152</f>
        <v>6.5702399999999994E-7</v>
      </c>
      <c r="AP86" s="374">
        <f>1/1000*[1]PaperSectorExp!AN$152</f>
        <v>4.5224960000000002E-7</v>
      </c>
      <c r="AQ86" s="374">
        <f>1/1000*[1]PaperSectorExp!AO$152</f>
        <v>4.6749120000000002E-7</v>
      </c>
      <c r="AR86" s="374">
        <f>1/1000*[1]PaperSectorExp!AP$152</f>
        <v>2.6410580000000001E-6</v>
      </c>
      <c r="AS86" s="374">
        <f>1/1000*[1]PaperSectorExp!AQ$152</f>
        <v>3.9054400000000001E-7</v>
      </c>
      <c r="AT86" s="374">
        <f>1/1000*[1]PaperSectorExp!AR$152</f>
        <v>6.2849781999999997E-6</v>
      </c>
      <c r="AU86" s="374">
        <f>1/1000*[1]PaperSectorExp!AS$152</f>
        <v>7.9982760000000001E-7</v>
      </c>
      <c r="AV86" s="374">
        <f>1/1000*[1]PaperSectorExp!AT$152</f>
        <v>1.0436497000000001E-5</v>
      </c>
      <c r="AW86" s="374">
        <f>1/1000*[1]PaperSectorExp!AU$152</f>
        <v>8.7376975000000009E-6</v>
      </c>
      <c r="AX86" s="374">
        <f>1/1000*[1]PaperSectorExp!AV$152</f>
        <v>7.7783820000000007E-7</v>
      </c>
      <c r="AY86" s="374">
        <f>1/1000*[1]PaperSectorExp!AW$152</f>
        <v>2.4174388000000005E-6</v>
      </c>
      <c r="AZ86" s="374">
        <f>1/1000*[1]PaperSectorExp!AX$152</f>
        <v>1.1888369999999999E-6</v>
      </c>
      <c r="BA86" s="374">
        <f>1/1000*[1]PaperSectorExp!AY$152</f>
        <v>3.8256394E-6</v>
      </c>
      <c r="BB86" s="374">
        <f>1/1000*[1]PaperSectorExp!AZ$152</f>
        <v>4.3877127500000011E-6</v>
      </c>
      <c r="BC86" s="374">
        <f>1/1000*[1]PaperSectorExp!BA$152</f>
        <v>0</v>
      </c>
      <c r="BD86" s="48"/>
    </row>
    <row r="87" spans="2:56">
      <c r="B87" s="172" t="s">
        <v>178</v>
      </c>
      <c r="C87" s="374">
        <f>1/$A$1*[1]PaperSectorExp!$B$202</f>
        <v>0</v>
      </c>
      <c r="D87" s="374">
        <f>1/$A$1*[1]PaperSectorExp!$C$202</f>
        <v>0</v>
      </c>
      <c r="E87" s="374">
        <f>1/$A$1*[1]PaperSectorExp!D$202</f>
        <v>0</v>
      </c>
      <c r="F87" s="374">
        <f>1/$A$1*[1]PaperSectorExp!E$202</f>
        <v>0</v>
      </c>
      <c r="G87" s="374">
        <f>1/$A$1*[1]PaperSectorExp!F$202</f>
        <v>0</v>
      </c>
      <c r="H87" s="374">
        <f>1/$A$1*[1]PaperSectorExp!G$202</f>
        <v>9.1136999999999989E-3</v>
      </c>
      <c r="I87" s="374">
        <f>1/$A$1*[1]PaperSectorExp!H$202</f>
        <v>2.8330649999999999E-2</v>
      </c>
      <c r="J87" s="374">
        <f>1/$A$1*[1]PaperSectorExp!I$202</f>
        <v>4.0309662625000006E-2</v>
      </c>
      <c r="K87" s="374">
        <f>1/$A$1*[1]PaperSectorExp!J$202</f>
        <v>3.2446526099999998E-2</v>
      </c>
      <c r="L87" s="374">
        <f>1/$A$1*[1]PaperSectorExp!K$202</f>
        <v>1.0953759044230769E-2</v>
      </c>
      <c r="M87" s="374">
        <f>1/$A$1*[1]PaperSectorExp!L$202</f>
        <v>1.8387648755555559E-2</v>
      </c>
      <c r="N87" s="374">
        <f>1/$A$1*[1]PaperSectorExp!M$202</f>
        <v>2.6618131E-2</v>
      </c>
      <c r="O87" s="374">
        <f>1/$A$1*[1]PaperSectorExp!N$202</f>
        <v>3.2216967774999994E-2</v>
      </c>
      <c r="P87" s="374">
        <f>1/$A$1*[1]PaperSectorExp!O$202</f>
        <v>2.8955672541666672E-2</v>
      </c>
      <c r="Q87" s="374">
        <f>1/$A$1*[1]PaperSectorExp!P$202</f>
        <v>2.3745036170833327E-2</v>
      </c>
      <c r="R87" s="374">
        <f>1/$A$1*[1]PaperSectorExp!Q$202</f>
        <v>1.9852666208333331E-2</v>
      </c>
      <c r="S87" s="374">
        <f>1/$A$1*[1]PaperSectorExp!R$202</f>
        <v>2.2489750486111109E-2</v>
      </c>
      <c r="T87" s="374">
        <f>1/$A$1*[1]PaperSectorExp!S$202</f>
        <v>4.3429529600000003E-2</v>
      </c>
      <c r="U87" s="374">
        <f>1/$A$1*[1]PaperSectorExp!T$202</f>
        <v>4.897750477820513E-2</v>
      </c>
      <c r="V87" s="374">
        <f>1/$A$1*[1]PaperSectorExp!U$202</f>
        <v>6.812282800000001E-2</v>
      </c>
      <c r="W87" s="374">
        <f>1/$A$1*[1]PaperSectorExp!V$202</f>
        <v>6.8966767270833326E-2</v>
      </c>
      <c r="X87" s="374">
        <f>1/$A$1*[1]PaperSectorExp!W$202</f>
        <v>9.750165331250002E-2</v>
      </c>
      <c r="Y87" s="374">
        <f>1/$A$1*[1]PaperSectorExp!X$202</f>
        <v>3.6524717533333313E-2</v>
      </c>
      <c r="Z87" s="374">
        <f>1/$A$1*[1]PaperSectorExp!Y$202</f>
        <v>4.0389078886363637E-2</v>
      </c>
      <c r="AA87" s="374">
        <f>1/$A$1*[1]PaperSectorExp!Z$202</f>
        <v>6.7455690249999992E-2</v>
      </c>
      <c r="AB87" s="374">
        <f>1/$A$1*[1]PaperSectorExp!AA$202</f>
        <v>6.7455690249999992E-2</v>
      </c>
      <c r="AC87" s="48"/>
      <c r="AD87" s="374">
        <f>1/1000*[1]PaperSectorExp!$AB$202</f>
        <v>0</v>
      </c>
      <c r="AE87" s="374">
        <f>1/1000*[1]PaperSectorExp!$AC$202</f>
        <v>0</v>
      </c>
      <c r="AF87" s="374">
        <f>1/1000*[1]PaperSectorExp!AD$202</f>
        <v>0</v>
      </c>
      <c r="AG87" s="374">
        <f>1/1000*[1]PaperSectorExp!AE$202</f>
        <v>0</v>
      </c>
      <c r="AH87" s="374">
        <f>1/1000*[1]PaperSectorExp!AF$202</f>
        <v>0</v>
      </c>
      <c r="AI87" s="374">
        <f>1/1000*[1]PaperSectorExp!AG$202</f>
        <v>2.4433912503E-3</v>
      </c>
      <c r="AJ87" s="374">
        <f>1/1000*[1]PaperSectorExp!AH$202</f>
        <v>7.2446085928000005E-3</v>
      </c>
      <c r="AK87" s="374">
        <f>1/1000*[1]PaperSectorExp!AI$202</f>
        <v>1.19704225635E-2</v>
      </c>
      <c r="AL87" s="374">
        <f>1/1000*[1]PaperSectorExp!AJ$202</f>
        <v>1.0944809649200001E-2</v>
      </c>
      <c r="AM87" s="374">
        <f>1/1000*[1]PaperSectorExp!AK$202</f>
        <v>3.7600181520000002E-3</v>
      </c>
      <c r="AN87" s="374">
        <f>1/1000*[1]PaperSectorExp!AL$202</f>
        <v>6.3627090813E-3</v>
      </c>
      <c r="AO87" s="374">
        <f>1/1000*[1]PaperSectorExp!AM$202</f>
        <v>8.832905375999997E-3</v>
      </c>
      <c r="AP87" s="374">
        <f>1/1000*[1]PaperSectorExp!AN$202</f>
        <v>9.6582437423999995E-3</v>
      </c>
      <c r="AQ87" s="374">
        <f>1/1000*[1]PaperSectorExp!AO$202</f>
        <v>9.007746611100001E-3</v>
      </c>
      <c r="AR87" s="374">
        <f>1/1000*[1]PaperSectorExp!AP$202</f>
        <v>7.8737630994999992E-3</v>
      </c>
      <c r="AS87" s="374">
        <f>1/1000*[1]PaperSectorExp!AQ$202</f>
        <v>5.2255963269999999E-3</v>
      </c>
      <c r="AT87" s="374">
        <f>1/1000*[1]PaperSectorExp!AR$202</f>
        <v>6.0891554140999997E-3</v>
      </c>
      <c r="AU87" s="374">
        <f>1/1000*[1]PaperSectorExp!AS$202</f>
        <v>1.0141877231199999E-2</v>
      </c>
      <c r="AV87" s="374">
        <f>1/1000*[1]PaperSectorExp!AT$202</f>
        <v>1.1867032852E-2</v>
      </c>
      <c r="AW87" s="374">
        <f>1/1000*[1]PaperSectorExp!AU$202</f>
        <v>1.4395837456499999E-2</v>
      </c>
      <c r="AX87" s="374">
        <f>1/1000*[1]PaperSectorExp!AV$202</f>
        <v>1.4735073315400001E-2</v>
      </c>
      <c r="AY87" s="374">
        <f>1/1000*[1]PaperSectorExp!AW$202</f>
        <v>2.0204507612500002E-2</v>
      </c>
      <c r="AZ87" s="374">
        <f>1/1000*[1]PaperSectorExp!AX$202</f>
        <v>1.1430727776E-2</v>
      </c>
      <c r="BA87" s="374">
        <f>1/1000*[1]PaperSectorExp!AY$202</f>
        <v>1.2090984144799999E-2</v>
      </c>
      <c r="BB87" s="374">
        <f>1/1000*[1]PaperSectorExp!AZ$202</f>
        <v>1.8896393159600001E-2</v>
      </c>
      <c r="BC87" s="374">
        <f>1/1000*[1]PaperSectorExp!BA$202</f>
        <v>0</v>
      </c>
      <c r="BD87" s="48"/>
    </row>
    <row r="88" spans="2:56">
      <c r="B88" s="172" t="s">
        <v>179</v>
      </c>
      <c r="C88" s="374">
        <f>1/$A$1*[1]PaperSectorExp!$B$203</f>
        <v>0</v>
      </c>
      <c r="D88" s="374">
        <f>1/$A$1*[1]PaperSectorExp!$C$203</f>
        <v>0</v>
      </c>
      <c r="E88" s="374">
        <f>1/$A$1*[1]PaperSectorExp!D$203</f>
        <v>0</v>
      </c>
      <c r="F88" s="374">
        <f>1/$A$1*[1]PaperSectorExp!E$203</f>
        <v>0</v>
      </c>
      <c r="G88" s="374">
        <f>1/$A$1*[1]PaperSectorExp!F$203</f>
        <v>2.6317106583333329E-2</v>
      </c>
      <c r="H88" s="374">
        <f>1/$A$1*[1]PaperSectorExp!G$203</f>
        <v>7.1458500000000005E-3</v>
      </c>
      <c r="I88" s="374">
        <f>1/$A$1*[1]PaperSectorExp!H$203</f>
        <v>0</v>
      </c>
      <c r="J88" s="374">
        <f>1/$A$1*[1]PaperSectorExp!I$203</f>
        <v>0</v>
      </c>
      <c r="K88" s="374">
        <f>1/$A$1*[1]PaperSectorExp!J$203</f>
        <v>0</v>
      </c>
      <c r="L88" s="374">
        <f>1/$A$1*[1]PaperSectorExp!K$203</f>
        <v>0</v>
      </c>
      <c r="M88" s="374">
        <f>1/$A$1*[1]PaperSectorExp!L$203</f>
        <v>0</v>
      </c>
      <c r="N88" s="374">
        <f>1/$A$1*[1]PaperSectorExp!M$203</f>
        <v>0</v>
      </c>
      <c r="O88" s="374">
        <f>1/$A$1*[1]PaperSectorExp!N$203</f>
        <v>0</v>
      </c>
      <c r="P88" s="374">
        <f>1/$A$1*[1]PaperSectorExp!O$203</f>
        <v>0</v>
      </c>
      <c r="Q88" s="374">
        <f>1/$A$1*[1]PaperSectorExp!P$203</f>
        <v>0</v>
      </c>
      <c r="R88" s="374">
        <f>1/$A$1*[1]PaperSectorExp!Q$203</f>
        <v>0</v>
      </c>
      <c r="S88" s="374">
        <f>1/$A$1*[1]PaperSectorExp!R$203</f>
        <v>0</v>
      </c>
      <c r="T88" s="374">
        <f>1/$A$1*[1]PaperSectorExp!S$203</f>
        <v>0</v>
      </c>
      <c r="U88" s="374">
        <f>1/$A$1*[1]PaperSectorExp!T$203</f>
        <v>0</v>
      </c>
      <c r="V88" s="374">
        <f>1/$A$1*[1]PaperSectorExp!U$203</f>
        <v>0</v>
      </c>
      <c r="W88" s="374">
        <f>1/$A$1*[1]PaperSectorExp!V$203</f>
        <v>0</v>
      </c>
      <c r="X88" s="374">
        <f>1/$A$1*[1]PaperSectorExp!W$203</f>
        <v>0</v>
      </c>
      <c r="Y88" s="374">
        <f>1/$A$1*[1]PaperSectorExp!X$203</f>
        <v>0</v>
      </c>
      <c r="Z88" s="374">
        <f>1/$A$1*[1]PaperSectorExp!Y$203</f>
        <v>0</v>
      </c>
      <c r="AA88" s="374">
        <f>1/$A$1*[1]PaperSectorExp!Z$203</f>
        <v>0</v>
      </c>
      <c r="AB88" s="374">
        <f>1/$A$1*[1]PaperSectorExp!AA$203</f>
        <v>0</v>
      </c>
      <c r="AC88" s="48"/>
      <c r="AD88" s="374">
        <f>1/1000*[1]PaperSectorExp!$AB$203</f>
        <v>0</v>
      </c>
      <c r="AE88" s="374">
        <f>1/1000*[1]PaperSectorExp!$AC$203</f>
        <v>0</v>
      </c>
      <c r="AF88" s="374">
        <f>1/1000*[1]PaperSectorExp!AD$203</f>
        <v>0</v>
      </c>
      <c r="AG88" s="374">
        <f>1/1000*[1]PaperSectorExp!AE$203</f>
        <v>0</v>
      </c>
      <c r="AH88" s="374">
        <f>1/1000*[1]PaperSectorExp!AF$203</f>
        <v>6.4407102004000001E-3</v>
      </c>
      <c r="AI88" s="374">
        <f>1/1000*[1]PaperSectorExp!AG$203</f>
        <v>1.8175902888E-3</v>
      </c>
      <c r="AJ88" s="374">
        <f>1/1000*[1]PaperSectorExp!AH$203</f>
        <v>0</v>
      </c>
      <c r="AK88" s="374">
        <f>1/1000*[1]PaperSectorExp!AI$203</f>
        <v>0</v>
      </c>
      <c r="AL88" s="374">
        <f>1/1000*[1]PaperSectorExp!AJ$203</f>
        <v>0</v>
      </c>
      <c r="AM88" s="374">
        <f>1/1000*[1]PaperSectorExp!AK$203</f>
        <v>0</v>
      </c>
      <c r="AN88" s="374">
        <f>1/1000*[1]PaperSectorExp!AL$203</f>
        <v>0</v>
      </c>
      <c r="AO88" s="374">
        <f>1/1000*[1]PaperSectorExp!AM$203</f>
        <v>0</v>
      </c>
      <c r="AP88" s="374">
        <f>1/1000*[1]PaperSectorExp!AN$203</f>
        <v>0</v>
      </c>
      <c r="AQ88" s="374">
        <f>1/1000*[1]PaperSectorExp!AO$203</f>
        <v>0</v>
      </c>
      <c r="AR88" s="374">
        <f>1/1000*[1]PaperSectorExp!AP$203</f>
        <v>0</v>
      </c>
      <c r="AS88" s="374">
        <f>1/1000*[1]PaperSectorExp!AQ$203</f>
        <v>0</v>
      </c>
      <c r="AT88" s="374">
        <f>1/1000*[1]PaperSectorExp!AR$203</f>
        <v>0</v>
      </c>
      <c r="AU88" s="374">
        <f>1/1000*[1]PaperSectorExp!AS$203</f>
        <v>0</v>
      </c>
      <c r="AV88" s="374">
        <f>1/1000*[1]PaperSectorExp!AT$203</f>
        <v>0</v>
      </c>
      <c r="AW88" s="374">
        <f>1/1000*[1]PaperSectorExp!AU$203</f>
        <v>0</v>
      </c>
      <c r="AX88" s="374">
        <f>1/1000*[1]PaperSectorExp!AV$203</f>
        <v>0</v>
      </c>
      <c r="AY88" s="374">
        <f>1/1000*[1]PaperSectorExp!AW$203</f>
        <v>0</v>
      </c>
      <c r="AZ88" s="374">
        <f>1/1000*[1]PaperSectorExp!AX$203</f>
        <v>0</v>
      </c>
      <c r="BA88" s="374">
        <f>1/1000*[1]PaperSectorExp!AY$203</f>
        <v>0</v>
      </c>
      <c r="BB88" s="374">
        <f>1/1000*[1]PaperSectorExp!AZ$203</f>
        <v>0</v>
      </c>
      <c r="BC88" s="374">
        <f>1/1000*[1]PaperSectorExp!BA$203</f>
        <v>0</v>
      </c>
      <c r="BD88" s="48"/>
    </row>
    <row r="89" spans="2:56">
      <c r="B89" s="172" t="s">
        <v>180</v>
      </c>
      <c r="C89" s="374">
        <f>1/$A$1*[1]PaperSectorExp!$B$260</f>
        <v>0</v>
      </c>
      <c r="D89" s="374">
        <f>1/$A$1*[1]PaperSectorExp!$C$260</f>
        <v>0</v>
      </c>
      <c r="E89" s="374">
        <f>1/$A$1*[1]PaperSectorExp!D$260</f>
        <v>0</v>
      </c>
      <c r="F89" s="374">
        <f>1/$A$1*[1]PaperSectorExp!E$260</f>
        <v>0</v>
      </c>
      <c r="G89" s="374">
        <f>1/$A$1*[1]PaperSectorExp!F$260</f>
        <v>0</v>
      </c>
      <c r="H89" s="374">
        <f>1/$A$1*[1]PaperSectorExp!G$260</f>
        <v>0</v>
      </c>
      <c r="I89" s="374">
        <f>1/$A$1*[1]PaperSectorExp!H$260</f>
        <v>0</v>
      </c>
      <c r="J89" s="374">
        <f>1/$A$1*[1]PaperSectorExp!I$260</f>
        <v>0</v>
      </c>
      <c r="K89" s="374">
        <f>1/$A$1*[1]PaperSectorExp!J$260</f>
        <v>0</v>
      </c>
      <c r="L89" s="374">
        <f>1/$A$1*[1]PaperSectorExp!K$260</f>
        <v>0</v>
      </c>
      <c r="M89" s="374">
        <f>1/$A$1*[1]PaperSectorExp!L$260</f>
        <v>0</v>
      </c>
      <c r="N89" s="374">
        <f>1/$A$1*[1]PaperSectorExp!M$260</f>
        <v>0</v>
      </c>
      <c r="O89" s="374">
        <f>1/$A$1*[1]PaperSectorExp!N$260</f>
        <v>0</v>
      </c>
      <c r="P89" s="374">
        <f>1/$A$1*[1]PaperSectorExp!O$260</f>
        <v>0</v>
      </c>
      <c r="Q89" s="374">
        <f>1/$A$1*[1]PaperSectorExp!P$260</f>
        <v>0</v>
      </c>
      <c r="R89" s="374">
        <f>1/$A$1*[1]PaperSectorExp!Q$260</f>
        <v>0</v>
      </c>
      <c r="S89" s="374">
        <f>1/$A$1*[1]PaperSectorExp!R$260</f>
        <v>0</v>
      </c>
      <c r="T89" s="374">
        <f>1/$A$1*[1]PaperSectorExp!S$260</f>
        <v>0</v>
      </c>
      <c r="U89" s="374">
        <f>1/$A$1*[1]PaperSectorExp!T$260</f>
        <v>0</v>
      </c>
      <c r="V89" s="374">
        <f>1/$A$1*[1]PaperSectorExp!U$260</f>
        <v>0</v>
      </c>
      <c r="W89" s="374">
        <f>1/$A$1*[1]PaperSectorExp!V$260</f>
        <v>0</v>
      </c>
      <c r="X89" s="374">
        <f>1/$A$1*[1]PaperSectorExp!W$260</f>
        <v>0</v>
      </c>
      <c r="Y89" s="374">
        <f>1/$A$1*[1]PaperSectorExp!X$260</f>
        <v>0</v>
      </c>
      <c r="Z89" s="374">
        <f>1/$A$1*[1]PaperSectorExp!Y$260</f>
        <v>0</v>
      </c>
      <c r="AA89" s="374">
        <f>1/$A$1*[1]PaperSectorExp!Z$260</f>
        <v>0</v>
      </c>
      <c r="AB89" s="374">
        <f>1/$A$1*[1]PaperSectorExp!AA$260</f>
        <v>0</v>
      </c>
      <c r="AC89" s="48"/>
      <c r="AD89" s="374">
        <f>1/1000*[1]PaperSectorExp!$AB$260</f>
        <v>0</v>
      </c>
      <c r="AE89" s="374">
        <f>1/1000*[1]PaperSectorExp!$AC$260</f>
        <v>0</v>
      </c>
      <c r="AF89" s="374">
        <f>1/1000*[1]PaperSectorExp!AD$260</f>
        <v>0</v>
      </c>
      <c r="AG89" s="374">
        <f>1/1000*[1]PaperSectorExp!AE$260</f>
        <v>0</v>
      </c>
      <c r="AH89" s="374">
        <f>1/1000*[1]PaperSectorExp!AF$260</f>
        <v>0</v>
      </c>
      <c r="AI89" s="374">
        <f>1/1000*[1]PaperSectorExp!AG$260</f>
        <v>0</v>
      </c>
      <c r="AJ89" s="374">
        <f>1/1000*[1]PaperSectorExp!AH$260</f>
        <v>0</v>
      </c>
      <c r="AK89" s="374">
        <f>1/1000*[1]PaperSectorExp!AI$260</f>
        <v>0</v>
      </c>
      <c r="AL89" s="374">
        <f>1/1000*[1]PaperSectorExp!AJ$260</f>
        <v>0</v>
      </c>
      <c r="AM89" s="374">
        <f>1/1000*[1]PaperSectorExp!AK$260</f>
        <v>0</v>
      </c>
      <c r="AN89" s="374">
        <f>1/1000*[1]PaperSectorExp!AL$260</f>
        <v>0</v>
      </c>
      <c r="AO89" s="374">
        <f>1/1000*[1]PaperSectorExp!AM$260</f>
        <v>0</v>
      </c>
      <c r="AP89" s="374">
        <f>1/1000*[1]PaperSectorExp!AN$260</f>
        <v>0</v>
      </c>
      <c r="AQ89" s="374">
        <f>1/1000*[1]PaperSectorExp!AO$260</f>
        <v>0</v>
      </c>
      <c r="AR89" s="374">
        <f>1/1000*[1]PaperSectorExp!AP$260</f>
        <v>0</v>
      </c>
      <c r="AS89" s="374">
        <f>1/1000*[1]PaperSectorExp!AQ$260</f>
        <v>0</v>
      </c>
      <c r="AT89" s="374">
        <f>1/1000*[1]PaperSectorExp!AR$260</f>
        <v>0</v>
      </c>
      <c r="AU89" s="374">
        <f>1/1000*[1]PaperSectorExp!AS$260</f>
        <v>0</v>
      </c>
      <c r="AV89" s="374">
        <f>1/1000*[1]PaperSectorExp!AT$260</f>
        <v>0</v>
      </c>
      <c r="AW89" s="374">
        <f>1/1000*[1]PaperSectorExp!AU$260</f>
        <v>0</v>
      </c>
      <c r="AX89" s="374">
        <f>1/1000*[1]PaperSectorExp!AV$260</f>
        <v>0</v>
      </c>
      <c r="AY89" s="374">
        <f>1/1000*[1]PaperSectorExp!AW$260</f>
        <v>0</v>
      </c>
      <c r="AZ89" s="374">
        <f>1/1000*[1]PaperSectorExp!AX$260</f>
        <v>0</v>
      </c>
      <c r="BA89" s="374">
        <f>1/1000*[1]PaperSectorExp!AY$260</f>
        <v>0</v>
      </c>
      <c r="BB89" s="374">
        <f>1/1000*[1]PaperSectorExp!AZ$260</f>
        <v>0</v>
      </c>
      <c r="BC89" s="374">
        <f>1/1000*[1]PaperSectorExp!BA$260</f>
        <v>0</v>
      </c>
      <c r="BD89" s="48"/>
    </row>
    <row r="90" spans="2:56">
      <c r="B90" s="48"/>
      <c r="C90" s="375"/>
      <c r="D90" s="375"/>
      <c r="E90" s="375"/>
      <c r="F90" s="375"/>
      <c r="G90" s="375"/>
      <c r="H90" s="375"/>
      <c r="I90" s="375"/>
      <c r="J90" s="375"/>
      <c r="K90" s="375"/>
      <c r="L90" s="375"/>
      <c r="M90" s="375"/>
      <c r="N90" s="375"/>
      <c r="O90" s="375"/>
      <c r="P90" s="375"/>
      <c r="Q90" s="375"/>
      <c r="R90" s="375"/>
      <c r="S90" s="375"/>
      <c r="T90" s="375"/>
      <c r="U90" s="375"/>
      <c r="V90" s="375"/>
      <c r="W90" s="375"/>
      <c r="X90" s="375"/>
      <c r="Y90" s="375"/>
      <c r="Z90" s="375"/>
      <c r="AA90" s="375"/>
      <c r="AB90" s="375"/>
      <c r="AC90" s="48"/>
      <c r="AD90" s="376"/>
      <c r="AE90" s="376"/>
      <c r="AF90" s="376"/>
      <c r="AG90" s="376"/>
      <c r="AH90" s="376"/>
      <c r="AI90" s="376"/>
      <c r="AJ90" s="376"/>
      <c r="AK90" s="376"/>
      <c r="AL90" s="376"/>
      <c r="AM90" s="376"/>
      <c r="AN90" s="376"/>
      <c r="AO90" s="376"/>
      <c r="AP90" s="376"/>
      <c r="AQ90" s="376"/>
      <c r="AR90" s="376"/>
      <c r="AS90" s="376"/>
      <c r="AT90" s="376"/>
      <c r="AU90" s="376"/>
      <c r="AV90" s="376"/>
      <c r="AW90" s="376"/>
      <c r="AX90" s="376"/>
      <c r="AY90" s="376"/>
      <c r="AZ90" s="376"/>
      <c r="BA90" s="376"/>
      <c r="BB90" s="376"/>
      <c r="BC90" s="376"/>
      <c r="BD90" s="48"/>
    </row>
    <row r="91" spans="2:56">
      <c r="B91" s="377" t="str">
        <f>[1]PaperSectorExp!$A$57</f>
        <v>COUNTRIES AND TERRITORIES NOT SPECIFIED</v>
      </c>
      <c r="C91" s="374">
        <f>1/$A$1*[1]PaperSectorExp!$B$57</f>
        <v>0</v>
      </c>
      <c r="D91" s="374">
        <f>1/$A$1*[1]PaperSectorExp!$C$57</f>
        <v>0</v>
      </c>
      <c r="E91" s="374">
        <f>1/$A$1*[1]PaperSectorExp!D$57</f>
        <v>0</v>
      </c>
      <c r="F91" s="374">
        <f>1/$A$1*[1]PaperSectorExp!E$57</f>
        <v>0</v>
      </c>
      <c r="G91" s="374">
        <f>1/$A$1*[1]PaperSectorExp!F$57</f>
        <v>0</v>
      </c>
      <c r="H91" s="374">
        <f>1/$A$1*[1]PaperSectorExp!G$57</f>
        <v>0</v>
      </c>
      <c r="I91" s="374">
        <f>1/$A$1*[1]PaperSectorExp!H$57</f>
        <v>0</v>
      </c>
      <c r="J91" s="374">
        <f>1/$A$1*[1]PaperSectorExp!I$57</f>
        <v>0</v>
      </c>
      <c r="K91" s="374">
        <f>1/$A$1*[1]PaperSectorExp!J$57</f>
        <v>0</v>
      </c>
      <c r="L91" s="374">
        <f>1/$A$1*[1]PaperSectorExp!K$57</f>
        <v>0</v>
      </c>
      <c r="M91" s="374">
        <f>1/$A$1*[1]PaperSectorExp!L$57</f>
        <v>0</v>
      </c>
      <c r="N91" s="374">
        <f>1/$A$1*[1]PaperSectorExp!M$57</f>
        <v>0</v>
      </c>
      <c r="O91" s="374">
        <f>1/$A$1*[1]PaperSectorExp!N$57</f>
        <v>0</v>
      </c>
      <c r="P91" s="374">
        <f>1/$A$1*[1]PaperSectorExp!O$57</f>
        <v>0</v>
      </c>
      <c r="Q91" s="374">
        <f>1/$A$1*[1]PaperSectorExp!P$57</f>
        <v>0</v>
      </c>
      <c r="R91" s="374">
        <f>1/$A$1*[1]PaperSectorExp!Q$57</f>
        <v>0</v>
      </c>
      <c r="S91" s="374">
        <f>1/$A$1*[1]PaperSectorExp!R$57</f>
        <v>0</v>
      </c>
      <c r="T91" s="374">
        <f>1/$A$1*[1]PaperSectorExp!S$57</f>
        <v>0</v>
      </c>
      <c r="U91" s="374">
        <f>1/$A$1*[1]PaperSectorExp!T$57</f>
        <v>0</v>
      </c>
      <c r="V91" s="374">
        <f>1/$A$1*[1]PaperSectorExp!U$57</f>
        <v>0</v>
      </c>
      <c r="W91" s="374">
        <f>1/$A$1*[1]PaperSectorExp!V$57</f>
        <v>0</v>
      </c>
      <c r="X91" s="374">
        <f>1/$A$1*[1]PaperSectorExp!W$57</f>
        <v>0</v>
      </c>
      <c r="Y91" s="374">
        <f>1/$A$1*[1]PaperSectorExp!X$57</f>
        <v>0</v>
      </c>
      <c r="Z91" s="374">
        <f>1/$A$1*[1]PaperSectorExp!Y$57</f>
        <v>0</v>
      </c>
      <c r="AA91" s="374">
        <f>1/$A$1*[1]PaperSectorExp!Z$57</f>
        <v>0</v>
      </c>
      <c r="AB91" s="374">
        <f>1/$A$1*[1]PaperSectorExp!AA$57</f>
        <v>0</v>
      </c>
      <c r="AC91" s="48"/>
      <c r="AD91" s="374">
        <f>1/1000*[1]PaperSectorExp!$AB$57</f>
        <v>0</v>
      </c>
      <c r="AE91" s="374">
        <f>1/1000*[1]PaperSectorExp!$AC$57</f>
        <v>0</v>
      </c>
      <c r="AF91" s="374">
        <f>1/1000*[1]PaperSectorExp!AD$57</f>
        <v>0</v>
      </c>
      <c r="AG91" s="374">
        <f>1/1000*[1]PaperSectorExp!AE$57</f>
        <v>0</v>
      </c>
      <c r="AH91" s="374">
        <f>1/1000*[1]PaperSectorExp!AF$57</f>
        <v>0</v>
      </c>
      <c r="AI91" s="374">
        <f>1/1000*[1]PaperSectorExp!AG$57</f>
        <v>0</v>
      </c>
      <c r="AJ91" s="374">
        <f>1/1000*[1]PaperSectorExp!AH$57</f>
        <v>0</v>
      </c>
      <c r="AK91" s="374">
        <f>1/1000*[1]PaperSectorExp!AI$57</f>
        <v>0</v>
      </c>
      <c r="AL91" s="374">
        <f>1/1000*[1]PaperSectorExp!AJ$57</f>
        <v>0</v>
      </c>
      <c r="AM91" s="374">
        <f>1/1000*[1]PaperSectorExp!AK$57</f>
        <v>0</v>
      </c>
      <c r="AN91" s="374">
        <f>1/1000*[1]PaperSectorExp!AL$57</f>
        <v>0</v>
      </c>
      <c r="AO91" s="374">
        <f>1/1000*[1]PaperSectorExp!AM$57</f>
        <v>0</v>
      </c>
      <c r="AP91" s="374">
        <f>1/1000*[1]PaperSectorExp!AN$57</f>
        <v>0</v>
      </c>
      <c r="AQ91" s="374">
        <f>1/1000*[1]PaperSectorExp!AO$57</f>
        <v>0</v>
      </c>
      <c r="AR91" s="374">
        <f>1/1000*[1]PaperSectorExp!AP$57</f>
        <v>0</v>
      </c>
      <c r="AS91" s="374">
        <f>1/1000*[1]PaperSectorExp!AQ$57</f>
        <v>0</v>
      </c>
      <c r="AT91" s="374">
        <f>1/1000*[1]PaperSectorExp!AR$57</f>
        <v>0</v>
      </c>
      <c r="AU91" s="374">
        <f>1/1000*[1]PaperSectorExp!AS$57</f>
        <v>0</v>
      </c>
      <c r="AV91" s="374">
        <f>1/1000*[1]PaperSectorExp!AT$57</f>
        <v>0</v>
      </c>
      <c r="AW91" s="374">
        <f>1/1000*[1]PaperSectorExp!AU$57</f>
        <v>0</v>
      </c>
      <c r="AX91" s="374">
        <f>1/1000*[1]PaperSectorExp!AV$57</f>
        <v>0</v>
      </c>
      <c r="AY91" s="374">
        <f>1/1000*[1]PaperSectorExp!AW$57</f>
        <v>0</v>
      </c>
      <c r="AZ91" s="374">
        <f>1/1000*[1]PaperSectorExp!AX$57</f>
        <v>0</v>
      </c>
      <c r="BA91" s="374">
        <f>1/1000*[1]PaperSectorExp!AY$57</f>
        <v>0</v>
      </c>
      <c r="BB91" s="374">
        <f>1/1000*[1]PaperSectorExp!AZ$57</f>
        <v>0</v>
      </c>
      <c r="BC91" s="374">
        <f>1/1000*[1]PaperSectorExp!BA$57</f>
        <v>0</v>
      </c>
      <c r="BD91" s="48"/>
    </row>
    <row r="92" spans="2:56">
      <c r="B92" s="377" t="str">
        <f>[1]PaperSectorExp!$A$58</f>
        <v>COUNTRIES AND TERRITORIES NOT SPECIFIED FOR COMMERCIAL OR MILITARY REASONS</v>
      </c>
      <c r="C92" s="374">
        <f>1/$A$1*[1]PaperSectorExp!$B$58</f>
        <v>0</v>
      </c>
      <c r="D92" s="374">
        <f>1/$A$1*[1]PaperSectorExp!$C$58</f>
        <v>0</v>
      </c>
      <c r="E92" s="374">
        <f>1/$A$1*[1]PaperSectorExp!D$58</f>
        <v>0</v>
      </c>
      <c r="F92" s="374">
        <f>1/$A$1*[1]PaperSectorExp!E$58</f>
        <v>0</v>
      </c>
      <c r="G92" s="374">
        <f>1/$A$1*[1]PaperSectorExp!F$58</f>
        <v>0</v>
      </c>
      <c r="H92" s="374">
        <f>1/$A$1*[1]PaperSectorExp!G$58</f>
        <v>0</v>
      </c>
      <c r="I92" s="374">
        <f>1/$A$1*[1]PaperSectorExp!H$58</f>
        <v>0</v>
      </c>
      <c r="J92" s="374">
        <f>1/$A$1*[1]PaperSectorExp!I$58</f>
        <v>0</v>
      </c>
      <c r="K92" s="374">
        <f>1/$A$1*[1]PaperSectorExp!J$58</f>
        <v>0</v>
      </c>
      <c r="L92" s="374">
        <f>1/$A$1*[1]PaperSectorExp!K$58</f>
        <v>0</v>
      </c>
      <c r="M92" s="374">
        <f>1/$A$1*[1]PaperSectorExp!L$58</f>
        <v>0</v>
      </c>
      <c r="N92" s="374">
        <f>1/$A$1*[1]PaperSectorExp!M$58</f>
        <v>0</v>
      </c>
      <c r="O92" s="374">
        <f>1/$A$1*[1]PaperSectorExp!N$58</f>
        <v>0</v>
      </c>
      <c r="P92" s="374">
        <f>1/$A$1*[1]PaperSectorExp!O$58</f>
        <v>0</v>
      </c>
      <c r="Q92" s="374">
        <f>1/$A$1*[1]PaperSectorExp!P$58</f>
        <v>0</v>
      </c>
      <c r="R92" s="374">
        <f>1/$A$1*[1]PaperSectorExp!Q$58</f>
        <v>0</v>
      </c>
      <c r="S92" s="374">
        <f>1/$A$1*[1]PaperSectorExp!R$58</f>
        <v>0</v>
      </c>
      <c r="T92" s="374">
        <f>1/$A$1*[1]PaperSectorExp!S$58</f>
        <v>0</v>
      </c>
      <c r="U92" s="374">
        <f>1/$A$1*[1]PaperSectorExp!T$58</f>
        <v>0</v>
      </c>
      <c r="V92" s="374">
        <f>1/$A$1*[1]PaperSectorExp!U$58</f>
        <v>0</v>
      </c>
      <c r="W92" s="374">
        <f>1/$A$1*[1]PaperSectorExp!V$58</f>
        <v>0</v>
      </c>
      <c r="X92" s="374">
        <f>1/$A$1*[1]PaperSectorExp!W$58</f>
        <v>0</v>
      </c>
      <c r="Y92" s="374">
        <f>1/$A$1*[1]PaperSectorExp!X$58</f>
        <v>0</v>
      </c>
      <c r="Z92" s="374">
        <f>1/$A$1*[1]PaperSectorExp!Y$58</f>
        <v>0</v>
      </c>
      <c r="AA92" s="374">
        <f>1/$A$1*[1]PaperSectorExp!Z$58</f>
        <v>0</v>
      </c>
      <c r="AB92" s="374">
        <f>1/$A$1*[1]PaperSectorExp!AA$58</f>
        <v>0</v>
      </c>
      <c r="AC92" s="48"/>
      <c r="AD92" s="374">
        <f>1/1000*[1]PaperSectorExp!$AB$58</f>
        <v>0</v>
      </c>
      <c r="AE92" s="374">
        <f>1/1000*[1]PaperSectorExp!$AC$58</f>
        <v>0</v>
      </c>
      <c r="AF92" s="374">
        <f>1/1000*[1]PaperSectorExp!AD$58</f>
        <v>0</v>
      </c>
      <c r="AG92" s="374">
        <f>1/1000*[1]PaperSectorExp!AE$58</f>
        <v>0</v>
      </c>
      <c r="AH92" s="374">
        <f>1/1000*[1]PaperSectorExp!AF$58</f>
        <v>0</v>
      </c>
      <c r="AI92" s="374">
        <f>1/1000*[1]PaperSectorExp!AG$58</f>
        <v>0</v>
      </c>
      <c r="AJ92" s="374">
        <f>1/1000*[1]PaperSectorExp!AH$58</f>
        <v>0</v>
      </c>
      <c r="AK92" s="374">
        <f>1/1000*[1]PaperSectorExp!AI$58</f>
        <v>0</v>
      </c>
      <c r="AL92" s="374">
        <f>1/1000*[1]PaperSectorExp!AJ$58</f>
        <v>0</v>
      </c>
      <c r="AM92" s="374">
        <f>1/1000*[1]PaperSectorExp!AK$58</f>
        <v>0</v>
      </c>
      <c r="AN92" s="374">
        <f>1/1000*[1]PaperSectorExp!AL$58</f>
        <v>0</v>
      </c>
      <c r="AO92" s="374">
        <f>1/1000*[1]PaperSectorExp!AM$58</f>
        <v>0</v>
      </c>
      <c r="AP92" s="374">
        <f>1/1000*[1]PaperSectorExp!AN$58</f>
        <v>0</v>
      </c>
      <c r="AQ92" s="374">
        <f>1/1000*[1]PaperSectorExp!AO$58</f>
        <v>0</v>
      </c>
      <c r="AR92" s="374">
        <f>1/1000*[1]PaperSectorExp!AP$58</f>
        <v>0</v>
      </c>
      <c r="AS92" s="374">
        <f>1/1000*[1]PaperSectorExp!AQ$58</f>
        <v>0</v>
      </c>
      <c r="AT92" s="374">
        <f>1/1000*[1]PaperSectorExp!AR$58</f>
        <v>0</v>
      </c>
      <c r="AU92" s="374">
        <f>1/1000*[1]PaperSectorExp!AS$58</f>
        <v>0</v>
      </c>
      <c r="AV92" s="374">
        <f>1/1000*[1]PaperSectorExp!AT$58</f>
        <v>0</v>
      </c>
      <c r="AW92" s="374">
        <f>1/1000*[1]PaperSectorExp!AU$58</f>
        <v>0</v>
      </c>
      <c r="AX92" s="374">
        <f>1/1000*[1]PaperSectorExp!AV$58</f>
        <v>0</v>
      </c>
      <c r="AY92" s="374">
        <f>1/1000*[1]PaperSectorExp!AW$58</f>
        <v>0</v>
      </c>
      <c r="AZ92" s="374">
        <f>1/1000*[1]PaperSectorExp!AX$58</f>
        <v>0</v>
      </c>
      <c r="BA92" s="374">
        <f>1/1000*[1]PaperSectorExp!AY$58</f>
        <v>0</v>
      </c>
      <c r="BB92" s="374">
        <f>1/1000*[1]PaperSectorExp!AZ$58</f>
        <v>0</v>
      </c>
      <c r="BC92" s="374">
        <f>1/1000*[1]PaperSectorExp!BA$58</f>
        <v>0</v>
      </c>
      <c r="BD92" s="48"/>
    </row>
    <row r="93" spans="2:56">
      <c r="B93" s="377" t="str">
        <f>[1]PaperSectorExp!$A$59</f>
        <v>COUNTRIES AND TERRITORIES NOT SPECIFIED FOR COMMERCIAL OR MILITARY REASONS IN THE FRAMEWORK OF TRADE WITH THIRD COUNTRIES</v>
      </c>
      <c r="C93" s="374">
        <f>1/$A$1*[1]PaperSectorExp!$B$59</f>
        <v>0</v>
      </c>
      <c r="D93" s="374">
        <f>1/$A$1*[1]PaperSectorExp!$C$59</f>
        <v>0</v>
      </c>
      <c r="E93" s="374">
        <f>1/$A$1*[1]PaperSectorExp!D$59</f>
        <v>0</v>
      </c>
      <c r="F93" s="374">
        <f>1/$A$1*[1]PaperSectorExp!E$59</f>
        <v>0</v>
      </c>
      <c r="G93" s="374">
        <f>1/$A$1*[1]PaperSectorExp!F$59</f>
        <v>0.10264379999999999</v>
      </c>
      <c r="H93" s="374">
        <f>1/$A$1*[1]PaperSectorExp!G$59</f>
        <v>8.1439399999999995E-2</v>
      </c>
      <c r="I93" s="374">
        <f>1/$A$1*[1]PaperSectorExp!H$59</f>
        <v>3.1863478499999998</v>
      </c>
      <c r="J93" s="374">
        <f>1/$A$1*[1]PaperSectorExp!I$59</f>
        <v>3.3611686499999998</v>
      </c>
      <c r="K93" s="374">
        <f>1/$A$1*[1]PaperSectorExp!J$59</f>
        <v>3.8906636999999997</v>
      </c>
      <c r="L93" s="374">
        <f>1/$A$1*[1]PaperSectorExp!K$59</f>
        <v>1.9072458999999999</v>
      </c>
      <c r="M93" s="374">
        <f>1/$A$1*[1]PaperSectorExp!L$59</f>
        <v>2.18762145</v>
      </c>
      <c r="N93" s="374">
        <f>1/$A$1*[1]PaperSectorExp!M$59</f>
        <v>2.2107396499999998</v>
      </c>
      <c r="O93" s="374">
        <f>1/$A$1*[1]PaperSectorExp!N$59</f>
        <v>1.5881893999999999</v>
      </c>
      <c r="P93" s="374">
        <f>1/$A$1*[1]PaperSectorExp!O$59</f>
        <v>1.6185291499999999</v>
      </c>
      <c r="Q93" s="374">
        <f>1/$A$1*[1]PaperSectorExp!P$59</f>
        <v>1.3847466499999999</v>
      </c>
      <c r="R93" s="374">
        <f>1/$A$1*[1]PaperSectorExp!Q$59</f>
        <v>1.1132446499999999</v>
      </c>
      <c r="S93" s="374">
        <f>1/$A$1*[1]PaperSectorExp!R$59</f>
        <v>1.2275399499999999</v>
      </c>
      <c r="T93" s="374">
        <f>1/$A$1*[1]PaperSectorExp!S$59</f>
        <v>1.4021147</v>
      </c>
      <c r="U93" s="374">
        <f>1/$A$1*[1]PaperSectorExp!T$59</f>
        <v>1.5229192999999999</v>
      </c>
      <c r="V93" s="374">
        <f>1/$A$1*[1]PaperSectorExp!U$59</f>
        <v>1.3037215625</v>
      </c>
      <c r="W93" s="374">
        <f>1/$A$1*[1]PaperSectorExp!V$59</f>
        <v>0.78678636400000002</v>
      </c>
      <c r="X93" s="374">
        <f>1/$A$1*[1]PaperSectorExp!W$59</f>
        <v>0</v>
      </c>
      <c r="Y93" s="374">
        <f>1/$A$1*[1]PaperSectorExp!X$59</f>
        <v>0</v>
      </c>
      <c r="Z93" s="374">
        <f>1/$A$1*[1]PaperSectorExp!Y$59</f>
        <v>0</v>
      </c>
      <c r="AA93" s="374">
        <f>1/$A$1*[1]PaperSectorExp!Z$59</f>
        <v>0</v>
      </c>
      <c r="AB93" s="374">
        <f>1/$A$1*[1]PaperSectorExp!AA$59</f>
        <v>0</v>
      </c>
      <c r="AC93" s="48"/>
      <c r="AD93" s="374">
        <f>1/1000*[1]PaperSectorExp!$AB$59</f>
        <v>0</v>
      </c>
      <c r="AE93" s="374">
        <f>1/1000*[1]PaperSectorExp!$AC$59</f>
        <v>0</v>
      </c>
      <c r="AF93" s="374">
        <f>1/1000*[1]PaperSectorExp!AD$59</f>
        <v>0</v>
      </c>
      <c r="AG93" s="374">
        <f>1/1000*[1]PaperSectorExp!AE$59</f>
        <v>0</v>
      </c>
      <c r="AH93" s="374">
        <f>1/1000*[1]PaperSectorExp!AF$59</f>
        <v>2.4095392851599996E-2</v>
      </c>
      <c r="AI93" s="374">
        <f>1/1000*[1]PaperSectorExp!AG$59</f>
        <v>2.2928331297299997E-2</v>
      </c>
      <c r="AJ93" s="374">
        <f>1/1000*[1]PaperSectorExp!AH$59</f>
        <v>0.60621043638359995</v>
      </c>
      <c r="AK93" s="374">
        <f>1/1000*[1]PaperSectorExp!AI$59</f>
        <v>0.65432268027499996</v>
      </c>
      <c r="AL93" s="374">
        <f>1/1000*[1]PaperSectorExp!AJ$59</f>
        <v>0.86411141412800008</v>
      </c>
      <c r="AM93" s="374">
        <f>1/1000*[1]PaperSectorExp!AK$59</f>
        <v>0.44478202123960003</v>
      </c>
      <c r="AN93" s="374">
        <f>1/1000*[1]PaperSectorExp!AL$59</f>
        <v>0.46265508451889997</v>
      </c>
      <c r="AO93" s="374">
        <f>1/1000*[1]PaperSectorExp!AM$59</f>
        <v>0.49596672830399996</v>
      </c>
      <c r="AP93" s="374">
        <f>1/1000*[1]PaperSectorExp!AN$59</f>
        <v>0.3463031701535999</v>
      </c>
      <c r="AQ93" s="374">
        <f>1/1000*[1]PaperSectorExp!AO$59</f>
        <v>0.34753310549909999</v>
      </c>
      <c r="AR93" s="374">
        <f>1/1000*[1]PaperSectorExp!AP$59</f>
        <v>0.28529267814499998</v>
      </c>
      <c r="AS93" s="374">
        <f>1/1000*[1]PaperSectorExp!AQ$59</f>
        <v>0.20418608247799999</v>
      </c>
      <c r="AT93" s="374">
        <f>1/1000*[1]PaperSectorExp!AR$59</f>
        <v>0.2203569233232</v>
      </c>
      <c r="AU93" s="374">
        <f>1/1000*[1]PaperSectorExp!AS$59</f>
        <v>0.2449201845948</v>
      </c>
      <c r="AV93" s="374">
        <f>1/1000*[1]PaperSectorExp!AT$59</f>
        <v>0.28263559255600001</v>
      </c>
      <c r="AW93" s="374">
        <f>1/1000*[1]PaperSectorExp!AU$59</f>
        <v>0.24574246038649999</v>
      </c>
      <c r="AX93" s="374">
        <f>1/1000*[1]PaperSectorExp!AV$59</f>
        <v>0.1349569299766</v>
      </c>
      <c r="AY93" s="374">
        <f>1/1000*[1]PaperSectorExp!AW$59</f>
        <v>0</v>
      </c>
      <c r="AZ93" s="374">
        <f>1/1000*[1]PaperSectorExp!AX$59</f>
        <v>0</v>
      </c>
      <c r="BA93" s="374">
        <f>1/1000*[1]PaperSectorExp!AY$59</f>
        <v>0</v>
      </c>
      <c r="BB93" s="374">
        <f>1/1000*[1]PaperSectorExp!AZ$59</f>
        <v>0</v>
      </c>
      <c r="BC93" s="374">
        <f>1/1000*[1]PaperSectorExp!BA$59</f>
        <v>0</v>
      </c>
      <c r="BD93" s="48"/>
    </row>
    <row r="94" spans="2:56">
      <c r="B94" s="377" t="str">
        <f>[1]PaperSectorExp!$A$60</f>
        <v>COUNTRIES AND TERRITORIES NOT SPECIFIED FOR COMMERCIAL OR MILITARY REASONS IN THE RAMEWORK OF INTRA-COMMUNITY TRADE</v>
      </c>
      <c r="C94" s="374">
        <f>1/$A$1*[1]PaperSectorExp!$B$60</f>
        <v>0</v>
      </c>
      <c r="D94" s="374">
        <f>1/$A$1*[1]PaperSectorExp!$C$60</f>
        <v>0</v>
      </c>
      <c r="E94" s="374">
        <f>1/$A$1*[1]PaperSectorExp!D$60</f>
        <v>0</v>
      </c>
      <c r="F94" s="374">
        <f>1/$A$1*[1]PaperSectorExp!E$60</f>
        <v>0</v>
      </c>
      <c r="G94" s="374">
        <f>1/$A$1*[1]PaperSectorExp!F$60</f>
        <v>0.13759094999999999</v>
      </c>
      <c r="H94" s="374">
        <f>1/$A$1*[1]PaperSectorExp!G$60</f>
        <v>9.7714049999999997E-2</v>
      </c>
      <c r="I94" s="374">
        <f>1/$A$1*[1]PaperSectorExp!H$60</f>
        <v>5.7219435000000001</v>
      </c>
      <c r="J94" s="374">
        <f>1/$A$1*[1]PaperSectorExp!I$60</f>
        <v>5.9107089999999998</v>
      </c>
      <c r="K94" s="374">
        <f>1/$A$1*[1]PaperSectorExp!J$60</f>
        <v>5.1457069999999998</v>
      </c>
      <c r="L94" s="374">
        <f>1/$A$1*[1]PaperSectorExp!K$60</f>
        <v>4.2791633500000001</v>
      </c>
      <c r="M94" s="374">
        <f>1/$A$1*[1]PaperSectorExp!L$60</f>
        <v>3.77652835</v>
      </c>
      <c r="N94" s="374">
        <f>1/$A$1*[1]PaperSectorExp!M$60</f>
        <v>3.1414295499999998</v>
      </c>
      <c r="O94" s="374">
        <f>1/$A$1*[1]PaperSectorExp!N$60</f>
        <v>2.4388909999999999</v>
      </c>
      <c r="P94" s="374">
        <f>1/$A$1*[1]PaperSectorExp!O$60</f>
        <v>2.0782058499999998</v>
      </c>
      <c r="Q94" s="374">
        <f>1/$A$1*[1]PaperSectorExp!P$60</f>
        <v>1.86896745</v>
      </c>
      <c r="R94" s="374">
        <f>1/$A$1*[1]PaperSectorExp!Q$60</f>
        <v>1.7029295499999999</v>
      </c>
      <c r="S94" s="374">
        <f>1/$A$1*[1]PaperSectorExp!R$60</f>
        <v>1.5034957</v>
      </c>
      <c r="T94" s="374">
        <f>1/$A$1*[1]PaperSectorExp!S$60</f>
        <v>1.28551675</v>
      </c>
      <c r="U94" s="374">
        <f>1/$A$1*[1]PaperSectorExp!T$60</f>
        <v>1.2854057999999999</v>
      </c>
      <c r="V94" s="374">
        <f>1/$A$1*[1]PaperSectorExp!U$60</f>
        <v>1.1156379919999997</v>
      </c>
      <c r="W94" s="374">
        <f>1/$A$1*[1]PaperSectorExp!V$60</f>
        <v>0.83027044799999994</v>
      </c>
      <c r="X94" s="374">
        <f>1/$A$1*[1]PaperSectorExp!W$60</f>
        <v>0</v>
      </c>
      <c r="Y94" s="374">
        <f>1/$A$1*[1]PaperSectorExp!X$60</f>
        <v>0</v>
      </c>
      <c r="Z94" s="374">
        <f>1/$A$1*[1]PaperSectorExp!Y$60</f>
        <v>0</v>
      </c>
      <c r="AA94" s="374">
        <f>1/$A$1*[1]PaperSectorExp!Z$60</f>
        <v>0</v>
      </c>
      <c r="AB94" s="374">
        <f>1/$A$1*[1]PaperSectorExp!AA$60</f>
        <v>0</v>
      </c>
      <c r="AC94" s="48"/>
      <c r="AD94" s="374">
        <f>1/1000*[1]PaperSectorExp!$AB$60</f>
        <v>0</v>
      </c>
      <c r="AE94" s="374">
        <f>1/1000*[1]PaperSectorExp!$AC$60</f>
        <v>0</v>
      </c>
      <c r="AF94" s="374">
        <f>1/1000*[1]PaperSectorExp!AD$60</f>
        <v>0</v>
      </c>
      <c r="AG94" s="374">
        <f>1/1000*[1]PaperSectorExp!AE$60</f>
        <v>0</v>
      </c>
      <c r="AH94" s="374">
        <f>1/1000*[1]PaperSectorExp!AF$60</f>
        <v>3.2291257147099996E-2</v>
      </c>
      <c r="AI94" s="374">
        <f>1/1000*[1]PaperSectorExp!AG$60</f>
        <v>2.8435817681699997E-2</v>
      </c>
      <c r="AJ94" s="374">
        <f>1/1000*[1]PaperSectorExp!AH$60</f>
        <v>1.0217742602311999</v>
      </c>
      <c r="AK94" s="374">
        <f>1/1000*[1]PaperSectorExp!AI$60</f>
        <v>1.1223044139265002</v>
      </c>
      <c r="AL94" s="374">
        <f>1/1000*[1]PaperSectorExp!AJ$60</f>
        <v>1.0404251731832002</v>
      </c>
      <c r="AM94" s="374">
        <f>1/1000*[1]PaperSectorExp!AK$60</f>
        <v>0.84649790337640007</v>
      </c>
      <c r="AN94" s="374">
        <f>1/1000*[1]PaperSectorExp!AL$60</f>
        <v>0.68519525548229998</v>
      </c>
      <c r="AO94" s="374">
        <f>1/1000*[1]PaperSectorExp!AM$60</f>
        <v>0.61476106065599989</v>
      </c>
      <c r="AP94" s="374">
        <f>1/1000*[1]PaperSectorExp!AN$60</f>
        <v>0.4960446251376</v>
      </c>
      <c r="AQ94" s="374">
        <f>1/1000*[1]PaperSectorExp!AO$60</f>
        <v>0.4297523526573</v>
      </c>
      <c r="AR94" s="374">
        <f>1/1000*[1]PaperSectorExp!AP$60</f>
        <v>0.38317322759549999</v>
      </c>
      <c r="AS94" s="374">
        <f>1/1000*[1]PaperSectorExp!AQ$60</f>
        <v>0.2854886392505</v>
      </c>
      <c r="AT94" s="374">
        <f>1/1000*[1]PaperSectorExp!AR$60</f>
        <v>0.25016709074119997</v>
      </c>
      <c r="AU94" s="374">
        <f>1/1000*[1]PaperSectorExp!AS$60</f>
        <v>0.20690677147139999</v>
      </c>
      <c r="AV94" s="374">
        <f>1/1000*[1]PaperSectorExp!AT$60</f>
        <v>0.23565180342000003</v>
      </c>
      <c r="AW94" s="374">
        <f>1/1000*[1]PaperSectorExp!AU$60</f>
        <v>0.20031395306799998</v>
      </c>
      <c r="AX94" s="374">
        <f>1/1000*[1]PaperSectorExp!AV$60</f>
        <v>0.14104935167580002</v>
      </c>
      <c r="AY94" s="374">
        <f>1/1000*[1]PaperSectorExp!AW$60</f>
        <v>0</v>
      </c>
      <c r="AZ94" s="374">
        <f>1/1000*[1]PaperSectorExp!AX$60</f>
        <v>0</v>
      </c>
      <c r="BA94" s="374">
        <f>1/1000*[1]PaperSectorExp!AY$60</f>
        <v>0</v>
      </c>
      <c r="BB94" s="374">
        <f>1/1000*[1]PaperSectorExp!AZ$60</f>
        <v>0</v>
      </c>
      <c r="BC94" s="374">
        <f>1/1000*[1]PaperSectorExp!BA$60</f>
        <v>0</v>
      </c>
      <c r="BD94" s="48"/>
    </row>
    <row r="95" spans="2:56">
      <c r="B95" s="377" t="str">
        <f>[1]PaperSectorExp!$A$61</f>
        <v>COUNTRIES AND TERRITORIES NOT SPECIFIED IN THE FRAMEWORK OF INTRA-COMMUNITY TRADE</v>
      </c>
      <c r="C95" s="374">
        <f>1/$A$1*[1]PaperSectorExp!$B$61</f>
        <v>0</v>
      </c>
      <c r="D95" s="374">
        <f>1/$A$1*[1]PaperSectorExp!$C$61</f>
        <v>0</v>
      </c>
      <c r="E95" s="374">
        <f>1/$A$1*[1]PaperSectorExp!D$61</f>
        <v>0</v>
      </c>
      <c r="F95" s="374">
        <f>1/$A$1*[1]PaperSectorExp!E$61</f>
        <v>0</v>
      </c>
      <c r="G95" s="374">
        <f>1/$A$1*[1]PaperSectorExp!F$61</f>
        <v>0</v>
      </c>
      <c r="H95" s="374">
        <f>1/$A$1*[1]PaperSectorExp!G$61</f>
        <v>0</v>
      </c>
      <c r="I95" s="374">
        <f>1/$A$1*[1]PaperSectorExp!H$61</f>
        <v>0</v>
      </c>
      <c r="J95" s="374">
        <f>1/$A$1*[1]PaperSectorExp!I$61</f>
        <v>0</v>
      </c>
      <c r="K95" s="374">
        <f>1/$A$1*[1]PaperSectorExp!J$61</f>
        <v>0</v>
      </c>
      <c r="L95" s="374">
        <f>1/$A$1*[1]PaperSectorExp!K$61</f>
        <v>0</v>
      </c>
      <c r="M95" s="374">
        <f>1/$A$1*[1]PaperSectorExp!L$61</f>
        <v>0</v>
      </c>
      <c r="N95" s="374">
        <f>1/$A$1*[1]PaperSectorExp!M$61</f>
        <v>0</v>
      </c>
      <c r="O95" s="374">
        <f>1/$A$1*[1]PaperSectorExp!N$61</f>
        <v>0</v>
      </c>
      <c r="P95" s="374">
        <f>1/$A$1*[1]PaperSectorExp!O$61</f>
        <v>0</v>
      </c>
      <c r="Q95" s="374">
        <f>1/$A$1*[1]PaperSectorExp!P$61</f>
        <v>0</v>
      </c>
      <c r="R95" s="374">
        <f>1/$A$1*[1]PaperSectorExp!Q$61</f>
        <v>0</v>
      </c>
      <c r="S95" s="374">
        <f>1/$A$1*[1]PaperSectorExp!R$61</f>
        <v>0</v>
      </c>
      <c r="T95" s="374">
        <f>1/$A$1*[1]PaperSectorExp!S$61</f>
        <v>0</v>
      </c>
      <c r="U95" s="374">
        <f>1/$A$1*[1]PaperSectorExp!T$61</f>
        <v>0</v>
      </c>
      <c r="V95" s="374">
        <f>1/$A$1*[1]PaperSectorExp!U$61</f>
        <v>0</v>
      </c>
      <c r="W95" s="374">
        <f>1/$A$1*[1]PaperSectorExp!V$61</f>
        <v>0</v>
      </c>
      <c r="X95" s="374">
        <f>1/$A$1*[1]PaperSectorExp!W$61</f>
        <v>0</v>
      </c>
      <c r="Y95" s="374">
        <f>1/$A$1*[1]PaperSectorExp!X$61</f>
        <v>0</v>
      </c>
      <c r="Z95" s="374">
        <f>1/$A$1*[1]PaperSectorExp!Y$61</f>
        <v>0</v>
      </c>
      <c r="AA95" s="374">
        <f>1/$A$1*[1]PaperSectorExp!Z$61</f>
        <v>0</v>
      </c>
      <c r="AB95" s="374">
        <f>1/$A$1*[1]PaperSectorExp!AA$61</f>
        <v>0</v>
      </c>
      <c r="AC95" s="48"/>
      <c r="AD95" s="374">
        <f>1/1000*[1]PaperSectorExp!$AB$61</f>
        <v>0</v>
      </c>
      <c r="AE95" s="374">
        <f>1/1000*[1]PaperSectorExp!$AC$61</f>
        <v>0</v>
      </c>
      <c r="AF95" s="374">
        <f>1/1000*[1]PaperSectorExp!AD$61</f>
        <v>0</v>
      </c>
      <c r="AG95" s="374">
        <f>1/1000*[1]PaperSectorExp!AE$61</f>
        <v>0</v>
      </c>
      <c r="AH95" s="374">
        <f>1/1000*[1]PaperSectorExp!AF$61</f>
        <v>0</v>
      </c>
      <c r="AI95" s="374">
        <f>1/1000*[1]PaperSectorExp!AG$61</f>
        <v>0</v>
      </c>
      <c r="AJ95" s="374">
        <f>1/1000*[1]PaperSectorExp!AH$61</f>
        <v>0</v>
      </c>
      <c r="AK95" s="374">
        <f>1/1000*[1]PaperSectorExp!AI$61</f>
        <v>0</v>
      </c>
      <c r="AL95" s="374">
        <f>1/1000*[1]PaperSectorExp!AJ$61</f>
        <v>0</v>
      </c>
      <c r="AM95" s="374">
        <f>1/1000*[1]PaperSectorExp!AK$61</f>
        <v>0</v>
      </c>
      <c r="AN95" s="374">
        <f>1/1000*[1]PaperSectorExp!AL$61</f>
        <v>0</v>
      </c>
      <c r="AO95" s="374">
        <f>1/1000*[1]PaperSectorExp!AM$61</f>
        <v>0</v>
      </c>
      <c r="AP95" s="374">
        <f>1/1000*[1]PaperSectorExp!AN$61</f>
        <v>0</v>
      </c>
      <c r="AQ95" s="374">
        <f>1/1000*[1]PaperSectorExp!AO$61</f>
        <v>0</v>
      </c>
      <c r="AR95" s="374">
        <f>1/1000*[1]PaperSectorExp!AP$61</f>
        <v>0</v>
      </c>
      <c r="AS95" s="374">
        <f>1/1000*[1]PaperSectorExp!AQ$61</f>
        <v>0</v>
      </c>
      <c r="AT95" s="374">
        <f>1/1000*[1]PaperSectorExp!AR$61</f>
        <v>0</v>
      </c>
      <c r="AU95" s="374">
        <f>1/1000*[1]PaperSectorExp!AS$61</f>
        <v>0</v>
      </c>
      <c r="AV95" s="374">
        <f>1/1000*[1]PaperSectorExp!AT$61</f>
        <v>0</v>
      </c>
      <c r="AW95" s="374">
        <f>1/1000*[1]PaperSectorExp!AU$61</f>
        <v>0</v>
      </c>
      <c r="AX95" s="374">
        <f>1/1000*[1]PaperSectorExp!AV$61</f>
        <v>0</v>
      </c>
      <c r="AY95" s="374">
        <f>1/1000*[1]PaperSectorExp!AW$61</f>
        <v>0</v>
      </c>
      <c r="AZ95" s="374">
        <f>1/1000*[1]PaperSectorExp!AX$61</f>
        <v>0</v>
      </c>
      <c r="BA95" s="374">
        <f>1/1000*[1]PaperSectorExp!AY$61</f>
        <v>0</v>
      </c>
      <c r="BB95" s="374">
        <f>1/1000*[1]PaperSectorExp!AZ$61</f>
        <v>0</v>
      </c>
      <c r="BC95" s="374">
        <f>1/1000*[1]PaperSectorExp!BA$61</f>
        <v>0</v>
      </c>
      <c r="BD95" s="48"/>
    </row>
    <row r="96" spans="2:56">
      <c r="B96" s="377" t="str">
        <f>[1]PaperSectorExp!$A$62</f>
        <v>COUNTRIES AND TERRITORIES NOT SPECIFIED WITHIN THE FRAMEWORK OF TRADE WITH THIRD COUNTRIES</v>
      </c>
      <c r="C96" s="374">
        <f>1/$A$1*[1]PaperSectorExp!$B$62</f>
        <v>0</v>
      </c>
      <c r="D96" s="374">
        <f>1/$A$1*[1]PaperSectorExp!$C$62</f>
        <v>0</v>
      </c>
      <c r="E96" s="374">
        <f>1/$A$1*[1]PaperSectorExp!D$62</f>
        <v>0</v>
      </c>
      <c r="F96" s="374">
        <f>1/$A$1*[1]PaperSectorExp!E$62</f>
        <v>0</v>
      </c>
      <c r="G96" s="374">
        <f>1/$A$1*[1]PaperSectorExp!F$62</f>
        <v>0</v>
      </c>
      <c r="H96" s="374">
        <f>1/$A$1*[1]PaperSectorExp!G$62</f>
        <v>0</v>
      </c>
      <c r="I96" s="374">
        <f>1/$A$1*[1]PaperSectorExp!H$62</f>
        <v>0</v>
      </c>
      <c r="J96" s="374">
        <f>1/$A$1*[1]PaperSectorExp!I$62</f>
        <v>0</v>
      </c>
      <c r="K96" s="374">
        <f>1/$A$1*[1]PaperSectorExp!J$62</f>
        <v>0</v>
      </c>
      <c r="L96" s="374">
        <f>1/$A$1*[1]PaperSectorExp!K$62</f>
        <v>0</v>
      </c>
      <c r="M96" s="374">
        <f>1/$A$1*[1]PaperSectorExp!L$62</f>
        <v>0</v>
      </c>
      <c r="N96" s="374">
        <f>1/$A$1*[1]PaperSectorExp!M$62</f>
        <v>0</v>
      </c>
      <c r="O96" s="374">
        <f>1/$A$1*[1]PaperSectorExp!N$62</f>
        <v>0</v>
      </c>
      <c r="P96" s="374">
        <f>1/$A$1*[1]PaperSectorExp!O$62</f>
        <v>0</v>
      </c>
      <c r="Q96" s="374">
        <f>1/$A$1*[1]PaperSectorExp!P$62</f>
        <v>0</v>
      </c>
      <c r="R96" s="374">
        <f>1/$A$1*[1]PaperSectorExp!Q$62</f>
        <v>0</v>
      </c>
      <c r="S96" s="374">
        <f>1/$A$1*[1]PaperSectorExp!R$62</f>
        <v>0</v>
      </c>
      <c r="T96" s="374">
        <f>1/$A$1*[1]PaperSectorExp!S$62</f>
        <v>1.015E-4</v>
      </c>
      <c r="U96" s="374">
        <f>1/$A$1*[1]PaperSectorExp!T$62</f>
        <v>0</v>
      </c>
      <c r="V96" s="374">
        <f>1/$A$1*[1]PaperSectorExp!U$62</f>
        <v>0</v>
      </c>
      <c r="W96" s="374">
        <f>1/$A$1*[1]PaperSectorExp!V$62</f>
        <v>0</v>
      </c>
      <c r="X96" s="374">
        <f>1/$A$1*[1]PaperSectorExp!W$62</f>
        <v>0</v>
      </c>
      <c r="Y96" s="374">
        <f>1/$A$1*[1]PaperSectorExp!X$62</f>
        <v>0</v>
      </c>
      <c r="Z96" s="374">
        <f>1/$A$1*[1]PaperSectorExp!Y$62</f>
        <v>0</v>
      </c>
      <c r="AA96" s="374">
        <f>1/$A$1*[1]PaperSectorExp!Z$62</f>
        <v>0</v>
      </c>
      <c r="AB96" s="374">
        <f>1/$A$1*[1]PaperSectorExp!AA$62</f>
        <v>0</v>
      </c>
      <c r="AC96" s="48"/>
      <c r="AD96" s="374">
        <f>1/1000*[1]PaperSectorExp!$AB$62</f>
        <v>0</v>
      </c>
      <c r="AE96" s="374">
        <f>1/1000*[1]PaperSectorExp!$AC$62</f>
        <v>0</v>
      </c>
      <c r="AF96" s="374">
        <f>1/1000*[1]PaperSectorExp!AD$62</f>
        <v>0</v>
      </c>
      <c r="AG96" s="374">
        <f>1/1000*[1]PaperSectorExp!AE$62</f>
        <v>0</v>
      </c>
      <c r="AH96" s="374">
        <f>1/1000*[1]PaperSectorExp!AF$62</f>
        <v>0</v>
      </c>
      <c r="AI96" s="374">
        <f>1/1000*[1]PaperSectorExp!AG$62</f>
        <v>0</v>
      </c>
      <c r="AJ96" s="374">
        <f>1/1000*[1]PaperSectorExp!AH$62</f>
        <v>0</v>
      </c>
      <c r="AK96" s="374">
        <f>1/1000*[1]PaperSectorExp!AI$62</f>
        <v>0</v>
      </c>
      <c r="AL96" s="374">
        <f>1/1000*[1]PaperSectorExp!AJ$62</f>
        <v>0</v>
      </c>
      <c r="AM96" s="374">
        <f>1/1000*[1]PaperSectorExp!AK$62</f>
        <v>0</v>
      </c>
      <c r="AN96" s="374">
        <f>1/1000*[1]PaperSectorExp!AL$62</f>
        <v>0</v>
      </c>
      <c r="AO96" s="374">
        <f>1/1000*[1]PaperSectorExp!AM$62</f>
        <v>0</v>
      </c>
      <c r="AP96" s="374">
        <f>1/1000*[1]PaperSectorExp!AN$62</f>
        <v>0</v>
      </c>
      <c r="AQ96" s="374">
        <f>1/1000*[1]PaperSectorExp!AO$62</f>
        <v>0</v>
      </c>
      <c r="AR96" s="374">
        <f>1/1000*[1]PaperSectorExp!AP$62</f>
        <v>0</v>
      </c>
      <c r="AS96" s="374">
        <f>1/1000*[1]PaperSectorExp!AQ$62</f>
        <v>0</v>
      </c>
      <c r="AT96" s="374">
        <f>1/1000*[1]PaperSectorExp!AR$62</f>
        <v>0</v>
      </c>
      <c r="AU96" s="374">
        <f>1/1000*[1]PaperSectorExp!AS$62</f>
        <v>2.4615033299999999E-5</v>
      </c>
      <c r="AV96" s="374">
        <f>1/1000*[1]PaperSectorExp!AT$62</f>
        <v>0</v>
      </c>
      <c r="AW96" s="374">
        <f>1/1000*[1]PaperSectorExp!AU$62</f>
        <v>0</v>
      </c>
      <c r="AX96" s="374">
        <f>1/1000*[1]PaperSectorExp!AV$62</f>
        <v>0</v>
      </c>
      <c r="AY96" s="374">
        <f>1/1000*[1]PaperSectorExp!AW$62</f>
        <v>0</v>
      </c>
      <c r="AZ96" s="374">
        <f>1/1000*[1]PaperSectorExp!AX$62</f>
        <v>0</v>
      </c>
      <c r="BA96" s="374">
        <f>1/1000*[1]PaperSectorExp!AY$62</f>
        <v>0</v>
      </c>
      <c r="BB96" s="374">
        <f>1/1000*[1]PaperSectorExp!AZ$62</f>
        <v>0</v>
      </c>
      <c r="BC96" s="374">
        <f>1/1000*[1]PaperSectorExp!BA$62</f>
        <v>0</v>
      </c>
      <c r="BD96" s="48"/>
    </row>
    <row r="97" spans="2:56">
      <c r="B97" s="377" t="str">
        <f>[1]PaperSectorExp!$A$173</f>
        <v>OTH. EAST ASIA</v>
      </c>
      <c r="C97" s="374">
        <f>1/$A$1*[1]PaperSectorExp!$B$173</f>
        <v>0</v>
      </c>
      <c r="D97" s="374">
        <f>1/$A$1*[1]PaperSectorExp!$C$173</f>
        <v>0</v>
      </c>
      <c r="E97" s="374">
        <f>1/$A$1*[1]PaperSectorExp!D$173</f>
        <v>0</v>
      </c>
      <c r="F97" s="374">
        <f>1/$A$1*[1]PaperSectorExp!E$173</f>
        <v>0</v>
      </c>
      <c r="G97" s="374">
        <f>1/$A$1*[1]PaperSectorExp!F$173</f>
        <v>0</v>
      </c>
      <c r="H97" s="374">
        <f>1/$A$1*[1]PaperSectorExp!G$173</f>
        <v>0</v>
      </c>
      <c r="I97" s="374">
        <f>1/$A$1*[1]PaperSectorExp!H$173</f>
        <v>0</v>
      </c>
      <c r="J97" s="374">
        <f>1/$A$1*[1]PaperSectorExp!I$173</f>
        <v>0</v>
      </c>
      <c r="K97" s="374">
        <f>1/$A$1*[1]PaperSectorExp!J$173</f>
        <v>0</v>
      </c>
      <c r="L97" s="374">
        <f>1/$A$1*[1]PaperSectorExp!K$173</f>
        <v>0</v>
      </c>
      <c r="M97" s="374">
        <f>1/$A$1*[1]PaperSectorExp!L$173</f>
        <v>0</v>
      </c>
      <c r="N97" s="374">
        <f>1/$A$1*[1]PaperSectorExp!M$173</f>
        <v>0</v>
      </c>
      <c r="O97" s="374">
        <f>1/$A$1*[1]PaperSectorExp!N$173</f>
        <v>0</v>
      </c>
      <c r="P97" s="374">
        <f>1/$A$1*[1]PaperSectorExp!O$173</f>
        <v>0</v>
      </c>
      <c r="Q97" s="374">
        <f>1/$A$1*[1]PaperSectorExp!P$173</f>
        <v>0</v>
      </c>
      <c r="R97" s="374">
        <f>1/$A$1*[1]PaperSectorExp!Q$173</f>
        <v>0</v>
      </c>
      <c r="S97" s="374">
        <f>1/$A$1*[1]PaperSectorExp!R$173</f>
        <v>0</v>
      </c>
      <c r="T97" s="374">
        <f>1/$A$1*[1]PaperSectorExp!S$173</f>
        <v>0</v>
      </c>
      <c r="U97" s="374">
        <f>1/$A$1*[1]PaperSectorExp!T$173</f>
        <v>0</v>
      </c>
      <c r="V97" s="374">
        <f>1/$A$1*[1]PaperSectorExp!U$173</f>
        <v>0</v>
      </c>
      <c r="W97" s="374">
        <f>1/$A$1*[1]PaperSectorExp!V$173</f>
        <v>0</v>
      </c>
      <c r="X97" s="374">
        <f>1/$A$1*[1]PaperSectorExp!W$173</f>
        <v>0</v>
      </c>
      <c r="Y97" s="374">
        <f>1/$A$1*[1]PaperSectorExp!X$173</f>
        <v>0</v>
      </c>
      <c r="Z97" s="374">
        <f>1/$A$1*[1]PaperSectorExp!Y$173</f>
        <v>0</v>
      </c>
      <c r="AA97" s="374">
        <f>1/$A$1*[1]PaperSectorExp!Z$173</f>
        <v>0</v>
      </c>
      <c r="AB97" s="374">
        <f>1/$A$1*[1]PaperSectorExp!AA$173</f>
        <v>0</v>
      </c>
      <c r="AC97" s="48"/>
      <c r="AD97" s="374">
        <f>1/1000*[1]PaperSectorExp!$AB$173</f>
        <v>0</v>
      </c>
      <c r="AE97" s="374">
        <f>1/1000*[1]PaperSectorExp!$AC$173</f>
        <v>0</v>
      </c>
      <c r="AF97" s="374">
        <f>1/1000*[1]PaperSectorExp!AD$173</f>
        <v>0</v>
      </c>
      <c r="AG97" s="374">
        <f>1/1000*[1]PaperSectorExp!AE$173</f>
        <v>0</v>
      </c>
      <c r="AH97" s="374">
        <f>1/1000*[1]PaperSectorExp!AF$173</f>
        <v>0</v>
      </c>
      <c r="AI97" s="374">
        <f>1/1000*[1]PaperSectorExp!AG$173</f>
        <v>0</v>
      </c>
      <c r="AJ97" s="374">
        <f>1/1000*[1]PaperSectorExp!AH$173</f>
        <v>0</v>
      </c>
      <c r="AK97" s="374">
        <f>1/1000*[1]PaperSectorExp!AI$173</f>
        <v>0</v>
      </c>
      <c r="AL97" s="374">
        <f>1/1000*[1]PaperSectorExp!AJ$173</f>
        <v>0</v>
      </c>
      <c r="AM97" s="374">
        <f>1/1000*[1]PaperSectorExp!AK$173</f>
        <v>0</v>
      </c>
      <c r="AN97" s="374">
        <f>1/1000*[1]PaperSectorExp!AL$173</f>
        <v>0</v>
      </c>
      <c r="AO97" s="374">
        <f>1/1000*[1]PaperSectorExp!AM$173</f>
        <v>0</v>
      </c>
      <c r="AP97" s="374">
        <f>1/1000*[1]PaperSectorExp!AN$173</f>
        <v>0</v>
      </c>
      <c r="AQ97" s="374">
        <f>1/1000*[1]PaperSectorExp!AO$173</f>
        <v>0</v>
      </c>
      <c r="AR97" s="374">
        <f>1/1000*[1]PaperSectorExp!AP$173</f>
        <v>0</v>
      </c>
      <c r="AS97" s="374">
        <f>1/1000*[1]PaperSectorExp!AQ$173</f>
        <v>0</v>
      </c>
      <c r="AT97" s="374">
        <f>1/1000*[1]PaperSectorExp!AR$173</f>
        <v>0</v>
      </c>
      <c r="AU97" s="374">
        <f>1/1000*[1]PaperSectorExp!AS$173</f>
        <v>0</v>
      </c>
      <c r="AV97" s="374">
        <f>1/1000*[1]PaperSectorExp!AT$173</f>
        <v>0</v>
      </c>
      <c r="AW97" s="374">
        <f>1/1000*[1]PaperSectorExp!AU$173</f>
        <v>0</v>
      </c>
      <c r="AX97" s="374">
        <f>1/1000*[1]PaperSectorExp!AV$173</f>
        <v>0</v>
      </c>
      <c r="AY97" s="374">
        <f>1/1000*[1]PaperSectorExp!AW$173</f>
        <v>0</v>
      </c>
      <c r="AZ97" s="374">
        <f>1/1000*[1]PaperSectorExp!AX$173</f>
        <v>0</v>
      </c>
      <c r="BA97" s="374">
        <f>1/1000*[1]PaperSectorExp!AY$173</f>
        <v>0</v>
      </c>
      <c r="BB97" s="374">
        <f>1/1000*[1]PaperSectorExp!AZ$173</f>
        <v>0</v>
      </c>
      <c r="BC97" s="374">
        <f>1/1000*[1]PaperSectorExp!BA$173</f>
        <v>0</v>
      </c>
      <c r="BD97" s="48"/>
    </row>
    <row r="98" spans="2:56">
      <c r="B98" s="377" t="str">
        <f>[1]PaperSectorExp!$A$174</f>
        <v>OTH. NORTH AMERICA</v>
      </c>
      <c r="C98" s="374">
        <f>1/$A$1*[1]PaperSectorExp!$B$174</f>
        <v>0</v>
      </c>
      <c r="D98" s="374">
        <f>1/$A$1*[1]PaperSectorExp!$C$174</f>
        <v>0</v>
      </c>
      <c r="E98" s="374">
        <f>1/$A$1*[1]PaperSectorExp!D$174</f>
        <v>0</v>
      </c>
      <c r="F98" s="374">
        <f>1/$A$1*[1]PaperSectorExp!E$174</f>
        <v>0</v>
      </c>
      <c r="G98" s="374">
        <f>1/$A$1*[1]PaperSectorExp!F$174</f>
        <v>0</v>
      </c>
      <c r="H98" s="374">
        <f>1/$A$1*[1]PaperSectorExp!G$174</f>
        <v>0</v>
      </c>
      <c r="I98" s="374">
        <f>1/$A$1*[1]PaperSectorExp!H$174</f>
        <v>0</v>
      </c>
      <c r="J98" s="374">
        <f>1/$A$1*[1]PaperSectorExp!I$174</f>
        <v>0</v>
      </c>
      <c r="K98" s="374">
        <f>1/$A$1*[1]PaperSectorExp!J$174</f>
        <v>0</v>
      </c>
      <c r="L98" s="374">
        <f>1/$A$1*[1]PaperSectorExp!K$174</f>
        <v>0</v>
      </c>
      <c r="M98" s="374">
        <f>1/$A$1*[1]PaperSectorExp!L$174</f>
        <v>0</v>
      </c>
      <c r="N98" s="374">
        <f>1/$A$1*[1]PaperSectorExp!M$174</f>
        <v>0</v>
      </c>
      <c r="O98" s="374">
        <f>1/$A$1*[1]PaperSectorExp!N$174</f>
        <v>0</v>
      </c>
      <c r="P98" s="374">
        <f>1/$A$1*[1]PaperSectorExp!O$174</f>
        <v>0</v>
      </c>
      <c r="Q98" s="374">
        <f>1/$A$1*[1]PaperSectorExp!P$174</f>
        <v>0</v>
      </c>
      <c r="R98" s="374">
        <f>1/$A$1*[1]PaperSectorExp!Q$174</f>
        <v>0</v>
      </c>
      <c r="S98" s="374">
        <f>1/$A$1*[1]PaperSectorExp!R$174</f>
        <v>0</v>
      </c>
      <c r="T98" s="374">
        <f>1/$A$1*[1]PaperSectorExp!S$174</f>
        <v>0</v>
      </c>
      <c r="U98" s="374">
        <f>1/$A$1*[1]PaperSectorExp!T$174</f>
        <v>0</v>
      </c>
      <c r="V98" s="374">
        <f>1/$A$1*[1]PaperSectorExp!U$174</f>
        <v>0</v>
      </c>
      <c r="W98" s="374">
        <f>1/$A$1*[1]PaperSectorExp!V$174</f>
        <v>0</v>
      </c>
      <c r="X98" s="374">
        <f>1/$A$1*[1]PaperSectorExp!W$174</f>
        <v>0</v>
      </c>
      <c r="Y98" s="374">
        <f>1/$A$1*[1]PaperSectorExp!X$174</f>
        <v>0</v>
      </c>
      <c r="Z98" s="374">
        <f>1/$A$1*[1]PaperSectorExp!Y$174</f>
        <v>6.9999999999999998E-9</v>
      </c>
      <c r="AA98" s="374">
        <f>1/$A$1*[1]PaperSectorExp!Z$174</f>
        <v>0</v>
      </c>
      <c r="AB98" s="374">
        <f>1/$A$1*[1]PaperSectorExp!AA$174</f>
        <v>0</v>
      </c>
      <c r="AC98" s="48"/>
      <c r="AD98" s="374">
        <f>1/1000*[1]PaperSectorExp!$AB$174</f>
        <v>0</v>
      </c>
      <c r="AE98" s="374">
        <f>1/1000*[1]PaperSectorExp!$AC$174</f>
        <v>0</v>
      </c>
      <c r="AF98" s="374">
        <f>1/1000*[1]PaperSectorExp!AD$174</f>
        <v>0</v>
      </c>
      <c r="AG98" s="374">
        <f>1/1000*[1]PaperSectorExp!AE$174</f>
        <v>0</v>
      </c>
      <c r="AH98" s="374">
        <f>1/1000*[1]PaperSectorExp!AF$174</f>
        <v>0</v>
      </c>
      <c r="AI98" s="374">
        <f>1/1000*[1]PaperSectorExp!AG$174</f>
        <v>0</v>
      </c>
      <c r="AJ98" s="374">
        <f>1/1000*[1]PaperSectorExp!AH$174</f>
        <v>0</v>
      </c>
      <c r="AK98" s="374">
        <f>1/1000*[1]PaperSectorExp!AI$174</f>
        <v>0</v>
      </c>
      <c r="AL98" s="374">
        <f>1/1000*[1]PaperSectorExp!AJ$174</f>
        <v>0</v>
      </c>
      <c r="AM98" s="374">
        <f>1/1000*[1]PaperSectorExp!AK$174</f>
        <v>0</v>
      </c>
      <c r="AN98" s="374">
        <f>1/1000*[1]PaperSectorExp!AL$174</f>
        <v>0</v>
      </c>
      <c r="AO98" s="374">
        <f>1/1000*[1]PaperSectorExp!AM$174</f>
        <v>0</v>
      </c>
      <c r="AP98" s="374">
        <f>1/1000*[1]PaperSectorExp!AN$174</f>
        <v>0</v>
      </c>
      <c r="AQ98" s="374">
        <f>1/1000*[1]PaperSectorExp!AO$174</f>
        <v>0</v>
      </c>
      <c r="AR98" s="374">
        <f>1/1000*[1]PaperSectorExp!AP$174</f>
        <v>0</v>
      </c>
      <c r="AS98" s="374">
        <f>1/1000*[1]PaperSectorExp!AQ$174</f>
        <v>0</v>
      </c>
      <c r="AT98" s="374">
        <f>1/1000*[1]PaperSectorExp!AR$174</f>
        <v>0</v>
      </c>
      <c r="AU98" s="374">
        <f>1/1000*[1]PaperSectorExp!AS$174</f>
        <v>0</v>
      </c>
      <c r="AV98" s="374">
        <f>1/1000*[1]PaperSectorExp!AT$174</f>
        <v>0</v>
      </c>
      <c r="AW98" s="374">
        <f>1/1000*[1]PaperSectorExp!AU$174</f>
        <v>0</v>
      </c>
      <c r="AX98" s="374">
        <f>1/1000*[1]PaperSectorExp!AV$174</f>
        <v>0</v>
      </c>
      <c r="AY98" s="374">
        <f>1/1000*[1]PaperSectorExp!AW$174</f>
        <v>0</v>
      </c>
      <c r="AZ98" s="374">
        <f>1/1000*[1]PaperSectorExp!AX$174</f>
        <v>0</v>
      </c>
      <c r="BA98" s="374">
        <f>1/1000*[1]PaperSectorExp!AY$174</f>
        <v>8.7999999999999994E-8</v>
      </c>
      <c r="BB98" s="374">
        <f>1/1000*[1]PaperSectorExp!AZ$174</f>
        <v>0</v>
      </c>
      <c r="BC98" s="374">
        <f>1/1000*[1]PaperSectorExp!BA$174</f>
        <v>0</v>
      </c>
      <c r="BD98" s="48"/>
    </row>
    <row r="99" spans="2:56">
      <c r="B99" s="377" t="str">
        <f>[1]PaperSectorExp!$A$175</f>
        <v>OTH. OCEANIA</v>
      </c>
      <c r="C99" s="374">
        <f>1/$A$1*[1]PaperSectorExp!$B$175</f>
        <v>0</v>
      </c>
      <c r="D99" s="374">
        <f>1/$A$1*[1]PaperSectorExp!$C$175</f>
        <v>0</v>
      </c>
      <c r="E99" s="374">
        <f>1/$A$1*[1]PaperSectorExp!D$175</f>
        <v>0</v>
      </c>
      <c r="F99" s="374">
        <f>1/$A$1*[1]PaperSectorExp!E$175</f>
        <v>0</v>
      </c>
      <c r="G99" s="374">
        <f>1/$A$1*[1]PaperSectorExp!F$175</f>
        <v>0</v>
      </c>
      <c r="H99" s="374">
        <f>1/$A$1*[1]PaperSectorExp!G$175</f>
        <v>0</v>
      </c>
      <c r="I99" s="374">
        <f>1/$A$1*[1]PaperSectorExp!H$175</f>
        <v>0</v>
      </c>
      <c r="J99" s="374">
        <f>1/$A$1*[1]PaperSectorExp!I$175</f>
        <v>0</v>
      </c>
      <c r="K99" s="374">
        <f>1/$A$1*[1]PaperSectorExp!J$175</f>
        <v>0</v>
      </c>
      <c r="L99" s="374">
        <f>1/$A$1*[1]PaperSectorExp!K$175</f>
        <v>0</v>
      </c>
      <c r="M99" s="374">
        <f>1/$A$1*[1]PaperSectorExp!L$175</f>
        <v>0</v>
      </c>
      <c r="N99" s="374">
        <f>1/$A$1*[1]PaperSectorExp!M$175</f>
        <v>0</v>
      </c>
      <c r="O99" s="374">
        <f>1/$A$1*[1]PaperSectorExp!N$175</f>
        <v>0</v>
      </c>
      <c r="P99" s="374">
        <f>1/$A$1*[1]PaperSectorExp!O$175</f>
        <v>0</v>
      </c>
      <c r="Q99" s="374">
        <f>1/$A$1*[1]PaperSectorExp!P$175</f>
        <v>0</v>
      </c>
      <c r="R99" s="374">
        <f>1/$A$1*[1]PaperSectorExp!Q$175</f>
        <v>0</v>
      </c>
      <c r="S99" s="374">
        <f>1/$A$1*[1]PaperSectorExp!R$175</f>
        <v>0</v>
      </c>
      <c r="T99" s="374">
        <f>1/$A$1*[1]PaperSectorExp!S$175</f>
        <v>0</v>
      </c>
      <c r="U99" s="374">
        <f>1/$A$1*[1]PaperSectorExp!T$175</f>
        <v>0</v>
      </c>
      <c r="V99" s="374">
        <f>1/$A$1*[1]PaperSectorExp!U$175</f>
        <v>0</v>
      </c>
      <c r="W99" s="374">
        <f>1/$A$1*[1]PaperSectorExp!V$175</f>
        <v>0</v>
      </c>
      <c r="X99" s="374">
        <f>1/$A$1*[1]PaperSectorExp!W$175</f>
        <v>0</v>
      </c>
      <c r="Y99" s="374">
        <f>1/$A$1*[1]PaperSectorExp!X$175</f>
        <v>0</v>
      </c>
      <c r="Z99" s="374">
        <f>1/$A$1*[1]PaperSectorExp!Y$175</f>
        <v>0</v>
      </c>
      <c r="AA99" s="374">
        <f>1/$A$1*[1]PaperSectorExp!Z$175</f>
        <v>0</v>
      </c>
      <c r="AB99" s="374">
        <f>1/$A$1*[1]PaperSectorExp!AA$175</f>
        <v>0</v>
      </c>
      <c r="AC99" s="48"/>
      <c r="AD99" s="374">
        <f>1/1000*[1]PaperSectorExp!$AB$175</f>
        <v>0</v>
      </c>
      <c r="AE99" s="374">
        <f>1/1000*[1]PaperSectorExp!$AC$175</f>
        <v>0</v>
      </c>
      <c r="AF99" s="374">
        <f>1/1000*[1]PaperSectorExp!AD$175</f>
        <v>0</v>
      </c>
      <c r="AG99" s="374">
        <f>1/1000*[1]PaperSectorExp!AE$175</f>
        <v>0</v>
      </c>
      <c r="AH99" s="374">
        <f>1/1000*[1]PaperSectorExp!AF$175</f>
        <v>0</v>
      </c>
      <c r="AI99" s="374">
        <f>1/1000*[1]PaperSectorExp!AG$175</f>
        <v>0</v>
      </c>
      <c r="AJ99" s="374">
        <f>1/1000*[1]PaperSectorExp!AH$175</f>
        <v>0</v>
      </c>
      <c r="AK99" s="374">
        <f>1/1000*[1]PaperSectorExp!AI$175</f>
        <v>0</v>
      </c>
      <c r="AL99" s="374">
        <f>1/1000*[1]PaperSectorExp!AJ$175</f>
        <v>0</v>
      </c>
      <c r="AM99" s="374">
        <f>1/1000*[1]PaperSectorExp!AK$175</f>
        <v>0</v>
      </c>
      <c r="AN99" s="374">
        <f>1/1000*[1]PaperSectorExp!AL$175</f>
        <v>0</v>
      </c>
      <c r="AO99" s="374">
        <f>1/1000*[1]PaperSectorExp!AM$175</f>
        <v>0</v>
      </c>
      <c r="AP99" s="374">
        <f>1/1000*[1]PaperSectorExp!AN$175</f>
        <v>0</v>
      </c>
      <c r="AQ99" s="374">
        <f>1/1000*[1]PaperSectorExp!AO$175</f>
        <v>0</v>
      </c>
      <c r="AR99" s="374">
        <f>1/1000*[1]PaperSectorExp!AP$175</f>
        <v>0</v>
      </c>
      <c r="AS99" s="374">
        <f>1/1000*[1]PaperSectorExp!AQ$175</f>
        <v>0</v>
      </c>
      <c r="AT99" s="374">
        <f>1/1000*[1]PaperSectorExp!AR$175</f>
        <v>0</v>
      </c>
      <c r="AU99" s="374">
        <f>1/1000*[1]PaperSectorExp!AS$175</f>
        <v>0</v>
      </c>
      <c r="AV99" s="374">
        <f>1/1000*[1]PaperSectorExp!AT$175</f>
        <v>0</v>
      </c>
      <c r="AW99" s="374">
        <f>1/1000*[1]PaperSectorExp!AU$175</f>
        <v>0</v>
      </c>
      <c r="AX99" s="374">
        <f>1/1000*[1]PaperSectorExp!AV$175</f>
        <v>0</v>
      </c>
      <c r="AY99" s="374">
        <f>1/1000*[1]PaperSectorExp!AW$175</f>
        <v>0</v>
      </c>
      <c r="AZ99" s="374">
        <f>1/1000*[1]PaperSectorExp!AX$175</f>
        <v>0</v>
      </c>
      <c r="BA99" s="374">
        <f>1/1000*[1]PaperSectorExp!AY$175</f>
        <v>0</v>
      </c>
      <c r="BB99" s="374">
        <f>1/1000*[1]PaperSectorExp!AZ$175</f>
        <v>0</v>
      </c>
      <c r="BC99" s="374">
        <f>1/1000*[1]PaperSectorExp!BA$175</f>
        <v>0</v>
      </c>
      <c r="BD99" s="48"/>
    </row>
    <row r="100" spans="2:56">
      <c r="B100" s="377" t="str">
        <f>[1]PaperSectorExp!$A$176</f>
        <v>OTH. SOUTH &amp; S.E. ASIA</v>
      </c>
      <c r="C100" s="374">
        <f>1/$A$1*[1]PaperSectorExp!$B$176</f>
        <v>0</v>
      </c>
      <c r="D100" s="374">
        <f>1/$A$1*[1]PaperSectorExp!$C$176</f>
        <v>0</v>
      </c>
      <c r="E100" s="374">
        <f>1/$A$1*[1]PaperSectorExp!D$176</f>
        <v>0</v>
      </c>
      <c r="F100" s="374">
        <f>1/$A$1*[1]PaperSectorExp!E$176</f>
        <v>0</v>
      </c>
      <c r="G100" s="374">
        <f>1/$A$1*[1]PaperSectorExp!F$176</f>
        <v>0</v>
      </c>
      <c r="H100" s="374">
        <f>1/$A$1*[1]PaperSectorExp!G$176</f>
        <v>0</v>
      </c>
      <c r="I100" s="374">
        <f>1/$A$1*[1]PaperSectorExp!H$176</f>
        <v>0</v>
      </c>
      <c r="J100" s="374">
        <f>1/$A$1*[1]PaperSectorExp!I$176</f>
        <v>0</v>
      </c>
      <c r="K100" s="374">
        <f>1/$A$1*[1]PaperSectorExp!J$176</f>
        <v>0</v>
      </c>
      <c r="L100" s="374">
        <f>1/$A$1*[1]PaperSectorExp!K$176</f>
        <v>0</v>
      </c>
      <c r="M100" s="374">
        <f>1/$A$1*[1]PaperSectorExp!L$176</f>
        <v>0</v>
      </c>
      <c r="N100" s="374">
        <f>1/$A$1*[1]PaperSectorExp!M$176</f>
        <v>0</v>
      </c>
      <c r="O100" s="374">
        <f>1/$A$1*[1]PaperSectorExp!N$176</f>
        <v>0</v>
      </c>
      <c r="P100" s="374">
        <f>1/$A$1*[1]PaperSectorExp!O$176</f>
        <v>0</v>
      </c>
      <c r="Q100" s="374">
        <f>1/$A$1*[1]PaperSectorExp!P$176</f>
        <v>0</v>
      </c>
      <c r="R100" s="374">
        <f>1/$A$1*[1]PaperSectorExp!Q$176</f>
        <v>0</v>
      </c>
      <c r="S100" s="374">
        <f>1/$A$1*[1]PaperSectorExp!R$176</f>
        <v>0</v>
      </c>
      <c r="T100" s="374">
        <f>1/$A$1*[1]PaperSectorExp!S$176</f>
        <v>0</v>
      </c>
      <c r="U100" s="374">
        <f>1/$A$1*[1]PaperSectorExp!T$176</f>
        <v>0</v>
      </c>
      <c r="V100" s="374">
        <f>1/$A$1*[1]PaperSectorExp!U$176</f>
        <v>0</v>
      </c>
      <c r="W100" s="374">
        <f>1/$A$1*[1]PaperSectorExp!V$176</f>
        <v>0</v>
      </c>
      <c r="X100" s="374">
        <f>1/$A$1*[1]PaperSectorExp!W$176</f>
        <v>0</v>
      </c>
      <c r="Y100" s="374">
        <f>1/$A$1*[1]PaperSectorExp!X$176</f>
        <v>0</v>
      </c>
      <c r="Z100" s="374">
        <f>1/$A$1*[1]PaperSectorExp!Y$176</f>
        <v>0</v>
      </c>
      <c r="AA100" s="374">
        <f>1/$A$1*[1]PaperSectorExp!Z$176</f>
        <v>6.6499999999999992E-9</v>
      </c>
      <c r="AB100" s="374">
        <f>1/$A$1*[1]PaperSectorExp!AA$176</f>
        <v>6.6499999999999992E-9</v>
      </c>
      <c r="AC100" s="48"/>
      <c r="AD100" s="374">
        <f>1/1000*[1]PaperSectorExp!$AB$176</f>
        <v>0</v>
      </c>
      <c r="AE100" s="374">
        <f>1/1000*[1]PaperSectorExp!$AC$176</f>
        <v>0</v>
      </c>
      <c r="AF100" s="374">
        <f>1/1000*[1]PaperSectorExp!AD$176</f>
        <v>0</v>
      </c>
      <c r="AG100" s="374">
        <f>1/1000*[1]PaperSectorExp!AE$176</f>
        <v>0</v>
      </c>
      <c r="AH100" s="374">
        <f>1/1000*[1]PaperSectorExp!AF$176</f>
        <v>0</v>
      </c>
      <c r="AI100" s="374">
        <f>1/1000*[1]PaperSectorExp!AG$176</f>
        <v>0</v>
      </c>
      <c r="AJ100" s="374">
        <f>1/1000*[1]PaperSectorExp!AH$176</f>
        <v>0</v>
      </c>
      <c r="AK100" s="374">
        <f>1/1000*[1]PaperSectorExp!AI$176</f>
        <v>0</v>
      </c>
      <c r="AL100" s="374">
        <f>1/1000*[1]PaperSectorExp!AJ$176</f>
        <v>0</v>
      </c>
      <c r="AM100" s="374">
        <f>1/1000*[1]PaperSectorExp!AK$176</f>
        <v>0</v>
      </c>
      <c r="AN100" s="374">
        <f>1/1000*[1]PaperSectorExp!AL$176</f>
        <v>0</v>
      </c>
      <c r="AO100" s="374">
        <f>1/1000*[1]PaperSectorExp!AM$176</f>
        <v>0</v>
      </c>
      <c r="AP100" s="374">
        <f>1/1000*[1]PaperSectorExp!AN$176</f>
        <v>0</v>
      </c>
      <c r="AQ100" s="374">
        <f>1/1000*[1]PaperSectorExp!AO$176</f>
        <v>0</v>
      </c>
      <c r="AR100" s="374">
        <f>1/1000*[1]PaperSectorExp!AP$176</f>
        <v>0</v>
      </c>
      <c r="AS100" s="374">
        <f>1/1000*[1]PaperSectorExp!AQ$176</f>
        <v>0</v>
      </c>
      <c r="AT100" s="374">
        <f>1/1000*[1]PaperSectorExp!AR$176</f>
        <v>0</v>
      </c>
      <c r="AU100" s="374">
        <f>1/1000*[1]PaperSectorExp!AS$176</f>
        <v>0</v>
      </c>
      <c r="AV100" s="374">
        <f>1/1000*[1]PaperSectorExp!AT$176</f>
        <v>0</v>
      </c>
      <c r="AW100" s="374">
        <f>1/1000*[1]PaperSectorExp!AU$176</f>
        <v>0</v>
      </c>
      <c r="AX100" s="374">
        <f>1/1000*[1]PaperSectorExp!AV$176</f>
        <v>0</v>
      </c>
      <c r="AY100" s="374">
        <f>1/1000*[1]PaperSectorExp!AW$176</f>
        <v>0</v>
      </c>
      <c r="AZ100" s="374">
        <f>1/1000*[1]PaperSectorExp!AX$176</f>
        <v>0</v>
      </c>
      <c r="BA100" s="374">
        <f>1/1000*[1]PaperSectorExp!AY$176</f>
        <v>0</v>
      </c>
      <c r="BB100" s="374">
        <f>1/1000*[1]PaperSectorExp!AZ$176</f>
        <v>4.1999999999999999E-8</v>
      </c>
      <c r="BC100" s="374">
        <f>1/1000*[1]PaperSectorExp!BA$176</f>
        <v>4.1999999999999999E-8</v>
      </c>
      <c r="BD100" s="48"/>
    </row>
    <row r="101" spans="2:56">
      <c r="B101" s="377" t="str">
        <f>[1]PaperSectorExp!$A$177</f>
        <v>OTH. WEST ASIA</v>
      </c>
      <c r="C101" s="374">
        <f>1/$A$1*[1]PaperSectorExp!$B$177</f>
        <v>0</v>
      </c>
      <c r="D101" s="374">
        <f>1/$A$1*[1]PaperSectorExp!$C$177</f>
        <v>0</v>
      </c>
      <c r="E101" s="374">
        <f>1/$A$1*[1]PaperSectorExp!D$177</f>
        <v>0</v>
      </c>
      <c r="F101" s="374">
        <f>1/$A$1*[1]PaperSectorExp!E$177</f>
        <v>0</v>
      </c>
      <c r="G101" s="374">
        <f>1/$A$1*[1]PaperSectorExp!F$177</f>
        <v>0</v>
      </c>
      <c r="H101" s="374">
        <f>1/$A$1*[1]PaperSectorExp!G$177</f>
        <v>0</v>
      </c>
      <c r="I101" s="374">
        <f>1/$A$1*[1]PaperSectorExp!H$177</f>
        <v>0</v>
      </c>
      <c r="J101" s="374">
        <f>1/$A$1*[1]PaperSectorExp!I$177</f>
        <v>0</v>
      </c>
      <c r="K101" s="374">
        <f>1/$A$1*[1]PaperSectorExp!J$177</f>
        <v>0</v>
      </c>
      <c r="L101" s="374">
        <f>1/$A$1*[1]PaperSectorExp!K$177</f>
        <v>0</v>
      </c>
      <c r="M101" s="374">
        <f>1/$A$1*[1]PaperSectorExp!L$177</f>
        <v>0</v>
      </c>
      <c r="N101" s="374">
        <f>1/$A$1*[1]PaperSectorExp!M$177</f>
        <v>0</v>
      </c>
      <c r="O101" s="374">
        <f>1/$A$1*[1]PaperSectorExp!N$177</f>
        <v>0</v>
      </c>
      <c r="P101" s="374">
        <f>1/$A$1*[1]PaperSectorExp!O$177</f>
        <v>0</v>
      </c>
      <c r="Q101" s="374">
        <f>1/$A$1*[1]PaperSectorExp!P$177</f>
        <v>0</v>
      </c>
      <c r="R101" s="374">
        <f>1/$A$1*[1]PaperSectorExp!Q$177</f>
        <v>0</v>
      </c>
      <c r="S101" s="374">
        <f>1/$A$1*[1]PaperSectorExp!R$177</f>
        <v>0</v>
      </c>
      <c r="T101" s="374">
        <f>1/$A$1*[1]PaperSectorExp!S$177</f>
        <v>0</v>
      </c>
      <c r="U101" s="374">
        <f>1/$A$1*[1]PaperSectorExp!T$177</f>
        <v>0</v>
      </c>
      <c r="V101" s="374">
        <f>1/$A$1*[1]PaperSectorExp!U$177</f>
        <v>0</v>
      </c>
      <c r="W101" s="374">
        <f>1/$A$1*[1]PaperSectorExp!V$177</f>
        <v>0</v>
      </c>
      <c r="X101" s="374">
        <f>1/$A$1*[1]PaperSectorExp!W$177</f>
        <v>0</v>
      </c>
      <c r="Y101" s="374">
        <f>1/$A$1*[1]PaperSectorExp!X$177</f>
        <v>0</v>
      </c>
      <c r="Z101" s="374">
        <f>1/$A$1*[1]PaperSectorExp!Y$177</f>
        <v>0</v>
      </c>
      <c r="AA101" s="374">
        <f>1/$A$1*[1]PaperSectorExp!Z$177</f>
        <v>0</v>
      </c>
      <c r="AB101" s="374">
        <f>1/$A$1*[1]PaperSectorExp!AA$177</f>
        <v>0</v>
      </c>
      <c r="AC101" s="48"/>
      <c r="AD101" s="374">
        <f>1/1000*[1]PaperSectorExp!$AB$177</f>
        <v>0</v>
      </c>
      <c r="AE101" s="374">
        <f>1/1000*[1]PaperSectorExp!$AC$177</f>
        <v>0</v>
      </c>
      <c r="AF101" s="374">
        <f>1/1000*[1]PaperSectorExp!AD$177</f>
        <v>0</v>
      </c>
      <c r="AG101" s="374">
        <f>1/1000*[1]PaperSectorExp!AE$177</f>
        <v>0</v>
      </c>
      <c r="AH101" s="374">
        <f>1/1000*[1]PaperSectorExp!AF$177</f>
        <v>0</v>
      </c>
      <c r="AI101" s="374">
        <f>1/1000*[1]PaperSectorExp!AG$177</f>
        <v>0</v>
      </c>
      <c r="AJ101" s="374">
        <f>1/1000*[1]PaperSectorExp!AH$177</f>
        <v>0</v>
      </c>
      <c r="AK101" s="374">
        <f>1/1000*[1]PaperSectorExp!AI$177</f>
        <v>0</v>
      </c>
      <c r="AL101" s="374">
        <f>1/1000*[1]PaperSectorExp!AJ$177</f>
        <v>0</v>
      </c>
      <c r="AM101" s="374">
        <f>1/1000*[1]PaperSectorExp!AK$177</f>
        <v>0</v>
      </c>
      <c r="AN101" s="374">
        <f>1/1000*[1]PaperSectorExp!AL$177</f>
        <v>0</v>
      </c>
      <c r="AO101" s="374">
        <f>1/1000*[1]PaperSectorExp!AM$177</f>
        <v>0</v>
      </c>
      <c r="AP101" s="374">
        <f>1/1000*[1]PaperSectorExp!AN$177</f>
        <v>0</v>
      </c>
      <c r="AQ101" s="374">
        <f>1/1000*[1]PaperSectorExp!AO$177</f>
        <v>0</v>
      </c>
      <c r="AR101" s="374">
        <f>1/1000*[1]PaperSectorExp!AP$177</f>
        <v>0</v>
      </c>
      <c r="AS101" s="374">
        <f>1/1000*[1]PaperSectorExp!AQ$177</f>
        <v>0</v>
      </c>
      <c r="AT101" s="374">
        <f>1/1000*[1]PaperSectorExp!AR$177</f>
        <v>0</v>
      </c>
      <c r="AU101" s="374">
        <f>1/1000*[1]PaperSectorExp!AS$177</f>
        <v>0</v>
      </c>
      <c r="AV101" s="374">
        <f>1/1000*[1]PaperSectorExp!AT$177</f>
        <v>0</v>
      </c>
      <c r="AW101" s="374">
        <f>1/1000*[1]PaperSectorExp!AU$177</f>
        <v>0</v>
      </c>
      <c r="AX101" s="374">
        <f>1/1000*[1]PaperSectorExp!AV$177</f>
        <v>0</v>
      </c>
      <c r="AY101" s="374">
        <f>1/1000*[1]PaperSectorExp!AW$177</f>
        <v>0</v>
      </c>
      <c r="AZ101" s="374">
        <f>1/1000*[1]PaperSectorExp!AX$177</f>
        <v>0</v>
      </c>
      <c r="BA101" s="374">
        <f>1/1000*[1]PaperSectorExp!AY$177</f>
        <v>0</v>
      </c>
      <c r="BB101" s="374">
        <f>1/1000*[1]PaperSectorExp!AZ$177</f>
        <v>0</v>
      </c>
      <c r="BC101" s="374">
        <f>1/1000*[1]PaperSectorExp!BA$177</f>
        <v>0</v>
      </c>
      <c r="BD101" s="48"/>
    </row>
    <row r="102" spans="2:56">
      <c r="B102" s="377" t="str">
        <f>[1]PaperSectorExp!$A$178</f>
        <v>NO DATA, WORK CODE</v>
      </c>
      <c r="C102" s="374">
        <f>1/$A$1*[1]PaperSectorExp!$B$178</f>
        <v>0</v>
      </c>
      <c r="D102" s="374">
        <f>1/$A$1*[1]PaperSectorExp!$C$178</f>
        <v>0</v>
      </c>
      <c r="E102" s="374">
        <f>1/$A$1*[1]PaperSectorExp!D$178</f>
        <v>0</v>
      </c>
      <c r="F102" s="374">
        <f>1/$A$1*[1]PaperSectorExp!E$178</f>
        <v>0</v>
      </c>
      <c r="G102" s="374">
        <f>1/$A$1*[1]PaperSectorExp!F$178</f>
        <v>0</v>
      </c>
      <c r="H102" s="374">
        <f>1/$A$1*[1]PaperSectorExp!G$178</f>
        <v>0</v>
      </c>
      <c r="I102" s="374">
        <f>1/$A$1*[1]PaperSectorExp!H$178</f>
        <v>0</v>
      </c>
      <c r="J102" s="374">
        <f>1/$A$1*[1]PaperSectorExp!I$178</f>
        <v>0</v>
      </c>
      <c r="K102" s="374">
        <f>1/$A$1*[1]PaperSectorExp!J$178</f>
        <v>0</v>
      </c>
      <c r="L102" s="374">
        <f>1/$A$1*[1]PaperSectorExp!K$178</f>
        <v>0</v>
      </c>
      <c r="M102" s="374">
        <f>1/$A$1*[1]PaperSectorExp!L$178</f>
        <v>0</v>
      </c>
      <c r="N102" s="374">
        <f>1/$A$1*[1]PaperSectorExp!M$178</f>
        <v>0</v>
      </c>
      <c r="O102" s="374">
        <f>1/$A$1*[1]PaperSectorExp!N$178</f>
        <v>0</v>
      </c>
      <c r="P102" s="374">
        <f>1/$A$1*[1]PaperSectorExp!O$178</f>
        <v>0</v>
      </c>
      <c r="Q102" s="374">
        <f>1/$A$1*[1]PaperSectorExp!P$178</f>
        <v>0</v>
      </c>
      <c r="R102" s="374">
        <f>1/$A$1*[1]PaperSectorExp!Q$178</f>
        <v>0</v>
      </c>
      <c r="S102" s="374">
        <f>1/$A$1*[1]PaperSectorExp!R$178</f>
        <v>0</v>
      </c>
      <c r="T102" s="374">
        <f>1/$A$1*[1]PaperSectorExp!S$178</f>
        <v>0</v>
      </c>
      <c r="U102" s="374">
        <f>1/$A$1*[1]PaperSectorExp!T$178</f>
        <v>0</v>
      </c>
      <c r="V102" s="374">
        <f>1/$A$1*[1]PaperSectorExp!U$178</f>
        <v>0</v>
      </c>
      <c r="W102" s="374">
        <f>1/$A$1*[1]PaperSectorExp!V$178</f>
        <v>0</v>
      </c>
      <c r="X102" s="374">
        <f>1/$A$1*[1]PaperSectorExp!W$178</f>
        <v>0</v>
      </c>
      <c r="Y102" s="374">
        <f>1/$A$1*[1]PaperSectorExp!X$178</f>
        <v>0</v>
      </c>
      <c r="Z102" s="374">
        <f>1/$A$1*[1]PaperSectorExp!Y$178</f>
        <v>0</v>
      </c>
      <c r="AA102" s="374">
        <f>1/$A$1*[1]PaperSectorExp!Z$178</f>
        <v>0</v>
      </c>
      <c r="AB102" s="374">
        <f>1/$A$1*[1]PaperSectorExp!AA$178</f>
        <v>0</v>
      </c>
      <c r="AC102" s="48"/>
      <c r="AD102" s="374">
        <f>1/1000*[1]PaperSectorExp!$AB$178</f>
        <v>0</v>
      </c>
      <c r="AE102" s="374">
        <f>1/1000*[1]PaperSectorExp!$AC$178</f>
        <v>0</v>
      </c>
      <c r="AF102" s="374">
        <f>1/1000*[1]PaperSectorExp!AD$178</f>
        <v>0</v>
      </c>
      <c r="AG102" s="374">
        <f>1/1000*[1]PaperSectorExp!AE$178</f>
        <v>0</v>
      </c>
      <c r="AH102" s="374">
        <f>1/1000*[1]PaperSectorExp!AF$178</f>
        <v>0</v>
      </c>
      <c r="AI102" s="374">
        <f>1/1000*[1]PaperSectorExp!AG$178</f>
        <v>0</v>
      </c>
      <c r="AJ102" s="374">
        <f>1/1000*[1]PaperSectorExp!AH$178</f>
        <v>0</v>
      </c>
      <c r="AK102" s="374">
        <f>1/1000*[1]PaperSectorExp!AI$178</f>
        <v>0</v>
      </c>
      <c r="AL102" s="374">
        <f>1/1000*[1]PaperSectorExp!AJ$178</f>
        <v>0</v>
      </c>
      <c r="AM102" s="374">
        <f>1/1000*[1]PaperSectorExp!AK$178</f>
        <v>0</v>
      </c>
      <c r="AN102" s="374">
        <f>1/1000*[1]PaperSectorExp!AL$178</f>
        <v>0</v>
      </c>
      <c r="AO102" s="374">
        <f>1/1000*[1]PaperSectorExp!AM$178</f>
        <v>0</v>
      </c>
      <c r="AP102" s="374">
        <f>1/1000*[1]PaperSectorExp!AN$178</f>
        <v>0</v>
      </c>
      <c r="AQ102" s="374">
        <f>1/1000*[1]PaperSectorExp!AO$178</f>
        <v>0</v>
      </c>
      <c r="AR102" s="374">
        <f>1/1000*[1]PaperSectorExp!AP$178</f>
        <v>0</v>
      </c>
      <c r="AS102" s="374">
        <f>1/1000*[1]PaperSectorExp!AQ$178</f>
        <v>0</v>
      </c>
      <c r="AT102" s="374">
        <f>1/1000*[1]PaperSectorExp!AR$178</f>
        <v>0</v>
      </c>
      <c r="AU102" s="374">
        <f>1/1000*[1]PaperSectorExp!AS$178</f>
        <v>0</v>
      </c>
      <c r="AV102" s="374">
        <f>1/1000*[1]PaperSectorExp!AT$178</f>
        <v>0</v>
      </c>
      <c r="AW102" s="374">
        <f>1/1000*[1]PaperSectorExp!AU$178</f>
        <v>0</v>
      </c>
      <c r="AX102" s="374">
        <f>1/1000*[1]PaperSectorExp!AV$178</f>
        <v>0</v>
      </c>
      <c r="AY102" s="374">
        <f>1/1000*[1]PaperSectorExp!AW$178</f>
        <v>0</v>
      </c>
      <c r="AZ102" s="374">
        <f>1/1000*[1]PaperSectorExp!AX$178</f>
        <v>0</v>
      </c>
      <c r="BA102" s="374">
        <f>1/1000*[1]PaperSectorExp!AY$178</f>
        <v>0</v>
      </c>
      <c r="BB102" s="374">
        <f>1/1000*[1]PaperSectorExp!AZ$178</f>
        <v>0</v>
      </c>
      <c r="BC102" s="374">
        <f>1/1000*[1]PaperSectorExp!BA$178</f>
        <v>0</v>
      </c>
      <c r="BD102" s="48"/>
    </row>
    <row r="103" spans="2:56">
      <c r="B103" s="377" t="str">
        <f>[1]PaperSectorExp!$A$179</f>
        <v>** NO COUNTRY - 026</v>
      </c>
      <c r="C103" s="374">
        <f>1/$A$1*[1]PaperSectorExp!$B$179</f>
        <v>0</v>
      </c>
      <c r="D103" s="374">
        <f>1/$A$1*[1]PaperSectorExp!$C$179</f>
        <v>0</v>
      </c>
      <c r="E103" s="374">
        <f>1/$A$1*[1]PaperSectorExp!D$179</f>
        <v>0</v>
      </c>
      <c r="F103" s="374">
        <f>1/$A$1*[1]PaperSectorExp!E$179</f>
        <v>0</v>
      </c>
      <c r="G103" s="374">
        <f>1/$A$1*[1]PaperSectorExp!F$179</f>
        <v>0</v>
      </c>
      <c r="H103" s="374">
        <f>1/$A$1*[1]PaperSectorExp!G$179</f>
        <v>0</v>
      </c>
      <c r="I103" s="374">
        <f>1/$A$1*[1]PaperSectorExp!H$179</f>
        <v>0</v>
      </c>
      <c r="J103" s="374">
        <f>1/$A$1*[1]PaperSectorExp!I$179</f>
        <v>0</v>
      </c>
      <c r="K103" s="374">
        <f>1/$A$1*[1]PaperSectorExp!J$179</f>
        <v>0</v>
      </c>
      <c r="L103" s="374">
        <f>1/$A$1*[1]PaperSectorExp!K$179</f>
        <v>0</v>
      </c>
      <c r="M103" s="374">
        <f>1/$A$1*[1]PaperSectorExp!L$179</f>
        <v>0</v>
      </c>
      <c r="N103" s="374">
        <f>1/$A$1*[1]PaperSectorExp!M$179</f>
        <v>0</v>
      </c>
      <c r="O103" s="374">
        <f>1/$A$1*[1]PaperSectorExp!N$179</f>
        <v>0</v>
      </c>
      <c r="P103" s="374">
        <f>1/$A$1*[1]PaperSectorExp!O$179</f>
        <v>0</v>
      </c>
      <c r="Q103" s="374">
        <f>1/$A$1*[1]PaperSectorExp!P$179</f>
        <v>0</v>
      </c>
      <c r="R103" s="374">
        <f>1/$A$1*[1]PaperSectorExp!Q$179</f>
        <v>0</v>
      </c>
      <c r="S103" s="374">
        <f>1/$A$1*[1]PaperSectorExp!R$179</f>
        <v>0</v>
      </c>
      <c r="T103" s="374">
        <f>1/$A$1*[1]PaperSectorExp!S$179</f>
        <v>0</v>
      </c>
      <c r="U103" s="374">
        <f>1/$A$1*[1]PaperSectorExp!T$179</f>
        <v>0</v>
      </c>
      <c r="V103" s="374">
        <f>1/$A$1*[1]PaperSectorExp!U$179</f>
        <v>0</v>
      </c>
      <c r="W103" s="374">
        <f>1/$A$1*[1]PaperSectorExp!V$179</f>
        <v>0</v>
      </c>
      <c r="X103" s="374">
        <f>1/$A$1*[1]PaperSectorExp!W$179</f>
        <v>0</v>
      </c>
      <c r="Y103" s="374">
        <f>1/$A$1*[1]PaperSectorExp!X$179</f>
        <v>0</v>
      </c>
      <c r="Z103" s="374">
        <f>1/$A$1*[1]PaperSectorExp!Y$179</f>
        <v>0</v>
      </c>
      <c r="AA103" s="374">
        <f>1/$A$1*[1]PaperSectorExp!Z$179</f>
        <v>0</v>
      </c>
      <c r="AB103" s="374">
        <f>1/$A$1*[1]PaperSectorExp!AA$179</f>
        <v>0</v>
      </c>
      <c r="AC103" s="48"/>
      <c r="AD103" s="374">
        <f>1/1000*[1]PaperSectorExp!$AB$179</f>
        <v>0</v>
      </c>
      <c r="AE103" s="374">
        <f>1/1000*[1]PaperSectorExp!$AC$179</f>
        <v>0</v>
      </c>
      <c r="AF103" s="374">
        <f>1/1000*[1]PaperSectorExp!AD$179</f>
        <v>0</v>
      </c>
      <c r="AG103" s="374">
        <f>1/1000*[1]PaperSectorExp!AE$179</f>
        <v>0</v>
      </c>
      <c r="AH103" s="374">
        <f>1/1000*[1]PaperSectorExp!AF$179</f>
        <v>0</v>
      </c>
      <c r="AI103" s="374">
        <f>1/1000*[1]PaperSectorExp!AG$179</f>
        <v>0</v>
      </c>
      <c r="AJ103" s="374">
        <f>1/1000*[1]PaperSectorExp!AH$179</f>
        <v>0</v>
      </c>
      <c r="AK103" s="374">
        <f>1/1000*[1]PaperSectorExp!AI$179</f>
        <v>0</v>
      </c>
      <c r="AL103" s="374">
        <f>1/1000*[1]PaperSectorExp!AJ$179</f>
        <v>0</v>
      </c>
      <c r="AM103" s="374">
        <f>1/1000*[1]PaperSectorExp!AK$179</f>
        <v>0</v>
      </c>
      <c r="AN103" s="374">
        <f>1/1000*[1]PaperSectorExp!AL$179</f>
        <v>0</v>
      </c>
      <c r="AO103" s="374">
        <f>1/1000*[1]PaperSectorExp!AM$179</f>
        <v>0</v>
      </c>
      <c r="AP103" s="374">
        <f>1/1000*[1]PaperSectorExp!AN$179</f>
        <v>0</v>
      </c>
      <c r="AQ103" s="374">
        <f>1/1000*[1]PaperSectorExp!AO$179</f>
        <v>0</v>
      </c>
      <c r="AR103" s="374">
        <f>1/1000*[1]PaperSectorExp!AP$179</f>
        <v>0</v>
      </c>
      <c r="AS103" s="374">
        <f>1/1000*[1]PaperSectorExp!AQ$179</f>
        <v>0</v>
      </c>
      <c r="AT103" s="374">
        <f>1/1000*[1]PaperSectorExp!AR$179</f>
        <v>0</v>
      </c>
      <c r="AU103" s="374">
        <f>1/1000*[1]PaperSectorExp!AS$179</f>
        <v>0</v>
      </c>
      <c r="AV103" s="374">
        <f>1/1000*[1]PaperSectorExp!AT$179</f>
        <v>0</v>
      </c>
      <c r="AW103" s="374">
        <f>1/1000*[1]PaperSectorExp!AU$179</f>
        <v>0</v>
      </c>
      <c r="AX103" s="374">
        <f>1/1000*[1]PaperSectorExp!AV$179</f>
        <v>0</v>
      </c>
      <c r="AY103" s="374">
        <f>1/1000*[1]PaperSectorExp!AW$179</f>
        <v>0</v>
      </c>
      <c r="AZ103" s="374">
        <f>1/1000*[1]PaperSectorExp!AX$179</f>
        <v>0</v>
      </c>
      <c r="BA103" s="374">
        <f>1/1000*[1]PaperSectorExp!AY$179</f>
        <v>0</v>
      </c>
      <c r="BB103" s="374">
        <f>1/1000*[1]PaperSectorExp!AZ$179</f>
        <v>0</v>
      </c>
      <c r="BC103" s="374">
        <f>1/1000*[1]PaperSectorExp!BA$179</f>
        <v>0</v>
      </c>
      <c r="BD103" s="48"/>
    </row>
    <row r="104" spans="2:56">
      <c r="B104" s="186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78"/>
      <c r="AE104" s="378"/>
      <c r="AF104" s="378"/>
      <c r="AG104" s="378"/>
      <c r="AH104" s="378"/>
      <c r="AI104" s="378"/>
      <c r="AJ104" s="378"/>
      <c r="AK104" s="378"/>
      <c r="AL104" s="378"/>
      <c r="AM104" s="378"/>
      <c r="AN104" s="378"/>
      <c r="AO104" s="378"/>
      <c r="AP104" s="378"/>
      <c r="AQ104" s="378"/>
      <c r="AR104" s="378"/>
      <c r="AS104" s="378"/>
      <c r="AT104" s="378"/>
      <c r="AU104" s="378"/>
      <c r="AV104" s="378"/>
      <c r="AW104" s="378"/>
      <c r="AX104" s="378"/>
      <c r="AY104" s="378"/>
      <c r="AZ104" s="378"/>
      <c r="BA104" s="378"/>
      <c r="BB104" s="378"/>
      <c r="BC104" s="378"/>
      <c r="BD104" s="2"/>
    </row>
    <row r="105" spans="2:56">
      <c r="B105" s="186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2"/>
    </row>
    <row r="106" spans="2:56">
      <c r="B106" s="186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78"/>
      <c r="AE106" s="378"/>
      <c r="AF106" s="378"/>
      <c r="AG106" s="378"/>
      <c r="AH106" s="378"/>
      <c r="AI106" s="378"/>
      <c r="AJ106" s="378"/>
      <c r="AK106" s="378"/>
      <c r="AL106" s="378"/>
      <c r="AM106" s="378"/>
      <c r="AN106" s="378"/>
      <c r="AO106" s="378"/>
      <c r="AP106" s="378"/>
      <c r="AQ106" s="378"/>
      <c r="AR106" s="378"/>
      <c r="AS106" s="378"/>
      <c r="AT106" s="378"/>
      <c r="AU106" s="378"/>
      <c r="AV106" s="378"/>
      <c r="AW106" s="378"/>
      <c r="AX106" s="378"/>
      <c r="AY106" s="378"/>
      <c r="AZ106" s="378"/>
      <c r="BA106" s="378"/>
      <c r="BB106" s="378"/>
      <c r="BC106" s="378"/>
      <c r="BD106" s="2"/>
    </row>
    <row r="107" spans="2:56">
      <c r="B107" s="186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78"/>
      <c r="AE107" s="378"/>
      <c r="AF107" s="378"/>
      <c r="AG107" s="378"/>
      <c r="AH107" s="378"/>
      <c r="AI107" s="378"/>
      <c r="AJ107" s="378"/>
      <c r="AK107" s="378"/>
      <c r="AL107" s="378"/>
      <c r="AM107" s="378"/>
      <c r="AN107" s="378"/>
      <c r="AO107" s="378"/>
      <c r="AP107" s="378"/>
      <c r="AQ107" s="378"/>
      <c r="AR107" s="378"/>
      <c r="AS107" s="378"/>
      <c r="AT107" s="378"/>
      <c r="AU107" s="378"/>
      <c r="AV107" s="378"/>
      <c r="AW107" s="378"/>
      <c r="AX107" s="378"/>
      <c r="AY107" s="378"/>
      <c r="AZ107" s="378"/>
      <c r="BA107" s="378"/>
      <c r="BB107" s="378"/>
      <c r="BC107" s="378"/>
      <c r="BD107" s="2"/>
    </row>
    <row r="108" spans="2:56">
      <c r="B108" s="186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78"/>
      <c r="AE108" s="378"/>
      <c r="AF108" s="378"/>
      <c r="AG108" s="378"/>
      <c r="AH108" s="378"/>
      <c r="AI108" s="378"/>
      <c r="AJ108" s="378"/>
      <c r="AK108" s="378"/>
      <c r="AL108" s="378"/>
      <c r="AM108" s="378"/>
      <c r="AN108" s="378"/>
      <c r="AO108" s="378"/>
      <c r="AP108" s="378"/>
      <c r="AQ108" s="378"/>
      <c r="AR108" s="378"/>
      <c r="AS108" s="378"/>
      <c r="AT108" s="378"/>
      <c r="AU108" s="378"/>
      <c r="AV108" s="378"/>
      <c r="AW108" s="378"/>
      <c r="AX108" s="378"/>
      <c r="AY108" s="378"/>
      <c r="AZ108" s="378"/>
      <c r="BA108" s="378"/>
      <c r="BB108" s="378"/>
      <c r="BC108" s="378"/>
      <c r="BD108" s="2"/>
    </row>
    <row r="109" spans="2:56">
      <c r="B109" s="186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78"/>
      <c r="AE109" s="378"/>
      <c r="AF109" s="378"/>
      <c r="AG109" s="378"/>
      <c r="AH109" s="378"/>
      <c r="AI109" s="378"/>
      <c r="AJ109" s="378"/>
      <c r="AK109" s="378"/>
      <c r="AL109" s="378"/>
      <c r="AM109" s="378"/>
      <c r="AN109" s="378"/>
      <c r="AO109" s="378"/>
      <c r="AP109" s="378"/>
      <c r="AQ109" s="378"/>
      <c r="AR109" s="378"/>
      <c r="AS109" s="378"/>
      <c r="AT109" s="378"/>
      <c r="AU109" s="378"/>
      <c r="AV109" s="378"/>
      <c r="AW109" s="378"/>
      <c r="AX109" s="378"/>
      <c r="AY109" s="378"/>
      <c r="AZ109" s="378"/>
      <c r="BA109" s="378"/>
      <c r="BB109" s="378"/>
      <c r="BC109" s="378"/>
      <c r="BD109" s="2"/>
    </row>
    <row r="110" spans="2:56">
      <c r="B110" s="186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78"/>
      <c r="AE110" s="378"/>
      <c r="AF110" s="378"/>
      <c r="AG110" s="378"/>
      <c r="AH110" s="378"/>
      <c r="AI110" s="378"/>
      <c r="AJ110" s="378"/>
      <c r="AK110" s="378"/>
      <c r="AL110" s="378"/>
      <c r="AM110" s="378"/>
      <c r="AN110" s="378"/>
      <c r="AO110" s="378"/>
      <c r="AP110" s="378"/>
      <c r="AQ110" s="378"/>
      <c r="AR110" s="378"/>
      <c r="AS110" s="378"/>
      <c r="AT110" s="378"/>
      <c r="AU110" s="378"/>
      <c r="AV110" s="378"/>
      <c r="AW110" s="378"/>
      <c r="AX110" s="378"/>
      <c r="AY110" s="378"/>
      <c r="AZ110" s="378"/>
      <c r="BA110" s="378"/>
      <c r="BB110" s="378"/>
      <c r="BC110" s="378"/>
      <c r="BD110" s="2"/>
    </row>
    <row r="111" spans="2:56">
      <c r="B111" s="186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78"/>
      <c r="AE111" s="378"/>
      <c r="AF111" s="378"/>
      <c r="AG111" s="378"/>
      <c r="AH111" s="378"/>
      <c r="AI111" s="378"/>
      <c r="AJ111" s="378"/>
      <c r="AK111" s="378"/>
      <c r="AL111" s="378"/>
      <c r="AM111" s="378"/>
      <c r="AN111" s="378"/>
      <c r="AO111" s="378"/>
      <c r="AP111" s="378"/>
      <c r="AQ111" s="378"/>
      <c r="AR111" s="378"/>
      <c r="AS111" s="378"/>
      <c r="AT111" s="378"/>
      <c r="AU111" s="378"/>
      <c r="AV111" s="378"/>
      <c r="AW111" s="378"/>
      <c r="AX111" s="378"/>
      <c r="AY111" s="378"/>
      <c r="AZ111" s="378"/>
      <c r="BA111" s="378"/>
      <c r="BB111" s="378"/>
      <c r="BC111" s="378"/>
      <c r="BD111" s="2"/>
    </row>
    <row r="112" spans="2:56">
      <c r="B112" s="186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78"/>
      <c r="AE112" s="378"/>
      <c r="AF112" s="378"/>
      <c r="AG112" s="378"/>
      <c r="AH112" s="378"/>
      <c r="AI112" s="378"/>
      <c r="AJ112" s="378"/>
      <c r="AK112" s="378"/>
      <c r="AL112" s="378"/>
      <c r="AM112" s="378"/>
      <c r="AN112" s="378"/>
      <c r="AO112" s="378"/>
      <c r="AP112" s="378"/>
      <c r="AQ112" s="378"/>
      <c r="AR112" s="378"/>
      <c r="AS112" s="378"/>
      <c r="AT112" s="378"/>
      <c r="AU112" s="378"/>
      <c r="AV112" s="378"/>
      <c r="AW112" s="378"/>
      <c r="AX112" s="378"/>
      <c r="AY112" s="378"/>
      <c r="AZ112" s="378"/>
      <c r="BA112" s="378"/>
      <c r="BB112" s="378"/>
      <c r="BC112" s="378"/>
      <c r="BD112" s="2"/>
    </row>
    <row r="113" spans="2:56">
      <c r="B113" s="186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78"/>
      <c r="AE113" s="378"/>
      <c r="AF113" s="378"/>
      <c r="AG113" s="378"/>
      <c r="AH113" s="378"/>
      <c r="AI113" s="378"/>
      <c r="AJ113" s="378"/>
      <c r="AK113" s="378"/>
      <c r="AL113" s="378"/>
      <c r="AM113" s="378"/>
      <c r="AN113" s="378"/>
      <c r="AO113" s="378"/>
      <c r="AP113" s="378"/>
      <c r="AQ113" s="378"/>
      <c r="AR113" s="378"/>
      <c r="AS113" s="378"/>
      <c r="AT113" s="378"/>
      <c r="AU113" s="378"/>
      <c r="AV113" s="378"/>
      <c r="AW113" s="378"/>
      <c r="AX113" s="378"/>
      <c r="AY113" s="378"/>
      <c r="AZ113" s="378"/>
      <c r="BA113" s="378"/>
      <c r="BB113" s="378"/>
      <c r="BC113" s="378"/>
      <c r="BD113" s="2"/>
    </row>
    <row r="114" spans="2:56">
      <c r="B114" s="186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78"/>
      <c r="AE114" s="378"/>
      <c r="AF114" s="378"/>
      <c r="AG114" s="378"/>
      <c r="AH114" s="378"/>
      <c r="AI114" s="378"/>
      <c r="AJ114" s="378"/>
      <c r="AK114" s="378"/>
      <c r="AL114" s="378"/>
      <c r="AM114" s="378"/>
      <c r="AN114" s="378"/>
      <c r="AO114" s="378"/>
      <c r="AP114" s="378"/>
      <c r="AQ114" s="378"/>
      <c r="AR114" s="378"/>
      <c r="AS114" s="378"/>
      <c r="AT114" s="378"/>
      <c r="AU114" s="378"/>
      <c r="AV114" s="378"/>
      <c r="AW114" s="378"/>
      <c r="AX114" s="378"/>
      <c r="AY114" s="378"/>
      <c r="AZ114" s="378"/>
      <c r="BA114" s="378"/>
      <c r="BB114" s="378"/>
      <c r="BC114" s="378"/>
      <c r="BD114" s="2"/>
    </row>
    <row r="115" spans="2:56">
      <c r="B115" s="186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78"/>
      <c r="AE115" s="378"/>
      <c r="AF115" s="378"/>
      <c r="AG115" s="378"/>
      <c r="AH115" s="378"/>
      <c r="AI115" s="378"/>
      <c r="AJ115" s="378"/>
      <c r="AK115" s="378"/>
      <c r="AL115" s="378"/>
      <c r="AM115" s="378"/>
      <c r="AN115" s="378"/>
      <c r="AO115" s="378"/>
      <c r="AP115" s="378"/>
      <c r="AQ115" s="378"/>
      <c r="AR115" s="378"/>
      <c r="AS115" s="378"/>
      <c r="AT115" s="378"/>
      <c r="AU115" s="378"/>
      <c r="AV115" s="378"/>
      <c r="AW115" s="378"/>
      <c r="AX115" s="378"/>
      <c r="AY115" s="378"/>
      <c r="AZ115" s="378"/>
      <c r="BA115" s="378"/>
      <c r="BB115" s="378"/>
      <c r="BC115" s="378"/>
      <c r="BD115" s="2"/>
    </row>
    <row r="116" spans="2:56">
      <c r="B116" s="186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78"/>
      <c r="AE116" s="378"/>
      <c r="AF116" s="378"/>
      <c r="AG116" s="378"/>
      <c r="AH116" s="378"/>
      <c r="AI116" s="378"/>
      <c r="AJ116" s="378"/>
      <c r="AK116" s="378"/>
      <c r="AL116" s="378"/>
      <c r="AM116" s="378"/>
      <c r="AN116" s="378"/>
      <c r="AO116" s="378"/>
      <c r="AP116" s="378"/>
      <c r="AQ116" s="378"/>
      <c r="AR116" s="378"/>
      <c r="AS116" s="378"/>
      <c r="AT116" s="378"/>
      <c r="AU116" s="378"/>
      <c r="AV116" s="378"/>
      <c r="AW116" s="378"/>
      <c r="AX116" s="378"/>
      <c r="AY116" s="378"/>
      <c r="AZ116" s="378"/>
      <c r="BA116" s="378"/>
      <c r="BB116" s="378"/>
      <c r="BC116" s="378"/>
      <c r="BD116" s="2"/>
    </row>
    <row r="117" spans="2:56">
      <c r="B117" s="186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78"/>
      <c r="AE117" s="378"/>
      <c r="AF117" s="378"/>
      <c r="AG117" s="378"/>
      <c r="AH117" s="378"/>
      <c r="AI117" s="378"/>
      <c r="AJ117" s="378"/>
      <c r="AK117" s="378"/>
      <c r="AL117" s="378"/>
      <c r="AM117" s="378"/>
      <c r="AN117" s="378"/>
      <c r="AO117" s="378"/>
      <c r="AP117" s="378"/>
      <c r="AQ117" s="378"/>
      <c r="AR117" s="378"/>
      <c r="AS117" s="378"/>
      <c r="AT117" s="378"/>
      <c r="AU117" s="378"/>
      <c r="AV117" s="378"/>
      <c r="AW117" s="378"/>
      <c r="AX117" s="378"/>
      <c r="AY117" s="378"/>
      <c r="AZ117" s="378"/>
      <c r="BA117" s="378"/>
      <c r="BB117" s="378"/>
      <c r="BC117" s="378"/>
      <c r="BD117" s="2"/>
    </row>
    <row r="118" spans="2:56">
      <c r="B118" s="186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</row>
    <row r="119" spans="2:56">
      <c r="B119" s="186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</row>
    <row r="120" spans="2:56">
      <c r="B120" s="186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</row>
    <row r="121" spans="2:56">
      <c r="B121" s="186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</row>
    <row r="122" spans="2:56"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</row>
    <row r="123" spans="2:56"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</row>
    <row r="124" spans="2:56"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</row>
    <row r="125" spans="2:56"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</row>
    <row r="126" spans="2:56"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</row>
    <row r="127" spans="2:56"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</row>
    <row r="128" spans="2:56"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</row>
    <row r="129" spans="30:55"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</row>
    <row r="130" spans="30:55"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</row>
    <row r="131" spans="30:55"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</row>
    <row r="132" spans="30:55"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</row>
    <row r="133" spans="30:55"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</row>
    <row r="134" spans="30:55"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</row>
    <row r="135" spans="30:55"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</row>
    <row r="136" spans="30:55"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</row>
    <row r="137" spans="30:55"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</row>
    <row r="138" spans="30:55"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</row>
    <row r="139" spans="30:55"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</row>
    <row r="140" spans="30:55"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</row>
    <row r="141" spans="30:55"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</row>
    <row r="142" spans="30:55"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</row>
    <row r="143" spans="30:55"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</row>
    <row r="144" spans="30:55"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</row>
    <row r="145" spans="30:55"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</row>
    <row r="146" spans="30:55"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</row>
    <row r="147" spans="30:55"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</row>
    <row r="148" spans="30:55"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</row>
    <row r="149" spans="30:55"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</row>
    <row r="150" spans="30:55"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</row>
    <row r="151" spans="30:55"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</row>
    <row r="152" spans="30:55"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</row>
    <row r="153" spans="30:55"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</row>
    <row r="154" spans="30:55"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</row>
    <row r="155" spans="30:55"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8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[2]RWE!$A$3</f>
        <v>1</v>
      </c>
      <c r="B1" s="30"/>
    </row>
    <row r="2" spans="1:56" ht="16" thickTop="1">
      <c r="B2" s="614" t="s">
        <v>138</v>
      </c>
      <c r="C2" s="599" t="s">
        <v>19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183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38">
        <f>1/$A$1*'[1]4403Exp'!$B$263</f>
        <v>0.67362004666666675</v>
      </c>
      <c r="D5" s="439">
        <f>1/$A$1*'[1]4403Exp'!$C$263</f>
        <v>0.51265800666666661</v>
      </c>
      <c r="E5" s="414">
        <f>1/$A$1*'[1]4403Exp'!D$263</f>
        <v>0.20975458000000005</v>
      </c>
      <c r="F5" s="414">
        <f>1/$A$1*'[1]4403Exp'!E$263</f>
        <v>0.22223623999999995</v>
      </c>
      <c r="G5" s="414">
        <f>1/$A$1*'[1]4403Exp'!F$263</f>
        <v>0.25130998000000004</v>
      </c>
      <c r="H5" s="414">
        <f>1/$A$1*'[1]4403Exp'!G$263</f>
        <v>0.35837726399999992</v>
      </c>
      <c r="I5" s="414">
        <f>1/$A$1*'[1]4403Exp'!H$263</f>
        <v>0.32162016599999987</v>
      </c>
      <c r="J5" s="414">
        <f>1/$A$1*'[1]4403Exp'!I$263</f>
        <v>0.29536128</v>
      </c>
      <c r="K5" s="414">
        <f>1/$A$1*'[1]4403Exp'!J$263</f>
        <v>0.24969011846153838</v>
      </c>
      <c r="L5" s="414">
        <f>1/$A$1*'[1]4403Exp'!K$263</f>
        <v>0.16735904500000001</v>
      </c>
      <c r="M5" s="414">
        <f>1/$A$1*'[1]4403Exp'!L$263</f>
        <v>0.20479881333333327</v>
      </c>
      <c r="N5" s="414">
        <f>1/$A$1*'[1]4403Exp'!M$263</f>
        <v>0.27187472408045976</v>
      </c>
      <c r="O5" s="414">
        <f>1/$A$1*'[1]4403Exp'!N$263</f>
        <v>0.31687343708683474</v>
      </c>
      <c r="P5" s="414">
        <f>1/$A$1*'[1]4403Exp'!O$263</f>
        <v>0.47293899294117642</v>
      </c>
      <c r="Q5" s="414">
        <f>1/$A$1*'[1]4403Exp'!P$263</f>
        <v>0.42165065392857143</v>
      </c>
      <c r="R5" s="414">
        <f>1/$A$1*'[1]4403Exp'!Q$263</f>
        <v>0.28389204190476192</v>
      </c>
      <c r="S5" s="414">
        <f>1/$A$1*'[1]4403Exp'!R$263</f>
        <v>0.3262151966666666</v>
      </c>
      <c r="T5" s="414">
        <f>1/$A$1*'[1]4403Exp'!S$263</f>
        <v>0.96053789000000001</v>
      </c>
      <c r="U5" s="414">
        <f>1/$A$1*'[1]4403Exp'!T$263</f>
        <v>1.5195396888888886</v>
      </c>
      <c r="V5" s="414">
        <f>1/$A$1*'[1]4403Exp'!U$263</f>
        <v>0.82707620909090895</v>
      </c>
      <c r="W5" s="414">
        <f>1/$A$1*'[1]4403Exp'!V$263</f>
        <v>0.68719307280000008</v>
      </c>
      <c r="X5" s="414">
        <f>1/$A$1*'[1]4403Exp'!W$263</f>
        <v>0.72882299820000007</v>
      </c>
      <c r="Y5" s="414">
        <f>1/$A$1*'[1]4403Exp'!X$263</f>
        <v>1.5895692147230767</v>
      </c>
      <c r="Z5" s="414">
        <f>1/$A$1*'[1]4403Exp'!Y$263</f>
        <v>1.5058486055666664</v>
      </c>
      <c r="AA5" s="414">
        <f>1/$A$1*'[1]4403Exp'!Z$263</f>
        <v>1.1065708430255321</v>
      </c>
      <c r="AB5" s="414">
        <f>1/$A$1*'[1]4403Exp'!AA$263</f>
        <v>1.1065708430255321</v>
      </c>
      <c r="AC5" s="108"/>
      <c r="AD5" s="440">
        <f>'[1]4403Exp'!$AB$263</f>
        <v>65.722002207243008</v>
      </c>
      <c r="AE5" s="441">
        <f>'[1]4403Exp'!$AC$263</f>
        <v>49.298575157999991</v>
      </c>
      <c r="AF5" s="334">
        <f>'[1]4403Exp'!AD$263</f>
        <v>33.007349054400002</v>
      </c>
      <c r="AG5" s="334">
        <f>'[1]4403Exp'!AE$263</f>
        <v>37.035869214400009</v>
      </c>
      <c r="AH5" s="334">
        <f>'[1]4403Exp'!AF$263</f>
        <v>42.664850757900005</v>
      </c>
      <c r="AI5" s="334">
        <f>'[1]4403Exp'!AG$263</f>
        <v>53.536495626899999</v>
      </c>
      <c r="AJ5" s="334">
        <f>'[1]4403Exp'!AH$263</f>
        <v>52.852579766000005</v>
      </c>
      <c r="AK5" s="334">
        <f>'[1]4403Exp'!AI$263</f>
        <v>57.207883822499994</v>
      </c>
      <c r="AL5" s="334">
        <f>'[1]4403Exp'!AJ$263</f>
        <v>57.571490571600009</v>
      </c>
      <c r="AM5" s="334">
        <f>'[1]4403Exp'!AK$263</f>
        <v>41.683423649999995</v>
      </c>
      <c r="AN5" s="334">
        <f>'[1]4403Exp'!AL$263</f>
        <v>36.413968335300005</v>
      </c>
      <c r="AO5" s="334">
        <f>'[1]4403Exp'!AM$263</f>
        <v>43.132928207999996</v>
      </c>
      <c r="AP5" s="334">
        <f>'[1]4403Exp'!AN$263</f>
        <v>43.435108974400002</v>
      </c>
      <c r="AQ5" s="334">
        <f>'[1]4403Exp'!AO$263</f>
        <v>62.229728516699986</v>
      </c>
      <c r="AR5" s="334">
        <f>'[1]4403Exp'!AP$263</f>
        <v>53.064522601000007</v>
      </c>
      <c r="AS5" s="334">
        <f>'[1]4403Exp'!AQ$263</f>
        <v>30.584006572</v>
      </c>
      <c r="AT5" s="334">
        <f>'[1]4403Exp'!AR$263</f>
        <v>34.912031125399999</v>
      </c>
      <c r="AU5" s="334">
        <f>'[1]4403Exp'!AS$263</f>
        <v>74.480632969599981</v>
      </c>
      <c r="AV5" s="334">
        <f>'[1]4403Exp'!AT$263</f>
        <v>131.42792630899999</v>
      </c>
      <c r="AW5" s="334">
        <f>'[1]4403Exp'!AU$263</f>
        <v>61.202142532000011</v>
      </c>
      <c r="AX5" s="334">
        <f>'[1]4403Exp'!AV$263</f>
        <v>58.041678833600002</v>
      </c>
      <c r="AY5" s="334">
        <f>'[1]4403Exp'!AW$263</f>
        <v>76.663564890800004</v>
      </c>
      <c r="AZ5" s="334">
        <f>'[1]4403Exp'!AX$263</f>
        <v>145.39751448299998</v>
      </c>
      <c r="BA5" s="334">
        <f>'[1]4403Exp'!AY$263</f>
        <v>167.31926772439999</v>
      </c>
      <c r="BB5" s="334">
        <f>'[1]4403Exp'!AZ$263</f>
        <v>148.74451289555003</v>
      </c>
      <c r="BC5" s="365">
        <f>'[1]4403Exp'!BA$263</f>
        <v>0</v>
      </c>
      <c r="BD5" s="368"/>
    </row>
    <row r="6" spans="1:56" ht="17.149999999999999" customHeight="1" thickTop="1">
      <c r="B6" s="43" t="s">
        <v>18</v>
      </c>
      <c r="C6" s="442">
        <f>1/$A$1*'[1]4403Exp'!$B$266</f>
        <v>0.15851599999999999</v>
      </c>
      <c r="D6" s="206">
        <f>1/$A$1*'[1]4403Exp'!$C$266</f>
        <v>0.12492499999999999</v>
      </c>
      <c r="E6" s="31">
        <f>1/$A$1*'[1]4403Exp'!D$266</f>
        <v>1.521E-3</v>
      </c>
      <c r="F6" s="31">
        <f>1/$A$1*'[1]4403Exp'!E$266</f>
        <v>1.6899999999999999E-4</v>
      </c>
      <c r="G6" s="31">
        <f>1/$A$1*'[1]4403Exp'!F$266</f>
        <v>1.1389E-2</v>
      </c>
      <c r="H6" s="31">
        <f>1/$A$1*'[1]4403Exp'!G$266</f>
        <v>3.1807999999999996E-2</v>
      </c>
      <c r="I6" s="31">
        <f>1/$A$1*'[1]4403Exp'!H$266</f>
        <v>2.9972000000000002E-2</v>
      </c>
      <c r="J6" s="31">
        <f>1/$A$1*'[1]4403Exp'!I$266</f>
        <v>1.804E-2</v>
      </c>
      <c r="K6" s="31">
        <f>1/$A$1*'[1]4403Exp'!J$266</f>
        <v>1.7988999999999998E-2</v>
      </c>
      <c r="L6" s="31">
        <f>1/$A$1*'[1]4403Exp'!K$266</f>
        <v>1.861199999999999E-2</v>
      </c>
      <c r="M6" s="31">
        <f>1/$A$1*'[1]4403Exp'!L$266</f>
        <v>1.2046119999999999E-2</v>
      </c>
      <c r="N6" s="31">
        <f>1/$A$1*'[1]4403Exp'!M$266</f>
        <v>1.7999999999999998E-4</v>
      </c>
      <c r="O6" s="31">
        <f>1/$A$1*'[1]4403Exp'!N$266</f>
        <v>2.1264999999999999E-2</v>
      </c>
      <c r="P6" s="31">
        <f>1/$A$1*'[1]4403Exp'!O$266</f>
        <v>3.0712000000000003E-2</v>
      </c>
      <c r="Q6" s="31">
        <f>1/$A$1*'[1]4403Exp'!P$266</f>
        <v>1.2764999999999999E-2</v>
      </c>
      <c r="R6" s="31">
        <f>1/$A$1*'[1]4403Exp'!Q$266</f>
        <v>7.4820257142857146E-3</v>
      </c>
      <c r="S6" s="31">
        <f>1/$A$1*'[1]4403Exp'!R$266</f>
        <v>9.5609999999999988E-4</v>
      </c>
      <c r="T6" s="31">
        <f>1/$A$1*'[1]4403Exp'!S$266</f>
        <v>6.976112000000001E-2</v>
      </c>
      <c r="U6" s="31">
        <f>1/$A$1*'[1]4403Exp'!T$266</f>
        <v>6.4045999999999992E-2</v>
      </c>
      <c r="V6" s="31">
        <f>1/$A$1*'[1]4403Exp'!U$266</f>
        <v>0</v>
      </c>
      <c r="W6" s="31">
        <f>1/$A$1*'[1]4403Exp'!V$266</f>
        <v>0</v>
      </c>
      <c r="X6" s="31">
        <f>1/$A$1*'[1]4403Exp'!W$266</f>
        <v>2.8E-5</v>
      </c>
      <c r="Y6" s="31">
        <f>1/$A$1*'[1]4403Exp'!X$266</f>
        <v>7.0507E-2</v>
      </c>
      <c r="Z6" s="31">
        <f>1/$A$1*'[1]4403Exp'!Y$266</f>
        <v>4.4968999999999995E-2</v>
      </c>
      <c r="AA6" s="31">
        <f>1/$A$1*'[1]4403Exp'!Z$266</f>
        <v>6.2879999999999991E-2</v>
      </c>
      <c r="AB6" s="31">
        <f>1/$A$1*'[1]4403Exp'!AA$266</f>
        <v>6.2879999999999991E-2</v>
      </c>
      <c r="AC6" s="4"/>
      <c r="AD6" s="443">
        <f>'[1]4403Exp'!$AB$266</f>
        <v>13.355402417415</v>
      </c>
      <c r="AE6" s="444">
        <f>'[1]4403Exp'!$AC$266</f>
        <v>10.218960790399999</v>
      </c>
      <c r="AF6" s="155">
        <f>'[1]4403Exp'!AD$266</f>
        <v>0.39449202719999998</v>
      </c>
      <c r="AG6" s="155">
        <f>'[1]4403Exp'!AE$266</f>
        <v>0.12243543200000001</v>
      </c>
      <c r="AH6" s="155">
        <f>'[1]4403Exp'!AF$266</f>
        <v>3.6560534654000003</v>
      </c>
      <c r="AI6" s="155">
        <f>'[1]4403Exp'!AG$266</f>
        <v>10.6983281691</v>
      </c>
      <c r="AJ6" s="155">
        <f>'[1]4403Exp'!AH$266</f>
        <v>11.300545649600002</v>
      </c>
      <c r="AK6" s="155">
        <f>'[1]4403Exp'!AI$266</f>
        <v>7.5403100940000005</v>
      </c>
      <c r="AL6" s="155">
        <f>'[1]4403Exp'!AJ$266</f>
        <v>10.087577402000001</v>
      </c>
      <c r="AM6" s="155">
        <f>'[1]4403Exp'!AK$266</f>
        <v>9.1453869803999996</v>
      </c>
      <c r="AN6" s="155">
        <f>'[1]4403Exp'!AL$266</f>
        <v>5.4849498542999999</v>
      </c>
      <c r="AO6" s="155">
        <f>'[1]4403Exp'!AM$266</f>
        <v>8.8769232000000003E-2</v>
      </c>
      <c r="AP6" s="155">
        <f>'[1]4403Exp'!AN$266</f>
        <v>9.4528813104000005</v>
      </c>
      <c r="AQ6" s="155">
        <f>'[1]4403Exp'!AO$266</f>
        <v>14.353355751599999</v>
      </c>
      <c r="AR6" s="155">
        <f>'[1]4403Exp'!AP$266</f>
        <v>5.7315502070000006</v>
      </c>
      <c r="AS6" s="155">
        <f>'[1]4403Exp'!AQ$266</f>
        <v>3.1977831480000001</v>
      </c>
      <c r="AT6" s="155">
        <f>'[1]4403Exp'!AR$266</f>
        <v>0.41706220959999996</v>
      </c>
      <c r="AU6" s="155">
        <f>'[1]4403Exp'!AS$266</f>
        <v>4.5331234663000002</v>
      </c>
      <c r="AV6" s="155">
        <f>'[1]4403Exp'!AT$266</f>
        <v>9.3427410129999995</v>
      </c>
      <c r="AW6" s="155">
        <f>'[1]4403Exp'!AU$266</f>
        <v>0</v>
      </c>
      <c r="AX6" s="155">
        <f>'[1]4403Exp'!AV$266</f>
        <v>0</v>
      </c>
      <c r="AY6" s="155">
        <f>'[1]4403Exp'!AW$266</f>
        <v>1.0033494585</v>
      </c>
      <c r="AZ6" s="155">
        <f>'[1]4403Exp'!AX$266</f>
        <v>11.619392732999998</v>
      </c>
      <c r="BA6" s="155">
        <f>'[1]4403Exp'!AY$266</f>
        <v>6.4791312179</v>
      </c>
      <c r="BB6" s="155">
        <f>'[1]4403Exp'!AZ$266</f>
        <v>10.274706405649999</v>
      </c>
      <c r="BC6" s="413">
        <f>'[1]4403Exp'!BA$266</f>
        <v>0</v>
      </c>
      <c r="BD6" s="368"/>
    </row>
    <row r="7" spans="1:56">
      <c r="B7" s="5" t="s">
        <v>143</v>
      </c>
      <c r="C7" s="202">
        <f>1/$A$1*'[1]4403Exp'!$B$75</f>
        <v>0.15402299999999999</v>
      </c>
      <c r="D7" s="192">
        <f>1/$A$1*'[1]4403Exp'!$C$75</f>
        <v>0.12373099999999999</v>
      </c>
      <c r="E7" s="12">
        <f>1/$A$1*'[1]4403Exp'!D$75</f>
        <v>0</v>
      </c>
      <c r="F7" s="12">
        <f>1/$A$1*'[1]4403Exp'!E$75</f>
        <v>0</v>
      </c>
      <c r="G7" s="12">
        <f>1/$A$1*'[1]4403Exp'!F$75</f>
        <v>0</v>
      </c>
      <c r="H7" s="12">
        <f>1/$A$1*'[1]4403Exp'!G$75</f>
        <v>0</v>
      </c>
      <c r="I7" s="12">
        <f>1/$A$1*'[1]4403Exp'!H$75</f>
        <v>0</v>
      </c>
      <c r="J7" s="12">
        <f>1/$A$1*'[1]4403Exp'!I$75</f>
        <v>0</v>
      </c>
      <c r="K7" s="12">
        <f>1/$A$1*'[1]4403Exp'!J$75</f>
        <v>0</v>
      </c>
      <c r="L7" s="12">
        <f>1/$A$1*'[1]4403Exp'!K$75</f>
        <v>2.5399999999999034E-4</v>
      </c>
      <c r="M7" s="12">
        <f>1/$A$1*'[1]4403Exp'!L$75</f>
        <v>0</v>
      </c>
      <c r="N7" s="12">
        <f>1/$A$1*'[1]4403Exp'!M$75</f>
        <v>0</v>
      </c>
      <c r="O7" s="12">
        <f>1/$A$1*'[1]4403Exp'!N$75</f>
        <v>0</v>
      </c>
      <c r="P7" s="12">
        <f>1/$A$1*'[1]4403Exp'!O$75</f>
        <v>1.2000000000000205E-4</v>
      </c>
      <c r="Q7" s="12">
        <f>1/$A$1*'[1]4403Exp'!P$75</f>
        <v>3.1899999999999984E-4</v>
      </c>
      <c r="R7" s="12">
        <f>1/$A$1*'[1]4403Exp'!Q$75</f>
        <v>0</v>
      </c>
      <c r="S7" s="12">
        <f>1/$A$1*'[1]4403Exp'!R$75</f>
        <v>0</v>
      </c>
      <c r="T7" s="12">
        <f>1/$A$1*'[1]4403Exp'!S$75</f>
        <v>5.9268000000000001E-2</v>
      </c>
      <c r="U7" s="12">
        <f>1/$A$1*'[1]4403Exp'!T$75</f>
        <v>6.3981999999999997E-2</v>
      </c>
      <c r="V7" s="12">
        <f>1/$A$1*'[1]4403Exp'!U$75</f>
        <v>0</v>
      </c>
      <c r="W7" s="12">
        <f>1/$A$1*'[1]4403Exp'!V$75</f>
        <v>0</v>
      </c>
      <c r="X7" s="12">
        <f>1/$A$1*'[1]4403Exp'!W$75</f>
        <v>0</v>
      </c>
      <c r="Y7" s="12">
        <f>1/$A$1*'[1]4403Exp'!X$75</f>
        <v>6.6969000000000001E-2</v>
      </c>
      <c r="Z7" s="12">
        <f>1/$A$1*'[1]4403Exp'!Y$75</f>
        <v>4.4395999999999998E-2</v>
      </c>
      <c r="AA7" s="12">
        <f>1/$A$1*'[1]4403Exp'!Z$75</f>
        <v>6.2594999999999998E-2</v>
      </c>
      <c r="AB7" s="12">
        <f>1/$A$1*'[1]4403Exp'!AA$75</f>
        <v>6.2594999999999998E-2</v>
      </c>
      <c r="AC7" s="4"/>
      <c r="AD7" s="445">
        <f>'[1]4403Exp'!$AB$75</f>
        <v>12.406712400851999</v>
      </c>
      <c r="AE7" s="446">
        <f>'[1]4403Exp'!$AC$75</f>
        <v>9.9256571639999986</v>
      </c>
      <c r="AF7" s="104">
        <f>'[1]4403Exp'!AD$75</f>
        <v>0</v>
      </c>
      <c r="AG7" s="104">
        <f>'[1]4403Exp'!AE$75</f>
        <v>0</v>
      </c>
      <c r="AH7" s="104">
        <f>'[1]4403Exp'!AF$75</f>
        <v>0</v>
      </c>
      <c r="AI7" s="104">
        <f>'[1]4403Exp'!AG$75</f>
        <v>0</v>
      </c>
      <c r="AJ7" s="104">
        <f>'[1]4403Exp'!AH$75</f>
        <v>0</v>
      </c>
      <c r="AK7" s="104">
        <f>'[1]4403Exp'!AI$75</f>
        <v>0</v>
      </c>
      <c r="AL7" s="104">
        <f>'[1]4403Exp'!AJ$75</f>
        <v>0</v>
      </c>
      <c r="AM7" s="104">
        <f>'[1]4403Exp'!AK$75</f>
        <v>0.1104374744</v>
      </c>
      <c r="AN7" s="104">
        <f>'[1]4403Exp'!AL$75</f>
        <v>0</v>
      </c>
      <c r="AO7" s="104">
        <f>'[1]4403Exp'!AM$75</f>
        <v>0</v>
      </c>
      <c r="AP7" s="104">
        <f>'[1]4403Exp'!AN$75</f>
        <v>0</v>
      </c>
      <c r="AQ7" s="104">
        <f>'[1]4403Exp'!AO$75</f>
        <v>1.341381E-2</v>
      </c>
      <c r="AR7" s="104">
        <f>'[1]4403Exp'!AP$75</f>
        <v>3.7374690500000002E-2</v>
      </c>
      <c r="AS7" s="104">
        <f>'[1]4403Exp'!AQ$75</f>
        <v>0</v>
      </c>
      <c r="AT7" s="104">
        <f>'[1]4403Exp'!AR$75</f>
        <v>0</v>
      </c>
      <c r="AU7" s="104">
        <f>'[1]4403Exp'!AS$75</f>
        <v>0</v>
      </c>
      <c r="AV7" s="104">
        <f>'[1]4403Exp'!AT$75</f>
        <v>9.332254914</v>
      </c>
      <c r="AW7" s="104">
        <f>'[1]4403Exp'!AU$75</f>
        <v>0</v>
      </c>
      <c r="AX7" s="104">
        <f>'[1]4403Exp'!AV$75</f>
        <v>0</v>
      </c>
      <c r="AY7" s="104">
        <f>'[1]4403Exp'!AW$75</f>
        <v>0.98666510960000009</v>
      </c>
      <c r="AZ7" s="104">
        <f>'[1]4403Exp'!AX$75</f>
        <v>10.403418869999999</v>
      </c>
      <c r="BA7" s="104">
        <f>'[1]4403Exp'!AY$75</f>
        <v>6.3611711195999998</v>
      </c>
      <c r="BB7" s="104">
        <f>'[1]4403Exp'!AZ$75</f>
        <v>10.22615915035</v>
      </c>
      <c r="BC7" s="398">
        <f>'[1]4403Exp'!BA$75</f>
        <v>0</v>
      </c>
      <c r="BD7" s="399"/>
    </row>
    <row r="8" spans="1:56">
      <c r="B8" s="5" t="s">
        <v>144</v>
      </c>
      <c r="C8" s="202">
        <f>1/$A$1*'[1]4403Exp'!$B$130</f>
        <v>0</v>
      </c>
      <c r="D8" s="192">
        <f>1/$A$1*'[1]4403Exp'!$C$130</f>
        <v>1.194E-3</v>
      </c>
      <c r="E8" s="12">
        <f>1/$A$1*'[1]4403Exp'!D$130</f>
        <v>6.6E-4</v>
      </c>
      <c r="F8" s="12">
        <f>1/$A$1*'[1]4403Exp'!E$130</f>
        <v>1.6899999999999999E-4</v>
      </c>
      <c r="G8" s="12">
        <f>1/$A$1*'[1]4403Exp'!F$130</f>
        <v>1.081E-2</v>
      </c>
      <c r="H8" s="12">
        <f>1/$A$1*'[1]4403Exp'!G$130</f>
        <v>3.1011999999999998E-2</v>
      </c>
      <c r="I8" s="12">
        <f>1/$A$1*'[1]4403Exp'!H$130</f>
        <v>1.7458000000000001E-2</v>
      </c>
      <c r="J8" s="12">
        <f>1/$A$1*'[1]4403Exp'!I$130</f>
        <v>1.0657E-2</v>
      </c>
      <c r="K8" s="12">
        <f>1/$A$1*'[1]4403Exp'!J$130</f>
        <v>1.7073999999999999E-2</v>
      </c>
      <c r="L8" s="12">
        <f>1/$A$1*'[1]4403Exp'!K$130</f>
        <v>1.8346999999999999E-2</v>
      </c>
      <c r="M8" s="12">
        <f>1/$A$1*'[1]4403Exp'!L$130</f>
        <v>1.2046119999999999E-2</v>
      </c>
      <c r="N8" s="12">
        <f>1/$A$1*'[1]4403Exp'!M$130</f>
        <v>0</v>
      </c>
      <c r="O8" s="12">
        <f>1/$A$1*'[1]4403Exp'!N$130</f>
        <v>1.7017999999999998E-2</v>
      </c>
      <c r="P8" s="12">
        <f>1/$A$1*'[1]4403Exp'!O$130</f>
        <v>3.0349000000000001E-2</v>
      </c>
      <c r="Q8" s="12">
        <f>1/$A$1*'[1]4403Exp'!P$130</f>
        <v>1.2445999999999999E-2</v>
      </c>
      <c r="R8" s="12">
        <f>1/$A$1*'[1]4403Exp'!Q$130</f>
        <v>7.4819999999999999E-3</v>
      </c>
      <c r="S8" s="12">
        <f>1/$A$1*'[1]4403Exp'!R$130</f>
        <v>9.5599999999999993E-4</v>
      </c>
      <c r="T8" s="12">
        <f>1/$A$1*'[1]4403Exp'!S$130</f>
        <v>1.0442E-2</v>
      </c>
      <c r="U8" s="12">
        <f>1/$A$1*'[1]4403Exp'!T$130</f>
        <v>0</v>
      </c>
      <c r="V8" s="12">
        <f>1/$A$1*'[1]4403Exp'!U$130</f>
        <v>0</v>
      </c>
      <c r="W8" s="12">
        <f>1/$A$1*'[1]4403Exp'!V$130</f>
        <v>0</v>
      </c>
      <c r="X8" s="12">
        <f>1/$A$1*'[1]4403Exp'!W$130</f>
        <v>0</v>
      </c>
      <c r="Y8" s="12">
        <f>1/$A$1*'[1]4403Exp'!X$130</f>
        <v>3.5279999999999999E-3</v>
      </c>
      <c r="Z8" s="12">
        <f>1/$A$1*'[1]4403Exp'!Y$130</f>
        <v>3.0600000000000001E-4</v>
      </c>
      <c r="AA8" s="12">
        <f>1/$A$1*'[1]4403Exp'!Z$130</f>
        <v>2.7499999999999996E-4</v>
      </c>
      <c r="AB8" s="12">
        <f>1/$A$1*'[1]4403Exp'!AA$130</f>
        <v>2.7499999999999996E-4</v>
      </c>
      <c r="AC8" s="4"/>
      <c r="AD8" s="445">
        <f>'[1]4403Exp'!$AB$130</f>
        <v>0</v>
      </c>
      <c r="AE8" s="446">
        <f>'[1]4403Exp'!$AC$130</f>
        <v>0.29330362639999996</v>
      </c>
      <c r="AF8" s="104">
        <f>'[1]4403Exp'!AD$130</f>
        <v>0.18676167360000001</v>
      </c>
      <c r="AG8" s="104">
        <f>'[1]4403Exp'!AE$130</f>
        <v>0.12243543200000001</v>
      </c>
      <c r="AH8" s="104">
        <f>'[1]4403Exp'!AF$130</f>
        <v>3.4597473869000002</v>
      </c>
      <c r="AI8" s="104">
        <f>'[1]4403Exp'!AG$130</f>
        <v>10.4881598679</v>
      </c>
      <c r="AJ8" s="104">
        <f>'[1]4403Exp'!AH$130</f>
        <v>6.631150056000001</v>
      </c>
      <c r="AK8" s="104">
        <f>'[1]4403Exp'!AI$130</f>
        <v>4.3414726410000002</v>
      </c>
      <c r="AL8" s="104">
        <f>'[1]4403Exp'!AJ$130</f>
        <v>9.4619696804000011</v>
      </c>
      <c r="AM8" s="104">
        <f>'[1]4403Exp'!AK$130</f>
        <v>9.023925006799999</v>
      </c>
      <c r="AN8" s="104">
        <f>'[1]4403Exp'!AL$130</f>
        <v>5.4849498542999999</v>
      </c>
      <c r="AO8" s="104">
        <f>'[1]4403Exp'!AM$130</f>
        <v>0</v>
      </c>
      <c r="AP8" s="104">
        <f>'[1]4403Exp'!AN$130</f>
        <v>7.9386725615999998</v>
      </c>
      <c r="AQ8" s="104">
        <f>'[1]4403Exp'!AO$130</f>
        <v>14.1923940159</v>
      </c>
      <c r="AR8" s="104">
        <f>'[1]4403Exp'!AP$130</f>
        <v>5.6941755165000005</v>
      </c>
      <c r="AS8" s="104">
        <f>'[1]4403Exp'!AQ$130</f>
        <v>3.1977731624999999</v>
      </c>
      <c r="AT8" s="104">
        <f>'[1]4403Exp'!AR$130</f>
        <v>0.41706220959999996</v>
      </c>
      <c r="AU8" s="104">
        <f>'[1]4403Exp'!AS$130</f>
        <v>4.5324908342999999</v>
      </c>
      <c r="AV8" s="104">
        <f>'[1]4403Exp'!AT$130</f>
        <v>0</v>
      </c>
      <c r="AW8" s="104">
        <f>'[1]4403Exp'!AU$130</f>
        <v>0</v>
      </c>
      <c r="AX8" s="104">
        <f>'[1]4403Exp'!AV$130</f>
        <v>0</v>
      </c>
      <c r="AY8" s="104">
        <f>'[1]4403Exp'!AW$130</f>
        <v>0</v>
      </c>
      <c r="AZ8" s="104">
        <f>'[1]4403Exp'!AX$130</f>
        <v>1.2104456129999999</v>
      </c>
      <c r="BA8" s="104">
        <f>'[1]4403Exp'!AY$130</f>
        <v>5.8007419799999994E-2</v>
      </c>
      <c r="BB8" s="104">
        <f>'[1]4403Exp'!AZ$130</f>
        <v>4.4760080300000005E-2</v>
      </c>
      <c r="BC8" s="398">
        <f>'[1]4403Exp'!BA$130</f>
        <v>0</v>
      </c>
      <c r="BD8" s="399"/>
    </row>
    <row r="9" spans="1:56">
      <c r="B9" s="8" t="s">
        <v>17</v>
      </c>
      <c r="C9" s="207">
        <f t="shared" ref="C9:AB9" si="2">SUM(C6:C6)-SUM(C7:C8)</f>
        <v>4.492999999999997E-3</v>
      </c>
      <c r="D9" s="204">
        <f t="shared" si="2"/>
        <v>0</v>
      </c>
      <c r="E9" s="346">
        <f t="shared" si="2"/>
        <v>8.61E-4</v>
      </c>
      <c r="F9" s="346">
        <f t="shared" si="2"/>
        <v>0</v>
      </c>
      <c r="G9" s="346">
        <f t="shared" si="2"/>
        <v>5.7899999999999965E-4</v>
      </c>
      <c r="H9" s="346">
        <f t="shared" si="2"/>
        <v>7.959999999999981E-4</v>
      </c>
      <c r="I9" s="346">
        <f t="shared" si="2"/>
        <v>1.2514000000000001E-2</v>
      </c>
      <c r="J9" s="346">
        <f t="shared" si="2"/>
        <v>7.3830000000000007E-3</v>
      </c>
      <c r="K9" s="346">
        <f t="shared" si="2"/>
        <v>9.1499999999999915E-4</v>
      </c>
      <c r="L9" s="346">
        <f t="shared" si="2"/>
        <v>1.1000000000000593E-5</v>
      </c>
      <c r="M9" s="346">
        <f t="shared" si="2"/>
        <v>0</v>
      </c>
      <c r="N9" s="346">
        <f t="shared" si="2"/>
        <v>1.7999999999999998E-4</v>
      </c>
      <c r="O9" s="346">
        <f t="shared" si="2"/>
        <v>4.2470000000000008E-3</v>
      </c>
      <c r="P9" s="346">
        <f t="shared" si="2"/>
        <v>2.4300000000000016E-4</v>
      </c>
      <c r="Q9" s="346">
        <f t="shared" si="2"/>
        <v>0</v>
      </c>
      <c r="R9" s="346">
        <f t="shared" si="2"/>
        <v>2.5714285714628637E-8</v>
      </c>
      <c r="S9" s="346">
        <f t="shared" si="2"/>
        <v>9.9999999999948221E-8</v>
      </c>
      <c r="T9" s="346">
        <f t="shared" si="2"/>
        <v>5.1120000000015597E-5</v>
      </c>
      <c r="U9" s="346">
        <f t="shared" si="2"/>
        <v>6.3999999999994617E-5</v>
      </c>
      <c r="V9" s="346">
        <f t="shared" si="2"/>
        <v>0</v>
      </c>
      <c r="W9" s="346">
        <f t="shared" si="2"/>
        <v>0</v>
      </c>
      <c r="X9" s="346">
        <f t="shared" si="2"/>
        <v>2.8E-5</v>
      </c>
      <c r="Y9" s="346">
        <f t="shared" si="2"/>
        <v>9.9999999999961231E-6</v>
      </c>
      <c r="Z9" s="346">
        <f t="shared" si="2"/>
        <v>2.6699999999999641E-4</v>
      </c>
      <c r="AA9" s="346">
        <f t="shared" si="2"/>
        <v>9.9999999999961231E-6</v>
      </c>
      <c r="AB9" s="346">
        <f t="shared" si="2"/>
        <v>9.9999999999961231E-6</v>
      </c>
      <c r="AC9" s="13"/>
      <c r="AD9" s="447">
        <f t="shared" ref="AD9:BC9" si="3">SUM(AD6:AD6)-SUM(AD7:AD8)</f>
        <v>0.94869001656300078</v>
      </c>
      <c r="AE9" s="448">
        <f t="shared" si="3"/>
        <v>0</v>
      </c>
      <c r="AF9" s="426">
        <f t="shared" si="3"/>
        <v>0.20773035359999997</v>
      </c>
      <c r="AG9" s="426">
        <f t="shared" si="3"/>
        <v>0</v>
      </c>
      <c r="AH9" s="426">
        <f t="shared" si="3"/>
        <v>0.19630607850000015</v>
      </c>
      <c r="AI9" s="426">
        <f t="shared" si="3"/>
        <v>0.21016830119999952</v>
      </c>
      <c r="AJ9" s="426">
        <f t="shared" si="3"/>
        <v>4.6693955936000009</v>
      </c>
      <c r="AK9" s="426">
        <f t="shared" si="3"/>
        <v>3.1988374530000003</v>
      </c>
      <c r="AL9" s="426">
        <f t="shared" si="3"/>
        <v>0.62560772159999978</v>
      </c>
      <c r="AM9" s="426">
        <f t="shared" si="3"/>
        <v>1.1024499200001259E-2</v>
      </c>
      <c r="AN9" s="426">
        <f t="shared" si="3"/>
        <v>0</v>
      </c>
      <c r="AO9" s="426">
        <f t="shared" si="3"/>
        <v>8.8769232000000003E-2</v>
      </c>
      <c r="AP9" s="426">
        <f t="shared" si="3"/>
        <v>1.5142087488000007</v>
      </c>
      <c r="AQ9" s="426">
        <f t="shared" si="3"/>
        <v>0.14754792569999964</v>
      </c>
      <c r="AR9" s="426">
        <f t="shared" si="3"/>
        <v>0</v>
      </c>
      <c r="AS9" s="426">
        <f t="shared" si="3"/>
        <v>9.9855000001980443E-6</v>
      </c>
      <c r="AT9" s="426">
        <f t="shared" si="3"/>
        <v>0</v>
      </c>
      <c r="AU9" s="426">
        <f t="shared" si="3"/>
        <v>6.326320000002994E-4</v>
      </c>
      <c r="AV9" s="426">
        <f t="shared" si="3"/>
        <v>1.0486098999999527E-2</v>
      </c>
      <c r="AW9" s="426">
        <f t="shared" si="3"/>
        <v>0</v>
      </c>
      <c r="AX9" s="426">
        <f t="shared" si="3"/>
        <v>0</v>
      </c>
      <c r="AY9" s="426">
        <f t="shared" si="3"/>
        <v>1.6684348899999923E-2</v>
      </c>
      <c r="AZ9" s="426">
        <f t="shared" si="3"/>
        <v>5.5282499999993462E-3</v>
      </c>
      <c r="BA9" s="426">
        <f t="shared" si="3"/>
        <v>5.9952678500000189E-2</v>
      </c>
      <c r="BB9" s="426">
        <f t="shared" si="3"/>
        <v>3.7871749999993654E-3</v>
      </c>
      <c r="BC9" s="524">
        <f t="shared" si="3"/>
        <v>0</v>
      </c>
      <c r="BD9" s="399"/>
    </row>
    <row r="10" spans="1:56" ht="17.149999999999999" customHeight="1">
      <c r="B10" s="449" t="s">
        <v>90</v>
      </c>
      <c r="C10" s="450">
        <f>1/$A$1*'[1]4403Exp'!$B$268</f>
        <v>2.4000000000000001E-5</v>
      </c>
      <c r="D10" s="451">
        <f>1/$A$1*'[1]4403Exp'!$C$268</f>
        <v>2.4000000000000001E-5</v>
      </c>
      <c r="E10" s="383">
        <f>1/$A$1*'[1]4403Exp'!D$268</f>
        <v>0</v>
      </c>
      <c r="F10" s="383">
        <f>1/$A$1*'[1]4403Exp'!E$268</f>
        <v>6.7999999999999999E-5</v>
      </c>
      <c r="G10" s="383">
        <f>1/$A$1*'[1]4403Exp'!F$268</f>
        <v>0</v>
      </c>
      <c r="H10" s="383">
        <f>1/$A$1*'[1]4403Exp'!G$268</f>
        <v>0</v>
      </c>
      <c r="I10" s="383">
        <f>1/$A$1*'[1]4403Exp'!H$268</f>
        <v>0</v>
      </c>
      <c r="J10" s="383">
        <f>1/$A$1*'[1]4403Exp'!I$268</f>
        <v>2.7999999999999997E-7</v>
      </c>
      <c r="K10" s="383">
        <f>1/$A$1*'[1]4403Exp'!J$268</f>
        <v>0</v>
      </c>
      <c r="L10" s="383">
        <f>1/$A$1*'[1]4403Exp'!K$268</f>
        <v>0</v>
      </c>
      <c r="M10" s="383">
        <f>1/$A$1*'[1]4403Exp'!L$268</f>
        <v>0</v>
      </c>
      <c r="N10" s="383">
        <f>1/$A$1*'[1]4403Exp'!M$268</f>
        <v>0</v>
      </c>
      <c r="O10" s="383">
        <f>1/$A$1*'[1]4403Exp'!N$268</f>
        <v>0</v>
      </c>
      <c r="P10" s="383">
        <f>1/$A$1*'[1]4403Exp'!O$268</f>
        <v>2.3599999999999994E-6</v>
      </c>
      <c r="Q10" s="383">
        <f>1/$A$1*'[1]4403Exp'!P$268</f>
        <v>4.9999999999999998E-8</v>
      </c>
      <c r="R10" s="383">
        <f>1/$A$1*'[1]4403Exp'!Q$268</f>
        <v>0</v>
      </c>
      <c r="S10" s="383">
        <f>1/$A$1*'[1]4403Exp'!R$268</f>
        <v>0</v>
      </c>
      <c r="T10" s="383">
        <f>1/$A$1*'[1]4403Exp'!S$268</f>
        <v>1.3999999999999998E-7</v>
      </c>
      <c r="U10" s="383">
        <f>1/$A$1*'[1]4403Exp'!T$268</f>
        <v>0</v>
      </c>
      <c r="V10" s="383">
        <f>1/$A$1*'[1]4403Exp'!U$268</f>
        <v>1.29E-5</v>
      </c>
      <c r="W10" s="383">
        <f>1/$A$1*'[1]4403Exp'!V$268</f>
        <v>0</v>
      </c>
      <c r="X10" s="383">
        <f>1/$A$1*'[1]4403Exp'!W$268</f>
        <v>0</v>
      </c>
      <c r="Y10" s="383">
        <f>1/$A$1*'[1]4403Exp'!X$268</f>
        <v>2.5675846153846148E-6</v>
      </c>
      <c r="Z10" s="383">
        <f>1/$A$1*'[1]4403Exp'!Y$268</f>
        <v>7.3796666666666656E-7</v>
      </c>
      <c r="AA10" s="383">
        <f>1/$A$1*'[1]4403Exp'!Z$268</f>
        <v>4.9999999999999998E-8</v>
      </c>
      <c r="AB10" s="383">
        <f>1/$A$1*'[1]4403Exp'!AA$268</f>
        <v>4.9999999999999998E-8</v>
      </c>
      <c r="AC10" s="142"/>
      <c r="AD10" s="452">
        <f>'[1]4403Exp'!$AB$268</f>
        <v>3.6353407679999999E-3</v>
      </c>
      <c r="AE10" s="453">
        <f>'[1]4403Exp'!$AC$268</f>
        <v>5.9521575999999998E-3</v>
      </c>
      <c r="AF10" s="392">
        <f>'[1]4403Exp'!AD$268</f>
        <v>0</v>
      </c>
      <c r="AG10" s="392">
        <f>'[1]4403Exp'!AE$268</f>
        <v>1.14273824E-2</v>
      </c>
      <c r="AH10" s="392">
        <f>'[1]4403Exp'!AF$268</f>
        <v>0</v>
      </c>
      <c r="AI10" s="392">
        <f>'[1]4403Exp'!AG$268</f>
        <v>0</v>
      </c>
      <c r="AJ10" s="392">
        <f>'[1]4403Exp'!AH$268</f>
        <v>0</v>
      </c>
      <c r="AK10" s="392">
        <f>'[1]4403Exp'!AI$268</f>
        <v>3.5591885000000002E-3</v>
      </c>
      <c r="AL10" s="392">
        <f>'[1]4403Exp'!AJ$268</f>
        <v>0</v>
      </c>
      <c r="AM10" s="392">
        <f>'[1]4403Exp'!AK$268</f>
        <v>0</v>
      </c>
      <c r="AN10" s="392">
        <f>'[1]4403Exp'!AL$268</f>
        <v>0</v>
      </c>
      <c r="AO10" s="392">
        <f>'[1]4403Exp'!AM$268</f>
        <v>0</v>
      </c>
      <c r="AP10" s="392">
        <f>'[1]4403Exp'!AN$268</f>
        <v>0</v>
      </c>
      <c r="AQ10" s="392">
        <f>'[1]4403Exp'!AO$268</f>
        <v>6.9725250000000005E-4</v>
      </c>
      <c r="AR10" s="392">
        <f>'[1]4403Exp'!AP$268</f>
        <v>9.2995000000000013E-6</v>
      </c>
      <c r="AS10" s="392">
        <f>'[1]4403Exp'!AQ$268</f>
        <v>0</v>
      </c>
      <c r="AT10" s="392">
        <f>'[1]4403Exp'!AR$268</f>
        <v>0</v>
      </c>
      <c r="AU10" s="392">
        <f>'[1]4403Exp'!AS$268</f>
        <v>0</v>
      </c>
      <c r="AV10" s="392">
        <f>'[1]4403Exp'!AT$268</f>
        <v>0</v>
      </c>
      <c r="AW10" s="392">
        <f>'[1]4403Exp'!AU$268</f>
        <v>5.1049199999999998E-3</v>
      </c>
      <c r="AX10" s="392">
        <f>'[1]4403Exp'!AV$268</f>
        <v>0</v>
      </c>
      <c r="AY10" s="392">
        <f>'[1]4403Exp'!AW$268</f>
        <v>1.1827E-5</v>
      </c>
      <c r="AZ10" s="392">
        <f>'[1]4403Exp'!AX$268</f>
        <v>3.2600879999999995E-3</v>
      </c>
      <c r="BA10" s="392">
        <f>'[1]4403Exp'!AY$268</f>
        <v>4.4333299999999996E-4</v>
      </c>
      <c r="BB10" s="392">
        <f>'[1]4403Exp'!AZ$268</f>
        <v>4.3282000000000003E-6</v>
      </c>
      <c r="BC10" s="393">
        <f>'[1]4403Exp'!BA$268</f>
        <v>0</v>
      </c>
      <c r="BD10" s="424"/>
    </row>
    <row r="11" spans="1:56" ht="17.149999999999999" customHeight="1">
      <c r="B11" s="20" t="s">
        <v>91</v>
      </c>
      <c r="C11" s="454">
        <f>1/$A$1*'[1]4403Exp'!$B$269</f>
        <v>0</v>
      </c>
      <c r="D11" s="211">
        <f>1/$A$1*'[1]4403Exp'!$C$269</f>
        <v>0</v>
      </c>
      <c r="E11" s="57">
        <f>1/$A$1*'[1]4403Exp'!D$269</f>
        <v>0</v>
      </c>
      <c r="F11" s="57">
        <f>1/$A$1*'[1]4403Exp'!E$269</f>
        <v>0</v>
      </c>
      <c r="G11" s="57">
        <f>1/$A$1*'[1]4403Exp'!F$269</f>
        <v>0</v>
      </c>
      <c r="H11" s="57">
        <f>1/$A$1*'[1]4403Exp'!G$269</f>
        <v>0</v>
      </c>
      <c r="I11" s="57">
        <f>1/$A$1*'[1]4403Exp'!H$269</f>
        <v>3.1999999999999999E-5</v>
      </c>
      <c r="J11" s="57">
        <f>1/$A$1*'[1]4403Exp'!I$269</f>
        <v>4.6499999999999997E-4</v>
      </c>
      <c r="K11" s="57">
        <f>1/$A$1*'[1]4403Exp'!J$269</f>
        <v>0</v>
      </c>
      <c r="L11" s="57">
        <f>1/$A$1*'[1]4403Exp'!K$269</f>
        <v>0</v>
      </c>
      <c r="M11" s="57">
        <f>1/$A$1*'[1]4403Exp'!L$269</f>
        <v>0</v>
      </c>
      <c r="N11" s="57">
        <f>1/$A$1*'[1]4403Exp'!M$269</f>
        <v>0</v>
      </c>
      <c r="O11" s="57">
        <f>1/$A$1*'[1]4403Exp'!N$269</f>
        <v>0</v>
      </c>
      <c r="P11" s="57">
        <f>1/$A$1*'[1]4403Exp'!O$269</f>
        <v>0</v>
      </c>
      <c r="Q11" s="57">
        <f>1/$A$1*'[1]4403Exp'!P$269</f>
        <v>4.9999999999999998E-8</v>
      </c>
      <c r="R11" s="57">
        <f>1/$A$1*'[1]4403Exp'!Q$269</f>
        <v>0</v>
      </c>
      <c r="S11" s="57">
        <f>1/$A$1*'[1]4403Exp'!R$269</f>
        <v>0</v>
      </c>
      <c r="T11" s="57">
        <f>1/$A$1*'[1]4403Exp'!S$269</f>
        <v>0</v>
      </c>
      <c r="U11" s="57">
        <f>1/$A$1*'[1]4403Exp'!T$269</f>
        <v>0</v>
      </c>
      <c r="V11" s="57">
        <f>1/$A$1*'[1]4403Exp'!U$269</f>
        <v>0</v>
      </c>
      <c r="W11" s="57">
        <f>1/$A$1*'[1]4403Exp'!V$269</f>
        <v>0</v>
      </c>
      <c r="X11" s="57">
        <f>1/$A$1*'[1]4403Exp'!W$269</f>
        <v>0</v>
      </c>
      <c r="Y11" s="57">
        <f>1/$A$1*'[1]4403Exp'!X$269</f>
        <v>0</v>
      </c>
      <c r="Z11" s="57">
        <f>1/$A$1*'[1]4403Exp'!Y$269</f>
        <v>0</v>
      </c>
      <c r="AA11" s="57">
        <f>1/$A$1*'[1]4403Exp'!Z$269</f>
        <v>0</v>
      </c>
      <c r="AB11" s="57">
        <f>1/$A$1*'[1]4403Exp'!AA$269</f>
        <v>0</v>
      </c>
      <c r="AC11" s="142"/>
      <c r="AD11" s="455">
        <f>'[1]4403Exp'!$AB$269</f>
        <v>0</v>
      </c>
      <c r="AE11" s="215">
        <f>'[1]4403Exp'!$AC$269</f>
        <v>0</v>
      </c>
      <c r="AF11" s="114">
        <f>'[1]4403Exp'!AD$269</f>
        <v>0</v>
      </c>
      <c r="AG11" s="114">
        <f>'[1]4403Exp'!AE$269</f>
        <v>0</v>
      </c>
      <c r="AH11" s="114">
        <f>'[1]4403Exp'!AF$269</f>
        <v>0</v>
      </c>
      <c r="AI11" s="114">
        <f>'[1]4403Exp'!AG$269</f>
        <v>0</v>
      </c>
      <c r="AJ11" s="114">
        <f>'[1]4403Exp'!AH$269</f>
        <v>1.23337588E-2</v>
      </c>
      <c r="AK11" s="114">
        <f>'[1]4403Exp'!AI$269</f>
        <v>0.186941682</v>
      </c>
      <c r="AL11" s="114">
        <f>'[1]4403Exp'!AJ$269</f>
        <v>0</v>
      </c>
      <c r="AM11" s="114">
        <f>'[1]4403Exp'!AK$269</f>
        <v>0</v>
      </c>
      <c r="AN11" s="114">
        <f>'[1]4403Exp'!AL$269</f>
        <v>0</v>
      </c>
      <c r="AO11" s="114">
        <f>'[1]4403Exp'!AM$269</f>
        <v>0</v>
      </c>
      <c r="AP11" s="114">
        <f>'[1]4403Exp'!AN$269</f>
        <v>0</v>
      </c>
      <c r="AQ11" s="114">
        <f>'[1]4403Exp'!AO$269</f>
        <v>0</v>
      </c>
      <c r="AR11" s="114">
        <f>'[1]4403Exp'!AP$269</f>
        <v>9.2995000000000013E-6</v>
      </c>
      <c r="AS11" s="114">
        <f>'[1]4403Exp'!AQ$269</f>
        <v>0</v>
      </c>
      <c r="AT11" s="114">
        <f>'[1]4403Exp'!AR$269</f>
        <v>0</v>
      </c>
      <c r="AU11" s="114">
        <f>'[1]4403Exp'!AS$269</f>
        <v>0</v>
      </c>
      <c r="AV11" s="114">
        <f>'[1]4403Exp'!AT$269</f>
        <v>0</v>
      </c>
      <c r="AW11" s="114">
        <f>'[1]4403Exp'!AU$269</f>
        <v>0</v>
      </c>
      <c r="AX11" s="114">
        <f>'[1]4403Exp'!AV$269</f>
        <v>0</v>
      </c>
      <c r="AY11" s="114">
        <f>'[1]4403Exp'!AW$269</f>
        <v>0</v>
      </c>
      <c r="AZ11" s="114">
        <f>'[1]4403Exp'!AX$269</f>
        <v>0</v>
      </c>
      <c r="BA11" s="114">
        <f>'[1]4403Exp'!AY$269</f>
        <v>0</v>
      </c>
      <c r="BB11" s="114">
        <f>'[1]4403Exp'!AZ$269</f>
        <v>0</v>
      </c>
      <c r="BC11" s="411">
        <f>'[1]4403Exp'!BA$269</f>
        <v>0</v>
      </c>
      <c r="BD11" s="424"/>
    </row>
    <row r="12" spans="1:56" ht="17.149999999999999" customHeight="1">
      <c r="B12" s="20" t="s">
        <v>95</v>
      </c>
      <c r="C12" s="450">
        <f>1/$A$1*'[1]4403Exp'!$B$267</f>
        <v>1.23E-3</v>
      </c>
      <c r="D12" s="451">
        <f>1/$A$1*'[1]4403Exp'!$C$267</f>
        <v>6.7095999999999996E-4</v>
      </c>
      <c r="E12" s="383">
        <f>1/$A$1*'[1]4403Exp'!D$267</f>
        <v>5.6948000000000003E-4</v>
      </c>
      <c r="F12" s="383">
        <f>1/$A$1*'[1]4403Exp'!E$267</f>
        <v>4.4960000000000003E-5</v>
      </c>
      <c r="G12" s="383">
        <f>1/$A$1*'[1]4403Exp'!F$267</f>
        <v>4.1999999999999998E-5</v>
      </c>
      <c r="H12" s="383">
        <f>1/$A$1*'[1]4403Exp'!G$267</f>
        <v>1.5099999999999998E-4</v>
      </c>
      <c r="I12" s="383">
        <f>1/$A$1*'[1]4403Exp'!H$267</f>
        <v>0</v>
      </c>
      <c r="J12" s="383">
        <f>1/$A$1*'[1]4403Exp'!I$267</f>
        <v>2.3899999999999995E-4</v>
      </c>
      <c r="K12" s="383">
        <f>1/$A$1*'[1]4403Exp'!J$267</f>
        <v>0</v>
      </c>
      <c r="L12" s="383">
        <f>1/$A$1*'[1]4403Exp'!K$267</f>
        <v>3.1000000000000001E-5</v>
      </c>
      <c r="M12" s="383">
        <f>1/$A$1*'[1]4403Exp'!L$267</f>
        <v>1.44E-4</v>
      </c>
      <c r="N12" s="383">
        <f>1/$A$1*'[1]4403Exp'!M$267</f>
        <v>0</v>
      </c>
      <c r="O12" s="383">
        <f>1/$A$1*'[1]4403Exp'!N$267</f>
        <v>9.9999999999999995E-7</v>
      </c>
      <c r="P12" s="383">
        <f>1/$A$1*'[1]4403Exp'!O$267</f>
        <v>6.0000000000000002E-6</v>
      </c>
      <c r="Q12" s="383">
        <f>1/$A$1*'[1]4403Exp'!P$267</f>
        <v>0</v>
      </c>
      <c r="R12" s="383">
        <f>1/$A$1*'[1]4403Exp'!Q$267</f>
        <v>3.7566666666666666E-6</v>
      </c>
      <c r="S12" s="383">
        <f>1/$A$1*'[1]4403Exp'!R$267</f>
        <v>1.0499999999999999E-6</v>
      </c>
      <c r="T12" s="383">
        <f>1/$A$1*'[1]4403Exp'!S$267</f>
        <v>1.7000000000000001E-4</v>
      </c>
      <c r="U12" s="383">
        <f>1/$A$1*'[1]4403Exp'!T$267</f>
        <v>2.9702888888888889E-4</v>
      </c>
      <c r="V12" s="383">
        <f>1/$A$1*'[1]4403Exp'!U$267</f>
        <v>3.6649090909090905E-5</v>
      </c>
      <c r="W12" s="383">
        <f>1/$A$1*'[1]4403Exp'!V$267</f>
        <v>6.579999999999998E-8</v>
      </c>
      <c r="X12" s="383">
        <f>1/$A$1*'[1]4403Exp'!W$267</f>
        <v>6.9999999999999965E-9</v>
      </c>
      <c r="Y12" s="383">
        <f>1/$A$1*'[1]4403Exp'!X$267</f>
        <v>7.2799999999999985E-7</v>
      </c>
      <c r="Z12" s="383">
        <f>1/$A$1*'[1]4403Exp'!Y$267</f>
        <v>7.2572000000000006E-6</v>
      </c>
      <c r="AA12" s="383">
        <f>1/$A$1*'[1]4403Exp'!Z$267</f>
        <v>5.7819999999999992E-7</v>
      </c>
      <c r="AB12" s="383">
        <f>1/$A$1*'[1]4403Exp'!AA$267</f>
        <v>5.7819999999999992E-7</v>
      </c>
      <c r="AC12" s="142"/>
      <c r="AD12" s="452">
        <f>'[1]4403Exp'!$AB$267</f>
        <v>0.131538192621</v>
      </c>
      <c r="AE12" s="453">
        <f>'[1]4403Exp'!$AC$267</f>
        <v>0.18279106439999998</v>
      </c>
      <c r="AF12" s="392">
        <f>'[1]4403Exp'!AD$267</f>
        <v>9.6036081599999989E-2</v>
      </c>
      <c r="AG12" s="392">
        <f>'[1]4403Exp'!AE$267</f>
        <v>2.8472304000000004E-2</v>
      </c>
      <c r="AH12" s="392">
        <f>'[1]4403Exp'!AF$267</f>
        <v>1.4288679300000001E-2</v>
      </c>
      <c r="AI12" s="392">
        <f>'[1]4403Exp'!AG$267</f>
        <v>4.7515911300000005E-2</v>
      </c>
      <c r="AJ12" s="392">
        <f>'[1]4403Exp'!AH$267</f>
        <v>0</v>
      </c>
      <c r="AK12" s="392">
        <f>'[1]4403Exp'!AI$267</f>
        <v>0.13243552650000001</v>
      </c>
      <c r="AL12" s="392">
        <f>'[1]4403Exp'!AJ$267</f>
        <v>0</v>
      </c>
      <c r="AM12" s="392">
        <f>'[1]4403Exp'!AK$267</f>
        <v>1.36662504E-2</v>
      </c>
      <c r="AN12" s="392">
        <f>'[1]4403Exp'!AL$267</f>
        <v>3.8941111800000004E-2</v>
      </c>
      <c r="AO12" s="392">
        <f>'[1]4403Exp'!AM$267</f>
        <v>0</v>
      </c>
      <c r="AP12" s="392">
        <f>'[1]4403Exp'!AN$267</f>
        <v>0</v>
      </c>
      <c r="AQ12" s="392">
        <f>'[1]4403Exp'!AO$267</f>
        <v>6.50769E-3</v>
      </c>
      <c r="AR12" s="392">
        <f>'[1]4403Exp'!AP$267</f>
        <v>0</v>
      </c>
      <c r="AS12" s="392">
        <f>'[1]4403Exp'!AQ$267</f>
        <v>7.2339399999999993E-4</v>
      </c>
      <c r="AT12" s="392">
        <f>'[1]4403Exp'!AR$267</f>
        <v>1.162245E-4</v>
      </c>
      <c r="AU12" s="392">
        <f>'[1]4403Exp'!AS$267</f>
        <v>5.2374021699999995E-2</v>
      </c>
      <c r="AV12" s="392">
        <f>'[1]4403Exp'!AT$267</f>
        <v>8.8467528999999989E-2</v>
      </c>
      <c r="AW12" s="392">
        <f>'[1]4403Exp'!AU$267</f>
        <v>2.2087735000000004E-3</v>
      </c>
      <c r="AX12" s="392">
        <f>'[1]4403Exp'!AV$267</f>
        <v>5.711E-5</v>
      </c>
      <c r="AY12" s="392">
        <f>'[1]4403Exp'!AW$267</f>
        <v>2.3654000000000004E-4</v>
      </c>
      <c r="AZ12" s="392">
        <f>'[1]4403Exp'!AX$267</f>
        <v>6.40224E-4</v>
      </c>
      <c r="BA12" s="392">
        <f>'[1]4403Exp'!AY$267</f>
        <v>1.29258602E-2</v>
      </c>
      <c r="BB12" s="392">
        <f>'[1]4403Exp'!AZ$267</f>
        <v>2.1273103E-3</v>
      </c>
      <c r="BC12" s="393">
        <f>'[1]4403Exp'!BA$267</f>
        <v>0</v>
      </c>
      <c r="BD12" s="424"/>
    </row>
    <row r="13" spans="1:56" ht="17.149999999999999" customHeight="1">
      <c r="B13" s="15" t="s">
        <v>198</v>
      </c>
      <c r="C13" s="456">
        <f>1/$A$1*'[1]4403Exp'!$B$264</f>
        <v>0.41139130666666662</v>
      </c>
      <c r="D13" s="457">
        <f>1/$A$1*'[1]4403Exp'!$C$264</f>
        <v>0.32714889999999996</v>
      </c>
      <c r="E13" s="26">
        <f>1/$A$1*'[1]4403Exp'!D$264</f>
        <v>0.14100827999999999</v>
      </c>
      <c r="F13" s="26">
        <f>1/$A$1*'[1]4403Exp'!E$264</f>
        <v>0.18286827999999997</v>
      </c>
      <c r="G13" s="26">
        <f>1/$A$1*'[1]4403Exp'!F$264</f>
        <v>0.22454628000000001</v>
      </c>
      <c r="H13" s="26">
        <f>1/$A$1*'[1]4403Exp'!G$264</f>
        <v>0.30237695999999997</v>
      </c>
      <c r="I13" s="26">
        <f>1/$A$1*'[1]4403Exp'!H$264</f>
        <v>0.26712225999999989</v>
      </c>
      <c r="J13" s="26">
        <f>1/$A$1*'[1]4403Exp'!I$264</f>
        <v>0.24241399999999996</v>
      </c>
      <c r="K13" s="26">
        <f>1/$A$1*'[1]4403Exp'!J$264</f>
        <v>0.19743141999999997</v>
      </c>
      <c r="L13" s="26">
        <f>1/$A$1*'[1]4403Exp'!K$264</f>
        <v>0.12319378500000001</v>
      </c>
      <c r="M13" s="26">
        <f>1/$A$1*'[1]4403Exp'!L$264</f>
        <v>0.18058069333333329</v>
      </c>
      <c r="N13" s="26">
        <f>1/$A$1*'[1]4403Exp'!M$264</f>
        <v>0.25163811166666666</v>
      </c>
      <c r="O13" s="26">
        <f>1/$A$1*'[1]4403Exp'!N$264</f>
        <v>0.28613957238095239</v>
      </c>
      <c r="P13" s="26">
        <f>1/$A$1*'[1]4403Exp'!O$264</f>
        <v>0.42820957686274502</v>
      </c>
      <c r="Q13" s="26">
        <f>1/$A$1*'[1]4403Exp'!P$264</f>
        <v>0.3954664139285714</v>
      </c>
      <c r="R13" s="26">
        <f>1/$A$1*'[1]4403Exp'!Q$264</f>
        <v>0.26156200000000007</v>
      </c>
      <c r="S13" s="26">
        <f>1/$A$1*'[1]4403Exp'!R$264</f>
        <v>0.30994299999999991</v>
      </c>
      <c r="T13" s="26">
        <f>1/$A$1*'[1]4403Exp'!S$264</f>
        <v>0.8714134</v>
      </c>
      <c r="U13" s="26">
        <f>1/$A$1*'[1]4403Exp'!T$264</f>
        <v>1.4245329599999996</v>
      </c>
      <c r="V13" s="26">
        <f>1/$A$1*'[1]4403Exp'!U$264</f>
        <v>0.82277257999999998</v>
      </c>
      <c r="W13" s="26">
        <f>1/$A$1*'[1]4403Exp'!V$264</f>
        <v>0.68695600420000003</v>
      </c>
      <c r="X13" s="26">
        <f>1/$A$1*'[1]4403Exp'!W$264</f>
        <v>0.72128170000000025</v>
      </c>
      <c r="Y13" s="26">
        <f>1/$A$1*'[1]4403Exp'!X$264</f>
        <v>1.5086970599999998</v>
      </c>
      <c r="Z13" s="26">
        <f>1/$A$1*'[1]4403Exp'!Y$264</f>
        <v>1.4483270448000001</v>
      </c>
      <c r="AA13" s="26">
        <f>1/$A$1*'[1]4403Exp'!Z$264</f>
        <v>1.0349511204000001</v>
      </c>
      <c r="AB13" s="26">
        <f>1/$A$1*'[1]4403Exp'!AA$264</f>
        <v>1.0349511204000001</v>
      </c>
      <c r="AC13" s="13"/>
      <c r="AD13" s="193">
        <f>'[1]4403Exp'!$AB$264</f>
        <v>30.234199089164996</v>
      </c>
      <c r="AE13" s="194">
        <f>'[1]4403Exp'!$AC$264</f>
        <v>26.015013543600002</v>
      </c>
      <c r="AF13" s="65">
        <f>'[1]4403Exp'!AD$264</f>
        <v>18.1093501344</v>
      </c>
      <c r="AG13" s="65">
        <f>'[1]4403Exp'!AE$264</f>
        <v>26.284994187200002</v>
      </c>
      <c r="AH13" s="65">
        <f>'[1]4403Exp'!AF$264</f>
        <v>34.511255428300004</v>
      </c>
      <c r="AI13" s="65">
        <f>'[1]4403Exp'!AG$264</f>
        <v>37.253921347500004</v>
      </c>
      <c r="AJ13" s="65">
        <f>'[1]4403Exp'!AH$264</f>
        <v>31.470426202400002</v>
      </c>
      <c r="AK13" s="65">
        <f>'[1]4403Exp'!AI$264</f>
        <v>34.793393326</v>
      </c>
      <c r="AL13" s="65">
        <f>'[1]4403Exp'!AJ$264</f>
        <v>30.112245833200003</v>
      </c>
      <c r="AM13" s="65">
        <f>'[1]4403Exp'!AK$264</f>
        <v>20.404911375200001</v>
      </c>
      <c r="AN13" s="65">
        <f>'[1]4403Exp'!AL$264</f>
        <v>23.786417323799999</v>
      </c>
      <c r="AO13" s="65">
        <f>'[1]4403Exp'!AM$264</f>
        <v>31.809498192</v>
      </c>
      <c r="AP13" s="65">
        <f>'[1]4403Exp'!AN$264</f>
        <v>29.1395158208</v>
      </c>
      <c r="AQ13" s="65">
        <f>'[1]4403Exp'!AO$264</f>
        <v>41.164430281800001</v>
      </c>
      <c r="AR13" s="65">
        <f>'[1]4403Exp'!AP$264</f>
        <v>41.598856853500003</v>
      </c>
      <c r="AS13" s="65">
        <f>'[1]4403Exp'!AQ$264</f>
        <v>20.236227084499998</v>
      </c>
      <c r="AT13" s="65">
        <f>'[1]4403Exp'!AR$264</f>
        <v>27.286771915599999</v>
      </c>
      <c r="AU13" s="65">
        <f>'[1]4403Exp'!AS$264</f>
        <v>62.9799514487</v>
      </c>
      <c r="AV13" s="65">
        <f>'[1]4403Exp'!AT$264</f>
        <v>112.867723582</v>
      </c>
      <c r="AW13" s="65">
        <f>'[1]4403Exp'!AU$264</f>
        <v>60.773773693500004</v>
      </c>
      <c r="AX13" s="65">
        <f>'[1]4403Exp'!AV$264</f>
        <v>57.964206834199999</v>
      </c>
      <c r="AY13" s="65">
        <f>'[1]4403Exp'!AW$264</f>
        <v>72.427074355800016</v>
      </c>
      <c r="AZ13" s="65">
        <f>'[1]4403Exp'!AX$264</f>
        <v>129.15857494799997</v>
      </c>
      <c r="BA13" s="65">
        <f>'[1]4403Exp'!AY$264</f>
        <v>154.69949003409999</v>
      </c>
      <c r="BB13" s="65">
        <f>'[1]4403Exp'!AZ$264</f>
        <v>134.24054481370001</v>
      </c>
      <c r="BC13" s="395">
        <f>'[1]4403Exp'!BA$264</f>
        <v>0</v>
      </c>
      <c r="BD13" s="399"/>
    </row>
    <row r="14" spans="1:56">
      <c r="B14" s="5" t="s">
        <v>153</v>
      </c>
      <c r="C14" s="202">
        <f>1/$A$1*'[1]4403Exp'!$B$112</f>
        <v>2.2047999999999998E-2</v>
      </c>
      <c r="D14" s="192">
        <f>1/$A$1*'[1]4403Exp'!$C$112</f>
        <v>2.6880999999999999E-2</v>
      </c>
      <c r="E14" s="12">
        <f>1/$A$1*'[1]4403Exp'!D$112</f>
        <v>2.9880000000000004E-2</v>
      </c>
      <c r="F14" s="12">
        <f>1/$A$1*'[1]4403Exp'!E$112</f>
        <v>3.3068E-2</v>
      </c>
      <c r="G14" s="12">
        <f>1/$A$1*'[1]4403Exp'!F$112</f>
        <v>3.6611999999999999E-2</v>
      </c>
      <c r="H14" s="12">
        <f>1/$A$1*'[1]4403Exp'!G$112</f>
        <v>3.0413000000000003E-2</v>
      </c>
      <c r="I14" s="12">
        <f>1/$A$1*'[1]4403Exp'!H$112</f>
        <v>2.0058999999999997E-2</v>
      </c>
      <c r="J14" s="12">
        <f>1/$A$1*'[1]4403Exp'!I$112</f>
        <v>1.2039000000000001E-2</v>
      </c>
      <c r="K14" s="12">
        <f>1/$A$1*'[1]4403Exp'!J$112</f>
        <v>1.2434000000000001E-2</v>
      </c>
      <c r="L14" s="12">
        <f>1/$A$1*'[1]4403Exp'!K$112</f>
        <v>1.1701E-2</v>
      </c>
      <c r="M14" s="12">
        <f>1/$A$1*'[1]4403Exp'!L$112</f>
        <v>7.7209999999999987E-3</v>
      </c>
      <c r="N14" s="12">
        <f>1/$A$1*'[1]4403Exp'!M$112</f>
        <v>7.7509999999999992E-3</v>
      </c>
      <c r="O14" s="12">
        <f>1/$A$1*'[1]4403Exp'!N$112</f>
        <v>5.019E-3</v>
      </c>
      <c r="P14" s="12">
        <f>1/$A$1*'[1]4403Exp'!O$112</f>
        <v>3.7459999999999998E-3</v>
      </c>
      <c r="Q14" s="12">
        <f>1/$A$1*'[1]4403Exp'!P$112</f>
        <v>7.5910000000000005E-3</v>
      </c>
      <c r="R14" s="12">
        <f>1/$A$1*'[1]4403Exp'!Q$112</f>
        <v>2.2739999999999995E-3</v>
      </c>
      <c r="S14" s="12">
        <f>1/$A$1*'[1]4403Exp'!R$112</f>
        <v>3.873999999999999E-3</v>
      </c>
      <c r="T14" s="12">
        <f>1/$A$1*'[1]4403Exp'!S$112</f>
        <v>2.1947999999999999E-2</v>
      </c>
      <c r="U14" s="12">
        <f>1/$A$1*'[1]4403Exp'!T$112</f>
        <v>9.6369999999999997E-3</v>
      </c>
      <c r="V14" s="12">
        <f>1/$A$1*'[1]4403Exp'!U$112</f>
        <v>4.3439999999999998E-3</v>
      </c>
      <c r="W14" s="12">
        <f>1/$A$1*'[1]4403Exp'!V$112</f>
        <v>7.8869999999999999E-3</v>
      </c>
      <c r="X14" s="12">
        <f>1/$A$1*'[1]4403Exp'!W$112</f>
        <v>8.1029999999999991E-3</v>
      </c>
      <c r="Y14" s="12">
        <f>1/$A$1*'[1]4403Exp'!X$112</f>
        <v>1.1892E-2</v>
      </c>
      <c r="Z14" s="12">
        <f>1/$A$1*'[1]4403Exp'!Y$112</f>
        <v>1.5733E-2</v>
      </c>
      <c r="AA14" s="12">
        <f>1/$A$1*'[1]4403Exp'!Z$112</f>
        <v>2.4032000000000001E-2</v>
      </c>
      <c r="AB14" s="12">
        <f>1/$A$1*'[1]4403Exp'!AA$112</f>
        <v>2.4032000000000001E-2</v>
      </c>
      <c r="AC14" s="13"/>
      <c r="AD14" s="445">
        <f>'[1]4403Exp'!$AB$112</f>
        <v>4.4558573141010003</v>
      </c>
      <c r="AE14" s="446">
        <f>'[1]4403Exp'!$AC$112</f>
        <v>5.8440694272</v>
      </c>
      <c r="AF14" s="104">
        <f>'[1]4403Exp'!AD$112</f>
        <v>7.9024368815999999</v>
      </c>
      <c r="AG14" s="104">
        <f>'[1]4403Exp'!AE$112</f>
        <v>12.473737875200001</v>
      </c>
      <c r="AH14" s="104">
        <f>'[1]4403Exp'!AF$112</f>
        <v>17.5783358009</v>
      </c>
      <c r="AI14" s="104">
        <f>'[1]4403Exp'!AG$112</f>
        <v>14.964842220900001</v>
      </c>
      <c r="AJ14" s="104">
        <f>'[1]4403Exp'!AH$112</f>
        <v>10.182048380400001</v>
      </c>
      <c r="AK14" s="104">
        <f>'[1]4403Exp'!AI$112</f>
        <v>7.0097977670000002</v>
      </c>
      <c r="AL14" s="104">
        <f>'[1]4403Exp'!AJ$112</f>
        <v>7.9550291828000006</v>
      </c>
      <c r="AM14" s="104">
        <f>'[1]4403Exp'!AK$112</f>
        <v>7.244186708</v>
      </c>
      <c r="AN14" s="104">
        <f>'[1]4403Exp'!AL$112</f>
        <v>4.5431646201000007</v>
      </c>
      <c r="AO14" s="104">
        <f>'[1]4403Exp'!AM$112</f>
        <v>4.8776918880000002</v>
      </c>
      <c r="AP14" s="104">
        <f>'[1]4403Exp'!AN$112</f>
        <v>3.0026367008000001</v>
      </c>
      <c r="AQ14" s="104">
        <f>'[1]4403Exp'!AO$112</f>
        <v>2.3565447813000002</v>
      </c>
      <c r="AR14" s="104">
        <f>'[1]4403Exp'!AP$112</f>
        <v>4.5974097570000003</v>
      </c>
      <c r="AS14" s="104">
        <f>'[1]4403Exp'!AQ$112</f>
        <v>1.3832314019999998</v>
      </c>
      <c r="AT14" s="104">
        <f>'[1]4403Exp'!AR$112</f>
        <v>2.4756847917</v>
      </c>
      <c r="AU14" s="104">
        <f>'[1]4403Exp'!AS$112</f>
        <v>8.8601681882999994</v>
      </c>
      <c r="AV14" s="104">
        <f>'[1]4403Exp'!AT$112</f>
        <v>4.1432987570000002</v>
      </c>
      <c r="AW14" s="104">
        <f>'[1]4403Exp'!AU$112</f>
        <v>1.2965590005000001</v>
      </c>
      <c r="AX14" s="104">
        <f>'[1]4403Exp'!AV$112</f>
        <v>2.2925336062000001</v>
      </c>
      <c r="AY14" s="104">
        <f>'[1]4403Exp'!AW$112</f>
        <v>3.0998519692000004</v>
      </c>
      <c r="AZ14" s="104">
        <f>'[1]4403Exp'!AX$112</f>
        <v>3.7778660009999996</v>
      </c>
      <c r="BA14" s="104">
        <f>'[1]4403Exp'!AY$112</f>
        <v>7.2941567676999997</v>
      </c>
      <c r="BB14" s="104">
        <f>'[1]4403Exp'!AZ$112</f>
        <v>10.3628015064</v>
      </c>
      <c r="BC14" s="398">
        <f>'[1]4403Exp'!BA$112</f>
        <v>0</v>
      </c>
      <c r="BD14" s="399"/>
    </row>
    <row r="15" spans="1:56">
      <c r="B15" s="5" t="s">
        <v>60</v>
      </c>
      <c r="C15" s="202">
        <f>1/$A$1*'[1]4403Exp'!$B$225</f>
        <v>0.28260111999999998</v>
      </c>
      <c r="D15" s="192">
        <f>1/$A$1*'[1]4403Exp'!$C$225</f>
        <v>0.24252227999999998</v>
      </c>
      <c r="E15" s="12">
        <f>1/$A$1*'[1]4403Exp'!D$225</f>
        <v>8.5676280000000007E-2</v>
      </c>
      <c r="F15" s="12">
        <f>1/$A$1*'[1]4403Exp'!E$225</f>
        <v>0.13228099999999995</v>
      </c>
      <c r="G15" s="12">
        <f>1/$A$1*'[1]4403Exp'!F$225</f>
        <v>0.17684228000000002</v>
      </c>
      <c r="H15" s="12">
        <f>1/$A$1*'[1]4403Exp'!G$225</f>
        <v>0.26407295999999997</v>
      </c>
      <c r="I15" s="12">
        <f>1/$A$1*'[1]4403Exp'!H$225</f>
        <v>0.24187225999999989</v>
      </c>
      <c r="J15" s="12">
        <f>1/$A$1*'[1]4403Exp'!I$225</f>
        <v>0.21799699999999997</v>
      </c>
      <c r="K15" s="12">
        <f>1/$A$1*'[1]4403Exp'!J$225</f>
        <v>0.17938899999999997</v>
      </c>
      <c r="L15" s="12">
        <f>1/$A$1*'[1]4403Exp'!K$225</f>
        <v>0.10447378500000001</v>
      </c>
      <c r="M15" s="12">
        <f>1/$A$1*'[1]4403Exp'!L$225</f>
        <v>0.16363869333333328</v>
      </c>
      <c r="N15" s="12">
        <f>1/$A$1*'[1]4403Exp'!M$225</f>
        <v>0.23678411166666666</v>
      </c>
      <c r="O15" s="12">
        <f>1/$A$1*'[1]4403Exp'!N$225</f>
        <v>0.27233768000000003</v>
      </c>
      <c r="P15" s="12">
        <f>1/$A$1*'[1]4403Exp'!O$225</f>
        <v>0.40671641999999997</v>
      </c>
      <c r="Q15" s="12">
        <f>1/$A$1*'[1]4403Exp'!P$225</f>
        <v>0.37151107142857143</v>
      </c>
      <c r="R15" s="12">
        <f>1/$A$1*'[1]4403Exp'!Q$225</f>
        <v>0.24806000000000003</v>
      </c>
      <c r="S15" s="12">
        <f>1/$A$1*'[1]4403Exp'!R$225</f>
        <v>0.28184299999999995</v>
      </c>
      <c r="T15" s="12">
        <f>1/$A$1*'[1]4403Exp'!S$225</f>
        <v>0.71635366</v>
      </c>
      <c r="U15" s="12">
        <f>1/$A$1*'[1]4403Exp'!T$225</f>
        <v>1.0758959999999997</v>
      </c>
      <c r="V15" s="12">
        <f>1/$A$1*'[1]4403Exp'!U$225</f>
        <v>0.69285799999999997</v>
      </c>
      <c r="W15" s="12">
        <f>1/$A$1*'[1]4403Exp'!V$225</f>
        <v>0.60227200420000004</v>
      </c>
      <c r="X15" s="12">
        <f>1/$A$1*'[1]4403Exp'!W$225</f>
        <v>0.63202900000000017</v>
      </c>
      <c r="Y15" s="12">
        <f>1/$A$1*'[1]4403Exp'!X$225</f>
        <v>1.1298880599999999</v>
      </c>
      <c r="Z15" s="12">
        <f>1/$A$1*'[1]4403Exp'!Y$225</f>
        <v>1.15137</v>
      </c>
      <c r="AA15" s="12">
        <f>1/$A$1*'[1]4403Exp'!Z$225</f>
        <v>0.74221000000000004</v>
      </c>
      <c r="AB15" s="12">
        <f>1/$A$1*'[1]4403Exp'!AA$225</f>
        <v>0.74221000000000004</v>
      </c>
      <c r="AC15" s="13"/>
      <c r="AD15" s="445">
        <f>'[1]4403Exp'!$AB$225</f>
        <v>13.09677692322</v>
      </c>
      <c r="AE15" s="446">
        <f>'[1]4403Exp'!$AC$225</f>
        <v>10.505704146799999</v>
      </c>
      <c r="AF15" s="104">
        <f>'[1]4403Exp'!AD$225</f>
        <v>4.9302808607999999</v>
      </c>
      <c r="AG15" s="104">
        <f>'[1]4403Exp'!AE$225</f>
        <v>8.8585765184000014</v>
      </c>
      <c r="AH15" s="104">
        <f>'[1]4403Exp'!AF$225</f>
        <v>13.057367568</v>
      </c>
      <c r="AI15" s="104">
        <f>'[1]4403Exp'!AG$225</f>
        <v>19.298410774500002</v>
      </c>
      <c r="AJ15" s="104">
        <f>'[1]4403Exp'!AH$225</f>
        <v>19.399888875200002</v>
      </c>
      <c r="AK15" s="104">
        <f>'[1]4403Exp'!AI$225</f>
        <v>23.378434412500003</v>
      </c>
      <c r="AL15" s="104">
        <f>'[1]4403Exp'!AJ$225</f>
        <v>20.171380731200003</v>
      </c>
      <c r="AM15" s="104">
        <f>'[1]4403Exp'!AK$225</f>
        <v>9.9160502451999992</v>
      </c>
      <c r="AN15" s="104">
        <f>'[1]4403Exp'!AL$225</f>
        <v>15.419923298100001</v>
      </c>
      <c r="AO15" s="104">
        <f>'[1]4403Exp'!AM$225</f>
        <v>23.936479823999999</v>
      </c>
      <c r="AP15" s="104">
        <f>'[1]4403Exp'!AN$225</f>
        <v>22.798796556799999</v>
      </c>
      <c r="AQ15" s="104">
        <f>'[1]4403Exp'!AO$225</f>
        <v>32.250444874499998</v>
      </c>
      <c r="AR15" s="104">
        <f>'[1]4403Exp'!AP$225</f>
        <v>30.922649574000001</v>
      </c>
      <c r="AS15" s="104">
        <f>'[1]4403Exp'!AQ$225</f>
        <v>16.935459036999998</v>
      </c>
      <c r="AT15" s="104">
        <f>'[1]4403Exp'!AR$225</f>
        <v>19.603568704600001</v>
      </c>
      <c r="AU15" s="104">
        <f>'[1]4403Exp'!AS$225</f>
        <v>37.157979429999997</v>
      </c>
      <c r="AV15" s="104">
        <f>'[1]4403Exp'!AT$225</f>
        <v>70.398528974000001</v>
      </c>
      <c r="AW15" s="104">
        <f>'[1]4403Exp'!AU$225</f>
        <v>44.707600815500001</v>
      </c>
      <c r="AX15" s="104">
        <f>'[1]4403Exp'!AV$225</f>
        <v>38.596288080400001</v>
      </c>
      <c r="AY15" s="104">
        <f>'[1]4403Exp'!AW$225</f>
        <v>45.864172849700005</v>
      </c>
      <c r="AZ15" s="104">
        <f>'[1]4403Exp'!AX$225</f>
        <v>77.826987809999991</v>
      </c>
      <c r="BA15" s="104">
        <f>'[1]4403Exp'!AY$225</f>
        <v>95.647920458199991</v>
      </c>
      <c r="BB15" s="104">
        <f>'[1]4403Exp'!AZ$225</f>
        <v>65.30382857955</v>
      </c>
      <c r="BC15" s="398">
        <f>'[1]4403Exp'!BA$225</f>
        <v>0</v>
      </c>
      <c r="BD15" s="399"/>
    </row>
    <row r="16" spans="1:56">
      <c r="B16" s="5" t="s">
        <v>17</v>
      </c>
      <c r="C16" s="207">
        <f t="shared" ref="C16:AB16" si="4">SUM(C13:C13)-SUM(C14:C15)</f>
        <v>0.10674218666666663</v>
      </c>
      <c r="D16" s="204">
        <f t="shared" si="4"/>
        <v>5.7745619999999998E-2</v>
      </c>
      <c r="E16" s="346">
        <f t="shared" si="4"/>
        <v>2.5451999999999975E-2</v>
      </c>
      <c r="F16" s="346">
        <f t="shared" si="4"/>
        <v>1.7519279999999998E-2</v>
      </c>
      <c r="G16" s="346">
        <f t="shared" si="4"/>
        <v>1.1091999999999991E-2</v>
      </c>
      <c r="H16" s="346">
        <f t="shared" si="4"/>
        <v>7.8909999999999814E-3</v>
      </c>
      <c r="I16" s="346">
        <f t="shared" si="4"/>
        <v>5.1910000000000012E-3</v>
      </c>
      <c r="J16" s="346">
        <f t="shared" si="4"/>
        <v>1.2378E-2</v>
      </c>
      <c r="K16" s="346">
        <f t="shared" si="4"/>
        <v>5.6084200000000028E-3</v>
      </c>
      <c r="L16" s="346">
        <f t="shared" si="4"/>
        <v>7.0189999999999975E-3</v>
      </c>
      <c r="M16" s="346">
        <f t="shared" si="4"/>
        <v>9.221000000000007E-3</v>
      </c>
      <c r="N16" s="346">
        <f t="shared" si="4"/>
        <v>7.1029999999999982E-3</v>
      </c>
      <c r="O16" s="346">
        <f t="shared" si="4"/>
        <v>8.7828923809523674E-3</v>
      </c>
      <c r="P16" s="346">
        <f t="shared" si="4"/>
        <v>1.7747156862745028E-2</v>
      </c>
      <c r="Q16" s="346">
        <f t="shared" si="4"/>
        <v>1.6364342499999962E-2</v>
      </c>
      <c r="R16" s="346">
        <f t="shared" si="4"/>
        <v>1.1228000000000016E-2</v>
      </c>
      <c r="S16" s="346">
        <f t="shared" si="4"/>
        <v>2.422599999999997E-2</v>
      </c>
      <c r="T16" s="346">
        <f t="shared" si="4"/>
        <v>0.13311174000000003</v>
      </c>
      <c r="U16" s="346">
        <f t="shared" si="4"/>
        <v>0.33899995999999999</v>
      </c>
      <c r="V16" s="346">
        <f t="shared" si="4"/>
        <v>0.12557057999999999</v>
      </c>
      <c r="W16" s="346">
        <f t="shared" si="4"/>
        <v>7.6797000000000004E-2</v>
      </c>
      <c r="X16" s="346">
        <f t="shared" si="4"/>
        <v>8.1149700000000102E-2</v>
      </c>
      <c r="Y16" s="346">
        <f t="shared" si="4"/>
        <v>0.36691699999999994</v>
      </c>
      <c r="Z16" s="346">
        <f t="shared" si="4"/>
        <v>0.28122404480000007</v>
      </c>
      <c r="AA16" s="346">
        <f t="shared" si="4"/>
        <v>0.26870912040000006</v>
      </c>
      <c r="AB16" s="346">
        <f t="shared" si="4"/>
        <v>0.26870912040000006</v>
      </c>
      <c r="AC16" s="13"/>
      <c r="AD16" s="447">
        <f t="shared" ref="AD16:BC16" si="5">SUM(AD13:AD13)-SUM(AD14:AD15)</f>
        <v>12.681564851843994</v>
      </c>
      <c r="AE16" s="448">
        <f t="shared" si="5"/>
        <v>9.6652399696000018</v>
      </c>
      <c r="AF16" s="426">
        <f t="shared" si="5"/>
        <v>5.2766323919999998</v>
      </c>
      <c r="AG16" s="426">
        <f t="shared" si="5"/>
        <v>4.9526797936000015</v>
      </c>
      <c r="AH16" s="426">
        <f t="shared" si="5"/>
        <v>3.8755520594000039</v>
      </c>
      <c r="AI16" s="426">
        <f t="shared" si="5"/>
        <v>2.9906683521000019</v>
      </c>
      <c r="AJ16" s="426">
        <f t="shared" si="5"/>
        <v>1.888488946799999</v>
      </c>
      <c r="AK16" s="426">
        <f t="shared" si="5"/>
        <v>4.4051611464999993</v>
      </c>
      <c r="AL16" s="426">
        <f t="shared" si="5"/>
        <v>1.9858359191999995</v>
      </c>
      <c r="AM16" s="426">
        <f t="shared" si="5"/>
        <v>3.2446744220000028</v>
      </c>
      <c r="AN16" s="426">
        <f t="shared" si="5"/>
        <v>3.8233294055999956</v>
      </c>
      <c r="AO16" s="426">
        <f t="shared" si="5"/>
        <v>2.9953264799999992</v>
      </c>
      <c r="AP16" s="426">
        <f t="shared" si="5"/>
        <v>3.3380825632000004</v>
      </c>
      <c r="AQ16" s="426">
        <f t="shared" si="5"/>
        <v>6.5574406260000018</v>
      </c>
      <c r="AR16" s="426">
        <f t="shared" si="5"/>
        <v>6.0787975225000039</v>
      </c>
      <c r="AS16" s="426">
        <f t="shared" si="5"/>
        <v>1.9175366455000002</v>
      </c>
      <c r="AT16" s="426">
        <f t="shared" si="5"/>
        <v>5.2075184192999977</v>
      </c>
      <c r="AU16" s="426">
        <f t="shared" si="5"/>
        <v>16.961803830400001</v>
      </c>
      <c r="AV16" s="426">
        <f t="shared" si="5"/>
        <v>38.325895850999999</v>
      </c>
      <c r="AW16" s="426">
        <f t="shared" si="5"/>
        <v>14.769613877500007</v>
      </c>
      <c r="AX16" s="426">
        <f t="shared" si="5"/>
        <v>17.075385147599995</v>
      </c>
      <c r="AY16" s="426">
        <f t="shared" si="5"/>
        <v>23.463049536900009</v>
      </c>
      <c r="AZ16" s="426">
        <f t="shared" si="5"/>
        <v>47.553721136999968</v>
      </c>
      <c r="BA16" s="426">
        <f t="shared" si="5"/>
        <v>51.757412808200002</v>
      </c>
      <c r="BB16" s="426">
        <f t="shared" si="5"/>
        <v>58.573914727750008</v>
      </c>
      <c r="BC16" s="524">
        <f t="shared" si="5"/>
        <v>0</v>
      </c>
      <c r="BD16" s="399"/>
    </row>
    <row r="17" spans="2:56" ht="17.149999999999999" customHeight="1">
      <c r="B17" s="9" t="s">
        <v>156</v>
      </c>
      <c r="C17" s="456">
        <f>1/$A$1*'[1]4403Exp'!$B$265</f>
        <v>6.4705899999999983E-2</v>
      </c>
      <c r="D17" s="457">
        <f>1/$A$1*'[1]4403Exp'!$C$265</f>
        <v>4.3130999999999996E-2</v>
      </c>
      <c r="E17" s="26">
        <f>1/$A$1*'[1]4403Exp'!D$265</f>
        <v>6.0433000000000001E-2</v>
      </c>
      <c r="F17" s="26">
        <f>1/$A$1*'[1]4403Exp'!E$265</f>
        <v>3.0424999999999997E-2</v>
      </c>
      <c r="G17" s="26">
        <f>1/$A$1*'[1]4403Exp'!F$265</f>
        <v>7.1219999999999999E-3</v>
      </c>
      <c r="H17" s="26">
        <f>1/$A$1*'[1]4403Exp'!G$265</f>
        <v>1.8939000000000001E-2</v>
      </c>
      <c r="I17" s="26">
        <f>1/$A$1*'[1]4403Exp'!H$265</f>
        <v>1.9988180000000001E-2</v>
      </c>
      <c r="J17" s="26">
        <f>1/$A$1*'[1]4403Exp'!I$265</f>
        <v>3.198086E-2</v>
      </c>
      <c r="K17" s="26">
        <f>1/$A$1*'[1]4403Exp'!J$265</f>
        <v>3.1016000000000002E-2</v>
      </c>
      <c r="L17" s="26">
        <f>1/$A$1*'[1]4403Exp'!K$265</f>
        <v>2.3458E-2</v>
      </c>
      <c r="M17" s="26">
        <f>1/$A$1*'[1]4403Exp'!L$265</f>
        <v>6.7910000000000002E-3</v>
      </c>
      <c r="N17" s="26">
        <f>1/$A$1*'[1]4403Exp'!M$265</f>
        <v>1.3776839999999999E-2</v>
      </c>
      <c r="O17" s="26">
        <f>1/$A$1*'[1]4403Exp'!N$265</f>
        <v>6.3299999999999997E-3</v>
      </c>
      <c r="P17" s="26">
        <f>1/$A$1*'[1]4403Exp'!O$265</f>
        <v>1.0313999999999999E-2</v>
      </c>
      <c r="Q17" s="26">
        <f>1/$A$1*'[1]4403Exp'!P$265</f>
        <v>8.6119999999999999E-3</v>
      </c>
      <c r="R17" s="26">
        <f>1/$A$1*'[1]4403Exp'!Q$265</f>
        <v>9.896669999999998E-3</v>
      </c>
      <c r="S17" s="26">
        <f>1/$A$1*'[1]4403Exp'!R$265</f>
        <v>6.411E-3</v>
      </c>
      <c r="T17" s="26">
        <f>1/$A$1*'[1]4403Exp'!S$265</f>
        <v>1.1083900000000001E-2</v>
      </c>
      <c r="U17" s="26">
        <f>1/$A$1*'[1]4403Exp'!T$265</f>
        <v>9.7299999999999991E-3</v>
      </c>
      <c r="V17" s="26">
        <f>1/$A$1*'[1]4403Exp'!U$265</f>
        <v>2.3970000000000003E-4</v>
      </c>
      <c r="W17" s="26">
        <f>1/$A$1*'[1]4403Exp'!V$265</f>
        <v>6.7002800000000008E-5</v>
      </c>
      <c r="X17" s="26">
        <f>1/$A$1*'[1]4403Exp'!W$265</f>
        <v>4.1050000000000001E-3</v>
      </c>
      <c r="Y17" s="26">
        <f>1/$A$1*'[1]4403Exp'!X$265</f>
        <v>5.7073079999999995E-3</v>
      </c>
      <c r="Z17" s="26">
        <f>1/$A$1*'[1]4403Exp'!Y$265</f>
        <v>8.2590000000000007E-3</v>
      </c>
      <c r="AA17" s="26">
        <f>1/$A$1*'[1]4403Exp'!Z$265</f>
        <v>8.26E-3</v>
      </c>
      <c r="AB17" s="26">
        <f>1/$A$1*'[1]4403Exp'!AA$265</f>
        <v>8.26E-3</v>
      </c>
      <c r="AC17" s="13"/>
      <c r="AD17" s="193">
        <f>'[1]4403Exp'!$AB$265</f>
        <v>17.177363810130004</v>
      </c>
      <c r="AE17" s="194">
        <f>'[1]4403Exp'!$AC$265</f>
        <v>10.543924772399999</v>
      </c>
      <c r="AF17" s="65">
        <f>'[1]4403Exp'!AD$265</f>
        <v>13.041105288000001</v>
      </c>
      <c r="AG17" s="65">
        <f>'[1]4403Exp'!AE$265</f>
        <v>8.7271706704000014</v>
      </c>
      <c r="AH17" s="65">
        <f>'[1]4403Exp'!AF$265</f>
        <v>2.2762660976999998</v>
      </c>
      <c r="AI17" s="65">
        <f>'[1]4403Exp'!AG$265</f>
        <v>3.3977926125000004</v>
      </c>
      <c r="AJ17" s="65">
        <f>'[1]4403Exp'!AH$265</f>
        <v>8.4492450443999996</v>
      </c>
      <c r="AK17" s="65">
        <f>'[1]4403Exp'!AI$265</f>
        <v>13.398257431000001</v>
      </c>
      <c r="AL17" s="65">
        <f>'[1]4403Exp'!AJ$265</f>
        <v>15.676427668800002</v>
      </c>
      <c r="AM17" s="65">
        <f>'[1]4403Exp'!AK$265</f>
        <v>10.945804583999999</v>
      </c>
      <c r="AN17" s="65">
        <f>'[1]4403Exp'!AL$265</f>
        <v>2.7274090095000001</v>
      </c>
      <c r="AO17" s="65">
        <f>'[1]4403Exp'!AM$265</f>
        <v>6.2180236319999995</v>
      </c>
      <c r="AP17" s="65">
        <f>'[1]4403Exp'!AN$265</f>
        <v>2.9423731567999996</v>
      </c>
      <c r="AQ17" s="65">
        <f>'[1]4403Exp'!AO$265</f>
        <v>4.4920578638999995</v>
      </c>
      <c r="AR17" s="65">
        <f>'[1]4403Exp'!AP$265</f>
        <v>3.261305423</v>
      </c>
      <c r="AS17" s="65">
        <f>'[1]4403Exp'!AQ$265</f>
        <v>4.9188872564999997</v>
      </c>
      <c r="AT17" s="65">
        <f>'[1]4403Exp'!AR$265</f>
        <v>2.8515869247999999</v>
      </c>
      <c r="AU17" s="65">
        <f>'[1]4403Exp'!AS$265</f>
        <v>3.7875406711999995</v>
      </c>
      <c r="AV17" s="65">
        <f>'[1]4403Exp'!AT$265</f>
        <v>4.3431050609999993</v>
      </c>
      <c r="AW17" s="65">
        <f>'[1]4403Exp'!AU$265</f>
        <v>7.5347947499999998E-2</v>
      </c>
      <c r="AX17" s="65">
        <f>'[1]4403Exp'!AV$265</f>
        <v>2.4949074600000003E-2</v>
      </c>
      <c r="AY17" s="65">
        <f>'[1]4403Exp'!AW$265</f>
        <v>1.8519461701000004</v>
      </c>
      <c r="AZ17" s="65">
        <f>'[1]4403Exp'!AX$265</f>
        <v>2.6179685999999993</v>
      </c>
      <c r="BA17" s="65">
        <f>'[1]4403Exp'!AY$265</f>
        <v>4.0208540580999994</v>
      </c>
      <c r="BB17" s="65">
        <f>'[1]4403Exp'!AZ$265</f>
        <v>4.0704697566500005</v>
      </c>
      <c r="BC17" s="395">
        <f>'[1]4403Exp'!BA$265</f>
        <v>0</v>
      </c>
      <c r="BD17" s="399"/>
    </row>
    <row r="18" spans="2:56">
      <c r="B18" s="5" t="s">
        <v>187</v>
      </c>
      <c r="C18" s="202">
        <f>1/$A$1*'[1]4403Exp'!$B$172</f>
        <v>5.1549999999999999E-3</v>
      </c>
      <c r="D18" s="192">
        <f>1/$A$1*'[1]4403Exp'!$C$172</f>
        <v>8.2529999999999999E-3</v>
      </c>
      <c r="E18" s="12">
        <f>1/$A$1*'[1]4403Exp'!D$172</f>
        <v>6.6889999999999988E-3</v>
      </c>
      <c r="F18" s="12">
        <f>1/$A$1*'[1]4403Exp'!E$172</f>
        <v>5.4229999999999999E-3</v>
      </c>
      <c r="G18" s="12">
        <f>1/$A$1*'[1]4403Exp'!F$172</f>
        <v>5.2259999999999997E-3</v>
      </c>
      <c r="H18" s="12">
        <f>1/$A$1*'[1]4403Exp'!G$172</f>
        <v>7.6470000000000002E-3</v>
      </c>
      <c r="I18" s="12">
        <f>1/$A$1*'[1]4403Exp'!H$172</f>
        <v>9.2619999999999994E-3</v>
      </c>
      <c r="J18" s="12">
        <f>1/$A$1*'[1]4403Exp'!I$172</f>
        <v>1.1390999999999998E-2</v>
      </c>
      <c r="K18" s="12">
        <f>1/$A$1*'[1]4403Exp'!J$172</f>
        <v>8.6379999999999998E-3</v>
      </c>
      <c r="L18" s="12">
        <f>1/$A$1*'[1]4403Exp'!K$172</f>
        <v>9.4619999999999999E-3</v>
      </c>
      <c r="M18" s="12">
        <f>1/$A$1*'[1]4403Exp'!L$172</f>
        <v>6.0699999999999999E-3</v>
      </c>
      <c r="N18" s="12">
        <f>1/$A$1*'[1]4403Exp'!M$172</f>
        <v>4.8549999999999999E-3</v>
      </c>
      <c r="O18" s="12">
        <f>1/$A$1*'[1]4403Exp'!N$172</f>
        <v>5.363999999999999E-3</v>
      </c>
      <c r="P18" s="12">
        <f>1/$A$1*'[1]4403Exp'!O$172</f>
        <v>5.5409999999999991E-3</v>
      </c>
      <c r="Q18" s="12">
        <f>1/$A$1*'[1]4403Exp'!P$172</f>
        <v>3.7929999999999999E-3</v>
      </c>
      <c r="R18" s="12">
        <f>1/$A$1*'[1]4403Exp'!Q$172</f>
        <v>9.7429999999999982E-3</v>
      </c>
      <c r="S18" s="12">
        <f>1/$A$1*'[1]4403Exp'!R$172</f>
        <v>6.1980000000000004E-3</v>
      </c>
      <c r="T18" s="12">
        <f>1/$A$1*'[1]4403Exp'!S$172</f>
        <v>5.5888999999999999E-3</v>
      </c>
      <c r="U18" s="12">
        <f>1/$A$1*'[1]4403Exp'!T$172</f>
        <v>4.801999999999999E-3</v>
      </c>
      <c r="V18" s="12">
        <f>1/$A$1*'[1]4403Exp'!U$172</f>
        <v>0</v>
      </c>
      <c r="W18" s="12">
        <f>1/$A$1*'[1]4403Exp'!V$172</f>
        <v>0</v>
      </c>
      <c r="X18" s="12">
        <f>1/$A$1*'[1]4403Exp'!W$172</f>
        <v>3.8739999999999998E-3</v>
      </c>
      <c r="Y18" s="12">
        <f>1/$A$1*'[1]4403Exp'!X$172</f>
        <v>4.6169999999999996E-3</v>
      </c>
      <c r="Z18" s="12">
        <f>1/$A$1*'[1]4403Exp'!Y$172</f>
        <v>5.6259999999999999E-3</v>
      </c>
      <c r="AA18" s="12">
        <f>1/$A$1*'[1]4403Exp'!Z$172</f>
        <v>5.3869999999999994E-3</v>
      </c>
      <c r="AB18" s="12">
        <f>1/$A$1*'[1]4403Exp'!AA$172</f>
        <v>5.3869999999999994E-3</v>
      </c>
      <c r="AC18" s="13"/>
      <c r="AD18" s="445">
        <f>'[1]4403Exp'!$AB$172</f>
        <v>1.6748419460669999</v>
      </c>
      <c r="AE18" s="446">
        <f>'[1]4403Exp'!$AC$172</f>
        <v>2.3270177768</v>
      </c>
      <c r="AF18" s="104">
        <f>'[1]4403Exp'!AD$172</f>
        <v>1.8740335775999999</v>
      </c>
      <c r="AG18" s="104">
        <f>'[1]4403Exp'!AE$172</f>
        <v>1.5652335216000002</v>
      </c>
      <c r="AH18" s="104">
        <f>'[1]4403Exp'!AF$172</f>
        <v>1.6553236567</v>
      </c>
      <c r="AI18" s="104">
        <f>'[1]4403Exp'!AG$172</f>
        <v>1.3141726884</v>
      </c>
      <c r="AJ18" s="104">
        <f>'[1]4403Exp'!AH$172</f>
        <v>4.3255181436000001</v>
      </c>
      <c r="AK18" s="104">
        <f>'[1]4403Exp'!AI$172</f>
        <v>5.2051685934999998</v>
      </c>
      <c r="AL18" s="104">
        <f>'[1]4403Exp'!AJ$172</f>
        <v>3.8939650620000004</v>
      </c>
      <c r="AM18" s="104">
        <f>'[1]4403Exp'!AK$172</f>
        <v>3.6691608799999997</v>
      </c>
      <c r="AN18" s="104">
        <f>'[1]4403Exp'!AL$172</f>
        <v>2.4496085745</v>
      </c>
      <c r="AO18" s="104">
        <f>'[1]4403Exp'!AM$172</f>
        <v>2.2136948159999998</v>
      </c>
      <c r="AP18" s="104">
        <f>'[1]4403Exp'!AN$172</f>
        <v>2.6388558592</v>
      </c>
      <c r="AQ18" s="104">
        <f>'[1]4403Exp'!AO$172</f>
        <v>3.0888431840999999</v>
      </c>
      <c r="AR18" s="104">
        <f>'[1]4403Exp'!AP$172</f>
        <v>2.1571943870000001</v>
      </c>
      <c r="AS18" s="104">
        <f>'[1]4403Exp'!AQ$172</f>
        <v>4.8300085399999997</v>
      </c>
      <c r="AT18" s="104">
        <f>'[1]4403Exp'!AR$172</f>
        <v>2.7363663831</v>
      </c>
      <c r="AU18" s="104">
        <f>'[1]4403Exp'!AS$172</f>
        <v>2.9683590507999997</v>
      </c>
      <c r="AV18" s="104">
        <f>'[1]4403Exp'!AT$172</f>
        <v>2.5433543599999999</v>
      </c>
      <c r="AW18" s="104">
        <f>'[1]4403Exp'!AU$172</f>
        <v>0</v>
      </c>
      <c r="AX18" s="104">
        <f>'[1]4403Exp'!AV$172</f>
        <v>0</v>
      </c>
      <c r="AY18" s="104">
        <f>'[1]4403Exp'!AW$172</f>
        <v>1.6791028440000002</v>
      </c>
      <c r="AZ18" s="104">
        <f>'[1]4403Exp'!AX$172</f>
        <v>2.1878096759999996</v>
      </c>
      <c r="BA18" s="104">
        <f>'[1]4403Exp'!AY$172</f>
        <v>3.2092443349999997</v>
      </c>
      <c r="BB18" s="104">
        <f>'[1]4403Exp'!AZ$172</f>
        <v>3.1031354515</v>
      </c>
      <c r="BC18" s="398">
        <f>'[1]4403Exp'!BA$172</f>
        <v>0</v>
      </c>
      <c r="BD18" s="399"/>
    </row>
    <row r="19" spans="2:56">
      <c r="B19" s="8" t="s">
        <v>17</v>
      </c>
      <c r="C19" s="203">
        <f t="shared" ref="C19:AB19" si="6">SUM(C17:C17)-SUM(C18:C18)</f>
        <v>5.9550899999999983E-2</v>
      </c>
      <c r="D19" s="204">
        <f t="shared" si="6"/>
        <v>3.4877999999999992E-2</v>
      </c>
      <c r="E19" s="346">
        <f t="shared" si="6"/>
        <v>5.3744E-2</v>
      </c>
      <c r="F19" s="346">
        <f t="shared" si="6"/>
        <v>2.5001999999999996E-2</v>
      </c>
      <c r="G19" s="346">
        <f t="shared" si="6"/>
        <v>1.8960000000000001E-3</v>
      </c>
      <c r="H19" s="346">
        <f t="shared" si="6"/>
        <v>1.1292E-2</v>
      </c>
      <c r="I19" s="346">
        <f t="shared" si="6"/>
        <v>1.0726180000000002E-2</v>
      </c>
      <c r="J19" s="346">
        <f t="shared" si="6"/>
        <v>2.0589860000000001E-2</v>
      </c>
      <c r="K19" s="346">
        <f t="shared" si="6"/>
        <v>2.2378000000000002E-2</v>
      </c>
      <c r="L19" s="346">
        <f t="shared" si="6"/>
        <v>1.3996E-2</v>
      </c>
      <c r="M19" s="346">
        <f t="shared" si="6"/>
        <v>7.2100000000000029E-4</v>
      </c>
      <c r="N19" s="346">
        <f t="shared" si="6"/>
        <v>8.9218399999999986E-3</v>
      </c>
      <c r="O19" s="346">
        <f t="shared" si="6"/>
        <v>9.6600000000000071E-4</v>
      </c>
      <c r="P19" s="346">
        <f t="shared" si="6"/>
        <v>4.7729999999999995E-3</v>
      </c>
      <c r="Q19" s="346">
        <f t="shared" si="6"/>
        <v>4.8190000000000004E-3</v>
      </c>
      <c r="R19" s="346">
        <f t="shared" si="6"/>
        <v>1.5366999999999985E-4</v>
      </c>
      <c r="S19" s="346">
        <f t="shared" si="6"/>
        <v>2.1299999999999965E-4</v>
      </c>
      <c r="T19" s="346">
        <f t="shared" si="6"/>
        <v>5.4950000000000008E-3</v>
      </c>
      <c r="U19" s="346">
        <f t="shared" si="6"/>
        <v>4.9280000000000001E-3</v>
      </c>
      <c r="V19" s="346">
        <f t="shared" si="6"/>
        <v>2.3970000000000003E-4</v>
      </c>
      <c r="W19" s="346">
        <f t="shared" si="6"/>
        <v>6.7002800000000008E-5</v>
      </c>
      <c r="X19" s="346">
        <f t="shared" si="6"/>
        <v>2.310000000000003E-4</v>
      </c>
      <c r="Y19" s="346">
        <f t="shared" si="6"/>
        <v>1.0903079999999999E-3</v>
      </c>
      <c r="Z19" s="346">
        <f t="shared" si="6"/>
        <v>2.6330000000000008E-3</v>
      </c>
      <c r="AA19" s="346">
        <f t="shared" si="6"/>
        <v>2.8730000000000006E-3</v>
      </c>
      <c r="AB19" s="346">
        <f t="shared" si="6"/>
        <v>2.8730000000000006E-3</v>
      </c>
      <c r="AC19" s="13"/>
      <c r="AD19" s="447">
        <f t="shared" ref="AD19:BC19" si="7">SUM(AD17:AD17)-SUM(AD18:AD18)</f>
        <v>15.502521864063004</v>
      </c>
      <c r="AE19" s="448">
        <f t="shared" si="7"/>
        <v>8.2169069955999987</v>
      </c>
      <c r="AF19" s="426">
        <f t="shared" si="7"/>
        <v>11.1670717104</v>
      </c>
      <c r="AG19" s="426">
        <f t="shared" si="7"/>
        <v>7.1619371488000017</v>
      </c>
      <c r="AH19" s="426">
        <f t="shared" si="7"/>
        <v>0.62094244099999973</v>
      </c>
      <c r="AI19" s="426">
        <f t="shared" si="7"/>
        <v>2.0836199241000006</v>
      </c>
      <c r="AJ19" s="426">
        <f t="shared" si="7"/>
        <v>4.1237269007999995</v>
      </c>
      <c r="AK19" s="426">
        <f t="shared" si="7"/>
        <v>8.1930888375000013</v>
      </c>
      <c r="AL19" s="426">
        <f t="shared" si="7"/>
        <v>11.782462606800003</v>
      </c>
      <c r="AM19" s="426">
        <f t="shared" si="7"/>
        <v>7.2766437039999996</v>
      </c>
      <c r="AN19" s="426">
        <f t="shared" si="7"/>
        <v>0.27780043500000007</v>
      </c>
      <c r="AO19" s="426">
        <f t="shared" si="7"/>
        <v>4.0043288159999992</v>
      </c>
      <c r="AP19" s="426">
        <f t="shared" si="7"/>
        <v>0.30351729759999957</v>
      </c>
      <c r="AQ19" s="426">
        <f t="shared" si="7"/>
        <v>1.4032146797999996</v>
      </c>
      <c r="AR19" s="426">
        <f t="shared" si="7"/>
        <v>1.1041110359999999</v>
      </c>
      <c r="AS19" s="426">
        <f t="shared" si="7"/>
        <v>8.887871650000001E-2</v>
      </c>
      <c r="AT19" s="426">
        <f t="shared" si="7"/>
        <v>0.11522054169999985</v>
      </c>
      <c r="AU19" s="426">
        <f t="shared" si="7"/>
        <v>0.81918162039999975</v>
      </c>
      <c r="AV19" s="426">
        <f t="shared" si="7"/>
        <v>1.7997507009999993</v>
      </c>
      <c r="AW19" s="426">
        <f t="shared" si="7"/>
        <v>7.5347947499999998E-2</v>
      </c>
      <c r="AX19" s="426">
        <f t="shared" si="7"/>
        <v>2.4949074600000003E-2</v>
      </c>
      <c r="AY19" s="426">
        <f t="shared" si="7"/>
        <v>0.17284332610000019</v>
      </c>
      <c r="AZ19" s="426">
        <f t="shared" si="7"/>
        <v>0.43015892399999966</v>
      </c>
      <c r="BA19" s="426">
        <f t="shared" si="7"/>
        <v>0.81160972309999968</v>
      </c>
      <c r="BB19" s="426">
        <f t="shared" si="7"/>
        <v>0.96733430515000052</v>
      </c>
      <c r="BC19" s="524">
        <f t="shared" si="7"/>
        <v>0</v>
      </c>
      <c r="BD19" s="399"/>
    </row>
    <row r="20" spans="2:56" ht="17.149999999999999" customHeight="1">
      <c r="B20" s="139" t="s">
        <v>88</v>
      </c>
      <c r="C20" s="450">
        <f>1/$A$1*'[1]4403Exp'!$B$273</f>
        <v>0</v>
      </c>
      <c r="D20" s="451">
        <f>1/$A$1*'[1]4403Exp'!$C$273</f>
        <v>0</v>
      </c>
      <c r="E20" s="383">
        <f>1/$A$1*'[1]4403Exp'!D$273</f>
        <v>0</v>
      </c>
      <c r="F20" s="383">
        <f>1/$A$1*'[1]4403Exp'!E$273</f>
        <v>1.9799999999999999E-4</v>
      </c>
      <c r="G20" s="383">
        <f>1/$A$1*'[1]4403Exp'!F$273</f>
        <v>0</v>
      </c>
      <c r="H20" s="383">
        <f>1/$A$1*'[1]4403Exp'!G$273</f>
        <v>0</v>
      </c>
      <c r="I20" s="383">
        <f>1/$A$1*'[1]4403Exp'!H$273</f>
        <v>0</v>
      </c>
      <c r="J20" s="383">
        <f>1/$A$1*'[1]4403Exp'!I$273</f>
        <v>0</v>
      </c>
      <c r="K20" s="383">
        <f>1/$A$1*'[1]4403Exp'!J$273</f>
        <v>6.8445846153846151E-4</v>
      </c>
      <c r="L20" s="383">
        <f>1/$A$1*'[1]4403Exp'!K$273</f>
        <v>1.2599999999999998E-6</v>
      </c>
      <c r="M20" s="383">
        <f>1/$A$1*'[1]4403Exp'!L$273</f>
        <v>0</v>
      </c>
      <c r="N20" s="383">
        <f>1/$A$1*'[1]4403Exp'!M$273</f>
        <v>0</v>
      </c>
      <c r="O20" s="383">
        <f>1/$A$1*'[1]4403Exp'!N$273</f>
        <v>0</v>
      </c>
      <c r="P20" s="383">
        <f>1/$A$1*'[1]4403Exp'!O$273</f>
        <v>7.9999999999999996E-6</v>
      </c>
      <c r="Q20" s="383">
        <f>1/$A$1*'[1]4403Exp'!P$273</f>
        <v>0</v>
      </c>
      <c r="R20" s="383">
        <f>1/$A$1*'[1]4403Exp'!Q$273</f>
        <v>7.9999999999999996E-6</v>
      </c>
      <c r="S20" s="383">
        <f>1/$A$1*'[1]4403Exp'!R$273</f>
        <v>0</v>
      </c>
      <c r="T20" s="383">
        <f>1/$A$1*'[1]4403Exp'!S$273</f>
        <v>0</v>
      </c>
      <c r="U20" s="383">
        <f>1/$A$1*'[1]4403Exp'!T$273</f>
        <v>0</v>
      </c>
      <c r="V20" s="383">
        <f>1/$A$1*'[1]4403Exp'!U$273</f>
        <v>0</v>
      </c>
      <c r="W20" s="383">
        <f>1/$A$1*'[1]4403Exp'!V$273</f>
        <v>0</v>
      </c>
      <c r="X20" s="383">
        <f>1/$A$1*'[1]4403Exp'!W$273</f>
        <v>0</v>
      </c>
      <c r="Y20" s="383">
        <f>1/$A$1*'[1]4403Exp'!X$273</f>
        <v>0</v>
      </c>
      <c r="Z20" s="383">
        <f>1/$A$1*'[1]4403Exp'!Y$273</f>
        <v>0</v>
      </c>
      <c r="AA20" s="383">
        <f>1/$A$1*'[1]4403Exp'!Z$273</f>
        <v>0</v>
      </c>
      <c r="AB20" s="383">
        <f>1/$A$1*'[1]4403Exp'!AA$273</f>
        <v>0</v>
      </c>
      <c r="AC20" s="142"/>
      <c r="AD20" s="452">
        <f>'[1]4403Exp'!$AB$273</f>
        <v>0</v>
      </c>
      <c r="AE20" s="453">
        <f>'[1]4403Exp'!$AC$273</f>
        <v>0</v>
      </c>
      <c r="AF20" s="392">
        <f>'[1]4403Exp'!AD$273</f>
        <v>0</v>
      </c>
      <c r="AG20" s="392">
        <f>'[1]4403Exp'!AE$273</f>
        <v>2.2816304000000003E-2</v>
      </c>
      <c r="AH20" s="392">
        <f>'[1]4403Exp'!AF$273</f>
        <v>0</v>
      </c>
      <c r="AI20" s="392">
        <f>'[1]4403Exp'!AG$273</f>
        <v>0</v>
      </c>
      <c r="AJ20" s="392">
        <f>'[1]4403Exp'!AH$273</f>
        <v>0</v>
      </c>
      <c r="AK20" s="392">
        <f>'[1]4403Exp'!AI$273</f>
        <v>0</v>
      </c>
      <c r="AL20" s="392">
        <f>'[1]4403Exp'!AJ$273</f>
        <v>0.47021181840000004</v>
      </c>
      <c r="AM20" s="392">
        <f>'[1]4403Exp'!AK$273</f>
        <v>2.0140912E-2</v>
      </c>
      <c r="AN20" s="392">
        <f>'[1]4403Exp'!AL$273</f>
        <v>0</v>
      </c>
      <c r="AO20" s="392">
        <f>'[1]4403Exp'!AM$273</f>
        <v>0</v>
      </c>
      <c r="AP20" s="392">
        <f>'[1]4403Exp'!AN$273</f>
        <v>0</v>
      </c>
      <c r="AQ20" s="392">
        <f>'[1]4403Exp'!AO$273</f>
        <v>2.9736159000000001E-3</v>
      </c>
      <c r="AR20" s="392">
        <f>'[1]4403Exp'!AP$273</f>
        <v>0</v>
      </c>
      <c r="AS20" s="392">
        <f>'[1]4403Exp'!AQ$273</f>
        <v>2.7537789999999996E-3</v>
      </c>
      <c r="AT20" s="392">
        <f>'[1]4403Exp'!AR$273</f>
        <v>0</v>
      </c>
      <c r="AU20" s="392">
        <f>'[1]4403Exp'!AS$273</f>
        <v>0</v>
      </c>
      <c r="AV20" s="392">
        <f>'[1]4403Exp'!AT$273</f>
        <v>0</v>
      </c>
      <c r="AW20" s="392">
        <f>'[1]4403Exp'!AU$273</f>
        <v>0</v>
      </c>
      <c r="AX20" s="392">
        <f>'[1]4403Exp'!AV$273</f>
        <v>0</v>
      </c>
      <c r="AY20" s="392">
        <f>'[1]4403Exp'!AW$273</f>
        <v>0</v>
      </c>
      <c r="AZ20" s="392">
        <f>'[1]4403Exp'!AX$273</f>
        <v>0</v>
      </c>
      <c r="BA20" s="392">
        <f>'[1]4403Exp'!AY$273</f>
        <v>0</v>
      </c>
      <c r="BB20" s="392">
        <f>'[1]4403Exp'!AZ$273</f>
        <v>0</v>
      </c>
      <c r="BC20" s="393">
        <f>'[1]4403Exp'!BA$273</f>
        <v>0</v>
      </c>
      <c r="BD20" s="424"/>
    </row>
    <row r="21" spans="2:56" ht="17.149999999999999" customHeight="1">
      <c r="B21" s="9" t="s">
        <v>77</v>
      </c>
      <c r="C21" s="522">
        <f t="shared" ref="C21:AB21" si="8">C5-SUM(C6,C10,C11,C12,C13,C17,C20)</f>
        <v>3.7752840000000121E-2</v>
      </c>
      <c r="D21" s="523">
        <f t="shared" si="8"/>
        <v>1.6758146666666696E-2</v>
      </c>
      <c r="E21" s="474">
        <f t="shared" si="8"/>
        <v>6.2228200000000455E-3</v>
      </c>
      <c r="F21" s="474">
        <f t="shared" si="8"/>
        <v>8.4629999999999705E-3</v>
      </c>
      <c r="G21" s="474">
        <f t="shared" si="8"/>
        <v>8.210700000000043E-3</v>
      </c>
      <c r="H21" s="474">
        <f t="shared" si="8"/>
        <v>5.1023039999999464E-3</v>
      </c>
      <c r="I21" s="474">
        <f t="shared" si="8"/>
        <v>4.5057259999999877E-3</v>
      </c>
      <c r="J21" s="474">
        <f t="shared" si="8"/>
        <v>2.2221400000000391E-3</v>
      </c>
      <c r="K21" s="474">
        <f t="shared" si="8"/>
        <v>2.5692399999999171E-3</v>
      </c>
      <c r="L21" s="474">
        <f t="shared" si="8"/>
        <v>2.0630000000000093E-3</v>
      </c>
      <c r="M21" s="474">
        <f t="shared" si="8"/>
        <v>5.2369999999999917E-3</v>
      </c>
      <c r="N21" s="474">
        <f t="shared" si="8"/>
        <v>6.2797724137930722E-3</v>
      </c>
      <c r="O21" s="474">
        <f t="shared" si="8"/>
        <v>3.1378647058823428E-3</v>
      </c>
      <c r="P21" s="474">
        <f t="shared" si="8"/>
        <v>3.6870560784313944E-3</v>
      </c>
      <c r="Q21" s="474">
        <f t="shared" si="8"/>
        <v>4.807140000000043E-3</v>
      </c>
      <c r="R21" s="474">
        <f t="shared" si="8"/>
        <v>4.9395895238094623E-3</v>
      </c>
      <c r="S21" s="474">
        <f t="shared" si="8"/>
        <v>8.9040466666666651E-3</v>
      </c>
      <c r="T21" s="474">
        <f t="shared" si="8"/>
        <v>8.1093299999999147E-3</v>
      </c>
      <c r="U21" s="474">
        <f t="shared" si="8"/>
        <v>2.0933700000000055E-2</v>
      </c>
      <c r="V21" s="474">
        <f t="shared" si="8"/>
        <v>4.0143799999999841E-3</v>
      </c>
      <c r="W21" s="474">
        <f t="shared" si="8"/>
        <v>1.7000000000000348E-4</v>
      </c>
      <c r="X21" s="474">
        <f t="shared" si="8"/>
        <v>3.4082911999997467E-3</v>
      </c>
      <c r="Y21" s="474">
        <f t="shared" si="8"/>
        <v>4.6545511384614713E-3</v>
      </c>
      <c r="Z21" s="474">
        <f t="shared" si="8"/>
        <v>4.2855655999995967E-3</v>
      </c>
      <c r="AA21" s="474">
        <f t="shared" si="8"/>
        <v>4.7909442553195625E-4</v>
      </c>
      <c r="AB21" s="474">
        <f t="shared" si="8"/>
        <v>4.7909442553195625E-4</v>
      </c>
      <c r="AC21" s="499"/>
      <c r="AD21" s="193">
        <f t="shared" ref="AD21:BC21" si="9">AD5-SUM(AD6,AD10,AD11,AD12,AD13,AD17,AD20)</f>
        <v>4.8198633571440084</v>
      </c>
      <c r="AE21" s="194">
        <f t="shared" si="9"/>
        <v>2.3319328295999924</v>
      </c>
      <c r="AF21" s="65">
        <f t="shared" si="9"/>
        <v>1.3663655232000025</v>
      </c>
      <c r="AG21" s="65">
        <f t="shared" si="9"/>
        <v>1.8385529343999991</v>
      </c>
      <c r="AH21" s="65">
        <f t="shared" si="9"/>
        <v>2.2069870871999981</v>
      </c>
      <c r="AI21" s="65">
        <f t="shared" si="9"/>
        <v>2.1389375864999991</v>
      </c>
      <c r="AJ21" s="65">
        <f t="shared" si="9"/>
        <v>1.6200291107999973</v>
      </c>
      <c r="AK21" s="65">
        <f t="shared" si="9"/>
        <v>1.152986574499991</v>
      </c>
      <c r="AL21" s="65">
        <f t="shared" si="9"/>
        <v>1.2250278492000035</v>
      </c>
      <c r="AM21" s="65">
        <f t="shared" si="9"/>
        <v>1.1535135479999923</v>
      </c>
      <c r="AN21" s="65">
        <f t="shared" si="9"/>
        <v>4.3762510359000046</v>
      </c>
      <c r="AO21" s="65">
        <f t="shared" si="9"/>
        <v>5.0166371519999942</v>
      </c>
      <c r="AP21" s="65">
        <f t="shared" si="9"/>
        <v>1.9003386863999978</v>
      </c>
      <c r="AQ21" s="65">
        <f t="shared" si="9"/>
        <v>2.2097060609999915</v>
      </c>
      <c r="AR21" s="65">
        <f t="shared" si="9"/>
        <v>2.4727915185000029</v>
      </c>
      <c r="AS21" s="65">
        <f t="shared" si="9"/>
        <v>2.227631910000003</v>
      </c>
      <c r="AT21" s="65">
        <f t="shared" si="9"/>
        <v>4.3564938509000015</v>
      </c>
      <c r="AU21" s="65">
        <f t="shared" si="9"/>
        <v>3.127643361699981</v>
      </c>
      <c r="AV21" s="65">
        <f t="shared" si="9"/>
        <v>4.7858891239999792</v>
      </c>
      <c r="AW21" s="65">
        <f t="shared" si="9"/>
        <v>0.34570719750000478</v>
      </c>
      <c r="AX21" s="65">
        <f t="shared" si="9"/>
        <v>5.2465814800001453E-2</v>
      </c>
      <c r="AY21" s="65">
        <f t="shared" si="9"/>
        <v>1.3809465393999858</v>
      </c>
      <c r="AZ21" s="65">
        <f t="shared" si="9"/>
        <v>1.9976778900000056</v>
      </c>
      <c r="BA21" s="65">
        <f t="shared" si="9"/>
        <v>2.1064232210999876</v>
      </c>
      <c r="BB21" s="65">
        <f t="shared" si="9"/>
        <v>0.15666028105002283</v>
      </c>
      <c r="BC21" s="65">
        <f t="shared" si="9"/>
        <v>0</v>
      </c>
      <c r="BD21" s="399"/>
    </row>
    <row r="22" spans="2:56">
      <c r="B22" s="5" t="s">
        <v>46</v>
      </c>
      <c r="C22" s="202">
        <f>1/$A$1*'[1]4403Exp'!$B$171</f>
        <v>1.9381839999999997E-2</v>
      </c>
      <c r="D22" s="192">
        <f>1/$A$1*'[1]4403Exp'!$C$171</f>
        <v>8.8751666666666666E-3</v>
      </c>
      <c r="E22" s="12">
        <f>1/$A$1*'[1]4403Exp'!D$171</f>
        <v>5.3718199999999959E-3</v>
      </c>
      <c r="F22" s="12">
        <f>1/$A$1*'[1]4403Exp'!E$171</f>
        <v>7.7870000000000023E-3</v>
      </c>
      <c r="G22" s="12">
        <f>1/$A$1*'[1]4403Exp'!F$171</f>
        <v>5.5434200000000003E-3</v>
      </c>
      <c r="H22" s="12">
        <f>1/$A$1*'[1]4403Exp'!G$171</f>
        <v>4.248E-3</v>
      </c>
      <c r="I22" s="12">
        <f>1/$A$1*'[1]4403Exp'!H$171</f>
        <v>3.6065600000000004E-3</v>
      </c>
      <c r="J22" s="12">
        <f>1/$A$1*'[1]4403Exp'!I$171</f>
        <v>2.2201400000000007E-3</v>
      </c>
      <c r="K22" s="12">
        <f>1/$A$1*'[1]4403Exp'!J$171</f>
        <v>2.4080999999999998E-3</v>
      </c>
      <c r="L22" s="12">
        <f>1/$A$1*'[1]4403Exp'!K$171</f>
        <v>1.957E-3</v>
      </c>
      <c r="M22" s="12">
        <f>1/$A$1*'[1]4403Exp'!L$171</f>
        <v>4.3149999999999994E-3</v>
      </c>
      <c r="N22" s="12">
        <f>1/$A$1*'[1]4403Exp'!M$171</f>
        <v>6.2719999999999998E-3</v>
      </c>
      <c r="O22" s="12">
        <f>1/$A$1*'[1]4403Exp'!N$171</f>
        <v>3.0268647058823528E-3</v>
      </c>
      <c r="P22" s="12">
        <f>1/$A$1*'[1]4403Exp'!O$171</f>
        <v>3.1120000000000002E-3</v>
      </c>
      <c r="Q22" s="12">
        <f>1/$A$1*'[1]4403Exp'!P$171</f>
        <v>4.2210000000000008E-3</v>
      </c>
      <c r="R22" s="12">
        <f>1/$A$1*'[1]4403Exp'!Q$171</f>
        <v>3.0077466666666667E-3</v>
      </c>
      <c r="S22" s="12">
        <f>1/$A$1*'[1]4403Exp'!R$171</f>
        <v>4.0159999999999987E-3</v>
      </c>
      <c r="T22" s="12">
        <f>1/$A$1*'[1]4403Exp'!S$171</f>
        <v>7.3946999999999988E-3</v>
      </c>
      <c r="U22" s="12">
        <f>1/$A$1*'[1]4403Exp'!T$171</f>
        <v>1.103734E-2</v>
      </c>
      <c r="V22" s="12">
        <f>1/$A$1*'[1]4403Exp'!U$171</f>
        <v>3.8763800000000005E-3</v>
      </c>
      <c r="W22" s="12">
        <f>1/$A$1*'[1]4403Exp'!V$171</f>
        <v>1.7000000000000001E-4</v>
      </c>
      <c r="X22" s="12">
        <f>1/$A$1*'[1]4403Exp'!W$171</f>
        <v>2.8862912000000001E-3</v>
      </c>
      <c r="Y22" s="12">
        <f>1/$A$1*'[1]4403Exp'!X$171</f>
        <v>4.6540000000000002E-3</v>
      </c>
      <c r="Z22" s="12">
        <f>1/$A$1*'[1]4403Exp'!Y$171</f>
        <v>3.2720153999999998E-3</v>
      </c>
      <c r="AA22" s="12">
        <f>1/$A$1*'[1]4403Exp'!Z$171</f>
        <v>4.7894042553191485E-4</v>
      </c>
      <c r="AB22" s="12">
        <f>1/$A$1*'[1]4403Exp'!AA$171</f>
        <v>4.7894042553191485E-4</v>
      </c>
      <c r="AC22" s="34"/>
      <c r="AD22" s="445">
        <f>'[1]4403Exp'!$AB$171</f>
        <v>1.584631740744</v>
      </c>
      <c r="AE22" s="446">
        <f>'[1]4403Exp'!$AC$171</f>
        <v>1.2545914083999998</v>
      </c>
      <c r="AF22" s="104">
        <f>'[1]4403Exp'!AD$171</f>
        <v>1.1435736528</v>
      </c>
      <c r="AG22" s="104">
        <f>'[1]4403Exp'!AE$171</f>
        <v>1.6750956656</v>
      </c>
      <c r="AH22" s="104">
        <f>'[1]4403Exp'!AF$171</f>
        <v>1.8390850037000002</v>
      </c>
      <c r="AI22" s="104">
        <f>'[1]4403Exp'!AG$171</f>
        <v>1.8934443099000002</v>
      </c>
      <c r="AJ22" s="104">
        <f>'[1]4403Exp'!AH$171</f>
        <v>1.4984091836000002</v>
      </c>
      <c r="AK22" s="104">
        <f>'[1]4403Exp'!AI$171</f>
        <v>1.1521944255000001</v>
      </c>
      <c r="AL22" s="104">
        <f>'[1]4403Exp'!AJ$171</f>
        <v>1.1989299740000001</v>
      </c>
      <c r="AM22" s="104">
        <f>'[1]4403Exp'!AK$171</f>
        <v>1.097791288</v>
      </c>
      <c r="AN22" s="104">
        <f>'[1]4403Exp'!AL$171</f>
        <v>4.1089912416000001</v>
      </c>
      <c r="AO22" s="104">
        <f>'[1]4403Exp'!AM$171</f>
        <v>5.0073650399999998</v>
      </c>
      <c r="AP22" s="104">
        <f>'[1]4403Exp'!AN$171</f>
        <v>1.8318575615999999</v>
      </c>
      <c r="AQ22" s="104">
        <f>'[1]4403Exp'!AO$171</f>
        <v>1.7676599289000001</v>
      </c>
      <c r="AR22" s="104">
        <f>'[1]4403Exp'!AP$171</f>
        <v>2.1895686035000002</v>
      </c>
      <c r="AS22" s="104">
        <f>'[1]4403Exp'!AQ$171</f>
        <v>1.2771620925</v>
      </c>
      <c r="AT22" s="104">
        <f>'[1]4403Exp'!AR$171</f>
        <v>1.8361965616</v>
      </c>
      <c r="AU22" s="104">
        <f>'[1]4403Exp'!AS$171</f>
        <v>2.9519580662</v>
      </c>
      <c r="AV22" s="104">
        <f>'[1]4403Exp'!AT$171</f>
        <v>3.1738489250000002</v>
      </c>
      <c r="AW22" s="104">
        <f>'[1]4403Exp'!AU$171</f>
        <v>0.31253641250000003</v>
      </c>
      <c r="AX22" s="104">
        <f>'[1]4403Exp'!AV$171</f>
        <v>5.2465814800000003E-2</v>
      </c>
      <c r="AY22" s="104">
        <f>'[1]4403Exp'!AW$171</f>
        <v>1.2635907665000001</v>
      </c>
      <c r="AZ22" s="104">
        <f>'[1]4403Exp'!AX$171</f>
        <v>1.9974862439999999</v>
      </c>
      <c r="BA22" s="104">
        <f>'[1]4403Exp'!AY$171</f>
        <v>1.0635742491</v>
      </c>
      <c r="BB22" s="104">
        <f>'[1]4403Exp'!AZ$171</f>
        <v>0.15433495560000002</v>
      </c>
      <c r="BC22" s="398">
        <f>'[1]4403Exp'!BA$171</f>
        <v>0</v>
      </c>
      <c r="BD22" s="399"/>
    </row>
    <row r="23" spans="2:56" ht="13" thickBot="1">
      <c r="B23" s="6" t="s">
        <v>162</v>
      </c>
      <c r="C23" s="458">
        <f t="shared" ref="C23:AB23" si="10">SUM(C21:C21)-SUM(C22:C22)</f>
        <v>1.8371000000000123E-2</v>
      </c>
      <c r="D23" s="459">
        <f t="shared" si="10"/>
        <v>7.882980000000029E-3</v>
      </c>
      <c r="E23" s="361">
        <f t="shared" si="10"/>
        <v>8.5100000000004963E-4</v>
      </c>
      <c r="F23" s="361">
        <f t="shared" si="10"/>
        <v>6.7599999999996829E-4</v>
      </c>
      <c r="G23" s="361">
        <f t="shared" si="10"/>
        <v>2.6672800000000427E-3</v>
      </c>
      <c r="H23" s="361">
        <f t="shared" si="10"/>
        <v>8.543039999999464E-4</v>
      </c>
      <c r="I23" s="361">
        <f t="shared" si="10"/>
        <v>8.9916599999998728E-4</v>
      </c>
      <c r="J23" s="361">
        <f t="shared" si="10"/>
        <v>2.0000000000384294E-6</v>
      </c>
      <c r="K23" s="361">
        <f t="shared" si="10"/>
        <v>1.6113999999991732E-4</v>
      </c>
      <c r="L23" s="361">
        <f t="shared" si="10"/>
        <v>1.060000000000093E-4</v>
      </c>
      <c r="M23" s="361">
        <f t="shared" si="10"/>
        <v>9.2199999999999227E-4</v>
      </c>
      <c r="N23" s="361">
        <f t="shared" si="10"/>
        <v>7.7724137930723636E-6</v>
      </c>
      <c r="O23" s="361">
        <f t="shared" si="10"/>
        <v>1.1099999999999001E-4</v>
      </c>
      <c r="P23" s="361">
        <f t="shared" si="10"/>
        <v>5.750560784313942E-4</v>
      </c>
      <c r="Q23" s="361">
        <f t="shared" si="10"/>
        <v>5.8614000000004225E-4</v>
      </c>
      <c r="R23" s="361">
        <f t="shared" si="10"/>
        <v>1.9318428571427956E-3</v>
      </c>
      <c r="S23" s="361">
        <f t="shared" si="10"/>
        <v>4.8880466666666664E-3</v>
      </c>
      <c r="T23" s="361">
        <f t="shared" si="10"/>
        <v>7.1462999999991582E-4</v>
      </c>
      <c r="U23" s="361">
        <f t="shared" si="10"/>
        <v>9.8963600000000554E-3</v>
      </c>
      <c r="V23" s="361">
        <f t="shared" si="10"/>
        <v>1.3799999999998362E-4</v>
      </c>
      <c r="W23" s="361">
        <f t="shared" si="10"/>
        <v>3.4694469519536142E-18</v>
      </c>
      <c r="X23" s="361">
        <f t="shared" si="10"/>
        <v>5.2199999999974663E-4</v>
      </c>
      <c r="Y23" s="361">
        <f t="shared" si="10"/>
        <v>5.5113846147113177E-7</v>
      </c>
      <c r="Z23" s="361">
        <f t="shared" si="10"/>
        <v>1.013550199999597E-3</v>
      </c>
      <c r="AA23" s="361">
        <f t="shared" si="10"/>
        <v>1.5400000004140183E-7</v>
      </c>
      <c r="AB23" s="361">
        <f t="shared" si="10"/>
        <v>1.5400000004140183E-7</v>
      </c>
      <c r="AC23" s="362"/>
      <c r="AD23" s="460">
        <f t="shared" ref="AD23:BC23" si="11">SUM(AD21:AD21)-SUM(AD22:AD22)</f>
        <v>3.2352316164000081</v>
      </c>
      <c r="AE23" s="461">
        <f t="shared" si="11"/>
        <v>1.0773414211999925</v>
      </c>
      <c r="AF23" s="403">
        <f t="shared" si="11"/>
        <v>0.22279187040000248</v>
      </c>
      <c r="AG23" s="403">
        <f t="shared" si="11"/>
        <v>0.16345726879999911</v>
      </c>
      <c r="AH23" s="403">
        <f t="shared" si="11"/>
        <v>0.36790208349999798</v>
      </c>
      <c r="AI23" s="403">
        <f t="shared" si="11"/>
        <v>0.24549327659999887</v>
      </c>
      <c r="AJ23" s="403">
        <f t="shared" si="11"/>
        <v>0.12161992719999715</v>
      </c>
      <c r="AK23" s="403">
        <f t="shared" si="11"/>
        <v>7.9214899999091593E-4</v>
      </c>
      <c r="AL23" s="403">
        <f t="shared" si="11"/>
        <v>2.6097875200003395E-2</v>
      </c>
      <c r="AM23" s="403">
        <f t="shared" si="11"/>
        <v>5.5722259999992252E-2</v>
      </c>
      <c r="AN23" s="403">
        <f t="shared" si="11"/>
        <v>0.26725979430000457</v>
      </c>
      <c r="AO23" s="403">
        <f t="shared" si="11"/>
        <v>9.2721119999943369E-3</v>
      </c>
      <c r="AP23" s="403">
        <f t="shared" si="11"/>
        <v>6.8481124799997906E-2</v>
      </c>
      <c r="AQ23" s="403">
        <f t="shared" si="11"/>
        <v>0.44204613209999133</v>
      </c>
      <c r="AR23" s="403">
        <f t="shared" si="11"/>
        <v>0.28322291500000274</v>
      </c>
      <c r="AS23" s="403">
        <f t="shared" si="11"/>
        <v>0.95046981750000303</v>
      </c>
      <c r="AT23" s="403">
        <f t="shared" si="11"/>
        <v>2.5202972893000015</v>
      </c>
      <c r="AU23" s="403">
        <f t="shared" si="11"/>
        <v>0.17568529549998102</v>
      </c>
      <c r="AV23" s="403">
        <f t="shared" si="11"/>
        <v>1.6120401989999791</v>
      </c>
      <c r="AW23" s="403">
        <f t="shared" si="11"/>
        <v>3.3170785000004754E-2</v>
      </c>
      <c r="AX23" s="403">
        <f t="shared" si="11"/>
        <v>1.4502288259166107E-15</v>
      </c>
      <c r="AY23" s="403">
        <f t="shared" si="11"/>
        <v>0.11735577289998567</v>
      </c>
      <c r="AZ23" s="403">
        <f t="shared" si="11"/>
        <v>1.9164600000576293E-4</v>
      </c>
      <c r="BA23" s="403">
        <f t="shared" si="11"/>
        <v>1.0428489719999876</v>
      </c>
      <c r="BB23" s="403">
        <f t="shared" si="11"/>
        <v>2.3253254500228138E-3</v>
      </c>
      <c r="BC23" s="404">
        <f t="shared" si="11"/>
        <v>0</v>
      </c>
      <c r="BD23" s="399"/>
    </row>
    <row r="24" spans="2:56" ht="13" thickTop="1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101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[2]RWE!$A$7</f>
        <v>1.82</v>
      </c>
      <c r="B1" s="30"/>
    </row>
    <row r="2" spans="1:56" ht="16" thickTop="1">
      <c r="B2" s="614" t="s">
        <v>138</v>
      </c>
      <c r="C2" s="599" t="s">
        <v>19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34">
        <f>1/$A$1*'[1]4407Exp'!$B$263</f>
        <v>8.4290316128020351</v>
      </c>
      <c r="D5" s="435">
        <f>1/$A$1*'[1]4407Exp'!$C$263</f>
        <v>8.1378987988333318</v>
      </c>
      <c r="E5" s="435">
        <f>1/$A$1*'[1]4407Exp'!D$263</f>
        <v>8.3407171077022344</v>
      </c>
      <c r="F5" s="435">
        <f>1/$A$1*'[1]4407Exp'!E$263</f>
        <v>8.3179982532155865</v>
      </c>
      <c r="G5" s="435">
        <f>1/$A$1*'[1]4407Exp'!F$263</f>
        <v>8.2220875981052615</v>
      </c>
      <c r="H5" s="435">
        <f>1/$A$1*'[1]4407Exp'!G$263</f>
        <v>7.7065977980000007</v>
      </c>
      <c r="I5" s="435">
        <f>1/$A$1*'[1]4407Exp'!H$263</f>
        <v>7.7253723979999984</v>
      </c>
      <c r="J5" s="435">
        <f>1/$A$1*'[1]4407Exp'!I$263</f>
        <v>7.0682789200000018</v>
      </c>
      <c r="K5" s="435">
        <f>1/$A$1*'[1]4407Exp'!J$263</f>
        <v>5.9868095936241117</v>
      </c>
      <c r="L5" s="435">
        <f>1/$A$1*'[1]4407Exp'!K$263</f>
        <v>5.1042124309999997</v>
      </c>
      <c r="M5" s="435">
        <f>1/$A$1*'[1]4407Exp'!L$263</f>
        <v>5.821684820222222</v>
      </c>
      <c r="N5" s="435">
        <f>1/$A$1*'[1]4407Exp'!M$263</f>
        <v>6.0987299629106415</v>
      </c>
      <c r="O5" s="435">
        <f>1/$A$1*'[1]4407Exp'!N$263</f>
        <v>6.446689696469396</v>
      </c>
      <c r="P5" s="435">
        <f>1/$A$1*'[1]4407Exp'!O$263</f>
        <v>7.146642586591871</v>
      </c>
      <c r="Q5" s="435">
        <f>1/$A$1*'[1]4407Exp'!P$263</f>
        <v>7.4753658644310921</v>
      </c>
      <c r="R5" s="435">
        <f>1/$A$1*'[1]4407Exp'!Q$263</f>
        <v>7.8787934575579639</v>
      </c>
      <c r="S5" s="435">
        <f>1/$A$1*'[1]4407Exp'!R$263</f>
        <v>8.6223034928140265</v>
      </c>
      <c r="T5" s="435">
        <f>1/$A$1*'[1]4407Exp'!S$263</f>
        <v>9.3704940297707093</v>
      </c>
      <c r="U5" s="435">
        <f>1/$A$1*'[1]4407Exp'!T$263</f>
        <v>8.698117781100958</v>
      </c>
      <c r="V5" s="435">
        <f>1/$A$1*'[1]4407Exp'!U$263</f>
        <v>8.9653926973484772</v>
      </c>
      <c r="W5" s="435">
        <f>1/$A$1*'[1]4407Exp'!V$263</f>
        <v>8.2175648008750031</v>
      </c>
      <c r="X5" s="435">
        <f>1/$A$1*'[1]4407Exp'!W$263</f>
        <v>8.723166077088889</v>
      </c>
      <c r="Y5" s="435">
        <f>1/$A$1*'[1]4407Exp'!X$263</f>
        <v>8.5400981944333321</v>
      </c>
      <c r="Z5" s="435">
        <f>1/$A$1*'[1]4407Exp'!Y$263</f>
        <v>8.3549704581000039</v>
      </c>
      <c r="AA5" s="435">
        <f>1/$A$1*'[1]4407Exp'!Z$263</f>
        <v>8.1885589790903932</v>
      </c>
      <c r="AB5" s="435">
        <f>1/$A$1*'[1]4407Exp'!AA$263</f>
        <v>8.1885589790903932</v>
      </c>
      <c r="AC5" s="4"/>
      <c r="AD5" s="379">
        <f>1/1000*'[1]4407Exp'!$AB$263</f>
        <v>1.4345432539078562</v>
      </c>
      <c r="AE5" s="335">
        <f>1/1000*'[1]4407Exp'!$AC$263</f>
        <v>1.2687816440840005</v>
      </c>
      <c r="AF5" s="335">
        <f>1/1000*'[1]4407Exp'!AD$263</f>
        <v>1.3629145295231999</v>
      </c>
      <c r="AG5" s="335">
        <f>1/1000*'[1]4407Exp'!AE$263</f>
        <v>1.6528162562688</v>
      </c>
      <c r="AH5" s="335">
        <f>1/1000*'[1]4407Exp'!AF$263</f>
        <v>1.7663980293701003</v>
      </c>
      <c r="AI5" s="335">
        <f>1/1000*'[1]4407Exp'!AG$263</f>
        <v>1.6164475822638005</v>
      </c>
      <c r="AJ5" s="335">
        <f>1/1000*'[1]4407Exp'!AH$263</f>
        <v>1.8251882833812005</v>
      </c>
      <c r="AK5" s="335">
        <f>1/1000*'[1]4407Exp'!AI$263</f>
        <v>2.2445060060905013</v>
      </c>
      <c r="AL5" s="335">
        <f>1/1000*'[1]4407Exp'!AJ$263</f>
        <v>1.6976972140827999</v>
      </c>
      <c r="AM5" s="335">
        <f>1/1000*'[1]4407Exp'!AK$263</f>
        <v>1.24058634403</v>
      </c>
      <c r="AN5" s="335">
        <f>1/1000*'[1]4407Exp'!AL$263</f>
        <v>1.5536773638009003</v>
      </c>
      <c r="AO5" s="335">
        <f>1/1000*'[1]4407Exp'!AM$263</f>
        <v>1.6456472249280001</v>
      </c>
      <c r="AP5" s="335">
        <f>1/1000*'[1]4407Exp'!AN$263</f>
        <v>1.5965992121903994</v>
      </c>
      <c r="AQ5" s="335">
        <f>1/1000*'[1]4407Exp'!AO$263</f>
        <v>1.8920051029283997</v>
      </c>
      <c r="AR5" s="335">
        <f>1/1000*'[1]4407Exp'!AP$263</f>
        <v>2.0448666923195002</v>
      </c>
      <c r="AS5" s="335">
        <f>1/1000*'[1]4407Exp'!AQ$263</f>
        <v>1.7236263814489994</v>
      </c>
      <c r="AT5" s="335">
        <f>1/1000*'[1]4407Exp'!AR$263</f>
        <v>1.8159251702391004</v>
      </c>
      <c r="AU5" s="335">
        <f>1/1000*'[1]4407Exp'!AS$263</f>
        <v>2.0500671390341987</v>
      </c>
      <c r="AV5" s="335">
        <f>1/1000*'[1]4407Exp'!AT$263</f>
        <v>2.1671292130999995</v>
      </c>
      <c r="AW5" s="335">
        <f>1/1000*'[1]4407Exp'!AU$263</f>
        <v>1.9367714677124996</v>
      </c>
      <c r="AX5" s="335">
        <f>1/1000*'[1]4407Exp'!AV$263</f>
        <v>1.7794895442583996</v>
      </c>
      <c r="AY5" s="335">
        <f>1/1000*'[1]4407Exp'!AW$263</f>
        <v>3.0399911166425011</v>
      </c>
      <c r="AZ5" s="335">
        <f>1/1000*'[1]4407Exp'!AX$263</f>
        <v>2.7170741042640003</v>
      </c>
      <c r="BA5" s="335">
        <f>1/1000*'[1]4407Exp'!AY$263</f>
        <v>2.0002644439755999</v>
      </c>
      <c r="BB5" s="335">
        <f>1/1000*'[1]4407Exp'!AZ$263</f>
        <v>2.1219747850293995</v>
      </c>
      <c r="BC5" s="380">
        <f>1/1000*'[1]4407Exp'!BA$263</f>
        <v>0</v>
      </c>
      <c r="BD5" s="368"/>
    </row>
    <row r="6" spans="1:56" ht="17.149999999999999" customHeight="1" thickTop="1">
      <c r="B6" s="43" t="s">
        <v>18</v>
      </c>
      <c r="C6" s="436">
        <f>1/$A$1*'[1]4407Exp'!$B$266</f>
        <v>1.3594729999999999</v>
      </c>
      <c r="D6" s="437">
        <f>1/$A$1*'[1]4407Exp'!$C$266</f>
        <v>1.3064900000000002</v>
      </c>
      <c r="E6" s="437">
        <f>1/$A$1*'[1]4407Exp'!D$266</f>
        <v>1.2708326578947367</v>
      </c>
      <c r="F6" s="437">
        <f>1/$A$1*'[1]4407Exp'!E$266</f>
        <v>1.2273776999999999</v>
      </c>
      <c r="G6" s="437">
        <f>1/$A$1*'[1]4407Exp'!F$266</f>
        <v>1.1647993999999999</v>
      </c>
      <c r="H6" s="437">
        <f>1/$A$1*'[1]4407Exp'!G$266</f>
        <v>1.2486980000000001</v>
      </c>
      <c r="I6" s="437">
        <f>1/$A$1*'[1]4407Exp'!H$266</f>
        <v>1.2779244200000002</v>
      </c>
      <c r="J6" s="437">
        <f>1/$A$1*'[1]4407Exp'!I$266</f>
        <v>1.4475988200000003</v>
      </c>
      <c r="K6" s="437">
        <f>1/$A$1*'[1]4407Exp'!J$266</f>
        <v>1.5154300259999998</v>
      </c>
      <c r="L6" s="437">
        <f>1/$A$1*'[1]4407Exp'!K$266</f>
        <v>1.4640860020000002</v>
      </c>
      <c r="M6" s="437">
        <f>1/$A$1*'[1]4407Exp'!L$266</f>
        <v>1.5931077600000001</v>
      </c>
      <c r="N6" s="437">
        <f>1/$A$1*'[1]4407Exp'!M$266</f>
        <v>1.58245094</v>
      </c>
      <c r="O6" s="437">
        <f>1/$A$1*'[1]4407Exp'!N$266</f>
        <v>1.8475980600000002</v>
      </c>
      <c r="P6" s="437">
        <f>1/$A$1*'[1]4407Exp'!O$266</f>
        <v>1.8346954199999999</v>
      </c>
      <c r="Q6" s="437">
        <f>1/$A$1*'[1]4407Exp'!P$266</f>
        <v>2.08330226</v>
      </c>
      <c r="R6" s="437">
        <f>1/$A$1*'[1]4407Exp'!Q$266</f>
        <v>2.1248630234782606</v>
      </c>
      <c r="S6" s="437">
        <f>1/$A$1*'[1]4407Exp'!R$266</f>
        <v>2.1839852852952619</v>
      </c>
      <c r="T6" s="437">
        <f>1/$A$1*'[1]4407Exp'!S$266</f>
        <v>1.9286366427922079</v>
      </c>
      <c r="U6" s="437">
        <f>1/$A$1*'[1]4407Exp'!T$266</f>
        <v>2.1531696600000001</v>
      </c>
      <c r="V6" s="437">
        <f>1/$A$1*'[1]4407Exp'!U$266</f>
        <v>2.2825318310119043</v>
      </c>
      <c r="W6" s="437">
        <f>1/$A$1*'[1]4407Exp'!V$266</f>
        <v>1.8060488039999998</v>
      </c>
      <c r="X6" s="437">
        <f>1/$A$1*'[1]4407Exp'!W$266</f>
        <v>1.6849047729999997</v>
      </c>
      <c r="Y6" s="437">
        <f>1/$A$1*'[1]4407Exp'!X$266</f>
        <v>1.7842997168000001</v>
      </c>
      <c r="Z6" s="437">
        <f>1/$A$1*'[1]4407Exp'!Y$266</f>
        <v>1.8269751490000001</v>
      </c>
      <c r="AA6" s="437">
        <f>1/$A$1*'[1]4407Exp'!Z$266</f>
        <v>1.8588895281999998</v>
      </c>
      <c r="AB6" s="437">
        <f>1/$A$1*'[1]4407Exp'!AA$266</f>
        <v>1.8588895281999998</v>
      </c>
      <c r="AC6" s="4"/>
      <c r="AD6" s="130">
        <f>1/1000*'[1]4407Exp'!$AB$266</f>
        <v>0.180099268558674</v>
      </c>
      <c r="AE6" s="31">
        <f>1/1000*'[1]4407Exp'!$AC$266</f>
        <v>0.1536393032076</v>
      </c>
      <c r="AF6" s="31">
        <f>1/1000*'[1]4407Exp'!AD$266</f>
        <v>0.15362810585760001</v>
      </c>
      <c r="AG6" s="31">
        <f>1/1000*'[1]4407Exp'!AE$266</f>
        <v>0.18698364400800002</v>
      </c>
      <c r="AH6" s="31">
        <f>1/1000*'[1]4407Exp'!AF$266</f>
        <v>0.187009965996</v>
      </c>
      <c r="AI6" s="31">
        <f>1/1000*'[1]4407Exp'!AG$266</f>
        <v>0.19891800940440002</v>
      </c>
      <c r="AJ6" s="31">
        <f>1/1000*'[1]4407Exp'!AH$266</f>
        <v>0.2575135001328</v>
      </c>
      <c r="AK6" s="31">
        <f>1/1000*'[1]4407Exp'!AI$266</f>
        <v>0.41935722828600003</v>
      </c>
      <c r="AL6" s="31">
        <f>1/1000*'[1]4407Exp'!AJ$266</f>
        <v>0.3608585576212</v>
      </c>
      <c r="AM6" s="31">
        <f>1/1000*'[1]4407Exp'!AK$266</f>
        <v>0.30334164797199997</v>
      </c>
      <c r="AN6" s="31">
        <f>1/1000*'[1]4407Exp'!AL$266</f>
        <v>0.37707329739780004</v>
      </c>
      <c r="AO6" s="31">
        <f>1/1000*'[1]4407Exp'!AM$266</f>
        <v>0.36254406283199997</v>
      </c>
      <c r="AP6" s="31">
        <f>1/1000*'[1]4407Exp'!AN$266</f>
        <v>0.39563615352800002</v>
      </c>
      <c r="AQ6" s="31">
        <f>1/1000*'[1]4407Exp'!AO$266</f>
        <v>0.41195803324050007</v>
      </c>
      <c r="AR6" s="31">
        <f>1/1000*'[1]4407Exp'!AP$266</f>
        <v>0.49411856754300004</v>
      </c>
      <c r="AS6" s="31">
        <f>1/1000*'[1]4407Exp'!AQ$266</f>
        <v>0.39859688081150002</v>
      </c>
      <c r="AT6" s="31">
        <f>1/1000*'[1]4407Exp'!AR$266</f>
        <v>0.36824551984080006</v>
      </c>
      <c r="AU6" s="31">
        <f>1/1000*'[1]4407Exp'!AS$266</f>
        <v>0.33715946432739996</v>
      </c>
      <c r="AV6" s="31">
        <f>1/1000*'[1]4407Exp'!AT$266</f>
        <v>0.46206809708399998</v>
      </c>
      <c r="AW6" s="31">
        <f>1/1000*'[1]4407Exp'!AU$266</f>
        <v>0.38155266951000005</v>
      </c>
      <c r="AX6" s="31">
        <f>1/1000*'[1]4407Exp'!AV$266</f>
        <v>0.30482655074920001</v>
      </c>
      <c r="AY6" s="31">
        <f>1/1000*'[1]4407Exp'!AW$266</f>
        <v>0.43978761118669996</v>
      </c>
      <c r="AZ6" s="31">
        <f>1/1000*'[1]4407Exp'!AX$266</f>
        <v>0.40539243349799997</v>
      </c>
      <c r="BA6" s="31">
        <f>1/1000*'[1]4407Exp'!AY$266</f>
        <v>0.33353656639930002</v>
      </c>
      <c r="BB6" s="31">
        <f>1/1000*'[1]4407Exp'!AZ$266</f>
        <v>0.38490346190655</v>
      </c>
      <c r="BC6" s="366">
        <f>1/1000*'[1]4407Exp'!BA$266</f>
        <v>0</v>
      </c>
      <c r="BD6" s="386"/>
    </row>
    <row r="7" spans="1:56">
      <c r="B7" s="5" t="s">
        <v>142</v>
      </c>
      <c r="C7" s="23">
        <f>1/$A$1*'[1]4407Exp'!$B$6</f>
        <v>0.36547299999999994</v>
      </c>
      <c r="D7" s="12">
        <f>1/$A$1*'[1]4407Exp'!$C$6</f>
        <v>0.38744299999999998</v>
      </c>
      <c r="E7" s="12">
        <f>1/$A$1*'[1]4407Exp'!D$6</f>
        <v>0.39231099999999997</v>
      </c>
      <c r="F7" s="12">
        <f>1/$A$1*'[1]4407Exp'!E$6</f>
        <v>0.42657400000000001</v>
      </c>
      <c r="G7" s="12">
        <f>1/$A$1*'[1]4407Exp'!F$6</f>
        <v>0.36144299999999996</v>
      </c>
      <c r="H7" s="12">
        <f>1/$A$1*'[1]4407Exp'!G$6</f>
        <v>0.31191999999999998</v>
      </c>
      <c r="I7" s="12">
        <f>1/$A$1*'[1]4407Exp'!H$6</f>
        <v>0.41481199999999996</v>
      </c>
      <c r="J7" s="12">
        <f>1/$A$1*'[1]4407Exp'!I$6</f>
        <v>0.48341281999999997</v>
      </c>
      <c r="K7" s="12">
        <f>1/$A$1*'[1]4407Exp'!J$6</f>
        <v>0.42433099999999996</v>
      </c>
      <c r="L7" s="12">
        <f>1/$A$1*'[1]4407Exp'!K$6</f>
        <v>0.30545900000000004</v>
      </c>
      <c r="M7" s="12">
        <f>1/$A$1*'[1]4407Exp'!L$6</f>
        <v>0.40109366000000002</v>
      </c>
      <c r="N7" s="12">
        <f>1/$A$1*'[1]4407Exp'!M$6</f>
        <v>0.40928300000000001</v>
      </c>
      <c r="O7" s="12">
        <f>1/$A$1*'[1]4407Exp'!N$6</f>
        <v>0.45850300000000005</v>
      </c>
      <c r="P7" s="12">
        <f>1/$A$1*'[1]4407Exp'!O$6</f>
        <v>0.49716499999999997</v>
      </c>
      <c r="Q7" s="12">
        <f>1/$A$1*'[1]4407Exp'!P$6</f>
        <v>0.48859799999999998</v>
      </c>
      <c r="R7" s="12">
        <f>1/$A$1*'[1]4407Exp'!Q$6</f>
        <v>0.48544199999999998</v>
      </c>
      <c r="S7" s="12">
        <f>1/$A$1*'[1]4407Exp'!R$6</f>
        <v>0.48977500000000002</v>
      </c>
      <c r="T7" s="12">
        <f>1/$A$1*'[1]4407Exp'!S$6</f>
        <v>0.27330199999999999</v>
      </c>
      <c r="U7" s="12">
        <f>1/$A$1*'[1]4407Exp'!T$6</f>
        <v>0.51765499999999998</v>
      </c>
      <c r="V7" s="12">
        <f>1/$A$1*'[1]4407Exp'!U$6</f>
        <v>0.446691</v>
      </c>
      <c r="W7" s="12">
        <f>1/$A$1*'[1]4407Exp'!V$6</f>
        <v>0.31209999999999999</v>
      </c>
      <c r="X7" s="12">
        <f>1/$A$1*'[1]4407Exp'!W$6</f>
        <v>0.30773199999999995</v>
      </c>
      <c r="Y7" s="12">
        <f>1/$A$1*'[1]4407Exp'!X$6</f>
        <v>0.26522599999999996</v>
      </c>
      <c r="Z7" s="12">
        <f>1/$A$1*'[1]4407Exp'!Y$6</f>
        <v>0.39389400000000002</v>
      </c>
      <c r="AA7" s="12">
        <f>1/$A$1*'[1]4407Exp'!Z$6</f>
        <v>0.27282000000000001</v>
      </c>
      <c r="AB7" s="12">
        <f>1/$A$1*'[1]4407Exp'!AA$6</f>
        <v>0.27282000000000001</v>
      </c>
      <c r="AC7" s="4"/>
      <c r="AD7" s="23">
        <f>1/1000*'[1]4407Exp'!$AB$6</f>
        <v>5.9315667272259003E-2</v>
      </c>
      <c r="AE7" s="12">
        <f>1/1000*'[1]4407Exp'!$AC$6</f>
        <v>5.8493414661599998E-2</v>
      </c>
      <c r="AF7" s="12">
        <f>1/1000*'[1]4407Exp'!AD$6</f>
        <v>5.6663076273599997E-2</v>
      </c>
      <c r="AG7" s="12">
        <f>1/1000*'[1]4407Exp'!AE$6</f>
        <v>7.6890473900800005E-2</v>
      </c>
      <c r="AH7" s="12">
        <f>1/1000*'[1]4407Exp'!AF$6</f>
        <v>7.3515687875700009E-2</v>
      </c>
      <c r="AI7" s="12">
        <f>1/1000*'[1]4407Exp'!AG$6</f>
        <v>6.0043221981600003E-2</v>
      </c>
      <c r="AJ7" s="12">
        <f>1/1000*'[1]4407Exp'!AH$6</f>
        <v>9.6313984712800005E-2</v>
      </c>
      <c r="AK7" s="12">
        <f>1/1000*'[1]4407Exp'!AI$6</f>
        <v>0.16244700274749999</v>
      </c>
      <c r="AL7" s="12">
        <f>1/1000*'[1]4407Exp'!AJ$6</f>
        <v>0.11805464595080001</v>
      </c>
      <c r="AM7" s="12">
        <f>1/1000*'[1]4407Exp'!AK$6</f>
        <v>7.4688868958000004E-2</v>
      </c>
      <c r="AN7" s="12">
        <f>1/1000*'[1]4407Exp'!AL$6</f>
        <v>0.1121681584098</v>
      </c>
      <c r="AO7" s="12">
        <f>1/1000*'[1]4407Exp'!AM$6</f>
        <v>0.113889287664</v>
      </c>
      <c r="AP7" s="12">
        <f>1/1000*'[1]4407Exp'!AN$6</f>
        <v>0.11815157888160001</v>
      </c>
      <c r="AQ7" s="12">
        <f>1/1000*'[1]4407Exp'!AO$6</f>
        <v>0.1392646656075</v>
      </c>
      <c r="AR7" s="12">
        <f>1/1000*'[1]4407Exp'!AP$6</f>
        <v>0.14241633055350003</v>
      </c>
      <c r="AS7" s="12">
        <f>1/1000*'[1]4407Exp'!AQ$6</f>
        <v>0.10932271299249999</v>
      </c>
      <c r="AT7" s="12">
        <f>1/1000*'[1]4407Exp'!AR$6</f>
        <v>0.1040637257885</v>
      </c>
      <c r="AU7" s="12">
        <f>1/1000*'[1]4407Exp'!AS$6</f>
        <v>6.3136358413699994E-2</v>
      </c>
      <c r="AV7" s="12">
        <f>1/1000*'[1]4407Exp'!AT$6</f>
        <v>0.13618647882600002</v>
      </c>
      <c r="AW7" s="12">
        <f>1/1000*'[1]4407Exp'!AU$6</f>
        <v>9.3513929584500013E-2</v>
      </c>
      <c r="AX7" s="12">
        <f>1/1000*'[1]4407Exp'!AV$6</f>
        <v>6.5518837565200008E-2</v>
      </c>
      <c r="AY7" s="12">
        <f>1/1000*'[1]4407Exp'!AW$6</f>
        <v>9.4465635070100015E-2</v>
      </c>
      <c r="AZ7" s="12">
        <f>1/1000*'[1]4407Exp'!AX$6</f>
        <v>7.6434645923999997E-2</v>
      </c>
      <c r="BA7" s="12">
        <f>1/1000*'[1]4407Exp'!AY$6</f>
        <v>9.4234055830199989E-2</v>
      </c>
      <c r="BB7" s="12">
        <f>1/1000*'[1]4407Exp'!AZ$6</f>
        <v>6.9420684737650007E-2</v>
      </c>
      <c r="BC7" s="367">
        <f>1/1000*'[1]4407Exp'!BA$6</f>
        <v>0</v>
      </c>
      <c r="BD7" s="368"/>
    </row>
    <row r="8" spans="1:56">
      <c r="B8" s="5" t="s">
        <v>143</v>
      </c>
      <c r="C8" s="23">
        <f>1/$A$1*'[1]4407Exp'!$B$75</f>
        <v>0.74152200000000001</v>
      </c>
      <c r="D8" s="12">
        <f>1/$A$1*'[1]4407Exp'!$C$75</f>
        <v>0.64275899999999997</v>
      </c>
      <c r="E8" s="12">
        <f>1/$A$1*'[1]4407Exp'!D$75</f>
        <v>0.59246365789473676</v>
      </c>
      <c r="F8" s="12">
        <f>1/$A$1*'[1]4407Exp'!E$75</f>
        <v>0.48728869999999991</v>
      </c>
      <c r="G8" s="12">
        <f>1/$A$1*'[1]4407Exp'!F$75</f>
        <v>0.48228599999999999</v>
      </c>
      <c r="H8" s="12">
        <f>1/$A$1*'[1]4407Exp'!G$75</f>
        <v>0.62106000000000006</v>
      </c>
      <c r="I8" s="12">
        <f>1/$A$1*'[1]4407Exp'!H$75</f>
        <v>0.48973441999999995</v>
      </c>
      <c r="J8" s="12">
        <f>1/$A$1*'[1]4407Exp'!I$75</f>
        <v>0.57805200000000001</v>
      </c>
      <c r="K8" s="12">
        <f>1/$A$1*'[1]4407Exp'!J$75</f>
        <v>0.77081399999999989</v>
      </c>
      <c r="L8" s="12">
        <f>1/$A$1*'[1]4407Exp'!K$75</f>
        <v>0.87595320199999993</v>
      </c>
      <c r="M8" s="12">
        <f>1/$A$1*'[1]4407Exp'!L$75</f>
        <v>0.85139500000000001</v>
      </c>
      <c r="N8" s="12">
        <f>1/$A$1*'[1]4407Exp'!M$75</f>
        <v>0.79383799999999993</v>
      </c>
      <c r="O8" s="12">
        <f>1/$A$1*'[1]4407Exp'!N$75</f>
        <v>1.0202580000000001</v>
      </c>
      <c r="P8" s="12">
        <f>1/$A$1*'[1]4407Exp'!O$75</f>
        <v>1.00146</v>
      </c>
      <c r="Q8" s="12">
        <f>1/$A$1*'[1]4407Exp'!P$75</f>
        <v>1.2228030000000001</v>
      </c>
      <c r="R8" s="12">
        <f>1/$A$1*'[1]4407Exp'!Q$75</f>
        <v>1.2545779799999999</v>
      </c>
      <c r="S8" s="12">
        <f>1/$A$1*'[1]4407Exp'!R$75</f>
        <v>1.338719</v>
      </c>
      <c r="T8" s="12">
        <f>1/$A$1*'[1]4407Exp'!S$75</f>
        <v>1.2973129999999999</v>
      </c>
      <c r="U8" s="12">
        <f>1/$A$1*'[1]4407Exp'!T$75</f>
        <v>1.2830039999999998</v>
      </c>
      <c r="V8" s="12">
        <f>1/$A$1*'[1]4407Exp'!U$75</f>
        <v>1.5185079999999997</v>
      </c>
      <c r="W8" s="12">
        <f>1/$A$1*'[1]4407Exp'!V$75</f>
        <v>1.1707078199999998</v>
      </c>
      <c r="X8" s="12">
        <f>1/$A$1*'[1]4407Exp'!W$75</f>
        <v>1.0710430097999999</v>
      </c>
      <c r="Y8" s="12">
        <f>1/$A$1*'[1]4407Exp'!X$75</f>
        <v>1.2393350000000001</v>
      </c>
      <c r="Z8" s="12">
        <f>1/$A$1*'[1]4407Exp'!Y$75</f>
        <v>1.1073409999999999</v>
      </c>
      <c r="AA8" s="12">
        <f>1/$A$1*'[1]4407Exp'!Z$75</f>
        <v>1.2823250027999999</v>
      </c>
      <c r="AB8" s="12">
        <f>1/$A$1*'[1]4407Exp'!AA$75</f>
        <v>1.2823250027999999</v>
      </c>
      <c r="AC8" s="34"/>
      <c r="AD8" s="23">
        <f>1/1000*'[1]4407Exp'!$AB$75</f>
        <v>8.0770716983498997E-2</v>
      </c>
      <c r="AE8" s="12">
        <f>1/1000*'[1]4407Exp'!$AC$75</f>
        <v>5.5248002969199995E-2</v>
      </c>
      <c r="AF8" s="12">
        <f>1/1000*'[1]4407Exp'!AD$75</f>
        <v>5.3812651123200002E-2</v>
      </c>
      <c r="AG8" s="12">
        <f>1/1000*'[1]4407Exp'!AE$75</f>
        <v>5.2174414521600009E-2</v>
      </c>
      <c r="AH8" s="12">
        <f>1/1000*'[1]4407Exp'!AF$75</f>
        <v>5.4953562759900001E-2</v>
      </c>
      <c r="AI8" s="12">
        <f>1/1000*'[1]4407Exp'!AG$75</f>
        <v>8.2163963181300009E-2</v>
      </c>
      <c r="AJ8" s="12">
        <f>1/1000*'[1]4407Exp'!AH$75</f>
        <v>8.3475622873600011E-2</v>
      </c>
      <c r="AK8" s="12">
        <f>1/1000*'[1]4407Exp'!AI$75</f>
        <v>0.14219405114600001</v>
      </c>
      <c r="AL8" s="12">
        <f>1/1000*'[1]4407Exp'!AJ$75</f>
        <v>0.15835488805600004</v>
      </c>
      <c r="AM8" s="12">
        <f>1/1000*'[1]4407Exp'!AK$75</f>
        <v>0.16235037659279999</v>
      </c>
      <c r="AN8" s="12">
        <f>1/1000*'[1]4407Exp'!AL$75</f>
        <v>0.17662256291340001</v>
      </c>
      <c r="AO8" s="12">
        <f>1/1000*'[1]4407Exp'!AM$75</f>
        <v>0.15289118860799999</v>
      </c>
      <c r="AP8" s="12">
        <f>1/1000*'[1]4407Exp'!AN$75</f>
        <v>0.19143591049440001</v>
      </c>
      <c r="AQ8" s="12">
        <f>1/1000*'[1]4407Exp'!AO$75</f>
        <v>0.19024498338180001</v>
      </c>
      <c r="AR8" s="12">
        <f>1/1000*'[1]4407Exp'!AP$75</f>
        <v>0.25749710368250006</v>
      </c>
      <c r="AS8" s="12">
        <f>1/1000*'[1]4407Exp'!AQ$75</f>
        <v>0.21608886837649999</v>
      </c>
      <c r="AT8" s="12">
        <f>1/1000*'[1]4407Exp'!AR$75</f>
        <v>0.2015034177311</v>
      </c>
      <c r="AU8" s="12">
        <f>1/1000*'[1]4407Exp'!AS$75</f>
        <v>0.2046646174716</v>
      </c>
      <c r="AV8" s="12">
        <f>1/1000*'[1]4407Exp'!AT$75</f>
        <v>0.24781412996899999</v>
      </c>
      <c r="AW8" s="12">
        <f>1/1000*'[1]4407Exp'!AU$75</f>
        <v>0.22850969350200001</v>
      </c>
      <c r="AX8" s="12">
        <f>1/1000*'[1]4407Exp'!AV$75</f>
        <v>0.17975683635280001</v>
      </c>
      <c r="AY8" s="12">
        <f>1/1000*'[1]4407Exp'!AW$75</f>
        <v>0.25985220916160001</v>
      </c>
      <c r="AZ8" s="12">
        <f>1/1000*'[1]4407Exp'!AX$75</f>
        <v>0.25410409584299998</v>
      </c>
      <c r="BA8" s="12">
        <f>1/1000*'[1]4407Exp'!AY$75</f>
        <v>0.173104300578</v>
      </c>
      <c r="BB8" s="12">
        <f>1/1000*'[1]4407Exp'!AZ$75</f>
        <v>0.24662958437425003</v>
      </c>
      <c r="BC8" s="367">
        <f>1/1000*'[1]4407Exp'!BA$75</f>
        <v>0</v>
      </c>
      <c r="BD8" s="368"/>
    </row>
    <row r="9" spans="1:56">
      <c r="B9" s="5" t="s">
        <v>145</v>
      </c>
      <c r="C9" s="23">
        <f>1/$A$1*'[1]4407Exp'!$B$154</f>
        <v>8.3811999999999998E-2</v>
      </c>
      <c r="D9" s="12">
        <f>1/$A$1*'[1]4407Exp'!$C$154</f>
        <v>9.7089999999999996E-2</v>
      </c>
      <c r="E9" s="12">
        <f>1/$A$1*'[1]4407Exp'!D$154</f>
        <v>0.10984099999999999</v>
      </c>
      <c r="F9" s="12">
        <f>1/$A$1*'[1]4407Exp'!E$154</f>
        <v>0.13695200000000002</v>
      </c>
      <c r="G9" s="12">
        <f>1/$A$1*'[1]4407Exp'!F$154</f>
        <v>0.14694699999999999</v>
      </c>
      <c r="H9" s="12">
        <f>1/$A$1*'[1]4407Exp'!G$154</f>
        <v>0.16975499999999999</v>
      </c>
      <c r="I9" s="12">
        <f>1/$A$1*'[1]4407Exp'!H$154</f>
        <v>0.203954</v>
      </c>
      <c r="J9" s="12">
        <f>1/$A$1*'[1]4407Exp'!I$154</f>
        <v>0.22573599999999999</v>
      </c>
      <c r="K9" s="12">
        <f>1/$A$1*'[1]4407Exp'!J$154</f>
        <v>0.17587702600000002</v>
      </c>
      <c r="L9" s="12">
        <f>1/$A$1*'[1]4407Exp'!K$154</f>
        <v>0.17830500000000002</v>
      </c>
      <c r="M9" s="12">
        <f>1/$A$1*'[1]4407Exp'!L$154</f>
        <v>0.209513</v>
      </c>
      <c r="N9" s="12">
        <f>1/$A$1*'[1]4407Exp'!M$154</f>
        <v>0.24748393999999999</v>
      </c>
      <c r="O9" s="12">
        <f>1/$A$1*'[1]4407Exp'!N$154</f>
        <v>0.24514191999999999</v>
      </c>
      <c r="P9" s="12">
        <f>1/$A$1*'[1]4407Exp'!O$154</f>
        <v>0.23351214000000001</v>
      </c>
      <c r="Q9" s="12">
        <f>1/$A$1*'[1]4407Exp'!P$154</f>
        <v>0.22468225999999999</v>
      </c>
      <c r="R9" s="12">
        <f>1/$A$1*'[1]4407Exp'!Q$154</f>
        <v>0.25854229999999995</v>
      </c>
      <c r="S9" s="12">
        <f>1/$A$1*'[1]4407Exp'!R$154</f>
        <v>0.26123313999999997</v>
      </c>
      <c r="T9" s="12">
        <f>1/$A$1*'[1]4407Exp'!S$154</f>
        <v>0.25496300476190475</v>
      </c>
      <c r="U9" s="12">
        <f>1/$A$1*'[1]4407Exp'!T$154</f>
        <v>0.23695925999999998</v>
      </c>
      <c r="V9" s="12">
        <f>1/$A$1*'[1]4407Exp'!U$154</f>
        <v>0.21520699999999998</v>
      </c>
      <c r="W9" s="12">
        <f>1/$A$1*'[1]4407Exp'!V$154</f>
        <v>0.21294156399999997</v>
      </c>
      <c r="X9" s="12">
        <f>1/$A$1*'[1]4407Exp'!W$154</f>
        <v>0.20812282319999997</v>
      </c>
      <c r="Y9" s="12">
        <f>1/$A$1*'[1]4407Exp'!X$154</f>
        <v>0.18690105580000002</v>
      </c>
      <c r="Z9" s="12">
        <f>1/$A$1*'[1]4407Exp'!Y$154</f>
        <v>0.22137448900000001</v>
      </c>
      <c r="AA9" s="12">
        <f>1/$A$1*'[1]4407Exp'!Z$154</f>
        <v>0.2019590362</v>
      </c>
      <c r="AB9" s="12">
        <f>1/$A$1*'[1]4407Exp'!AA$154</f>
        <v>0.2019590362</v>
      </c>
      <c r="AC9" s="34"/>
      <c r="AD9" s="23">
        <f>1/1000*'[1]4407Exp'!$AB$154</f>
        <v>1.2125549825843998E-2</v>
      </c>
      <c r="AE9" s="12">
        <f>1/1000*'[1]4407Exp'!$AC$154</f>
        <v>1.24441076496E-2</v>
      </c>
      <c r="AF9" s="12">
        <f>1/1000*'[1]4407Exp'!AD$154</f>
        <v>1.5416039260800001E-2</v>
      </c>
      <c r="AG9" s="12">
        <f>1/1000*'[1]4407Exp'!AE$154</f>
        <v>2.2149906161600001E-2</v>
      </c>
      <c r="AH9" s="12">
        <f>1/1000*'[1]4407Exp'!AF$154</f>
        <v>2.5635344783300002E-2</v>
      </c>
      <c r="AI9" s="12">
        <f>1/1000*'[1]4407Exp'!AG$154</f>
        <v>2.8149529122E-2</v>
      </c>
      <c r="AJ9" s="12">
        <f>1/1000*'[1]4407Exp'!AH$154</f>
        <v>4.0500716469600004E-2</v>
      </c>
      <c r="AK9" s="12">
        <f>1/1000*'[1]4407Exp'!AI$154</f>
        <v>6.540527465950001E-2</v>
      </c>
      <c r="AL9" s="12">
        <f>1/1000*'[1]4407Exp'!AJ$154</f>
        <v>4.1685045900000009E-2</v>
      </c>
      <c r="AM9" s="12">
        <f>1/1000*'[1]4407Exp'!AK$154</f>
        <v>3.8337245447599998E-2</v>
      </c>
      <c r="AN9" s="12">
        <f>1/1000*'[1]4407Exp'!AL$154</f>
        <v>5.1648928643700007E-2</v>
      </c>
      <c r="AO9" s="12">
        <f>1/1000*'[1]4407Exp'!AM$154</f>
        <v>5.9347592880000001E-2</v>
      </c>
      <c r="AP9" s="12">
        <f>1/1000*'[1]4407Exp'!AN$154</f>
        <v>5.4192640444800003E-2</v>
      </c>
      <c r="AQ9" s="12">
        <f>1/1000*'[1]4407Exp'!AO$154</f>
        <v>5.4208786767600006E-2</v>
      </c>
      <c r="AR9" s="12">
        <f>1/1000*'[1]4407Exp'!AP$154</f>
        <v>5.4019101662500006E-2</v>
      </c>
      <c r="AS9" s="12">
        <f>1/1000*'[1]4407Exp'!AQ$154</f>
        <v>4.5498694426499994E-2</v>
      </c>
      <c r="AT9" s="12">
        <f>1/1000*'[1]4407Exp'!AR$154</f>
        <v>4.2588892906299997E-2</v>
      </c>
      <c r="AU9" s="12">
        <f>1/1000*'[1]4407Exp'!AS$154</f>
        <v>4.6879380061800001E-2</v>
      </c>
      <c r="AV9" s="12">
        <f>1/1000*'[1]4407Exp'!AT$154</f>
        <v>5.1184232940000005E-2</v>
      </c>
      <c r="AW9" s="12">
        <f>1/1000*'[1]4407Exp'!AU$154</f>
        <v>3.8736916610000005E-2</v>
      </c>
      <c r="AX9" s="12">
        <f>1/1000*'[1]4407Exp'!AV$154</f>
        <v>3.6985021948600004E-2</v>
      </c>
      <c r="AY9" s="12">
        <f>1/1000*'[1]4407Exp'!AW$154</f>
        <v>5.565933564420001E-2</v>
      </c>
      <c r="AZ9" s="12">
        <f>1/1000*'[1]4407Exp'!AX$154</f>
        <v>4.6451588156999998E-2</v>
      </c>
      <c r="BA9" s="12">
        <f>1/1000*'[1]4407Exp'!AY$154</f>
        <v>4.1667923613799999E-2</v>
      </c>
      <c r="BB9" s="12">
        <f>1/1000*'[1]4407Exp'!AZ$154</f>
        <v>4.3980134331800001E-2</v>
      </c>
      <c r="BC9" s="367">
        <f>1/1000*'[1]4407Exp'!BA$154</f>
        <v>0</v>
      </c>
      <c r="BD9" s="368"/>
    </row>
    <row r="10" spans="1:56">
      <c r="B10" s="5" t="s">
        <v>146</v>
      </c>
      <c r="C10" s="23">
        <f>1/$A$1*'[1]4407Exp'!$B$237</f>
        <v>0.16861599999999999</v>
      </c>
      <c r="D10" s="12">
        <f>1/$A$1*'[1]4407Exp'!$C$237</f>
        <v>0.16974600000000001</v>
      </c>
      <c r="E10" s="12">
        <f>1/$A$1*'[1]4407Exp'!D$237</f>
        <v>0.16746800000000001</v>
      </c>
      <c r="F10" s="12">
        <f>1/$A$1*'[1]4407Exp'!E$237</f>
        <v>0.17104699999999998</v>
      </c>
      <c r="G10" s="12">
        <f>1/$A$1*'[1]4407Exp'!F$237</f>
        <v>0.15871799999999997</v>
      </c>
      <c r="H10" s="12">
        <f>1/$A$1*'[1]4407Exp'!G$237</f>
        <v>0.13958199999999998</v>
      </c>
      <c r="I10" s="12">
        <f>1/$A$1*'[1]4407Exp'!H$237</f>
        <v>0.145485</v>
      </c>
      <c r="J10" s="12">
        <f>1/$A$1*'[1]4407Exp'!I$237</f>
        <v>0.15457800000000002</v>
      </c>
      <c r="K10" s="12">
        <f>1/$A$1*'[1]4407Exp'!J$237</f>
        <v>0.13090399999999999</v>
      </c>
      <c r="L10" s="12">
        <f>1/$A$1*'[1]4407Exp'!K$237</f>
        <v>0.102506</v>
      </c>
      <c r="M10" s="12">
        <f>1/$A$1*'[1]4407Exp'!L$237</f>
        <v>0.126413</v>
      </c>
      <c r="N10" s="12">
        <f>1/$A$1*'[1]4407Exp'!M$237</f>
        <v>0.12909899999999999</v>
      </c>
      <c r="O10" s="12">
        <f>1/$A$1*'[1]4407Exp'!N$237</f>
        <v>0.11706999999999999</v>
      </c>
      <c r="P10" s="12">
        <f>1/$A$1*'[1]4407Exp'!O$237</f>
        <v>9.2136999999999997E-2</v>
      </c>
      <c r="Q10" s="12">
        <f>1/$A$1*'[1]4407Exp'!P$237</f>
        <v>0.132025</v>
      </c>
      <c r="R10" s="12">
        <f>1/$A$1*'[1]4407Exp'!Q$237</f>
        <v>0.106643</v>
      </c>
      <c r="S10" s="12">
        <f>1/$A$1*'[1]4407Exp'!R$237</f>
        <v>8.6842000000000003E-2</v>
      </c>
      <c r="T10" s="12">
        <f>1/$A$1*'[1]4407Exp'!S$237</f>
        <v>8.350500000000001E-2</v>
      </c>
      <c r="U10" s="12">
        <f>1/$A$1*'[1]4407Exp'!T$237</f>
        <v>0.10388199999999999</v>
      </c>
      <c r="V10" s="12">
        <f>1/$A$1*'[1]4407Exp'!U$237</f>
        <v>8.275000476190475E-2</v>
      </c>
      <c r="W10" s="12">
        <f>1/$A$1*'[1]4407Exp'!V$237</f>
        <v>8.2734999999999989E-2</v>
      </c>
      <c r="X10" s="12">
        <f>1/$A$1*'[1]4407Exp'!W$237</f>
        <v>9.0005000000000016E-2</v>
      </c>
      <c r="Y10" s="12">
        <f>1/$A$1*'[1]4407Exp'!X$237</f>
        <v>8.1162999999999985E-2</v>
      </c>
      <c r="Z10" s="12">
        <f>1/$A$1*'[1]4407Exp'!Y$237</f>
        <v>8.5582999999999992E-2</v>
      </c>
      <c r="AA10" s="12">
        <f>1/$A$1*'[1]4407Exp'!Z$237</f>
        <v>7.9686999999999994E-2</v>
      </c>
      <c r="AB10" s="12">
        <f>1/$A$1*'[1]4407Exp'!AA$237</f>
        <v>7.9686999999999994E-2</v>
      </c>
      <c r="AC10" s="34"/>
      <c r="AD10" s="23">
        <f>1/1000*'[1]4407Exp'!$AB$237</f>
        <v>2.7878797522113002E-2</v>
      </c>
      <c r="AE10" s="12">
        <f>1/1000*'[1]4407Exp'!$AC$237</f>
        <v>2.6120578811199998E-2</v>
      </c>
      <c r="AF10" s="12">
        <f>1/1000*'[1]4407Exp'!AD$237</f>
        <v>2.6760062044800002E-2</v>
      </c>
      <c r="AG10" s="12">
        <f>1/1000*'[1]4407Exp'!AE$237</f>
        <v>3.5040130384000001E-2</v>
      </c>
      <c r="AH10" s="12">
        <f>1/1000*'[1]4407Exp'!AF$237</f>
        <v>3.0389594022200001E-2</v>
      </c>
      <c r="AI10" s="12">
        <f>1/1000*'[1]4407Exp'!AG$237</f>
        <v>2.7180296843700002E-2</v>
      </c>
      <c r="AJ10" s="12">
        <f>1/1000*'[1]4407Exp'!AH$237</f>
        <v>3.2634730270800008E-2</v>
      </c>
      <c r="AK10" s="12">
        <f>1/1000*'[1]4407Exp'!AI$237</f>
        <v>4.7345335485500004E-2</v>
      </c>
      <c r="AL10" s="12">
        <f>1/1000*'[1]4407Exp'!AJ$237</f>
        <v>3.8917900429600007E-2</v>
      </c>
      <c r="AM10" s="12">
        <f>1/1000*'[1]4407Exp'!AK$237</f>
        <v>2.7599352541199999E-2</v>
      </c>
      <c r="AN10" s="12">
        <f>1/1000*'[1]4407Exp'!AL$237</f>
        <v>3.5376114924900004E-2</v>
      </c>
      <c r="AO10" s="12">
        <f>1/1000*'[1]4407Exp'!AM$237</f>
        <v>3.5691548159999996E-2</v>
      </c>
      <c r="AP10" s="12">
        <f>1/1000*'[1]4407Exp'!AN$237</f>
        <v>3.0259343646399997E-2</v>
      </c>
      <c r="AQ10" s="12">
        <f>1/1000*'[1]4407Exp'!AO$237</f>
        <v>2.53729613667E-2</v>
      </c>
      <c r="AR10" s="12">
        <f>1/1000*'[1]4407Exp'!AP$237</f>
        <v>3.6040458022500006E-2</v>
      </c>
      <c r="AS10" s="12">
        <f>1/1000*'[1]4407Exp'!AQ$237</f>
        <v>2.33422212975E-2</v>
      </c>
      <c r="AT10" s="12">
        <f>1/1000*'[1]4407Exp'!AR$237</f>
        <v>1.8450672581999998E-2</v>
      </c>
      <c r="AU10" s="12">
        <f>1/1000*'[1]4407Exp'!AS$237</f>
        <v>1.8052104413199998E-2</v>
      </c>
      <c r="AV10" s="12">
        <f>1/1000*'[1]4407Exp'!AT$237</f>
        <v>2.3858571448E-2</v>
      </c>
      <c r="AW10" s="12">
        <f>1/1000*'[1]4407Exp'!AU$237</f>
        <v>1.6202243625000001E-2</v>
      </c>
      <c r="AX10" s="12">
        <f>1/1000*'[1]4407Exp'!AV$237</f>
        <v>1.6302154582399999E-2</v>
      </c>
      <c r="AY10" s="12">
        <f>1/1000*'[1]4407Exp'!AW$237</f>
        <v>2.7307739946700004E-2</v>
      </c>
      <c r="AZ10" s="12">
        <f>1/1000*'[1]4407Exp'!AX$237</f>
        <v>2.3988855266999998E-2</v>
      </c>
      <c r="BA10" s="12">
        <f>1/1000*'[1]4407Exp'!AY$237</f>
        <v>1.9981815228100001E-2</v>
      </c>
      <c r="BB10" s="12">
        <f>1/1000*'[1]4407Exp'!AZ$237</f>
        <v>1.9317577875950002E-2</v>
      </c>
      <c r="BC10" s="367">
        <f>1/1000*'[1]4407Exp'!BA$237</f>
        <v>0</v>
      </c>
      <c r="BD10" s="368"/>
    </row>
    <row r="11" spans="1:56">
      <c r="B11" s="8" t="s">
        <v>17</v>
      </c>
      <c r="C11" s="343">
        <f t="shared" ref="C11:AB11" si="2">SUM(C6:C6)-SUM(C7:C10)</f>
        <v>4.9999999999883471E-5</v>
      </c>
      <c r="D11" s="344">
        <f t="shared" si="2"/>
        <v>9.452000000000238E-3</v>
      </c>
      <c r="E11" s="344">
        <f t="shared" si="2"/>
        <v>8.7489999999998957E-3</v>
      </c>
      <c r="F11" s="344">
        <f t="shared" si="2"/>
        <v>5.5160000000000764E-3</v>
      </c>
      <c r="G11" s="344">
        <f t="shared" si="2"/>
        <v>1.5405400000000125E-2</v>
      </c>
      <c r="H11" s="344">
        <f t="shared" si="2"/>
        <v>6.3810000000001921E-3</v>
      </c>
      <c r="I11" s="344">
        <f t="shared" si="2"/>
        <v>2.3939000000000155E-2</v>
      </c>
      <c r="J11" s="344">
        <f t="shared" si="2"/>
        <v>5.8200000000003804E-3</v>
      </c>
      <c r="K11" s="344">
        <f t="shared" si="2"/>
        <v>1.350399999999996E-2</v>
      </c>
      <c r="L11" s="344">
        <f t="shared" si="2"/>
        <v>1.8628000000002753E-3</v>
      </c>
      <c r="M11" s="344">
        <f t="shared" si="2"/>
        <v>4.6930999999998946E-3</v>
      </c>
      <c r="N11" s="344">
        <f t="shared" si="2"/>
        <v>2.747000000000055E-3</v>
      </c>
      <c r="O11" s="344">
        <f t="shared" si="2"/>
        <v>6.6251399999999183E-3</v>
      </c>
      <c r="P11" s="344">
        <f t="shared" si="2"/>
        <v>1.0421279999999866E-2</v>
      </c>
      <c r="Q11" s="344">
        <f t="shared" si="2"/>
        <v>1.5194000000000152E-2</v>
      </c>
      <c r="R11" s="344">
        <f t="shared" si="2"/>
        <v>1.965774347826077E-2</v>
      </c>
      <c r="S11" s="344">
        <f t="shared" si="2"/>
        <v>7.4161452952621332E-3</v>
      </c>
      <c r="T11" s="344">
        <f t="shared" si="2"/>
        <v>1.9553638030303411E-2</v>
      </c>
      <c r="U11" s="344">
        <f t="shared" si="2"/>
        <v>1.1669400000000163E-2</v>
      </c>
      <c r="V11" s="344">
        <f t="shared" si="2"/>
        <v>1.9375826250000117E-2</v>
      </c>
      <c r="W11" s="344">
        <f t="shared" si="2"/>
        <v>2.7564419999999812E-2</v>
      </c>
      <c r="X11" s="344">
        <f t="shared" si="2"/>
        <v>8.0019399999999852E-3</v>
      </c>
      <c r="Y11" s="344">
        <f t="shared" si="2"/>
        <v>1.1674661000000253E-2</v>
      </c>
      <c r="Z11" s="344">
        <f t="shared" si="2"/>
        <v>1.8782660000000284E-2</v>
      </c>
      <c r="AA11" s="344">
        <f t="shared" si="2"/>
        <v>2.2098489199999571E-2</v>
      </c>
      <c r="AB11" s="344">
        <f t="shared" si="2"/>
        <v>2.2098489199999571E-2</v>
      </c>
      <c r="AC11" s="34"/>
      <c r="AD11" s="345">
        <f t="shared" ref="AD11:BC11" si="3">SUM(AD6:AD6)-SUM(AD7:AD10)</f>
        <v>8.5369549590041949E-6</v>
      </c>
      <c r="AE11" s="346">
        <f t="shared" si="3"/>
        <v>1.3331991159999945E-3</v>
      </c>
      <c r="AF11" s="346">
        <f t="shared" si="3"/>
        <v>9.7627715519998937E-4</v>
      </c>
      <c r="AG11" s="346">
        <f t="shared" si="3"/>
        <v>7.287190399999921E-4</v>
      </c>
      <c r="AH11" s="346">
        <f t="shared" si="3"/>
        <v>2.5157765548999844E-3</v>
      </c>
      <c r="AI11" s="346">
        <f t="shared" si="3"/>
        <v>1.3809982758000161E-3</v>
      </c>
      <c r="AJ11" s="346">
        <f t="shared" si="3"/>
        <v>4.5884458059999855E-3</v>
      </c>
      <c r="AK11" s="346">
        <f t="shared" si="3"/>
        <v>1.9655642474999957E-3</v>
      </c>
      <c r="AL11" s="346">
        <f t="shared" si="3"/>
        <v>3.8460772847999647E-3</v>
      </c>
      <c r="AM11" s="346">
        <f t="shared" si="3"/>
        <v>3.6580443239997429E-4</v>
      </c>
      <c r="AN11" s="346">
        <f t="shared" si="3"/>
        <v>1.2575325060000253E-3</v>
      </c>
      <c r="AO11" s="346">
        <f t="shared" si="3"/>
        <v>7.2444552000000551E-4</v>
      </c>
      <c r="AP11" s="346">
        <f t="shared" si="3"/>
        <v>1.5966800608000487E-3</v>
      </c>
      <c r="AQ11" s="346">
        <f t="shared" si="3"/>
        <v>2.8666361169000787E-3</v>
      </c>
      <c r="AR11" s="346">
        <f t="shared" si="3"/>
        <v>4.1455736219999095E-3</v>
      </c>
      <c r="AS11" s="346">
        <f t="shared" si="3"/>
        <v>4.3443837185000445E-3</v>
      </c>
      <c r="AT11" s="346">
        <f t="shared" si="3"/>
        <v>1.6388108329000728E-3</v>
      </c>
      <c r="AU11" s="346">
        <f t="shared" si="3"/>
        <v>4.4270039670999961E-3</v>
      </c>
      <c r="AV11" s="346">
        <f t="shared" si="3"/>
        <v>3.0246839009999693E-3</v>
      </c>
      <c r="AW11" s="346">
        <f t="shared" si="3"/>
        <v>4.5898861885000364E-3</v>
      </c>
      <c r="AX11" s="346">
        <f t="shared" si="3"/>
        <v>6.2637003002000147E-3</v>
      </c>
      <c r="AY11" s="346">
        <f t="shared" si="3"/>
        <v>2.5026913640999182E-3</v>
      </c>
      <c r="AZ11" s="346">
        <f t="shared" si="3"/>
        <v>4.4132483069999617E-3</v>
      </c>
      <c r="BA11" s="346">
        <f t="shared" si="3"/>
        <v>4.5484711492000396E-3</v>
      </c>
      <c r="BB11" s="346">
        <f t="shared" si="3"/>
        <v>5.5554805868999746E-3</v>
      </c>
      <c r="BC11" s="369">
        <f t="shared" si="3"/>
        <v>0</v>
      </c>
      <c r="BD11" s="368"/>
    </row>
    <row r="12" spans="1:56" ht="17.149999999999999" customHeight="1">
      <c r="B12" s="567" t="s">
        <v>68</v>
      </c>
      <c r="C12" s="568">
        <f>1/$A$1*'[1]4407Exp'!$B$268</f>
        <v>6.6940119999999992E-2</v>
      </c>
      <c r="D12" s="569">
        <f>1/$A$1*'[1]4407Exp'!$C$268</f>
        <v>8.5063619999999993E-2</v>
      </c>
      <c r="E12" s="569">
        <f>1/$A$1*'[1]4407Exp'!D$268</f>
        <v>8.4318000000000018E-2</v>
      </c>
      <c r="F12" s="569">
        <f>1/$A$1*'[1]4407Exp'!E$268</f>
        <v>3.1157139999999993E-2</v>
      </c>
      <c r="G12" s="569">
        <f>1/$A$1*'[1]4407Exp'!F$268</f>
        <v>4.1655459999999998E-2</v>
      </c>
      <c r="H12" s="569">
        <f>1/$A$1*'[1]4407Exp'!G$268</f>
        <v>5.4727939999999996E-2</v>
      </c>
      <c r="I12" s="569">
        <f>1/$A$1*'[1]4407Exp'!H$268</f>
        <v>2.2214259999999996E-2</v>
      </c>
      <c r="J12" s="569">
        <f>1/$A$1*'[1]4407Exp'!I$268</f>
        <v>7.8694200000000002E-3</v>
      </c>
      <c r="K12" s="569">
        <f>1/$A$1*'[1]4407Exp'!J$268</f>
        <v>2.8981399999999996E-3</v>
      </c>
      <c r="L12" s="569">
        <f>1/$A$1*'[1]4407Exp'!K$268</f>
        <v>2.9046800000000002E-3</v>
      </c>
      <c r="M12" s="569">
        <f>1/$A$1*'[1]4407Exp'!L$268</f>
        <v>3.7393200000000004E-3</v>
      </c>
      <c r="N12" s="569">
        <f>1/$A$1*'[1]4407Exp'!M$268</f>
        <v>1.37193641025641E-3</v>
      </c>
      <c r="O12" s="569">
        <f>1/$A$1*'[1]4407Exp'!N$268</f>
        <v>2.250026315789474E-3</v>
      </c>
      <c r="P12" s="569">
        <f>1/$A$1*'[1]4407Exp'!O$268</f>
        <v>3.41216E-3</v>
      </c>
      <c r="Q12" s="569">
        <f>1/$A$1*'[1]4407Exp'!P$268</f>
        <v>5.0832123481781375E-3</v>
      </c>
      <c r="R12" s="569">
        <f>1/$A$1*'[1]4407Exp'!Q$268</f>
        <v>8.4738779281183924E-3</v>
      </c>
      <c r="S12" s="569">
        <f>1/$A$1*'[1]4407Exp'!R$268</f>
        <v>3.8231072297297301E-3</v>
      </c>
      <c r="T12" s="569">
        <f>1/$A$1*'[1]4407Exp'!S$268</f>
        <v>1.2330117333333335E-2</v>
      </c>
      <c r="U12" s="569">
        <f>1/$A$1*'[1]4407Exp'!T$268</f>
        <v>2.6785217954545453E-2</v>
      </c>
      <c r="V12" s="569">
        <f>1/$A$1*'[1]4407Exp'!U$268</f>
        <v>3.8732355254658388E-2</v>
      </c>
      <c r="W12" s="569">
        <f>1/$A$1*'[1]4407Exp'!V$268</f>
        <v>9.0730344475000002E-2</v>
      </c>
      <c r="X12" s="569">
        <f>1/$A$1*'[1]4407Exp'!W$268</f>
        <v>0.11857549599999999</v>
      </c>
      <c r="Y12" s="569">
        <f>1/$A$1*'[1]4407Exp'!X$268</f>
        <v>8.485694466666667E-2</v>
      </c>
      <c r="Z12" s="569">
        <f>1/$A$1*'[1]4407Exp'!Y$268</f>
        <v>9.0129815199999977E-2</v>
      </c>
      <c r="AA12" s="569">
        <f>1/$A$1*'[1]4407Exp'!Z$268</f>
        <v>7.9522768399999999E-2</v>
      </c>
      <c r="AB12" s="569">
        <f>1/$A$1*'[1]4407Exp'!AA$268</f>
        <v>7.9522768399999999E-2</v>
      </c>
      <c r="AC12" s="570"/>
      <c r="AD12" s="568">
        <f>1/1000*'[1]4407Exp'!$AB$268</f>
        <v>1.587036828996E-2</v>
      </c>
      <c r="AE12" s="569">
        <f>1/1000*'[1]4407Exp'!$AC$268</f>
        <v>1.8212168400399995E-2</v>
      </c>
      <c r="AF12" s="569">
        <f>1/1000*'[1]4407Exp'!AD$268</f>
        <v>1.9110769847999996E-2</v>
      </c>
      <c r="AG12" s="569">
        <f>1/1000*'[1]4407Exp'!AE$268</f>
        <v>7.7712512416000011E-3</v>
      </c>
      <c r="AH12" s="569">
        <f>1/1000*'[1]4407Exp'!AF$268</f>
        <v>1.0969705320000002E-2</v>
      </c>
      <c r="AI12" s="569">
        <f>1/1000*'[1]4407Exp'!AG$268</f>
        <v>1.2466018851E-2</v>
      </c>
      <c r="AJ12" s="569">
        <f>1/1000*'[1]4407Exp'!AH$268</f>
        <v>6.4283116428000006E-3</v>
      </c>
      <c r="AK12" s="569">
        <f>1/1000*'[1]4407Exp'!AI$268</f>
        <v>2.9103252749999998E-3</v>
      </c>
      <c r="AL12" s="569">
        <f>1/1000*'[1]4407Exp'!AJ$268</f>
        <v>1.3779498668000003E-3</v>
      </c>
      <c r="AM12" s="569">
        <f>1/1000*'[1]4407Exp'!AK$268</f>
        <v>9.7705321559999996E-4</v>
      </c>
      <c r="AN12" s="569">
        <f>1/1000*'[1]4407Exp'!AL$268</f>
        <v>1.2930108894000001E-3</v>
      </c>
      <c r="AO12" s="569">
        <f>1/1000*'[1]4407Exp'!AM$268</f>
        <v>5.4786336000000008E-4</v>
      </c>
      <c r="AP12" s="569">
        <f>1/1000*'[1]4407Exp'!AN$268</f>
        <v>7.2630514880000011E-4</v>
      </c>
      <c r="AQ12" s="569">
        <f>1/1000*'[1]4407Exp'!AO$268</f>
        <v>1.1485740825000002E-3</v>
      </c>
      <c r="AR12" s="569">
        <f>1/1000*'[1]4407Exp'!AP$268</f>
        <v>2.0745988849999999E-3</v>
      </c>
      <c r="AS12" s="569">
        <f>1/1000*'[1]4407Exp'!AQ$268</f>
        <v>3.1960512185000003E-3</v>
      </c>
      <c r="AT12" s="569">
        <f>1/1000*'[1]4407Exp'!AR$268</f>
        <v>1.1742913927E-3</v>
      </c>
      <c r="AU12" s="569">
        <f>1/1000*'[1]4407Exp'!AS$268</f>
        <v>4.5618449590999997E-3</v>
      </c>
      <c r="AV12" s="569">
        <f>1/1000*'[1]4407Exp'!AT$268</f>
        <v>1.0218735953000001E-2</v>
      </c>
      <c r="AW12" s="569">
        <f>1/1000*'[1]4407Exp'!AU$268</f>
        <v>1.4506242546499999E-2</v>
      </c>
      <c r="AX12" s="569">
        <f>1/1000*'[1]4407Exp'!AV$268</f>
        <v>3.72360695132E-2</v>
      </c>
      <c r="AY12" s="569">
        <f>1/1000*'[1]4407Exp'!AW$268</f>
        <v>5.9514064811600008E-2</v>
      </c>
      <c r="AZ12" s="569">
        <f>1/1000*'[1]4407Exp'!AX$268</f>
        <v>3.8052835937999997E-2</v>
      </c>
      <c r="BA12" s="569">
        <f>1/1000*'[1]4407Exp'!AY$268</f>
        <v>3.3636084522699998E-2</v>
      </c>
      <c r="BB12" s="569">
        <f>1/1000*'[1]4407Exp'!AZ$268</f>
        <v>3.270668711975E-2</v>
      </c>
      <c r="BC12" s="571">
        <f>1/1000*'[1]4407Exp'!BA$268</f>
        <v>0</v>
      </c>
      <c r="BD12" s="572"/>
    </row>
    <row r="13" spans="1:56">
      <c r="B13" s="566" t="s">
        <v>70</v>
      </c>
      <c r="C13" s="23">
        <f>1/$A$1*'[1]4407Exp'!$B$247</f>
        <v>6.6610000000000003E-2</v>
      </c>
      <c r="D13" s="12">
        <f>1/$A$1*'[1]4407Exp'!$C$247</f>
        <v>8.4000139999999987E-2</v>
      </c>
      <c r="E13" s="12">
        <f>1/$A$1*'[1]4407Exp'!D$247</f>
        <v>8.3850000000000022E-2</v>
      </c>
      <c r="F13" s="12">
        <f>1/$A$1*'[1]4407Exp'!E$247</f>
        <v>2.7963139999999994E-2</v>
      </c>
      <c r="G13" s="12">
        <f>1/$A$1*'[1]4407Exp'!F$247</f>
        <v>3.9664459999999999E-2</v>
      </c>
      <c r="H13" s="12">
        <f>1/$A$1*'[1]4407Exp'!G$247</f>
        <v>5.2810839999999998E-2</v>
      </c>
      <c r="I13" s="12">
        <f>1/$A$1*'[1]4407Exp'!H$247</f>
        <v>2.2172259999999999E-2</v>
      </c>
      <c r="J13" s="12">
        <f>1/$A$1*'[1]4407Exp'!I$247</f>
        <v>7.8220000000000008E-3</v>
      </c>
      <c r="K13" s="12">
        <f>1/$A$1*'[1]4407Exp'!J$247</f>
        <v>2.7791399999999994E-3</v>
      </c>
      <c r="L13" s="12">
        <f>1/$A$1*'[1]4407Exp'!K$247</f>
        <v>2.3876800000000001E-3</v>
      </c>
      <c r="M13" s="12">
        <f>1/$A$1*'[1]4407Exp'!L$247</f>
        <v>3.1642000000000003E-3</v>
      </c>
      <c r="N13" s="12">
        <f>1/$A$1*'[1]4407Exp'!M$247</f>
        <v>1.3299799999999997E-3</v>
      </c>
      <c r="O13" s="12">
        <f>1/$A$1*'[1]4407Exp'!N$247</f>
        <v>2.2460263157894739E-3</v>
      </c>
      <c r="P13" s="12">
        <f>1/$A$1*'[1]4407Exp'!O$247</f>
        <v>3.4041599999999998E-3</v>
      </c>
      <c r="Q13" s="12">
        <f>1/$A$1*'[1]4407Exp'!P$247</f>
        <v>3.7170807692307696E-3</v>
      </c>
      <c r="R13" s="12">
        <f>1/$A$1*'[1]4407Exp'!Q$247</f>
        <v>8.1606699999999983E-3</v>
      </c>
      <c r="S13" s="12">
        <f>1/$A$1*'[1]4407Exp'!R$247</f>
        <v>3.7651774999999999E-3</v>
      </c>
      <c r="T13" s="12">
        <f>1/$A$1*'[1]4407Exp'!S$247</f>
        <v>1.2192297333333333E-2</v>
      </c>
      <c r="U13" s="12">
        <f>1/$A$1*'[1]4407Exp'!T$247</f>
        <v>2.6591142499999998E-2</v>
      </c>
      <c r="V13" s="12">
        <f>1/$A$1*'[1]4407Exp'!U$247</f>
        <v>3.8635071428571428E-2</v>
      </c>
      <c r="W13" s="12">
        <f>1/$A$1*'[1]4407Exp'!V$247</f>
        <v>9.0591979941666678E-2</v>
      </c>
      <c r="X13" s="12">
        <f>1/$A$1*'[1]4407Exp'!W$247</f>
        <v>0.1162045662</v>
      </c>
      <c r="Y13" s="12">
        <f>1/$A$1*'[1]4407Exp'!X$247</f>
        <v>8.4201575333333334E-2</v>
      </c>
      <c r="Z13" s="12">
        <f>1/$A$1*'[1]4407Exp'!Y$247</f>
        <v>8.5293795599999986E-2</v>
      </c>
      <c r="AA13" s="12">
        <f>1/$A$1*'[1]4407Exp'!Z$247</f>
        <v>7.6098694600000003E-2</v>
      </c>
      <c r="AB13" s="12">
        <f>1/$A$1*'[1]4407Exp'!AA$247</f>
        <v>7.6098694600000003E-2</v>
      </c>
      <c r="AC13" s="13"/>
      <c r="AD13" s="23">
        <f>1/1000*'[1]4407Exp'!$AB$247</f>
        <v>1.5801528642231E-2</v>
      </c>
      <c r="AE13" s="12">
        <f>1/1000*'[1]4407Exp'!$AC$247</f>
        <v>1.7980800887599999E-2</v>
      </c>
      <c r="AF13" s="12">
        <f>1/1000*'[1]4407Exp'!AD$247</f>
        <v>1.89980098848E-2</v>
      </c>
      <c r="AG13" s="12">
        <f>1/1000*'[1]4407Exp'!AE$247</f>
        <v>7.1207467632000004E-3</v>
      </c>
      <c r="AH13" s="12">
        <f>1/1000*'[1]4407Exp'!AF$247</f>
        <v>1.0343537255100002E-2</v>
      </c>
      <c r="AI13" s="12">
        <f>1/1000*'[1]4407Exp'!AG$247</f>
        <v>1.1994885645600001E-2</v>
      </c>
      <c r="AJ13" s="12">
        <f>1/1000*'[1]4407Exp'!AH$247</f>
        <v>6.4114916252000012E-3</v>
      </c>
      <c r="AK13" s="12">
        <f>1/1000*'[1]4407Exp'!AI$247</f>
        <v>2.8950167900000001E-3</v>
      </c>
      <c r="AL13" s="12">
        <f>1/1000*'[1]4407Exp'!AJ$247</f>
        <v>1.3357717352000002E-3</v>
      </c>
      <c r="AM13" s="12">
        <f>1/1000*'[1]4407Exp'!AK$247</f>
        <v>8.3700832159999997E-4</v>
      </c>
      <c r="AN13" s="12">
        <f>1/1000*'[1]4407Exp'!AL$247</f>
        <v>1.14156027E-3</v>
      </c>
      <c r="AO13" s="12">
        <f>1/1000*'[1]4407Exp'!AM$247</f>
        <v>4.9434235200000005E-4</v>
      </c>
      <c r="AP13" s="12">
        <f>1/1000*'[1]4407Exp'!AN$247</f>
        <v>7.2308929440000004E-4</v>
      </c>
      <c r="AQ13" s="12">
        <f>1/1000*'[1]4407Exp'!AO$247</f>
        <v>1.1434449603000001E-3</v>
      </c>
      <c r="AR13" s="12">
        <f>1/1000*'[1]4407Exp'!AP$247</f>
        <v>1.692158276E-3</v>
      </c>
      <c r="AS13" s="12">
        <f>1/1000*'[1]4407Exp'!AQ$247</f>
        <v>3.1236019780000002E-3</v>
      </c>
      <c r="AT13" s="12">
        <f>1/1000*'[1]4407Exp'!AR$247</f>
        <v>1.1513896316999999E-3</v>
      </c>
      <c r="AU13" s="12">
        <f>1/1000*'[1]4407Exp'!AS$247</f>
        <v>4.4990381578999998E-3</v>
      </c>
      <c r="AV13" s="12">
        <f>1/1000*'[1]4407Exp'!AT$247</f>
        <v>1.0088211833E-2</v>
      </c>
      <c r="AW13" s="12">
        <f>1/1000*'[1]4407Exp'!AU$247</f>
        <v>1.44719746515E-2</v>
      </c>
      <c r="AX13" s="12">
        <f>1/1000*'[1]4407Exp'!AV$247</f>
        <v>3.71960959398E-2</v>
      </c>
      <c r="AY13" s="12">
        <f>1/1000*'[1]4407Exp'!AW$247</f>
        <v>5.877956789980001E-2</v>
      </c>
      <c r="AZ13" s="12">
        <f>1/1000*'[1]4407Exp'!AX$247</f>
        <v>3.7893849785999995E-2</v>
      </c>
      <c r="BA13" s="12">
        <f>1/1000*'[1]4407Exp'!AY$247</f>
        <v>3.2290466144199996E-2</v>
      </c>
      <c r="BB13" s="12">
        <f>1/1000*'[1]4407Exp'!AZ$247</f>
        <v>3.14221823186E-2</v>
      </c>
      <c r="BC13" s="367">
        <f>1/1000*'[1]4407Exp'!BA$247</f>
        <v>0</v>
      </c>
      <c r="BD13" s="386"/>
    </row>
    <row r="14" spans="1:56">
      <c r="B14" s="5" t="s">
        <v>17</v>
      </c>
      <c r="C14" s="430">
        <f t="shared" ref="C14:AB14" si="4">SUM(C12:C12)-SUM(C13:C13)</f>
        <v>3.3011999999998931E-4</v>
      </c>
      <c r="D14" s="346">
        <f t="shared" si="4"/>
        <v>1.0634800000000055E-3</v>
      </c>
      <c r="E14" s="346">
        <f t="shared" si="4"/>
        <v>4.679999999999962E-4</v>
      </c>
      <c r="F14" s="346">
        <f t="shared" si="4"/>
        <v>3.1939999999999989E-3</v>
      </c>
      <c r="G14" s="346">
        <f t="shared" si="4"/>
        <v>1.9909999999999997E-3</v>
      </c>
      <c r="H14" s="346">
        <f t="shared" si="4"/>
        <v>1.917099999999998E-3</v>
      </c>
      <c r="I14" s="346">
        <f t="shared" si="4"/>
        <v>4.1999999999996901E-5</v>
      </c>
      <c r="J14" s="346">
        <f t="shared" si="4"/>
        <v>4.7419999999999407E-5</v>
      </c>
      <c r="K14" s="346">
        <f t="shared" si="4"/>
        <v>1.1900000000000018E-4</v>
      </c>
      <c r="L14" s="346">
        <f t="shared" si="4"/>
        <v>5.170000000000001E-4</v>
      </c>
      <c r="M14" s="346">
        <f t="shared" si="4"/>
        <v>5.7512000000000014E-4</v>
      </c>
      <c r="N14" s="346">
        <f t="shared" si="4"/>
        <v>4.1956410256410335E-5</v>
      </c>
      <c r="O14" s="346">
        <f t="shared" si="4"/>
        <v>4.0000000000000972E-6</v>
      </c>
      <c r="P14" s="346">
        <f t="shared" si="4"/>
        <v>8.0000000000001945E-6</v>
      </c>
      <c r="Q14" s="346">
        <f t="shared" si="4"/>
        <v>1.3661315789473679E-3</v>
      </c>
      <c r="R14" s="346">
        <f t="shared" si="4"/>
        <v>3.1320792811839401E-4</v>
      </c>
      <c r="S14" s="346">
        <f t="shared" si="4"/>
        <v>5.7929729729730168E-5</v>
      </c>
      <c r="T14" s="346">
        <f t="shared" si="4"/>
        <v>1.3782000000000204E-4</v>
      </c>
      <c r="U14" s="346">
        <f t="shared" si="4"/>
        <v>1.9407545454545524E-4</v>
      </c>
      <c r="V14" s="346">
        <f t="shared" si="4"/>
        <v>9.7283826086959346E-5</v>
      </c>
      <c r="W14" s="346">
        <f t="shared" si="4"/>
        <v>1.3836453333332388E-4</v>
      </c>
      <c r="X14" s="346">
        <f t="shared" si="4"/>
        <v>2.3709297999999907E-3</v>
      </c>
      <c r="Y14" s="346">
        <f t="shared" si="4"/>
        <v>6.5536933333333602E-4</v>
      </c>
      <c r="Z14" s="346">
        <f t="shared" si="4"/>
        <v>4.8360195999999911E-3</v>
      </c>
      <c r="AA14" s="346">
        <f t="shared" si="4"/>
        <v>3.4240737999999965E-3</v>
      </c>
      <c r="AB14" s="346">
        <f t="shared" si="4"/>
        <v>3.4240737999999965E-3</v>
      </c>
      <c r="AC14" s="13"/>
      <c r="AD14" s="345">
        <f t="shared" ref="AD14:BC14" si="5">SUM(AD12:AD12)-SUM(AD13:AD13)</f>
        <v>6.8839647729000003E-5</v>
      </c>
      <c r="AE14" s="346">
        <f t="shared" si="5"/>
        <v>2.3136751279999659E-4</v>
      </c>
      <c r="AF14" s="346">
        <f t="shared" si="5"/>
        <v>1.1275996319999593E-4</v>
      </c>
      <c r="AG14" s="346">
        <f t="shared" si="5"/>
        <v>6.505044784000007E-4</v>
      </c>
      <c r="AH14" s="346">
        <f t="shared" si="5"/>
        <v>6.2616806490000017E-4</v>
      </c>
      <c r="AI14" s="346">
        <f t="shared" si="5"/>
        <v>4.7113320539999941E-4</v>
      </c>
      <c r="AJ14" s="346">
        <f t="shared" si="5"/>
        <v>1.6820017599999439E-5</v>
      </c>
      <c r="AK14" s="346">
        <f t="shared" si="5"/>
        <v>1.5308484999999698E-5</v>
      </c>
      <c r="AL14" s="346">
        <f t="shared" si="5"/>
        <v>4.2178131600000132E-5</v>
      </c>
      <c r="AM14" s="346">
        <f t="shared" si="5"/>
        <v>1.4004489399999998E-4</v>
      </c>
      <c r="AN14" s="346">
        <f t="shared" si="5"/>
        <v>1.5145061940000006E-4</v>
      </c>
      <c r="AO14" s="346">
        <f t="shared" si="5"/>
        <v>5.3521008000000027E-5</v>
      </c>
      <c r="AP14" s="346">
        <f t="shared" si="5"/>
        <v>3.2158544000000658E-6</v>
      </c>
      <c r="AQ14" s="346">
        <f t="shared" si="5"/>
        <v>5.1291222000001031E-6</v>
      </c>
      <c r="AR14" s="346">
        <f t="shared" si="5"/>
        <v>3.824406089999999E-4</v>
      </c>
      <c r="AS14" s="346">
        <f t="shared" si="5"/>
        <v>7.2449240500000161E-5</v>
      </c>
      <c r="AT14" s="346">
        <f t="shared" si="5"/>
        <v>2.2901761000000079E-5</v>
      </c>
      <c r="AU14" s="346">
        <f t="shared" si="5"/>
        <v>6.2806801199999894E-5</v>
      </c>
      <c r="AV14" s="346">
        <f t="shared" si="5"/>
        <v>1.3052412000000117E-4</v>
      </c>
      <c r="AW14" s="346">
        <f t="shared" si="5"/>
        <v>3.4267894999998744E-5</v>
      </c>
      <c r="AX14" s="346">
        <f t="shared" si="5"/>
        <v>3.9973573399999796E-5</v>
      </c>
      <c r="AY14" s="346">
        <f t="shared" si="5"/>
        <v>7.3449691179999776E-4</v>
      </c>
      <c r="AZ14" s="346">
        <f t="shared" si="5"/>
        <v>1.5898615200000271E-4</v>
      </c>
      <c r="BA14" s="346">
        <f t="shared" si="5"/>
        <v>1.345618378500002E-3</v>
      </c>
      <c r="BB14" s="346">
        <f t="shared" si="5"/>
        <v>1.2845048011499993E-3</v>
      </c>
      <c r="BC14" s="369">
        <f t="shared" si="5"/>
        <v>0</v>
      </c>
      <c r="BD14" s="386"/>
    </row>
    <row r="15" spans="1:56" ht="17.149999999999999" customHeight="1">
      <c r="B15" s="20" t="s">
        <v>91</v>
      </c>
      <c r="C15" s="351">
        <f>1/$A$1*'[1]4407Exp'!$B$269</f>
        <v>7.9999999999999996E-6</v>
      </c>
      <c r="D15" s="57">
        <f>1/$A$1*'[1]4407Exp'!$C$269</f>
        <v>0</v>
      </c>
      <c r="E15" s="57">
        <f>1/$A$1*'[1]4407Exp'!D$269</f>
        <v>0</v>
      </c>
      <c r="F15" s="57">
        <f>1/$A$1*'[1]4407Exp'!E$269</f>
        <v>0</v>
      </c>
      <c r="G15" s="57">
        <f>1/$A$1*'[1]4407Exp'!F$269</f>
        <v>1.0812E-4</v>
      </c>
      <c r="H15" s="57">
        <f>1/$A$1*'[1]4407Exp'!G$269</f>
        <v>4.0999999999999994E-5</v>
      </c>
      <c r="I15" s="57">
        <f>1/$A$1*'[1]4407Exp'!H$269</f>
        <v>4.8999999999999998E-5</v>
      </c>
      <c r="J15" s="57">
        <f>1/$A$1*'[1]4407Exp'!I$269</f>
        <v>2.61E-4</v>
      </c>
      <c r="K15" s="57">
        <f>1/$A$1*'[1]4407Exp'!J$269</f>
        <v>0</v>
      </c>
      <c r="L15" s="57">
        <f>1/$A$1*'[1]4407Exp'!K$269</f>
        <v>0</v>
      </c>
      <c r="M15" s="57">
        <f>1/$A$1*'[1]4407Exp'!L$269</f>
        <v>1.3000000000000002E-4</v>
      </c>
      <c r="N15" s="57">
        <f>1/$A$1*'[1]4407Exp'!M$269</f>
        <v>1.7699999999999999E-4</v>
      </c>
      <c r="O15" s="57">
        <f>1/$A$1*'[1]4407Exp'!N$269</f>
        <v>1.0781523809523809E-4</v>
      </c>
      <c r="P15" s="57">
        <f>1/$A$1*'[1]4407Exp'!O$269</f>
        <v>7.0862399999999993E-4</v>
      </c>
      <c r="Q15" s="57">
        <f>1/$A$1*'[1]4407Exp'!P$269</f>
        <v>7.5499999999999992E-4</v>
      </c>
      <c r="R15" s="57">
        <f>1/$A$1*'[1]4407Exp'!Q$269</f>
        <v>1.6798E-4</v>
      </c>
      <c r="S15" s="57">
        <f>1/$A$1*'[1]4407Exp'!R$269</f>
        <v>5.9999999999999993E-6</v>
      </c>
      <c r="T15" s="57">
        <f>1/$A$1*'[1]4407Exp'!S$269</f>
        <v>2.1900000000000001E-4</v>
      </c>
      <c r="U15" s="57">
        <f>1/$A$1*'[1]4407Exp'!T$269</f>
        <v>3.6823200000000002E-4</v>
      </c>
      <c r="V15" s="57">
        <f>1/$A$1*'[1]4407Exp'!U$269</f>
        <v>1.3400666666666666E-4</v>
      </c>
      <c r="W15" s="57">
        <f>1/$A$1*'[1]4407Exp'!V$269</f>
        <v>2.894816E-4</v>
      </c>
      <c r="X15" s="57">
        <f>1/$A$1*'[1]4407Exp'!W$269</f>
        <v>7.2296019999999988E-4</v>
      </c>
      <c r="Y15" s="57">
        <f>1/$A$1*'[1]4407Exp'!X$269</f>
        <v>1.3589999999999997E-3</v>
      </c>
      <c r="Z15" s="57">
        <f>1/$A$1*'[1]4407Exp'!Y$269</f>
        <v>1.4313710000000001E-3</v>
      </c>
      <c r="AA15" s="57">
        <f>1/$A$1*'[1]4407Exp'!Z$269</f>
        <v>1.1993086E-3</v>
      </c>
      <c r="AB15" s="57">
        <f>1/$A$1*'[1]4407Exp'!AA$269</f>
        <v>1.1993086E-3</v>
      </c>
      <c r="AC15" s="352"/>
      <c r="AD15" s="351">
        <f>1/1000*'[1]4407Exp'!$AB$269</f>
        <v>1.5304267409999999E-6</v>
      </c>
      <c r="AE15" s="57">
        <f>1/1000*'[1]4407Exp'!$AC$269</f>
        <v>0</v>
      </c>
      <c r="AF15" s="57">
        <f>1/1000*'[1]4407Exp'!AD$269</f>
        <v>0</v>
      </c>
      <c r="AG15" s="57">
        <f>1/1000*'[1]4407Exp'!AE$269</f>
        <v>0</v>
      </c>
      <c r="AH15" s="57">
        <f>1/1000*'[1]4407Exp'!AF$269</f>
        <v>1.5746530100000003E-5</v>
      </c>
      <c r="AI15" s="57">
        <f>1/1000*'[1]4407Exp'!AG$269</f>
        <v>1.11707739E-5</v>
      </c>
      <c r="AJ15" s="57">
        <f>1/1000*'[1]4407Exp'!AH$269</f>
        <v>9.9192400000000009E-6</v>
      </c>
      <c r="AK15" s="57">
        <f>1/1000*'[1]4407Exp'!AI$269</f>
        <v>8.3046818000000015E-5</v>
      </c>
      <c r="AL15" s="57">
        <f>1/1000*'[1]4407Exp'!AJ$269</f>
        <v>0</v>
      </c>
      <c r="AM15" s="57">
        <f>1/1000*'[1]4407Exp'!AK$269</f>
        <v>0</v>
      </c>
      <c r="AN15" s="57">
        <f>1/1000*'[1]4407Exp'!AL$269</f>
        <v>1.8875316600000002E-5</v>
      </c>
      <c r="AO15" s="57">
        <f>1/1000*'[1]4407Exp'!AM$269</f>
        <v>4.9947744000000003E-5</v>
      </c>
      <c r="AP15" s="57">
        <f>1/1000*'[1]4407Exp'!AN$269</f>
        <v>2.5111416000000002E-5</v>
      </c>
      <c r="AQ15" s="57">
        <f>1/1000*'[1]4407Exp'!AO$269</f>
        <v>2.1487462710000004E-4</v>
      </c>
      <c r="AR15" s="57">
        <f>1/1000*'[1]4407Exp'!AP$269</f>
        <v>2.6422536500000004E-4</v>
      </c>
      <c r="AS15" s="57">
        <f>1/1000*'[1]4407Exp'!AQ$269</f>
        <v>7.1721408500000007E-5</v>
      </c>
      <c r="AT15" s="57">
        <f>1/1000*'[1]4407Exp'!AR$269</f>
        <v>6.2871919999999995E-6</v>
      </c>
      <c r="AU15" s="57">
        <f>1/1000*'[1]4407Exp'!AS$269</f>
        <v>7.4769194499999997E-5</v>
      </c>
      <c r="AV15" s="57">
        <f>1/1000*'[1]4407Exp'!AT$269</f>
        <v>1.0494365999999999E-4</v>
      </c>
      <c r="AW15" s="57">
        <f>1/1000*'[1]4407Exp'!AU$269</f>
        <v>5.0246518500000001E-5</v>
      </c>
      <c r="AX15" s="57">
        <f>1/1000*'[1]4407Exp'!AV$269</f>
        <v>9.8482768400000011E-5</v>
      </c>
      <c r="AY15" s="57">
        <f>1/1000*'[1]4407Exp'!AW$269</f>
        <v>4.3374576340000004E-4</v>
      </c>
      <c r="AZ15" s="57">
        <f>1/1000*'[1]4407Exp'!AX$269</f>
        <v>8.7852105899999993E-4</v>
      </c>
      <c r="BA15" s="57">
        <f>1/1000*'[1]4407Exp'!AY$269</f>
        <v>6.1367343290000004E-4</v>
      </c>
      <c r="BB15" s="57">
        <f>1/1000*'[1]4407Exp'!AZ$269</f>
        <v>5.6102885835000011E-4</v>
      </c>
      <c r="BC15" s="353">
        <f>1/1000*'[1]4407Exp'!BA$269</f>
        <v>0</v>
      </c>
      <c r="BD15" s="416"/>
    </row>
    <row r="16" spans="1:56" ht="17.149999999999999" customHeight="1">
      <c r="B16" s="15" t="s">
        <v>75</v>
      </c>
      <c r="C16" s="68">
        <f>1/$A$1*'[1]4407Exp'!$B$267</f>
        <v>0.863097</v>
      </c>
      <c r="D16" s="69">
        <f>1/$A$1*'[1]4407Exp'!$C$267</f>
        <v>0.89285980333333315</v>
      </c>
      <c r="E16" s="69">
        <f>1/$A$1*'[1]4407Exp'!D$267</f>
        <v>1.13409516</v>
      </c>
      <c r="F16" s="69">
        <f>1/$A$1*'[1]4407Exp'!E$267</f>
        <v>1.1727516</v>
      </c>
      <c r="G16" s="69">
        <f>1/$A$1*'[1]4407Exp'!F$267</f>
        <v>1.347583252</v>
      </c>
      <c r="H16" s="69">
        <f>1/$A$1*'[1]4407Exp'!G$267</f>
        <v>1.3272051820000004</v>
      </c>
      <c r="I16" s="69">
        <f>1/$A$1*'[1]4407Exp'!H$267</f>
        <v>1.4181892279999997</v>
      </c>
      <c r="J16" s="69">
        <f>1/$A$1*'[1]4407Exp'!I$267</f>
        <v>1.04453704</v>
      </c>
      <c r="K16" s="69">
        <f>1/$A$1*'[1]4407Exp'!J$267</f>
        <v>0.86443484333333365</v>
      </c>
      <c r="L16" s="69">
        <f>1/$A$1*'[1]4407Exp'!K$267</f>
        <v>0.64004966000000019</v>
      </c>
      <c r="M16" s="69">
        <f>1/$A$1*'[1]4407Exp'!L$267</f>
        <v>0.82043033999999981</v>
      </c>
      <c r="N16" s="69">
        <f>1/$A$1*'[1]4407Exp'!M$267</f>
        <v>0.9244428400000001</v>
      </c>
      <c r="O16" s="69">
        <f>1/$A$1*'[1]4407Exp'!N$267</f>
        <v>1.0458510706298001</v>
      </c>
      <c r="P16" s="69">
        <f>1/$A$1*'[1]4407Exp'!O$267</f>
        <v>1.600011455135135</v>
      </c>
      <c r="Q16" s="69">
        <f>1/$A$1*'[1]4407Exp'!P$267</f>
        <v>1.3009885442257743</v>
      </c>
      <c r="R16" s="69">
        <f>1/$A$1*'[1]4407Exp'!Q$267</f>
        <v>1.6702304898991596</v>
      </c>
      <c r="S16" s="69">
        <f>1/$A$1*'[1]4407Exp'!R$267</f>
        <v>2.1554069928524235</v>
      </c>
      <c r="T16" s="69">
        <f>1/$A$1*'[1]4407Exp'!S$267</f>
        <v>2.9567773790032836</v>
      </c>
      <c r="U16" s="69">
        <f>1/$A$1*'[1]4407Exp'!T$267</f>
        <v>2.2018082466410251</v>
      </c>
      <c r="V16" s="69">
        <f>1/$A$1*'[1]4407Exp'!U$267</f>
        <v>2.3732377114817802</v>
      </c>
      <c r="W16" s="69">
        <f>1/$A$1*'[1]4407Exp'!V$267</f>
        <v>1.9414016509999998</v>
      </c>
      <c r="X16" s="69">
        <f>1/$A$1*'[1]4407Exp'!W$267</f>
        <v>1.7330551593999997</v>
      </c>
      <c r="Y16" s="69">
        <f>1/$A$1*'[1]4407Exp'!X$267</f>
        <v>1.8523843407999994</v>
      </c>
      <c r="Z16" s="69">
        <f>1/$A$1*'[1]4407Exp'!Y$267</f>
        <v>1.5837590538000001</v>
      </c>
      <c r="AA16" s="69">
        <f>1/$A$1*'[1]4407Exp'!Z$267</f>
        <v>1.4300952603999997</v>
      </c>
      <c r="AB16" s="69">
        <f>1/$A$1*'[1]4407Exp'!AA$267</f>
        <v>1.4300952603999997</v>
      </c>
      <c r="AC16" s="112"/>
      <c r="AD16" s="52">
        <f>1/1000*'[1]4407Exp'!$AB$267</f>
        <v>0.18101083764515397</v>
      </c>
      <c r="AE16" s="26">
        <f>1/1000*'[1]4407Exp'!$AC$267</f>
        <v>0.17880447205959998</v>
      </c>
      <c r="AF16" s="26">
        <f>1/1000*'[1]4407Exp'!AD$267</f>
        <v>0.22367502486720003</v>
      </c>
      <c r="AG16" s="26">
        <f>1/1000*'[1]4407Exp'!AE$267</f>
        <v>0.27828776310719999</v>
      </c>
      <c r="AH16" s="26">
        <f>1/1000*'[1]4407Exp'!AF$267</f>
        <v>0.33421001831910002</v>
      </c>
      <c r="AI16" s="26">
        <f>1/1000*'[1]4407Exp'!AG$267</f>
        <v>0.31531779690840001</v>
      </c>
      <c r="AJ16" s="26">
        <f>1/1000*'[1]4407Exp'!AH$267</f>
        <v>0.36472646575879997</v>
      </c>
      <c r="AK16" s="26">
        <f>1/1000*'[1]4407Exp'!AI$267</f>
        <v>0.34194205518099996</v>
      </c>
      <c r="AL16" s="26">
        <f>1/1000*'[1]4407Exp'!AJ$267</f>
        <v>0.26654800091519998</v>
      </c>
      <c r="AM16" s="26">
        <f>1/1000*'[1]4407Exp'!AK$267</f>
        <v>0.17337728740200001</v>
      </c>
      <c r="AN16" s="26">
        <f>1/1000*'[1]4407Exp'!AL$267</f>
        <v>0.24324346745370001</v>
      </c>
      <c r="AO16" s="26">
        <f>1/1000*'[1]4407Exp'!AM$267</f>
        <v>0.27912050615999995</v>
      </c>
      <c r="AP16" s="26">
        <f>1/1000*'[1]4407Exp'!AN$267</f>
        <v>0.28975793242879999</v>
      </c>
      <c r="AQ16" s="26">
        <f>1/1000*'[1]4407Exp'!AO$267</f>
        <v>0.47241225806970005</v>
      </c>
      <c r="AR16" s="26">
        <f>1/1000*'[1]4407Exp'!AP$267</f>
        <v>0.37656589033350008</v>
      </c>
      <c r="AS16" s="26">
        <f>1/1000*'[1]4407Exp'!AQ$267</f>
        <v>0.38937531150350002</v>
      </c>
      <c r="AT16" s="26">
        <f>1/1000*'[1]4407Exp'!AR$267</f>
        <v>0.496802798564</v>
      </c>
      <c r="AU16" s="26">
        <f>1/1000*'[1]4407Exp'!AS$267</f>
        <v>0.68025140812200013</v>
      </c>
      <c r="AV16" s="26">
        <f>1/1000*'[1]4407Exp'!AT$267</f>
        <v>0.56491383931300021</v>
      </c>
      <c r="AW16" s="26">
        <f>1/1000*'[1]4407Exp'!AU$267</f>
        <v>0.52947816584750007</v>
      </c>
      <c r="AX16" s="26">
        <f>1/1000*'[1]4407Exp'!AV$267</f>
        <v>0.4189407224926</v>
      </c>
      <c r="AY16" s="26">
        <f>1/1000*'[1]4407Exp'!AW$267</f>
        <v>0.63130333747279999</v>
      </c>
      <c r="AZ16" s="26">
        <f>1/1000*'[1]4407Exp'!AX$267</f>
        <v>0.61378761155399997</v>
      </c>
      <c r="BA16" s="26">
        <f>1/1000*'[1]4407Exp'!AY$267</f>
        <v>0.36139270991009992</v>
      </c>
      <c r="BB16" s="26">
        <f>1/1000*'[1]4407Exp'!AZ$267</f>
        <v>0.36986476743775004</v>
      </c>
      <c r="BC16" s="349">
        <f>1/1000*'[1]4407Exp'!BA$267</f>
        <v>0</v>
      </c>
      <c r="BD16" s="386"/>
    </row>
    <row r="17" spans="2:56">
      <c r="B17" s="44" t="s">
        <v>30</v>
      </c>
      <c r="C17" s="11">
        <f>1/$A$1*(SUM('[1]4407Exp'!$B$47:$B$47)+SUM('[1]4407Exp'!$B$105:$B$105))</f>
        <v>3.1071680000000001E-2</v>
      </c>
      <c r="D17" s="23">
        <f>1/$A$1*(SUM('[1]4407Exp'!$C$47:$C$47)+SUM('[1]4407Exp'!$C$105:$C$105))</f>
        <v>3.4097499999999996E-2</v>
      </c>
      <c r="E17" s="23">
        <f>1/$A$1*(SUM('[1]4407Exp'!D$47:D$47)+SUM('[1]4407Exp'!D$105:D$105))</f>
        <v>5.5208340000000002E-2</v>
      </c>
      <c r="F17" s="23">
        <f>1/$A$1*(SUM('[1]4407Exp'!E$47:E$47)+SUM('[1]4407Exp'!E$105:E$105))</f>
        <v>6.6494679999999987E-2</v>
      </c>
      <c r="G17" s="23">
        <f>1/$A$1*(SUM('[1]4407Exp'!F$47:F$47)+SUM('[1]4407Exp'!F$105:F$105))</f>
        <v>6.9747760000000006E-2</v>
      </c>
      <c r="H17" s="23">
        <f>1/$A$1*(SUM('[1]4407Exp'!G$47:G$47)+SUM('[1]4407Exp'!G$105:G$105))</f>
        <v>7.3932471999999999E-2</v>
      </c>
      <c r="I17" s="23">
        <f>1/$A$1*(SUM('[1]4407Exp'!H$47:H$47)+SUM('[1]4407Exp'!H$105:H$105))</f>
        <v>6.6861699999999996E-2</v>
      </c>
      <c r="J17" s="23">
        <f>1/$A$1*(SUM('[1]4407Exp'!I$47:I$47)+SUM('[1]4407Exp'!I$105:I$105))</f>
        <v>3.4175200000000003E-2</v>
      </c>
      <c r="K17" s="23">
        <f>1/$A$1*(SUM('[1]4407Exp'!J$47:J$47)+SUM('[1]4407Exp'!J$105:J$105))</f>
        <v>4.0323399999999995E-2</v>
      </c>
      <c r="L17" s="23">
        <f>1/$A$1*(SUM('[1]4407Exp'!K$47:K$47)+SUM('[1]4407Exp'!K$105:K$105))</f>
        <v>4.2549999999999991E-2</v>
      </c>
      <c r="M17" s="23">
        <f>1/$A$1*(SUM('[1]4407Exp'!L$47:L$47)+SUM('[1]4407Exp'!L$105:L$105))</f>
        <v>7.3414000000000007E-2</v>
      </c>
      <c r="N17" s="23">
        <f>1/$A$1*(SUM('[1]4407Exp'!M$47:M$47)+SUM('[1]4407Exp'!M$105:M$105))</f>
        <v>0.13004588</v>
      </c>
      <c r="O17" s="23">
        <f>1/$A$1*(SUM('[1]4407Exp'!N$47:N$47)+SUM('[1]4407Exp'!N$105:N$105))</f>
        <v>0.17159407999999998</v>
      </c>
      <c r="P17" s="23">
        <f>1/$A$1*(SUM('[1]4407Exp'!O$47:O$47)+SUM('[1]4407Exp'!O$105:O$105))</f>
        <v>0.40503482000000002</v>
      </c>
      <c r="Q17" s="23">
        <f>1/$A$1*(SUM('[1]4407Exp'!P$47:P$47)+SUM('[1]4407Exp'!P$105:P$105))</f>
        <v>0.41313269476190478</v>
      </c>
      <c r="R17" s="23">
        <f>1/$A$1*(SUM('[1]4407Exp'!Q$47:Q$47)+SUM('[1]4407Exp'!Q$105:Q$105))</f>
        <v>0.64170216199999996</v>
      </c>
      <c r="S17" s="23">
        <f>1/$A$1*(SUM('[1]4407Exp'!R$47:R$47)+SUM('[1]4407Exp'!R$105:R$105))</f>
        <v>1.0674928450000001</v>
      </c>
      <c r="T17" s="23">
        <f>1/$A$1*(SUM('[1]4407Exp'!S$47:S$47)+SUM('[1]4407Exp'!S$105:S$105))</f>
        <v>1.7452951399999996</v>
      </c>
      <c r="U17" s="23">
        <f>1/$A$1*(SUM('[1]4407Exp'!T$47:T$47)+SUM('[1]4407Exp'!T$105:T$105))</f>
        <v>1.0784155599999998</v>
      </c>
      <c r="V17" s="23">
        <f>1/$A$1*(SUM('[1]4407Exp'!U$47:U$47)+SUM('[1]4407Exp'!U$105:U$105))</f>
        <v>1.2362969799999999</v>
      </c>
      <c r="W17" s="23">
        <f>1/$A$1*(SUM('[1]4407Exp'!V$47:V$47)+SUM('[1]4407Exp'!V$105:V$105))</f>
        <v>0.96054506579999988</v>
      </c>
      <c r="X17" s="23">
        <f>1/$A$1*(SUM('[1]4407Exp'!W$47:W$47)+SUM('[1]4407Exp'!W$105:W$105))</f>
        <v>0.73655143180000004</v>
      </c>
      <c r="Y17" s="23">
        <f>1/$A$1*(SUM('[1]4407Exp'!X$47:X$47)+SUM('[1]4407Exp'!X$105:X$105))</f>
        <v>0.93264515779999979</v>
      </c>
      <c r="Z17" s="23">
        <f>1/$A$1*(SUM('[1]4407Exp'!Y$47:Y$47)+SUM('[1]4407Exp'!Y$105:Y$105))</f>
        <v>0.80022484719999998</v>
      </c>
      <c r="AA17" s="23">
        <f>1/$A$1*(SUM('[1]4407Exp'!Z$47:Z$47)+SUM('[1]4407Exp'!Z$105:Z$105))</f>
        <v>0.50581699999999996</v>
      </c>
      <c r="AB17" s="23">
        <f>1/$A$1*(SUM('[1]4407Exp'!AA$47:AA$47)+SUM('[1]4407Exp'!AA$105:AA$105))</f>
        <v>0.50581699999999996</v>
      </c>
      <c r="AC17" s="108"/>
      <c r="AD17" s="23">
        <f>1/1000*(SUM('[1]4407Exp'!$AB$47:$AB$47)+SUM('[1]4407Exp'!$AB$105:$AB$105))</f>
        <v>6.0050527948739994E-3</v>
      </c>
      <c r="AE17" s="23">
        <f>1/1000*(SUM('[1]4407Exp'!$AC$47:$AC$47)+SUM('[1]4407Exp'!$AC$105:$AC$105))</f>
        <v>5.6229090675999991E-3</v>
      </c>
      <c r="AF17" s="23">
        <f>1/1000*(SUM('[1]4407Exp'!AD$47:AD$47)+SUM('[1]4407Exp'!AD$105:AD$105))</f>
        <v>9.6628159583999999E-3</v>
      </c>
      <c r="AG17" s="23">
        <f>1/1000*(SUM('[1]4407Exp'!AE$47:AE$47)+SUM('[1]4407Exp'!AE$105:AE$105))</f>
        <v>1.2764949478400003E-2</v>
      </c>
      <c r="AH17" s="23">
        <f>1/1000*(SUM('[1]4407Exp'!AF$47:AF$47)+SUM('[1]4407Exp'!AF$105:AF$105))</f>
        <v>1.3946627946300002E-2</v>
      </c>
      <c r="AI17" s="23">
        <f>1/1000*(SUM('[1]4407Exp'!AG$47:AG$47)+SUM('[1]4407Exp'!AG$105:AG$105))</f>
        <v>1.4826011857800001E-2</v>
      </c>
      <c r="AJ17" s="23">
        <f>1/1000*(SUM('[1]4407Exp'!AH$47:AH$47)+SUM('[1]4407Exp'!AH$105:AH$105))</f>
        <v>1.5055880766000002E-2</v>
      </c>
      <c r="AK17" s="23">
        <f>1/1000*(SUM('[1]4407Exp'!AI$47:AI$47)+SUM('[1]4407Exp'!AI$105:AI$105))</f>
        <v>1.0603414597500001E-2</v>
      </c>
      <c r="AL17" s="23">
        <f>1/1000*(SUM('[1]4407Exp'!AJ$47:AJ$47)+SUM('[1]4407Exp'!AJ$105:AJ$105))</f>
        <v>1.06528249624E-2</v>
      </c>
      <c r="AM17" s="23">
        <f>1/1000*(SUM('[1]4407Exp'!AK$47:AK$47)+SUM('[1]4407Exp'!AK$105:AK$105))</f>
        <v>9.2498672640000008E-3</v>
      </c>
      <c r="AN17" s="23">
        <f>1/1000*(SUM('[1]4407Exp'!AL$47:AL$47)+SUM('[1]4407Exp'!AL$105:AL$105))</f>
        <v>1.86559172271E-2</v>
      </c>
      <c r="AO17" s="23">
        <f>1/1000*(SUM('[1]4407Exp'!AM$47:AM$47)+SUM('[1]4407Exp'!AM$105:AM$105))</f>
        <v>3.2760248111999998E-2</v>
      </c>
      <c r="AP17" s="23">
        <f>1/1000*(SUM('[1]4407Exp'!AN$47:AN$47)+SUM('[1]4407Exp'!AN$105:AN$105))</f>
        <v>4.1330488372799998E-2</v>
      </c>
      <c r="AQ17" s="23">
        <f>1/1000*(SUM('[1]4407Exp'!AO$47:AO$47)+SUM('[1]4407Exp'!AO$105:AO$105))</f>
        <v>0.10337140446120001</v>
      </c>
      <c r="AR17" s="23">
        <f>1/1000*(SUM('[1]4407Exp'!AP$47:AP$47)+SUM('[1]4407Exp'!AP$105:AP$105))</f>
        <v>0.11172837378950001</v>
      </c>
      <c r="AS17" s="23">
        <f>1/1000*(SUM('[1]4407Exp'!AQ$47:AQ$47)+SUM('[1]4407Exp'!AQ$105:AQ$105))</f>
        <v>0.14859263003899997</v>
      </c>
      <c r="AT17" s="23">
        <f>1/1000*(SUM('[1]4407Exp'!AR$47:AR$47)+SUM('[1]4407Exp'!AR$105:AR$105))</f>
        <v>0.23389680416889999</v>
      </c>
      <c r="AU17" s="23">
        <f>1/1000*(SUM('[1]4407Exp'!AS$47:AS$47)+SUM('[1]4407Exp'!AS$105:AS$105))</f>
        <v>0.37101212117970001</v>
      </c>
      <c r="AV17" s="23">
        <f>1/1000*(SUM('[1]4407Exp'!AT$47:AT$47)+SUM('[1]4407Exp'!AT$105:AT$105))</f>
        <v>0.250890016125</v>
      </c>
      <c r="AW17" s="23">
        <f>1/1000*(SUM('[1]4407Exp'!AU$47:AU$47)+SUM('[1]4407Exp'!AU$105:AU$105))</f>
        <v>0.23938732980550001</v>
      </c>
      <c r="AX17" s="23">
        <f>1/1000*(SUM('[1]4407Exp'!AV$47:AV$47)+SUM('[1]4407Exp'!AV$105:AV$105))</f>
        <v>0.17683576721960004</v>
      </c>
      <c r="AY17" s="23">
        <f>1/1000*(SUM('[1]4407Exp'!AW$47:AW$47)+SUM('[1]4407Exp'!AW$105:AW$105))</f>
        <v>0.19063419492760003</v>
      </c>
      <c r="AZ17" s="23">
        <f>1/1000*(SUM('[1]4407Exp'!AX$47:AX$47)+SUM('[1]4407Exp'!AX$105:AX$105))</f>
        <v>0.20552269093199999</v>
      </c>
      <c r="BA17" s="23">
        <f>1/1000*(SUM('[1]4407Exp'!AY$47:AY$47)+SUM('[1]4407Exp'!AY$105:AY$105))</f>
        <v>0.14840832443910001</v>
      </c>
      <c r="BB17" s="23">
        <f>1/1000*(SUM('[1]4407Exp'!AZ$47:AZ$47)+SUM('[1]4407Exp'!AZ$105:AZ$105))</f>
        <v>0.10324759333525002</v>
      </c>
      <c r="BC17" s="355">
        <f>1/1000*(SUM('[1]4407Exp'!BA$47:BA$47)+SUM('[1]4407Exp'!BA$105:BA$105))</f>
        <v>0</v>
      </c>
      <c r="BD17" s="386"/>
    </row>
    <row r="18" spans="2:56">
      <c r="B18" s="5" t="s">
        <v>147</v>
      </c>
      <c r="C18" s="103">
        <f>1/$A$1*'[1]4407Exp'!$B$116</f>
        <v>0.78719128000000005</v>
      </c>
      <c r="D18" s="71">
        <f>1/$A$1*'[1]4407Exp'!$C$116</f>
        <v>0.80536597999999981</v>
      </c>
      <c r="E18" s="71">
        <f>1/$A$1*'[1]4407Exp'!D$116</f>
        <v>0.99456038000000002</v>
      </c>
      <c r="F18" s="71">
        <f>1/$A$1*'[1]4407Exp'!E$116</f>
        <v>1.0149333799999998</v>
      </c>
      <c r="G18" s="71">
        <f>1/$A$1*'[1]4407Exp'!F$116</f>
        <v>1.1628040180000001</v>
      </c>
      <c r="H18" s="71">
        <f>1/$A$1*'[1]4407Exp'!G$116</f>
        <v>1.1342859199999997</v>
      </c>
      <c r="I18" s="71">
        <f>1/$A$1*'[1]4407Exp'!H$116</f>
        <v>1.238132048</v>
      </c>
      <c r="J18" s="71">
        <f>1/$A$1*'[1]4407Exp'!I$116</f>
        <v>0.94054832000000022</v>
      </c>
      <c r="K18" s="71">
        <f>1/$A$1*'[1]4407Exp'!J$116</f>
        <v>0.77679525999999999</v>
      </c>
      <c r="L18" s="71">
        <f>1/$A$1*'[1]4407Exp'!K$116</f>
        <v>0.53885634999999998</v>
      </c>
      <c r="M18" s="71">
        <f>1/$A$1*'[1]4407Exp'!L$116</f>
        <v>0.67230131999999987</v>
      </c>
      <c r="N18" s="71">
        <f>1/$A$1*'[1]4407Exp'!M$116</f>
        <v>0.72260100000000005</v>
      </c>
      <c r="O18" s="71">
        <f>1/$A$1*'[1]4407Exp'!N$116</f>
        <v>0.78512701396313356</v>
      </c>
      <c r="P18" s="71">
        <f>1/$A$1*'[1]4407Exp'!O$116</f>
        <v>1.0970871151351351</v>
      </c>
      <c r="Q18" s="71">
        <f>1/$A$1*'[1]4407Exp'!P$116</f>
        <v>0.77611305664335661</v>
      </c>
      <c r="R18" s="71">
        <f>1/$A$1*'[1]4407Exp'!Q$116</f>
        <v>0.90217627647058818</v>
      </c>
      <c r="S18" s="71">
        <f>1/$A$1*'[1]4407Exp'!R$116</f>
        <v>0.94165750899999989</v>
      </c>
      <c r="T18" s="71">
        <f>1/$A$1*'[1]4407Exp'!S$116</f>
        <v>0.98830614033333331</v>
      </c>
      <c r="U18" s="71">
        <f>1/$A$1*'[1]4407Exp'!T$116</f>
        <v>0.91960200630769218</v>
      </c>
      <c r="V18" s="71">
        <f>1/$A$1*'[1]4407Exp'!U$116</f>
        <v>0.89333172569230779</v>
      </c>
      <c r="W18" s="71">
        <f>1/$A$1*'[1]4407Exp'!V$116</f>
        <v>0.78040400420000011</v>
      </c>
      <c r="X18" s="71">
        <f>1/$A$1*'[1]4407Exp'!W$116</f>
        <v>0.79759700839999992</v>
      </c>
      <c r="Y18" s="71">
        <f>1/$A$1*'[1]4407Exp'!X$116</f>
        <v>0.74133717879999994</v>
      </c>
      <c r="Z18" s="71">
        <f>1/$A$1*'[1]4407Exp'!Y$116</f>
        <v>0.6181260098000001</v>
      </c>
      <c r="AA18" s="71">
        <f>1/$A$1*'[1]4407Exp'!Z$116</f>
        <v>0.74835404900000002</v>
      </c>
      <c r="AB18" s="71">
        <f>1/$A$1*'[1]4407Exp'!AA$116</f>
        <v>0.74835404900000002</v>
      </c>
      <c r="AC18" s="112"/>
      <c r="AD18" s="23">
        <f>1/1000*'[1]4407Exp'!$AB$116</f>
        <v>0.166436721408948</v>
      </c>
      <c r="AE18" s="12">
        <f>1/1000*'[1]4407Exp'!$AC$116</f>
        <v>0.16442074378679999</v>
      </c>
      <c r="AF18" s="12">
        <f>1/1000*'[1]4407Exp'!AD$116</f>
        <v>0.20021318914560002</v>
      </c>
      <c r="AG18" s="12">
        <f>1/1000*'[1]4407Exp'!AE$116</f>
        <v>0.24943637701920002</v>
      </c>
      <c r="AH18" s="12">
        <f>1/1000*'[1]4407Exp'!AF$116</f>
        <v>0.29803013199190004</v>
      </c>
      <c r="AI18" s="12">
        <f>1/1000*'[1]4407Exp'!AG$116</f>
        <v>0.2774882765226</v>
      </c>
      <c r="AJ18" s="12">
        <f>1/1000*'[1]4407Exp'!AH$116</f>
        <v>0.32373731963360003</v>
      </c>
      <c r="AK18" s="12">
        <f>1/1000*'[1]4407Exp'!AI$116</f>
        <v>0.30904529269350001</v>
      </c>
      <c r="AL18" s="12">
        <f>1/1000*'[1]4407Exp'!AJ$116</f>
        <v>0.24277436329840005</v>
      </c>
      <c r="AM18" s="12">
        <f>1/1000*'[1]4407Exp'!AK$116</f>
        <v>0.15136049074959998</v>
      </c>
      <c r="AN18" s="12">
        <f>1/1000*'[1]4407Exp'!AL$116</f>
        <v>0.20470569855300003</v>
      </c>
      <c r="AO18" s="12">
        <f>1/1000*'[1]4407Exp'!AM$116</f>
        <v>0.2267432976</v>
      </c>
      <c r="AP18" s="12">
        <f>1/1000*'[1]4407Exp'!AN$116</f>
        <v>0.2251503357312</v>
      </c>
      <c r="AQ18" s="12">
        <f>1/1000*'[1]4407Exp'!AO$116</f>
        <v>0.34326150293850005</v>
      </c>
      <c r="AR18" s="12">
        <f>1/1000*'[1]4407Exp'!AP$116</f>
        <v>0.23352002481350001</v>
      </c>
      <c r="AS18" s="12">
        <f>1/1000*'[1]4407Exp'!AQ$116</f>
        <v>0.21160492731</v>
      </c>
      <c r="AT18" s="12">
        <f>1/1000*'[1]4407Exp'!AR$116</f>
        <v>0.23067641034</v>
      </c>
      <c r="AU18" s="12">
        <f>1/1000*'[1]4407Exp'!AS$116</f>
        <v>0.2575521386581</v>
      </c>
      <c r="AV18" s="12">
        <f>1/1000*'[1]4407Exp'!AT$116</f>
        <v>0.25956708176400001</v>
      </c>
      <c r="AW18" s="12">
        <f>1/1000*'[1]4407Exp'!AU$116</f>
        <v>0.2289035123315</v>
      </c>
      <c r="AX18" s="12">
        <f>1/1000*'[1]4407Exp'!AV$116</f>
        <v>0.19630703565600002</v>
      </c>
      <c r="AY18" s="12">
        <f>1/1000*'[1]4407Exp'!AW$116</f>
        <v>0.35495130899600003</v>
      </c>
      <c r="AZ18" s="12">
        <f>1/1000*'[1]4407Exp'!AX$116</f>
        <v>0.33661617443999997</v>
      </c>
      <c r="BA18" s="12">
        <f>1/1000*'[1]4407Exp'!AY$116</f>
        <v>0.16798349625749998</v>
      </c>
      <c r="BB18" s="12">
        <f>1/1000*'[1]4407Exp'!AZ$116</f>
        <v>0.21393890185605002</v>
      </c>
      <c r="BC18" s="367">
        <f>1/1000*'[1]4407Exp'!BA$116</f>
        <v>0</v>
      </c>
      <c r="BD18" s="368"/>
    </row>
    <row r="19" spans="2:56">
      <c r="B19" s="566" t="s">
        <v>167</v>
      </c>
      <c r="C19" s="23">
        <f>1/$A$1*'[1]4407Exp'!$B$187</f>
        <v>1.2799999999999998E-6</v>
      </c>
      <c r="D19" s="12">
        <f>1/$A$1*'[1]4407Exp'!$C$187</f>
        <v>0</v>
      </c>
      <c r="E19" s="12">
        <f>1/$A$1*'[1]4407Exp'!D$187</f>
        <v>1.3824E-4</v>
      </c>
      <c r="F19" s="12">
        <f>1/$A$1*'[1]4407Exp'!E$187</f>
        <v>1.8784000000000002E-4</v>
      </c>
      <c r="G19" s="12">
        <f>1/$A$1*'[1]4407Exp'!F$187</f>
        <v>5.4084000000000001E-4</v>
      </c>
      <c r="H19" s="12">
        <f>1/$A$1*'[1]4407Exp'!G$187</f>
        <v>5.6384000000000002E-4</v>
      </c>
      <c r="I19" s="12">
        <f>1/$A$1*'[1]4407Exp'!H$187</f>
        <v>5.1541999999999994E-4</v>
      </c>
      <c r="J19" s="12">
        <f>1/$A$1*'[1]4407Exp'!I$187</f>
        <v>4.2599999999999995E-4</v>
      </c>
      <c r="K19" s="12">
        <f>1/$A$1*'[1]4407Exp'!J$187</f>
        <v>6.249999999999999E-4</v>
      </c>
      <c r="L19" s="12">
        <f>1/$A$1*'[1]4407Exp'!K$187</f>
        <v>5.5200000000000008E-4</v>
      </c>
      <c r="M19" s="12">
        <f>1/$A$1*'[1]4407Exp'!L$187</f>
        <v>4.3579999999999997E-4</v>
      </c>
      <c r="N19" s="12">
        <f>1/$A$1*'[1]4407Exp'!M$187</f>
        <v>1.0789999999999999E-3</v>
      </c>
      <c r="O19" s="12">
        <f>1/$A$1*'[1]4407Exp'!N$187</f>
        <v>9.7537523809523808E-4</v>
      </c>
      <c r="P19" s="12">
        <f>1/$A$1*'[1]4407Exp'!O$187</f>
        <v>7.2300000000000001E-4</v>
      </c>
      <c r="Q19" s="12">
        <f>1/$A$1*'[1]4407Exp'!P$187</f>
        <v>8.9099999999999997E-4</v>
      </c>
      <c r="R19" s="12">
        <f>1/$A$1*'[1]4407Exp'!Q$187</f>
        <v>1.1065199999999997E-3</v>
      </c>
      <c r="S19" s="12">
        <f>1/$A$1*'[1]4407Exp'!R$187</f>
        <v>5.2396257142857134E-3</v>
      </c>
      <c r="T19" s="12">
        <f>1/$A$1*'[1]4407Exp'!S$187</f>
        <v>3.0887999999999995E-2</v>
      </c>
      <c r="U19" s="12">
        <f>1/$A$1*'[1]4407Exp'!T$187</f>
        <v>4.3523002000000005E-2</v>
      </c>
      <c r="V19" s="12">
        <f>1/$A$1*'[1]4407Exp'!U$187</f>
        <v>7.0030999999999996E-2</v>
      </c>
      <c r="W19" s="12">
        <f>1/$A$1*'[1]4407Exp'!V$187</f>
        <v>4.6216999999999994E-2</v>
      </c>
      <c r="X19" s="12">
        <f>1/$A$1*'[1]4407Exp'!W$187</f>
        <v>7.8070000000000014E-2</v>
      </c>
      <c r="Y19" s="12">
        <f>1/$A$1*'[1]4407Exp'!X$187</f>
        <v>6.1427999999999996E-2</v>
      </c>
      <c r="Z19" s="12">
        <f>1/$A$1*'[1]4407Exp'!Y$187</f>
        <v>6.6895999999999997E-2</v>
      </c>
      <c r="AA19" s="12">
        <f>1/$A$1*'[1]4407Exp'!Z$187</f>
        <v>8.0818999999999988E-2</v>
      </c>
      <c r="AB19" s="12">
        <f>1/$A$1*'[1]4407Exp'!AA$187</f>
        <v>8.0818999999999988E-2</v>
      </c>
      <c r="AC19" s="13"/>
      <c r="AD19" s="23">
        <f>1/1000*'[1]4407Exp'!$AB$187</f>
        <v>4.3483700039999998E-6</v>
      </c>
      <c r="AE19" s="12">
        <f>1/1000*'[1]4407Exp'!$AC$187</f>
        <v>0</v>
      </c>
      <c r="AF19" s="12">
        <f>1/1000*'[1]4407Exp'!AD$187</f>
        <v>2.1055675200000001E-5</v>
      </c>
      <c r="AG19" s="12">
        <f>1/1000*'[1]4407Exp'!AE$187</f>
        <v>6.0964892800000007E-5</v>
      </c>
      <c r="AH19" s="12">
        <f>1/1000*'[1]4407Exp'!AF$187</f>
        <v>1.768253606E-4</v>
      </c>
      <c r="AI19" s="12">
        <f>1/1000*'[1]4407Exp'!AG$187</f>
        <v>1.7029116390000003E-4</v>
      </c>
      <c r="AJ19" s="12">
        <f>1/1000*'[1]4407Exp'!AH$187</f>
        <v>1.7803277960000004E-4</v>
      </c>
      <c r="AK19" s="12">
        <f>1/1000*'[1]4407Exp'!AI$187</f>
        <v>1.70221582E-4</v>
      </c>
      <c r="AL19" s="12">
        <f>1/1000*'[1]4407Exp'!AJ$187</f>
        <v>2.2918741000000004E-4</v>
      </c>
      <c r="AM19" s="12">
        <f>1/1000*'[1]4407Exp'!AK$187</f>
        <v>1.6685016039999999E-4</v>
      </c>
      <c r="AN19" s="12">
        <f>1/1000*'[1]4407Exp'!AL$187</f>
        <v>1.3660940790000001E-4</v>
      </c>
      <c r="AO19" s="12">
        <f>1/1000*'[1]4407Exp'!AM$187</f>
        <v>2.6703988800000003E-4</v>
      </c>
      <c r="AP19" s="12">
        <f>1/1000*'[1]4407Exp'!AN$187</f>
        <v>2.0862710879999998E-4</v>
      </c>
      <c r="AQ19" s="12">
        <f>1/1000*'[1]4407Exp'!AO$187</f>
        <v>2.2488186060000003E-4</v>
      </c>
      <c r="AR19" s="12">
        <f>1/1000*'[1]4407Exp'!AP$187</f>
        <v>2.7383307700000004E-4</v>
      </c>
      <c r="AS19" s="12">
        <f>1/1000*'[1]4407Exp'!AQ$187</f>
        <v>3.1648487499999999E-4</v>
      </c>
      <c r="AT19" s="12">
        <f>1/1000*'[1]4407Exp'!AR$187</f>
        <v>1.4007786293E-3</v>
      </c>
      <c r="AU19" s="12">
        <f>1/1000*'[1]4407Exp'!AS$187</f>
        <v>8.2687645898000001E-3</v>
      </c>
      <c r="AV19" s="12">
        <f>1/1000*'[1]4407Exp'!AT$187</f>
        <v>1.4310733251000001E-2</v>
      </c>
      <c r="AW19" s="12">
        <f>1/1000*'[1]4407Exp'!AU$187</f>
        <v>2.3790223581000001E-2</v>
      </c>
      <c r="AX19" s="12">
        <f>1/1000*'[1]4407Exp'!AV$187</f>
        <v>1.47133303962E-2</v>
      </c>
      <c r="AY19" s="12">
        <f>1/1000*'[1]4407Exp'!AW$187</f>
        <v>4.7685074327500007E-2</v>
      </c>
      <c r="AZ19" s="12">
        <f>1/1000*'[1]4407Exp'!AX$187</f>
        <v>3.7807844957999999E-2</v>
      </c>
      <c r="BA19" s="12">
        <f>1/1000*'[1]4407Exp'!AY$187</f>
        <v>2.36290282338E-2</v>
      </c>
      <c r="BB19" s="12">
        <f>1/1000*'[1]4407Exp'!AZ$187</f>
        <v>2.9694322678650003E-2</v>
      </c>
      <c r="BC19" s="367">
        <f>1/1000*'[1]4407Exp'!BA$187</f>
        <v>0</v>
      </c>
      <c r="BD19" s="368"/>
    </row>
    <row r="20" spans="2:56">
      <c r="B20" s="566" t="s">
        <v>169</v>
      </c>
      <c r="C20" s="23">
        <f>1/$A$1*'[1]4407Exp'!$B$228</f>
        <v>2.0157000000000001E-2</v>
      </c>
      <c r="D20" s="12">
        <f>1/$A$1*'[1]4407Exp'!$C$228</f>
        <v>2.2427999999999997E-2</v>
      </c>
      <c r="E20" s="12">
        <f>1/$A$1*'[1]4407Exp'!D$228</f>
        <v>2.9005E-2</v>
      </c>
      <c r="F20" s="12">
        <f>1/$A$1*'[1]4407Exp'!E$228</f>
        <v>3.1843999999999997E-2</v>
      </c>
      <c r="G20" s="12">
        <f>1/$A$1*'[1]4407Exp'!F$228</f>
        <v>2.8855000000000002E-2</v>
      </c>
      <c r="H20" s="12">
        <f>1/$A$1*'[1]4407Exp'!G$228</f>
        <v>3.2205999999999999E-2</v>
      </c>
      <c r="I20" s="12">
        <f>1/$A$1*'[1]4407Exp'!H$228</f>
        <v>2.6468999999999999E-2</v>
      </c>
      <c r="J20" s="12">
        <f>1/$A$1*'[1]4407Exp'!I$228</f>
        <v>1.0878000000000001E-2</v>
      </c>
      <c r="K20" s="12">
        <f>1/$A$1*'[1]4407Exp'!J$228</f>
        <v>7.1316599999999989E-3</v>
      </c>
      <c r="L20" s="12">
        <f>1/$A$1*'[1]4407Exp'!K$228</f>
        <v>9.3079999999999986E-3</v>
      </c>
      <c r="M20" s="12">
        <f>1/$A$1*'[1]4407Exp'!L$228</f>
        <v>7.5664600000000005E-3</v>
      </c>
      <c r="N20" s="12">
        <f>1/$A$1*'[1]4407Exp'!M$228</f>
        <v>1.5397999999999998E-2</v>
      </c>
      <c r="O20" s="12">
        <f>1/$A$1*'[1]4407Exp'!N$228</f>
        <v>1.6711699999999999E-2</v>
      </c>
      <c r="P20" s="12">
        <f>1/$A$1*'[1]4407Exp'!O$228</f>
        <v>2.1985999999999995E-2</v>
      </c>
      <c r="Q20" s="12">
        <f>1/$A$1*'[1]4407Exp'!P$228</f>
        <v>2.1682E-2</v>
      </c>
      <c r="R20" s="12">
        <f>1/$A$1*'[1]4407Exp'!Q$228</f>
        <v>2.6046999999999997E-2</v>
      </c>
      <c r="S20" s="12">
        <f>1/$A$1*'[1]4407Exp'!R$228</f>
        <v>1.6959999999999999E-2</v>
      </c>
      <c r="T20" s="12">
        <f>1/$A$1*'[1]4407Exp'!S$228</f>
        <v>3.4216179999999999E-2</v>
      </c>
      <c r="U20" s="12">
        <f>1/$A$1*'[1]4407Exp'!T$228</f>
        <v>2.6512000000000001E-2</v>
      </c>
      <c r="V20" s="12">
        <f>1/$A$1*'[1]4407Exp'!U$228</f>
        <v>2.7822659999999999E-2</v>
      </c>
      <c r="W20" s="12">
        <f>1/$A$1*'[1]4407Exp'!V$228</f>
        <v>2.2246580999999998E-2</v>
      </c>
      <c r="X20" s="12">
        <f>1/$A$1*'[1]4407Exp'!W$228</f>
        <v>1.9904999999999999E-2</v>
      </c>
      <c r="Y20" s="12">
        <f>1/$A$1*'[1]4407Exp'!X$228</f>
        <v>2.6981999999999999E-2</v>
      </c>
      <c r="Z20" s="12">
        <f>1/$A$1*'[1]4407Exp'!Y$228</f>
        <v>2.9291015399999999E-2</v>
      </c>
      <c r="AA20" s="12">
        <f>1/$A$1*'[1]4407Exp'!Z$228</f>
        <v>1.6721E-2</v>
      </c>
      <c r="AB20" s="12">
        <f>1/$A$1*'[1]4407Exp'!AA$228</f>
        <v>1.6721E-2</v>
      </c>
      <c r="AC20" s="13"/>
      <c r="AD20" s="23">
        <f>1/1000*'[1]4407Exp'!$AB$228</f>
        <v>3.4795013937359998E-3</v>
      </c>
      <c r="AE20" s="12">
        <f>1/1000*'[1]4407Exp'!$AC$228</f>
        <v>3.3062945804000002E-3</v>
      </c>
      <c r="AF20" s="12">
        <f>1/1000*'[1]4407Exp'!AD$228</f>
        <v>4.2705433056000001E-3</v>
      </c>
      <c r="AG20" s="12">
        <f>1/1000*'[1]4407Exp'!AE$228</f>
        <v>5.3890605552000008E-3</v>
      </c>
      <c r="AH20" s="12">
        <f>1/1000*'[1]4407Exp'!AF$228</f>
        <v>5.2644609458000011E-3</v>
      </c>
      <c r="AI20" s="12">
        <f>1/1000*'[1]4407Exp'!AG$228</f>
        <v>5.6877552303000005E-3</v>
      </c>
      <c r="AJ20" s="12">
        <f>1/1000*'[1]4407Exp'!AH$228</f>
        <v>5.4439049200000009E-3</v>
      </c>
      <c r="AK20" s="12">
        <f>1/1000*'[1]4407Exp'!AI$228</f>
        <v>2.8768987800000005E-3</v>
      </c>
      <c r="AL20" s="12">
        <f>1/1000*'[1]4407Exp'!AJ$228</f>
        <v>1.5683243356000003E-3</v>
      </c>
      <c r="AM20" s="12">
        <f>1/1000*'[1]4407Exp'!AK$228</f>
        <v>1.8082940392E-3</v>
      </c>
      <c r="AN20" s="12">
        <f>1/1000*'[1]4407Exp'!AL$228</f>
        <v>1.9679923701000001E-3</v>
      </c>
      <c r="AO20" s="12">
        <f>1/1000*'[1]4407Exp'!AM$228</f>
        <v>3.8656215839999999E-3</v>
      </c>
      <c r="AP20" s="12">
        <f>1/1000*'[1]4407Exp'!AN$228</f>
        <v>3.9461694096E-3</v>
      </c>
      <c r="AQ20" s="12">
        <f>1/1000*'[1]4407Exp'!AO$228</f>
        <v>5.3954367963000007E-3</v>
      </c>
      <c r="AR20" s="12">
        <f>1/1000*'[1]4407Exp'!AP$228</f>
        <v>5.6267607840000001E-3</v>
      </c>
      <c r="AS20" s="12">
        <f>1/1000*'[1]4407Exp'!AQ$228</f>
        <v>5.6291381194999998E-3</v>
      </c>
      <c r="AT20" s="12">
        <f>1/1000*'[1]4407Exp'!AR$228</f>
        <v>3.3761866831999998E-3</v>
      </c>
      <c r="AU20" s="12">
        <f>1/1000*'[1]4407Exp'!AS$228</f>
        <v>6.5630633210999999E-3</v>
      </c>
      <c r="AV20" s="12">
        <f>1/1000*'[1]4407Exp'!AT$228</f>
        <v>6.1449177880000001E-3</v>
      </c>
      <c r="AW20" s="12">
        <f>1/1000*'[1]4407Exp'!AU$228</f>
        <v>5.3479175505000004E-3</v>
      </c>
      <c r="AX20" s="12">
        <f>1/1000*'[1]4407Exp'!AV$228</f>
        <v>4.0012636640000005E-3</v>
      </c>
      <c r="AY20" s="12">
        <f>1/1000*'[1]4407Exp'!AW$228</f>
        <v>5.5250102521000009E-3</v>
      </c>
      <c r="AZ20" s="12">
        <f>1/1000*'[1]4407Exp'!AX$228</f>
        <v>6.9202654559999991E-3</v>
      </c>
      <c r="BA20" s="12">
        <f>1/1000*'[1]4407Exp'!AY$228</f>
        <v>6.0480233957000001E-3</v>
      </c>
      <c r="BB20" s="12">
        <f>1/1000*'[1]4407Exp'!AZ$228</f>
        <v>3.7053309021000008E-3</v>
      </c>
      <c r="BC20" s="367">
        <f>1/1000*'[1]4407Exp'!BA$228</f>
        <v>0</v>
      </c>
      <c r="BD20" s="368"/>
    </row>
    <row r="21" spans="2:56">
      <c r="B21" s="5" t="s">
        <v>21</v>
      </c>
      <c r="C21" s="23">
        <f>1/$A$1*'[1]4407Exp'!$B$253</f>
        <v>1.0377000000000001E-2</v>
      </c>
      <c r="D21" s="12">
        <f>1/$A$1*'[1]4407Exp'!$C$253</f>
        <v>1.7575999999999998E-2</v>
      </c>
      <c r="E21" s="12">
        <f>1/$A$1*'[1]4407Exp'!D$253</f>
        <v>4.0958000000000001E-2</v>
      </c>
      <c r="F21" s="12">
        <f>1/$A$1*'[1]4407Exp'!E$253</f>
        <v>4.4833000000000012E-2</v>
      </c>
      <c r="G21" s="12">
        <f>1/$A$1*'[1]4407Exp'!F$253</f>
        <v>6.4537999999999998E-2</v>
      </c>
      <c r="H21" s="12">
        <f>1/$A$1*'[1]4407Exp'!G$253</f>
        <v>5.6590000000000001E-2</v>
      </c>
      <c r="I21" s="12">
        <f>1/$A$1*'[1]4407Exp'!H$253</f>
        <v>5.6419999999999998E-2</v>
      </c>
      <c r="J21" s="12">
        <f>1/$A$1*'[1]4407Exp'!I$253</f>
        <v>3.1964999999999993E-2</v>
      </c>
      <c r="K21" s="12">
        <f>1/$A$1*'[1]4407Exp'!J$253</f>
        <v>2.5156000000000001E-2</v>
      </c>
      <c r="L21" s="12">
        <f>1/$A$1*'[1]4407Exp'!K$253</f>
        <v>3.7211170000000002E-2</v>
      </c>
      <c r="M21" s="12">
        <f>1/$A$1*'[1]4407Exp'!L$253</f>
        <v>5.0251999999999998E-2</v>
      </c>
      <c r="N21" s="12">
        <f>1/$A$1*'[1]4407Exp'!M$253</f>
        <v>3.7364999999999995E-2</v>
      </c>
      <c r="O21" s="12">
        <f>1/$A$1*'[1]4407Exp'!N$253</f>
        <v>4.7728000000000007E-2</v>
      </c>
      <c r="P21" s="12">
        <f>1/$A$1*'[1]4407Exp'!O$253</f>
        <v>5.2341000000000006E-2</v>
      </c>
      <c r="Q21" s="12">
        <f>1/$A$1*'[1]4407Exp'!P$253</f>
        <v>5.7076999999999996E-2</v>
      </c>
      <c r="R21" s="12">
        <f>1/$A$1*'[1]4407Exp'!Q$253</f>
        <v>3.9132E-2</v>
      </c>
      <c r="S21" s="12">
        <f>1/$A$1*'[1]4407Exp'!R$253</f>
        <v>3.7776999999999991E-2</v>
      </c>
      <c r="T21" s="12">
        <f>1/$A$1*'[1]4407Exp'!S$253</f>
        <v>4.5495021428571425E-2</v>
      </c>
      <c r="U21" s="12">
        <f>1/$A$1*'[1]4407Exp'!T$253</f>
        <v>5.900001249999999E-2</v>
      </c>
      <c r="V21" s="12">
        <f>1/$A$1*'[1]4407Exp'!U$253</f>
        <v>7.2167000000000009E-2</v>
      </c>
      <c r="W21" s="12">
        <f>1/$A$1*'[1]4407Exp'!V$253</f>
        <v>8.0044000000000004E-2</v>
      </c>
      <c r="X21" s="12">
        <f>1/$A$1*'[1]4407Exp'!W$253</f>
        <v>5.132599999999999E-2</v>
      </c>
      <c r="Y21" s="12">
        <f>1/$A$1*'[1]4407Exp'!X$253</f>
        <v>5.2953E-2</v>
      </c>
      <c r="Z21" s="12">
        <f>1/$A$1*'[1]4407Exp'!Y$253</f>
        <v>3.3547E-2</v>
      </c>
      <c r="AA21" s="12">
        <f>1/$A$1*'[1]4407Exp'!Z$253</f>
        <v>4.1657000000000007E-2</v>
      </c>
      <c r="AB21" s="12">
        <f>1/$A$1*'[1]4407Exp'!AA$253</f>
        <v>4.1657000000000007E-2</v>
      </c>
      <c r="AC21" s="34"/>
      <c r="AD21" s="23">
        <f>1/1000*'[1]4407Exp'!$AB$253</f>
        <v>1.8341273204339999E-3</v>
      </c>
      <c r="AE21" s="12">
        <f>1/1000*'[1]4407Exp'!$AC$253</f>
        <v>2.619195634E-3</v>
      </c>
      <c r="AF21" s="12">
        <f>1/1000*'[1]4407Exp'!AD$253</f>
        <v>6.2557520208000005E-3</v>
      </c>
      <c r="AG21" s="12">
        <f>1/1000*'[1]4407Exp'!AE$253</f>
        <v>7.1959489392000014E-3</v>
      </c>
      <c r="AH21" s="12">
        <f>1/1000*'[1]4407Exp'!AF$253</f>
        <v>1.1440265226600001E-2</v>
      </c>
      <c r="AI21" s="12">
        <f>1/1000*'[1]4407Exp'!AG$253</f>
        <v>9.4967340897000006E-3</v>
      </c>
      <c r="AJ21" s="12">
        <f>1/1000*'[1]4407Exp'!AH$253</f>
        <v>1.2146476015200001E-2</v>
      </c>
      <c r="AK21" s="12">
        <f>1/1000*'[1]4407Exp'!AI$253</f>
        <v>8.6495215280000017E-3</v>
      </c>
      <c r="AL21" s="12">
        <f>1/1000*'[1]4407Exp'!AJ$253</f>
        <v>5.9680313316000004E-3</v>
      </c>
      <c r="AM21" s="12">
        <f>1/1000*'[1]4407Exp'!AK$253</f>
        <v>7.0984524247999998E-3</v>
      </c>
      <c r="AN21" s="12">
        <f>1/1000*'[1]4407Exp'!AL$253</f>
        <v>1.1919307717800001E-2</v>
      </c>
      <c r="AO21" s="12">
        <f>1/1000*'[1]4407Exp'!AM$253</f>
        <v>8.6028996479999998E-3</v>
      </c>
      <c r="AP21" s="12">
        <f>1/1000*'[1]4407Exp'!AN$253</f>
        <v>1.1252347779199999E-2</v>
      </c>
      <c r="AQ21" s="12">
        <f>1/1000*'[1]4407Exp'!AO$253</f>
        <v>1.2842781452100001E-2</v>
      </c>
      <c r="AR21" s="12">
        <f>1/1000*'[1]4407Exp'!AP$253</f>
        <v>1.4894413982000003E-2</v>
      </c>
      <c r="AS21" s="12">
        <f>1/1000*'[1]4407Exp'!AQ$253</f>
        <v>8.3242023794999984E-3</v>
      </c>
      <c r="AT21" s="12">
        <f>1/1000*'[1]4407Exp'!AR$253</f>
        <v>7.7749740761999999E-3</v>
      </c>
      <c r="AU21" s="12">
        <f>1/1000*'[1]4407Exp'!AS$253</f>
        <v>1.0195056729E-2</v>
      </c>
      <c r="AV21" s="12">
        <f>1/1000*'[1]4407Exp'!AT$253</f>
        <v>1.4339528393000001E-2</v>
      </c>
      <c r="AW21" s="12">
        <f>1/1000*'[1]4407Exp'!AU$253</f>
        <v>1.4496996596000001E-2</v>
      </c>
      <c r="AX21" s="12">
        <f>1/1000*'[1]4407Exp'!AV$253</f>
        <v>1.5799240495800001E-2</v>
      </c>
      <c r="AY21" s="12">
        <f>1/1000*'[1]4407Exp'!AW$253</f>
        <v>1.3903649708500002E-2</v>
      </c>
      <c r="AZ21" s="12">
        <f>1/1000*'[1]4407Exp'!AX$253</f>
        <v>1.4363150607E-2</v>
      </c>
      <c r="BA21" s="12">
        <f>1/1000*'[1]4407Exp'!AY$253</f>
        <v>7.1779018794999993E-3</v>
      </c>
      <c r="BB21" s="12">
        <f>1/1000*'[1]4407Exp'!AZ$253</f>
        <v>9.6238717255000012E-3</v>
      </c>
      <c r="BC21" s="367">
        <f>1/1000*'[1]4407Exp'!BA$253</f>
        <v>0</v>
      </c>
      <c r="BD21" s="368"/>
    </row>
    <row r="22" spans="2:56">
      <c r="B22" s="8" t="s">
        <v>17</v>
      </c>
      <c r="C22" s="343">
        <f t="shared" ref="C22:AB22" si="6">SUM(C16:C16)-SUM(C17:C21)</f>
        <v>1.4298759999999966E-2</v>
      </c>
      <c r="D22" s="344">
        <f t="shared" si="6"/>
        <v>1.3392323333333289E-2</v>
      </c>
      <c r="E22" s="344">
        <f t="shared" si="6"/>
        <v>1.4225199999999827E-2</v>
      </c>
      <c r="F22" s="344">
        <f t="shared" si="6"/>
        <v>1.4458700000000269E-2</v>
      </c>
      <c r="G22" s="344">
        <f t="shared" si="6"/>
        <v>2.1097633999999754E-2</v>
      </c>
      <c r="H22" s="344">
        <f t="shared" si="6"/>
        <v>2.9626950000000596E-2</v>
      </c>
      <c r="I22" s="344">
        <f t="shared" si="6"/>
        <v>2.9791059999999758E-2</v>
      </c>
      <c r="J22" s="344">
        <f t="shared" si="6"/>
        <v>2.6544519999999849E-2</v>
      </c>
      <c r="K22" s="344">
        <f t="shared" si="6"/>
        <v>1.4403523333333723E-2</v>
      </c>
      <c r="L22" s="344">
        <f t="shared" si="6"/>
        <v>1.1572140000000286E-2</v>
      </c>
      <c r="M22" s="344">
        <f t="shared" si="6"/>
        <v>1.6460759999999963E-2</v>
      </c>
      <c r="N22" s="344">
        <f t="shared" si="6"/>
        <v>1.7953960000000047E-2</v>
      </c>
      <c r="O22" s="344">
        <f t="shared" si="6"/>
        <v>2.3714901428571356E-2</v>
      </c>
      <c r="P22" s="344">
        <f t="shared" si="6"/>
        <v>2.283951999999978E-2</v>
      </c>
      <c r="Q22" s="344">
        <f t="shared" si="6"/>
        <v>3.2092792820512805E-2</v>
      </c>
      <c r="R22" s="344">
        <f t="shared" si="6"/>
        <v>6.0066531428571546E-2</v>
      </c>
      <c r="S22" s="344">
        <f t="shared" si="6"/>
        <v>8.6280013138137601E-2</v>
      </c>
      <c r="T22" s="344">
        <f t="shared" si="6"/>
        <v>0.11257689724137965</v>
      </c>
      <c r="U22" s="344">
        <f t="shared" si="6"/>
        <v>7.4755665833333484E-2</v>
      </c>
      <c r="V22" s="344">
        <f t="shared" si="6"/>
        <v>7.3588345789472598E-2</v>
      </c>
      <c r="W22" s="344">
        <f t="shared" si="6"/>
        <v>5.1944999999999686E-2</v>
      </c>
      <c r="X22" s="344">
        <f t="shared" si="6"/>
        <v>4.9605719199999454E-2</v>
      </c>
      <c r="Y22" s="344">
        <f t="shared" si="6"/>
        <v>3.7039004199999503E-2</v>
      </c>
      <c r="Z22" s="344">
        <f t="shared" si="6"/>
        <v>3.5674181400000116E-2</v>
      </c>
      <c r="AA22" s="344">
        <f t="shared" si="6"/>
        <v>3.6727211399999682E-2</v>
      </c>
      <c r="AB22" s="344">
        <f t="shared" si="6"/>
        <v>3.6727211399999682E-2</v>
      </c>
      <c r="AC22" s="34"/>
      <c r="AD22" s="345">
        <f t="shared" ref="AD22:BC22" si="7">SUM(AD16:AD16)-SUM(AD17:AD21)</f>
        <v>3.2510863571579562E-3</v>
      </c>
      <c r="AE22" s="346">
        <f t="shared" si="7"/>
        <v>2.8353289907999957E-3</v>
      </c>
      <c r="AF22" s="346">
        <f t="shared" si="7"/>
        <v>3.2516687616000184E-3</v>
      </c>
      <c r="AG22" s="346">
        <f t="shared" si="7"/>
        <v>3.4404622223999648E-3</v>
      </c>
      <c r="AH22" s="346">
        <f t="shared" si="7"/>
        <v>5.3517068478999286E-3</v>
      </c>
      <c r="AI22" s="346">
        <f t="shared" si="7"/>
        <v>7.648728044099995E-3</v>
      </c>
      <c r="AJ22" s="346">
        <f t="shared" si="7"/>
        <v>8.1648516443998953E-3</v>
      </c>
      <c r="AK22" s="346">
        <f t="shared" si="7"/>
        <v>1.05967059999999E-2</v>
      </c>
      <c r="AL22" s="346">
        <f t="shared" si="7"/>
        <v>5.3552695771998948E-3</v>
      </c>
      <c r="AM22" s="346">
        <f t="shared" si="7"/>
        <v>3.6933327640000235E-3</v>
      </c>
      <c r="AN22" s="346">
        <f t="shared" si="7"/>
        <v>5.8579421777999741E-3</v>
      </c>
      <c r="AO22" s="346">
        <f t="shared" si="7"/>
        <v>6.8813993279999708E-3</v>
      </c>
      <c r="AP22" s="346">
        <f t="shared" si="7"/>
        <v>7.8699640272000271E-3</v>
      </c>
      <c r="AQ22" s="346">
        <f t="shared" si="7"/>
        <v>7.3162505609999928E-3</v>
      </c>
      <c r="AR22" s="346">
        <f t="shared" si="7"/>
        <v>1.0522483887500045E-2</v>
      </c>
      <c r="AS22" s="346">
        <f t="shared" si="7"/>
        <v>1.4907928780500068E-2</v>
      </c>
      <c r="AT22" s="346">
        <f t="shared" si="7"/>
        <v>1.967764466640004E-2</v>
      </c>
      <c r="AU22" s="346">
        <f t="shared" si="7"/>
        <v>2.6660263644300075E-2</v>
      </c>
      <c r="AV22" s="346">
        <f t="shared" si="7"/>
        <v>1.9661561992000309E-2</v>
      </c>
      <c r="AW22" s="346">
        <f t="shared" si="7"/>
        <v>1.7552185983000013E-2</v>
      </c>
      <c r="AX22" s="346">
        <f t="shared" si="7"/>
        <v>1.1284085060999927E-2</v>
      </c>
      <c r="AY22" s="346">
        <f t="shared" si="7"/>
        <v>1.860409926109996E-2</v>
      </c>
      <c r="AZ22" s="346">
        <f t="shared" si="7"/>
        <v>1.255748516099997E-2</v>
      </c>
      <c r="BA22" s="346">
        <f t="shared" si="7"/>
        <v>8.1459357044999514E-3</v>
      </c>
      <c r="BB22" s="346">
        <f t="shared" si="7"/>
        <v>9.6547469401999653E-3</v>
      </c>
      <c r="BC22" s="369">
        <f t="shared" si="7"/>
        <v>0</v>
      </c>
      <c r="BD22" s="368"/>
    </row>
    <row r="23" spans="2:56" ht="17.149999999999999" customHeight="1">
      <c r="B23" s="15" t="s">
        <v>198</v>
      </c>
      <c r="C23" s="68">
        <f>1/$A$1*'[1]4407Exp'!$B$264</f>
        <v>5.5407863995555555</v>
      </c>
      <c r="D23" s="69">
        <f>1/$A$1*'[1]4407Exp'!$C$264</f>
        <v>5.2402595694999983</v>
      </c>
      <c r="E23" s="69">
        <f>1/$A$1*'[1]4407Exp'!D$264</f>
        <v>5.2103633939478442</v>
      </c>
      <c r="F23" s="69">
        <f>1/$A$1*'[1]4407Exp'!E$264</f>
        <v>5.2177400102368425</v>
      </c>
      <c r="G23" s="69">
        <f>1/$A$1*'[1]4407Exp'!F$264</f>
        <v>5.0728907269999999</v>
      </c>
      <c r="H23" s="69">
        <f>1/$A$1*'[1]4407Exp'!G$264</f>
        <v>4.496402837999999</v>
      </c>
      <c r="I23" s="69">
        <f>1/$A$1*'[1]4407Exp'!H$264</f>
        <v>4.4591424469999996</v>
      </c>
      <c r="J23" s="69">
        <f>1/$A$1*'[1]4407Exp'!I$264</f>
        <v>4.0254718509999989</v>
      </c>
      <c r="K23" s="69">
        <f>1/$A$1*'[1]4407Exp'!J$264</f>
        <v>3.0948895199574467</v>
      </c>
      <c r="L23" s="69">
        <f>1/$A$1*'[1]4407Exp'!K$264</f>
        <v>2.4863988359999998</v>
      </c>
      <c r="M23" s="69">
        <f>1/$A$1*'[1]4407Exp'!L$264</f>
        <v>2.7276489358888885</v>
      </c>
      <c r="N23" s="69">
        <f>1/$A$1*'[1]4407Exp'!M$264</f>
        <v>2.8118694964285713</v>
      </c>
      <c r="O23" s="69">
        <f>1/$A$1*'[1]4407Exp'!N$264</f>
        <v>2.693482381111111</v>
      </c>
      <c r="P23" s="69">
        <f>1/$A$1*'[1]4407Exp'!O$264</f>
        <v>2.7461005480000003</v>
      </c>
      <c r="Q23" s="69">
        <f>1/$A$1*'[1]4407Exp'!P$264</f>
        <v>3.0541356199999994</v>
      </c>
      <c r="R23" s="69">
        <f>1/$A$1*'[1]4407Exp'!Q$264</f>
        <v>3.0355444999999999</v>
      </c>
      <c r="S23" s="69">
        <f>1/$A$1*'[1]4407Exp'!R$264</f>
        <v>3.1832392999999994</v>
      </c>
      <c r="T23" s="69">
        <f>1/$A$1*'[1]4407Exp'!S$264</f>
        <v>3.4052773800000002</v>
      </c>
      <c r="U23" s="69">
        <f>1/$A$1*'[1]4407Exp'!T$264</f>
        <v>3.4281416286666659</v>
      </c>
      <c r="V23" s="69">
        <f>1/$A$1*'[1]4407Exp'!U$264</f>
        <v>3.263454828235294</v>
      </c>
      <c r="W23" s="69">
        <f>1/$A$1*'[1]4407Exp'!V$264</f>
        <v>3.2145328842000001</v>
      </c>
      <c r="X23" s="69">
        <f>1/$A$1*'[1]4407Exp'!W$264</f>
        <v>4.1176064558666674</v>
      </c>
      <c r="Y23" s="69">
        <f>1/$A$1*'[1]4407Exp'!X$264</f>
        <v>3.6671730095999999</v>
      </c>
      <c r="Z23" s="69">
        <f>1/$A$1*'[1]4407Exp'!Y$264</f>
        <v>3.8621293920000004</v>
      </c>
      <c r="AA23" s="69">
        <f>1/$A$1*'[1]4407Exp'!Z$264</f>
        <v>3.8175768052046792</v>
      </c>
      <c r="AB23" s="69">
        <f>1/$A$1*'[1]4407Exp'!AA$264</f>
        <v>3.8175768052046792</v>
      </c>
      <c r="AC23" s="112"/>
      <c r="AD23" s="68">
        <f>1/1000*'[1]4407Exp'!$AB$264</f>
        <v>0.96259503429193793</v>
      </c>
      <c r="AE23" s="69">
        <f>1/1000*'[1]4407Exp'!$AC$264</f>
        <v>0.82689696744720009</v>
      </c>
      <c r="AF23" s="69">
        <f>1/1000*'[1]4407Exp'!AD$264</f>
        <v>0.86618965050239993</v>
      </c>
      <c r="AG23" s="69">
        <f>1/1000*'[1]4407Exp'!AE$264</f>
        <v>1.0601985171008004</v>
      </c>
      <c r="AH23" s="69">
        <f>1/1000*'[1]4407Exp'!AF$264</f>
        <v>1.1136519437547001</v>
      </c>
      <c r="AI23" s="69">
        <f>1/1000*'[1]4407Exp'!AG$264</f>
        <v>0.96952081743660001</v>
      </c>
      <c r="AJ23" s="69">
        <f>1/1000*'[1]4407Exp'!AH$264</f>
        <v>1.0693957467212001</v>
      </c>
      <c r="AK23" s="69">
        <f>1/1000*'[1]4407Exp'!AI$264</f>
        <v>1.3056665322030001</v>
      </c>
      <c r="AL23" s="69">
        <f>1/1000*'[1]4407Exp'!AJ$264</f>
        <v>0.92472148189760028</v>
      </c>
      <c r="AM23" s="69">
        <f>1/1000*'[1]4407Exp'!AK$264</f>
        <v>0.64212676935879998</v>
      </c>
      <c r="AN23" s="69">
        <f>1/1000*'[1]4407Exp'!AL$264</f>
        <v>0.76464056157570015</v>
      </c>
      <c r="AO23" s="69">
        <f>1/1000*'[1]4407Exp'!AM$264</f>
        <v>0.80659423295999999</v>
      </c>
      <c r="AP23" s="69">
        <f>1/1000*'[1]4407Exp'!AN$264</f>
        <v>0.70884597076479994</v>
      </c>
      <c r="AQ23" s="69">
        <f>1/1000*'[1]4407Exp'!AO$264</f>
        <v>0.7652806759298999</v>
      </c>
      <c r="AR23" s="69">
        <f>1/1000*'[1]4407Exp'!AP$264</f>
        <v>0.89641880347800018</v>
      </c>
      <c r="AS23" s="69">
        <f>1/1000*'[1]4407Exp'!AQ$264</f>
        <v>0.72163825841099993</v>
      </c>
      <c r="AT23" s="69">
        <f>1/1000*'[1]4407Exp'!AR$264</f>
        <v>0.73784213953199995</v>
      </c>
      <c r="AU23" s="69">
        <f>1/1000*'[1]4407Exp'!AS$264</f>
        <v>0.81503247631519993</v>
      </c>
      <c r="AV23" s="69">
        <f>1/1000*'[1]4407Exp'!AT$264</f>
        <v>0.91581075002099988</v>
      </c>
      <c r="AW23" s="69">
        <f>1/1000*'[1]4407Exp'!AU$264</f>
        <v>0.8031891406335</v>
      </c>
      <c r="AX23" s="69">
        <f>1/1000*'[1]4407Exp'!AV$264</f>
        <v>0.7811911966320001</v>
      </c>
      <c r="AY23" s="69">
        <f>1/1000*'[1]4407Exp'!AW$264</f>
        <v>1.5863932345818998</v>
      </c>
      <c r="AZ23" s="69">
        <f>1/1000*'[1]4407Exp'!AX$264</f>
        <v>1.3338791038169997</v>
      </c>
      <c r="BA23" s="69">
        <f>1/1000*'[1]4407Exp'!AY$264</f>
        <v>1.0463338656561998</v>
      </c>
      <c r="BB23" s="69">
        <f>1/1000*'[1]4407Exp'!AZ$264</f>
        <v>1.08661416805375</v>
      </c>
      <c r="BC23" s="356">
        <f>1/1000*'[1]4407Exp'!BA$264</f>
        <v>0</v>
      </c>
      <c r="BD23" s="368"/>
    </row>
    <row r="24" spans="2:56">
      <c r="B24" s="5" t="s">
        <v>150</v>
      </c>
      <c r="C24" s="23">
        <f>1/$A$1*'[1]4407Exp'!$B$23</f>
        <v>0.10943221</v>
      </c>
      <c r="D24" s="12">
        <f>1/$A$1*'[1]4407Exp'!$C$23</f>
        <v>0.14065317299999996</v>
      </c>
      <c r="E24" s="12">
        <f>1/$A$1*'[1]4407Exp'!D$23</f>
        <v>0.13648633899999998</v>
      </c>
      <c r="F24" s="12">
        <f>1/$A$1*'[1]4407Exp'!E$23</f>
        <v>0.12477389699999998</v>
      </c>
      <c r="G24" s="12">
        <f>1/$A$1*'[1]4407Exp'!F$23</f>
        <v>0.15879710700000002</v>
      </c>
      <c r="H24" s="12">
        <f>1/$A$1*'[1]4407Exp'!G$23</f>
        <v>0.12095104700000001</v>
      </c>
      <c r="I24" s="12">
        <f>1/$A$1*'[1]4407Exp'!H$23</f>
        <v>0.14110107</v>
      </c>
      <c r="J24" s="12">
        <f>1/$A$1*'[1]4407Exp'!I$23</f>
        <v>0.11937995499999998</v>
      </c>
      <c r="K24" s="12">
        <f>1/$A$1*'[1]4407Exp'!J$23</f>
        <v>9.7837167000000003E-2</v>
      </c>
      <c r="L24" s="12">
        <f>1/$A$1*'[1]4407Exp'!K$23</f>
        <v>9.1413045999999998E-2</v>
      </c>
      <c r="M24" s="12">
        <f>1/$A$1*'[1]4407Exp'!L$23</f>
        <v>0.10458188599999999</v>
      </c>
      <c r="N24" s="12">
        <f>1/$A$1*'[1]4407Exp'!M$23</f>
        <v>0.11959699999999999</v>
      </c>
      <c r="O24" s="12">
        <f>1/$A$1*'[1]4407Exp'!N$23</f>
        <v>0.113354</v>
      </c>
      <c r="P24" s="12">
        <f>1/$A$1*'[1]4407Exp'!O$23</f>
        <v>9.9995000000000001E-2</v>
      </c>
      <c r="Q24" s="12">
        <f>1/$A$1*'[1]4407Exp'!P$23</f>
        <v>0.10474422</v>
      </c>
      <c r="R24" s="12">
        <f>1/$A$1*'[1]4407Exp'!Q$23</f>
        <v>8.3875379999999999E-2</v>
      </c>
      <c r="S24" s="12">
        <f>1/$A$1*'[1]4407Exp'!R$23</f>
        <v>8.1628880000000015E-2</v>
      </c>
      <c r="T24" s="12">
        <f>1/$A$1*'[1]4407Exp'!S$23</f>
        <v>9.2006959999999999E-2</v>
      </c>
      <c r="U24" s="12">
        <f>1/$A$1*'[1]4407Exp'!T$23</f>
        <v>8.8406120000000005E-2</v>
      </c>
      <c r="V24" s="12">
        <f>1/$A$1*'[1]4407Exp'!U$23</f>
        <v>9.4513619999999993E-2</v>
      </c>
      <c r="W24" s="12">
        <f>1/$A$1*'[1]4407Exp'!V$23</f>
        <v>9.4457084000000011E-2</v>
      </c>
      <c r="X24" s="12">
        <f>1/$A$1*'[1]4407Exp'!W$23</f>
        <v>0.16101859779999997</v>
      </c>
      <c r="Y24" s="12">
        <f>1/$A$1*'[1]4407Exp'!X$23</f>
        <v>0.12214399999999999</v>
      </c>
      <c r="Z24" s="12">
        <f>1/$A$1*'[1]4407Exp'!Y$23</f>
        <v>0.13470099999999999</v>
      </c>
      <c r="AA24" s="12">
        <f>1/$A$1*'[1]4407Exp'!Z$23</f>
        <v>0.11324809799999999</v>
      </c>
      <c r="AB24" s="12">
        <f>1/$A$1*'[1]4407Exp'!AA$23</f>
        <v>0.11324809799999999</v>
      </c>
      <c r="AC24" s="34"/>
      <c r="AD24" s="23">
        <f>1/1000*'[1]4407Exp'!$AB$23</f>
        <v>1.4972797482108001E-2</v>
      </c>
      <c r="AE24" s="12">
        <f>1/1000*'[1]4407Exp'!$AC$23</f>
        <v>1.6786436788E-2</v>
      </c>
      <c r="AF24" s="12">
        <f>1/1000*'[1]4407Exp'!AD$23</f>
        <v>1.8045133492800004E-2</v>
      </c>
      <c r="AG24" s="12">
        <f>1/1000*'[1]4407Exp'!AE$23</f>
        <v>2.0546196003200002E-2</v>
      </c>
      <c r="AH24" s="12">
        <f>1/1000*'[1]4407Exp'!AF$23</f>
        <v>2.4923452106000003E-2</v>
      </c>
      <c r="AI24" s="12">
        <f>1/1000*'[1]4407Exp'!AG$23</f>
        <v>2.0037784380899998E-2</v>
      </c>
      <c r="AJ24" s="12">
        <f>1/1000*'[1]4407Exp'!AH$23</f>
        <v>2.9918016174000001E-2</v>
      </c>
      <c r="AK24" s="12">
        <f>1/1000*'[1]4407Exp'!AI$23</f>
        <v>3.37434217545E-2</v>
      </c>
      <c r="AL24" s="12">
        <f>1/1000*'[1]4407Exp'!AJ$23</f>
        <v>2.4549137508000002E-2</v>
      </c>
      <c r="AM24" s="12">
        <f>1/1000*'[1]4407Exp'!AK$23</f>
        <v>2.1602545236800001E-2</v>
      </c>
      <c r="AN24" s="12">
        <f>1/1000*'[1]4407Exp'!AL$23</f>
        <v>2.7393269199300001E-2</v>
      </c>
      <c r="AO24" s="12">
        <f>1/1000*'[1]4407Exp'!AM$23</f>
        <v>3.0566056608000002E-2</v>
      </c>
      <c r="AP24" s="12">
        <f>1/1000*'[1]4407Exp'!AN$23</f>
        <v>2.7573881667199998E-2</v>
      </c>
      <c r="AQ24" s="12">
        <f>1/1000*'[1]4407Exp'!AO$23</f>
        <v>2.5915127645400004E-2</v>
      </c>
      <c r="AR24" s="12">
        <f>1/1000*'[1]4407Exp'!AP$23</f>
        <v>2.9722353809500005E-2</v>
      </c>
      <c r="AS24" s="12">
        <f>1/1000*'[1]4407Exp'!AQ$23</f>
        <v>1.97481824435E-2</v>
      </c>
      <c r="AT24" s="12">
        <f>1/1000*'[1]4407Exp'!AR$23</f>
        <v>2.1835694540999998E-2</v>
      </c>
      <c r="AU24" s="12">
        <f>1/1000*'[1]4407Exp'!AS$23</f>
        <v>2.3149248679699998E-2</v>
      </c>
      <c r="AV24" s="12">
        <f>1/1000*'[1]4407Exp'!AT$23</f>
        <v>2.5752904896E-2</v>
      </c>
      <c r="AW24" s="12">
        <f>1/1000*'[1]4407Exp'!AU$23</f>
        <v>2.5383847504000003E-2</v>
      </c>
      <c r="AX24" s="12">
        <f>1/1000*'[1]4407Exp'!AV$23</f>
        <v>2.4961510873600001E-2</v>
      </c>
      <c r="AY24" s="12">
        <f>1/1000*'[1]4407Exp'!AW$23</f>
        <v>6.121895524640001E-2</v>
      </c>
      <c r="AZ24" s="12">
        <f>1/1000*'[1]4407Exp'!AX$23</f>
        <v>4.3532713224E-2</v>
      </c>
      <c r="BA24" s="12">
        <f>1/1000*'[1]4407Exp'!AY$23</f>
        <v>3.4663044872499993E-2</v>
      </c>
      <c r="BB24" s="12">
        <f>1/1000*'[1]4407Exp'!AZ$23</f>
        <v>3.33004739598E-2</v>
      </c>
      <c r="BC24" s="367">
        <f>1/1000*'[1]4407Exp'!BA$23</f>
        <v>0</v>
      </c>
      <c r="BD24" s="368"/>
    </row>
    <row r="25" spans="2:56">
      <c r="B25" s="5" t="s">
        <v>35</v>
      </c>
      <c r="C25" s="23">
        <f>1/$A$1*'[1]4407Exp'!$B$69</f>
        <v>0.60740216000000002</v>
      </c>
      <c r="D25" s="12">
        <f>1/$A$1*'[1]4407Exp'!$C$69</f>
        <v>0.52621527999999995</v>
      </c>
      <c r="E25" s="12">
        <f>1/$A$1*'[1]4407Exp'!D$69</f>
        <v>0.47003100000000009</v>
      </c>
      <c r="F25" s="12">
        <f>1/$A$1*'[1]4407Exp'!E$69</f>
        <v>0.43062399999999995</v>
      </c>
      <c r="G25" s="12">
        <f>1/$A$1*'[1]4407Exp'!F$69</f>
        <v>0.37716500000000003</v>
      </c>
      <c r="H25" s="12">
        <f>1/$A$1*'[1]4407Exp'!G$69</f>
        <v>0.31484608099999994</v>
      </c>
      <c r="I25" s="12">
        <f>1/$A$1*'[1]4407Exp'!H$69</f>
        <v>0.299599</v>
      </c>
      <c r="J25" s="12">
        <f>1/$A$1*'[1]4407Exp'!I$69</f>
        <v>0.29399347999999997</v>
      </c>
      <c r="K25" s="12">
        <f>1/$A$1*'[1]4407Exp'!J$69</f>
        <v>0.17862900000000001</v>
      </c>
      <c r="L25" s="12">
        <f>1/$A$1*'[1]4407Exp'!K$69</f>
        <v>9.7158399999999992E-2</v>
      </c>
      <c r="M25" s="12">
        <f>1/$A$1*'[1]4407Exp'!L$69</f>
        <v>0.1162042675</v>
      </c>
      <c r="N25" s="12">
        <f>1/$A$1*'[1]4407Exp'!M$69</f>
        <v>0.13075898000000002</v>
      </c>
      <c r="O25" s="12">
        <f>1/$A$1*'[1]4407Exp'!N$69</f>
        <v>0.10540678777777776</v>
      </c>
      <c r="P25" s="12">
        <f>1/$A$1*'[1]4407Exp'!O$69</f>
        <v>0.10452097199999999</v>
      </c>
      <c r="Q25" s="12">
        <f>1/$A$1*'[1]4407Exp'!P$69</f>
        <v>0.119064</v>
      </c>
      <c r="R25" s="12">
        <f>1/$A$1*'[1]4407Exp'!Q$69</f>
        <v>0.11994441999999998</v>
      </c>
      <c r="S25" s="12">
        <f>1/$A$1*'[1]4407Exp'!R$69</f>
        <v>0.10694428</v>
      </c>
      <c r="T25" s="12">
        <f>1/$A$1*'[1]4407Exp'!S$69</f>
        <v>0.10370396</v>
      </c>
      <c r="U25" s="12">
        <f>1/$A$1*'[1]4407Exp'!T$69</f>
        <v>0.10951941999999999</v>
      </c>
      <c r="V25" s="12">
        <f>1/$A$1*'[1]4407Exp'!U$69</f>
        <v>9.7669157647058816E-2</v>
      </c>
      <c r="W25" s="12">
        <f>1/$A$1*'[1]4407Exp'!V$69</f>
        <v>0.10786009100000001</v>
      </c>
      <c r="X25" s="12">
        <f>1/$A$1*'[1]4407Exp'!W$69</f>
        <v>0.16107084700000002</v>
      </c>
      <c r="Y25" s="12">
        <f>1/$A$1*'[1]4407Exp'!X$69</f>
        <v>0.12077300980000001</v>
      </c>
      <c r="Z25" s="12">
        <f>1/$A$1*'[1]4407Exp'!Y$69</f>
        <v>9.3898999999999996E-2</v>
      </c>
      <c r="AA25" s="12">
        <f>1/$A$1*'[1]4407Exp'!Z$69</f>
        <v>0.102642</v>
      </c>
      <c r="AB25" s="12">
        <f>1/$A$1*'[1]4407Exp'!AA$69</f>
        <v>0.102642</v>
      </c>
      <c r="AC25" s="13"/>
      <c r="AD25" s="23">
        <f>1/1000*'[1]4407Exp'!$AB$69</f>
        <v>0.100205523042288</v>
      </c>
      <c r="AE25" s="12">
        <f>1/1000*'[1]4407Exp'!$AC$69</f>
        <v>8.0690222098799988E-2</v>
      </c>
      <c r="AF25" s="12">
        <f>1/1000*'[1]4407Exp'!AD$69</f>
        <v>7.1477265720000002E-2</v>
      </c>
      <c r="AG25" s="12">
        <f>1/1000*'[1]4407Exp'!AE$69</f>
        <v>8.2759098777600001E-2</v>
      </c>
      <c r="AH25" s="12">
        <f>1/1000*'[1]4407Exp'!AF$69</f>
        <v>7.8951568192700008E-2</v>
      </c>
      <c r="AI25" s="12">
        <f>1/1000*'[1]4407Exp'!AG$69</f>
        <v>6.8380821880799997E-2</v>
      </c>
      <c r="AJ25" s="12">
        <f>1/1000*'[1]4407Exp'!AH$69</f>
        <v>7.4429396531200009E-2</v>
      </c>
      <c r="AK25" s="12">
        <f>1/1000*'[1]4407Exp'!AI$69</f>
        <v>0.10056312093900001</v>
      </c>
      <c r="AL25" s="12">
        <f>1/1000*'[1]4407Exp'!AJ$69</f>
        <v>6.545250174440001E-2</v>
      </c>
      <c r="AM25" s="12">
        <f>1/1000*'[1]4407Exp'!AK$69</f>
        <v>3.1741498469999997E-2</v>
      </c>
      <c r="AN25" s="12">
        <f>1/1000*'[1]4407Exp'!AL$69</f>
        <v>3.9794076459900005E-2</v>
      </c>
      <c r="AO25" s="12">
        <f>1/1000*'[1]4407Exp'!AM$69</f>
        <v>4.4546133935999994E-2</v>
      </c>
      <c r="AP25" s="12">
        <f>1/1000*'[1]4407Exp'!AN$69</f>
        <v>3.2949949964799996E-2</v>
      </c>
      <c r="AQ25" s="12">
        <f>1/1000*'[1]4407Exp'!AO$69</f>
        <v>3.3594600275399997E-2</v>
      </c>
      <c r="AR25" s="12">
        <f>1/1000*'[1]4407Exp'!AP$69</f>
        <v>3.7790736845000006E-2</v>
      </c>
      <c r="AS25" s="12">
        <f>1/1000*'[1]4407Exp'!AQ$69</f>
        <v>3.1548831100499997E-2</v>
      </c>
      <c r="AT25" s="12">
        <f>1/1000*'[1]4407Exp'!AR$69</f>
        <v>2.8756648777399998E-2</v>
      </c>
      <c r="AU25" s="12">
        <f>1/1000*'[1]4407Exp'!AS$69</f>
        <v>2.7388012995200002E-2</v>
      </c>
      <c r="AV25" s="12">
        <f>1/1000*'[1]4407Exp'!AT$69</f>
        <v>3.2536118934999997E-2</v>
      </c>
      <c r="AW25" s="12">
        <f>1/1000*'[1]4407Exp'!AU$69</f>
        <v>2.7415119801000001E-2</v>
      </c>
      <c r="AX25" s="12">
        <f>1/1000*'[1]4407Exp'!AV$69</f>
        <v>3.13857622324E-2</v>
      </c>
      <c r="AY25" s="12">
        <f>1/1000*'[1]4407Exp'!AW$69</f>
        <v>6.650603819140001E-2</v>
      </c>
      <c r="AZ25" s="12">
        <f>1/1000*'[1]4407Exp'!AX$69</f>
        <v>5.0937952571999998E-2</v>
      </c>
      <c r="BA25" s="12">
        <f>1/1000*'[1]4407Exp'!AY$69</f>
        <v>3.0486518215999996E-2</v>
      </c>
      <c r="BB25" s="12">
        <f>1/1000*'[1]4407Exp'!AZ$69</f>
        <v>3.6689851672150005E-2</v>
      </c>
      <c r="BC25" s="367">
        <f>1/1000*'[1]4407Exp'!BA$69</f>
        <v>0</v>
      </c>
      <c r="BD25" s="368"/>
    </row>
    <row r="26" spans="2:56">
      <c r="B26" s="466" t="s">
        <v>47</v>
      </c>
      <c r="C26" s="23">
        <f>1/$A$1*'[1]4407Exp'!$B$79</f>
        <v>5.9001059999999996E-3</v>
      </c>
      <c r="D26" s="12">
        <f>1/$A$1*'[1]4407Exp'!$C$79</f>
        <v>6.1940744999999988E-3</v>
      </c>
      <c r="E26" s="12">
        <f>1/$A$1*'[1]4407Exp'!D$79</f>
        <v>1.1432670526315789E-2</v>
      </c>
      <c r="F26" s="12">
        <f>1/$A$1*'[1]4407Exp'!E$79</f>
        <v>1.3518993499999998E-2</v>
      </c>
      <c r="G26" s="12">
        <f>1/$A$1*'[1]4407Exp'!F$79</f>
        <v>1.8073432500000004E-2</v>
      </c>
      <c r="H26" s="12">
        <f>1/$A$1*'[1]4407Exp'!G$79</f>
        <v>2.7510859999999998E-2</v>
      </c>
      <c r="I26" s="12">
        <f>1/$A$1*'[1]4407Exp'!H$79</f>
        <v>4.2439199999999996E-2</v>
      </c>
      <c r="J26" s="12">
        <f>1/$A$1*'[1]4407Exp'!I$79</f>
        <v>5.1431447999999998E-2</v>
      </c>
      <c r="K26" s="12">
        <f>1/$A$1*'[1]4407Exp'!J$79</f>
        <v>4.5027199999999996E-2</v>
      </c>
      <c r="L26" s="12">
        <f>1/$A$1*'[1]4407Exp'!K$79</f>
        <v>2.6358880000000001E-2</v>
      </c>
      <c r="M26" s="12">
        <f>1/$A$1*'[1]4407Exp'!L$79</f>
        <v>5.8631000000000003E-2</v>
      </c>
      <c r="N26" s="12">
        <f>1/$A$1*'[1]4407Exp'!M$79</f>
        <v>8.2045260000000009E-2</v>
      </c>
      <c r="O26" s="12">
        <f>1/$A$1*'[1]4407Exp'!N$79</f>
        <v>0.117146</v>
      </c>
      <c r="P26" s="12">
        <f>1/$A$1*'[1]4407Exp'!O$79</f>
        <v>0.13848099999999999</v>
      </c>
      <c r="Q26" s="12">
        <f>1/$A$1*'[1]4407Exp'!P$79</f>
        <v>0.222002</v>
      </c>
      <c r="R26" s="12">
        <f>1/$A$1*'[1]4407Exp'!Q$79</f>
        <v>0.26278999999999997</v>
      </c>
      <c r="S26" s="12">
        <f>1/$A$1*'[1]4407Exp'!R$79</f>
        <v>0.27175099999999996</v>
      </c>
      <c r="T26" s="12">
        <f>1/$A$1*'[1]4407Exp'!S$79</f>
        <v>0.38019509999999995</v>
      </c>
      <c r="U26" s="12">
        <f>1/$A$1*'[1]4407Exp'!T$79</f>
        <v>0.38044584199999998</v>
      </c>
      <c r="V26" s="12">
        <f>1/$A$1*'[1]4407Exp'!U$79</f>
        <v>0.34826710000000011</v>
      </c>
      <c r="W26" s="12">
        <f>1/$A$1*'[1]4407Exp'!V$79</f>
        <v>0.39151561039999999</v>
      </c>
      <c r="X26" s="12">
        <f>1/$A$1*'[1]4407Exp'!W$79</f>
        <v>0.44474576839999996</v>
      </c>
      <c r="Y26" s="12">
        <f>1/$A$1*'[1]4407Exp'!X$79</f>
        <v>0.50769522859999994</v>
      </c>
      <c r="Z26" s="12">
        <f>1/$A$1*'[1]4407Exp'!Y$79</f>
        <v>0.61689412560000012</v>
      </c>
      <c r="AA26" s="12">
        <f>1/$A$1*'[1]4407Exp'!Z$79</f>
        <v>0.64286195719999994</v>
      </c>
      <c r="AB26" s="12">
        <f>1/$A$1*'[1]4407Exp'!AA$79</f>
        <v>0.64286195719999994</v>
      </c>
      <c r="AC26" s="13"/>
      <c r="AD26" s="23">
        <f>1/1000*'[1]4407Exp'!$AB$79</f>
        <v>2.2623955851780002E-3</v>
      </c>
      <c r="AE26" s="12">
        <f>1/1000*'[1]4407Exp'!$AC$79</f>
        <v>2.1447479516E-3</v>
      </c>
      <c r="AF26" s="12">
        <f>1/1000*'[1]4407Exp'!AD$79</f>
        <v>2.8307283023999998E-3</v>
      </c>
      <c r="AG26" s="12">
        <f>1/1000*'[1]4407Exp'!AE$79</f>
        <v>4.0130643504000009E-3</v>
      </c>
      <c r="AH26" s="12">
        <f>1/1000*'[1]4407Exp'!AF$79</f>
        <v>5.2384136798000009E-3</v>
      </c>
      <c r="AI26" s="12">
        <f>1/1000*'[1]4407Exp'!AG$79</f>
        <v>6.1576542885000011E-3</v>
      </c>
      <c r="AJ26" s="12">
        <f>1/1000*'[1]4407Exp'!AH$79</f>
        <v>1.0635967870000001E-2</v>
      </c>
      <c r="AK26" s="12">
        <f>1/1000*'[1]4407Exp'!AI$79</f>
        <v>1.6686983238000001E-2</v>
      </c>
      <c r="AL26" s="12">
        <f>1/1000*'[1]4407Exp'!AJ$79</f>
        <v>1.3271184304800003E-2</v>
      </c>
      <c r="AM26" s="12">
        <f>1/1000*'[1]4407Exp'!AK$79</f>
        <v>7.2512890295999997E-3</v>
      </c>
      <c r="AN26" s="12">
        <f>1/1000*'[1]4407Exp'!AL$79</f>
        <v>1.6097446145700002E-2</v>
      </c>
      <c r="AO26" s="12">
        <f>1/1000*'[1]4407Exp'!AM$79</f>
        <v>2.2723122144000001E-2</v>
      </c>
      <c r="AP26" s="12">
        <f>1/1000*'[1]4407Exp'!AN$79</f>
        <v>2.9296953928E-2</v>
      </c>
      <c r="AQ26" s="12">
        <f>1/1000*'[1]4407Exp'!AO$79</f>
        <v>3.6804950000399995E-2</v>
      </c>
      <c r="AR26" s="12">
        <f>1/1000*'[1]4407Exp'!AP$79</f>
        <v>6.0485008143000001E-2</v>
      </c>
      <c r="AS26" s="12">
        <f>1/1000*'[1]4407Exp'!AQ$79</f>
        <v>5.5644539366499997E-2</v>
      </c>
      <c r="AT26" s="12">
        <f>1/1000*'[1]4407Exp'!AR$79</f>
        <v>5.7009163270499999E-2</v>
      </c>
      <c r="AU26" s="12">
        <f>1/1000*'[1]4407Exp'!AS$79</f>
        <v>8.3587663201900003E-2</v>
      </c>
      <c r="AV26" s="12">
        <f>1/1000*'[1]4407Exp'!AT$79</f>
        <v>9.5056120144E-2</v>
      </c>
      <c r="AW26" s="12">
        <f>1/1000*'[1]4407Exp'!AU$79</f>
        <v>7.8489518626499999E-2</v>
      </c>
      <c r="AX26" s="12">
        <f>1/1000*'[1]4407Exp'!AV$79</f>
        <v>8.6624795228800011E-2</v>
      </c>
      <c r="AY26" s="12">
        <f>1/1000*'[1]4407Exp'!AW$79</f>
        <v>0.15931108795140003</v>
      </c>
      <c r="AZ26" s="12">
        <f>1/1000*'[1]4407Exp'!AX$79</f>
        <v>0.17285102511299999</v>
      </c>
      <c r="BA26" s="12">
        <f>1/1000*'[1]4407Exp'!AY$79</f>
        <v>0.15046470617749999</v>
      </c>
      <c r="BB26" s="12">
        <f>1/1000*'[1]4407Exp'!AZ$79</f>
        <v>0.16868036548510004</v>
      </c>
      <c r="BC26" s="367">
        <f>1/1000*'[1]4407Exp'!BA$79</f>
        <v>0</v>
      </c>
      <c r="BD26" s="386"/>
    </row>
    <row r="27" spans="2:56">
      <c r="B27" s="5" t="s">
        <v>27</v>
      </c>
      <c r="C27" s="103">
        <f>1/$A$1*'[1]4407Exp'!$B$85</f>
        <v>0.8192257879999999</v>
      </c>
      <c r="D27" s="71">
        <f>1/$A$1*'[1]4407Exp'!$C$85</f>
        <v>0.83315409500000004</v>
      </c>
      <c r="E27" s="71">
        <f>1/$A$1*'[1]4407Exp'!D$85</f>
        <v>0.81372317492307689</v>
      </c>
      <c r="F27" s="71">
        <f>1/$A$1*'[1]4407Exp'!E$85</f>
        <v>0.8094791320000001</v>
      </c>
      <c r="G27" s="71">
        <f>1/$A$1*'[1]4407Exp'!F$85</f>
        <v>0.849849717</v>
      </c>
      <c r="H27" s="71">
        <f>1/$A$1*'[1]4407Exp'!G$85</f>
        <v>0.78187915000000008</v>
      </c>
      <c r="I27" s="71">
        <f>1/$A$1*'[1]4407Exp'!H$85</f>
        <v>0.7313679999999998</v>
      </c>
      <c r="J27" s="71">
        <f>1/$A$1*'[1]4407Exp'!I$85</f>
        <v>0.67366726499999985</v>
      </c>
      <c r="K27" s="71">
        <f>1/$A$1*'[1]4407Exp'!J$85</f>
        <v>0.59647707699999997</v>
      </c>
      <c r="L27" s="71">
        <f>1/$A$1*'[1]4407Exp'!K$85</f>
        <v>0.5053937275</v>
      </c>
      <c r="M27" s="71">
        <f>1/$A$1*'[1]4407Exp'!L$85</f>
        <v>0.60534848000000008</v>
      </c>
      <c r="N27" s="71">
        <f>1/$A$1*'[1]4407Exp'!M$85</f>
        <v>0.57365070000000007</v>
      </c>
      <c r="O27" s="71">
        <f>1/$A$1*'[1]4407Exp'!N$85</f>
        <v>0.56975675999999986</v>
      </c>
      <c r="P27" s="71">
        <f>1/$A$1*'[1]4407Exp'!O$85</f>
        <v>0.5479927</v>
      </c>
      <c r="Q27" s="71">
        <f>1/$A$1*'[1]4407Exp'!P$85</f>
        <v>0.55164327999999996</v>
      </c>
      <c r="R27" s="71">
        <f>1/$A$1*'[1]4407Exp'!Q$85</f>
        <v>0.46034227999999994</v>
      </c>
      <c r="S27" s="71">
        <f>1/$A$1*'[1]4407Exp'!R$85</f>
        <v>0.49549059999999995</v>
      </c>
      <c r="T27" s="71">
        <f>1/$A$1*'[1]4407Exp'!S$85</f>
        <v>0.50631696000000004</v>
      </c>
      <c r="U27" s="71">
        <f>1/$A$1*'[1]4407Exp'!T$85</f>
        <v>0.48171222000000002</v>
      </c>
      <c r="V27" s="71">
        <f>1/$A$1*'[1]4407Exp'!U$85</f>
        <v>0.46842541999999998</v>
      </c>
      <c r="W27" s="71">
        <f>1/$A$1*'[1]4407Exp'!V$85</f>
        <v>0.42259699999999994</v>
      </c>
      <c r="X27" s="71">
        <f>1/$A$1*'[1]4407Exp'!W$85</f>
        <v>0.57874985280000002</v>
      </c>
      <c r="Y27" s="71">
        <f>1/$A$1*'[1]4407Exp'!X$85</f>
        <v>0.43584541599999999</v>
      </c>
      <c r="Z27" s="71">
        <f>1/$A$1*'[1]4407Exp'!Y$85</f>
        <v>0.47624</v>
      </c>
      <c r="AA27" s="71">
        <f>1/$A$1*'[1]4407Exp'!Z$85</f>
        <v>0.43663499999999994</v>
      </c>
      <c r="AB27" s="71">
        <f>1/$A$1*'[1]4407Exp'!AA$85</f>
        <v>0.43663499999999994</v>
      </c>
      <c r="AC27" s="112"/>
      <c r="AD27" s="23">
        <f>1/1000*'[1]4407Exp'!$AB$85</f>
        <v>0.133874988004167</v>
      </c>
      <c r="AE27" s="12">
        <f>1/1000*'[1]4407Exp'!$AC$85</f>
        <v>0.12550652434919998</v>
      </c>
      <c r="AF27" s="12">
        <f>1/1000*'[1]4407Exp'!AD$85</f>
        <v>0.13374070149120001</v>
      </c>
      <c r="AG27" s="12">
        <f>1/1000*'[1]4407Exp'!AE$85</f>
        <v>0.16043255651360003</v>
      </c>
      <c r="AH27" s="12">
        <f>1/1000*'[1]4407Exp'!AF$85</f>
        <v>0.18247256584410002</v>
      </c>
      <c r="AI27" s="12">
        <f>1/1000*'[1]4407Exp'!AG$85</f>
        <v>0.17148726154560001</v>
      </c>
      <c r="AJ27" s="12">
        <f>1/1000*'[1]4407Exp'!AH$85</f>
        <v>0.17043277970520002</v>
      </c>
      <c r="AK27" s="12">
        <f>1/1000*'[1]4407Exp'!AI$85</f>
        <v>0.21361508758799999</v>
      </c>
      <c r="AL27" s="12">
        <f>1/1000*'[1]4407Exp'!AJ$85</f>
        <v>0.17194006315720003</v>
      </c>
      <c r="AM27" s="12">
        <f>1/1000*'[1]4407Exp'!AK$85</f>
        <v>0.1256366811348</v>
      </c>
      <c r="AN27" s="12">
        <f>1/1000*'[1]4407Exp'!AL$85</f>
        <v>0.1622360863989</v>
      </c>
      <c r="AO27" s="12">
        <f>1/1000*'[1]4407Exp'!AM$85</f>
        <v>0.16016141390400002</v>
      </c>
      <c r="AP27" s="12">
        <f>1/1000*'[1]4407Exp'!AN$85</f>
        <v>0.14101502400479998</v>
      </c>
      <c r="AQ27" s="12">
        <f>1/1000*'[1]4407Exp'!AO$85</f>
        <v>0.14470995662160002</v>
      </c>
      <c r="AR27" s="12">
        <f>1/1000*'[1]4407Exp'!AP$85</f>
        <v>0.15122711393000002</v>
      </c>
      <c r="AS27" s="12">
        <f>1/1000*'[1]4407Exp'!AQ$85</f>
        <v>0.1009237269845</v>
      </c>
      <c r="AT27" s="12">
        <f>1/1000*'[1]4407Exp'!AR$85</f>
        <v>0.11167773446669998</v>
      </c>
      <c r="AU27" s="12">
        <f>1/1000*'[1]4407Exp'!AS$85</f>
        <v>0.1180733022612</v>
      </c>
      <c r="AV27" s="12">
        <f>1/1000*'[1]4407Exp'!AT$85</f>
        <v>0.124083602636</v>
      </c>
      <c r="AW27" s="12">
        <f>1/1000*'[1]4407Exp'!AU$85</f>
        <v>0.11151174709600001</v>
      </c>
      <c r="AX27" s="12">
        <f>1/1000*'[1]4407Exp'!AV$85</f>
        <v>0.10018062928260001</v>
      </c>
      <c r="AY27" s="12">
        <f>1/1000*'[1]4407Exp'!AW$85</f>
        <v>0.20277721591570003</v>
      </c>
      <c r="AZ27" s="12">
        <f>1/1000*'[1]4407Exp'!AX$85</f>
        <v>0.14781513087899997</v>
      </c>
      <c r="BA27" s="12">
        <f>1/1000*'[1]4407Exp'!AY$85</f>
        <v>0.1247218867444</v>
      </c>
      <c r="BB27" s="12">
        <f>1/1000*'[1]4407Exp'!AZ$85</f>
        <v>0.11961506684505001</v>
      </c>
      <c r="BC27" s="367">
        <f>1/1000*'[1]4407Exp'!BA$85</f>
        <v>0</v>
      </c>
      <c r="BD27" s="368"/>
    </row>
    <row r="28" spans="2:56">
      <c r="B28" s="5" t="s">
        <v>28</v>
      </c>
      <c r="C28" s="103">
        <f>1/$A$1*'[1]4407Exp'!$B$91</f>
        <v>0.99353204900000003</v>
      </c>
      <c r="D28" s="71">
        <f>1/$A$1*'[1]4407Exp'!$C$91</f>
        <v>0.79019643000000006</v>
      </c>
      <c r="E28" s="71">
        <f>1/$A$1*'[1]4407Exp'!D$91</f>
        <v>0.76373865600000002</v>
      </c>
      <c r="F28" s="71">
        <f>1/$A$1*'[1]4407Exp'!E$91</f>
        <v>0.66740375500000004</v>
      </c>
      <c r="G28" s="71">
        <f>1/$A$1*'[1]4407Exp'!F$91</f>
        <v>0.65104642600000007</v>
      </c>
      <c r="H28" s="71">
        <f>1/$A$1*'[1]4407Exp'!G$91</f>
        <v>0.54592264899999998</v>
      </c>
      <c r="I28" s="71">
        <f>1/$A$1*'[1]4407Exp'!H$91</f>
        <v>0.53412611499999996</v>
      </c>
      <c r="J28" s="71">
        <f>1/$A$1*'[1]4407Exp'!I$91</f>
        <v>0.41590345000000001</v>
      </c>
      <c r="K28" s="71">
        <f>1/$A$1*'[1]4407Exp'!J$91</f>
        <v>0.36148190399999997</v>
      </c>
      <c r="L28" s="71">
        <f>1/$A$1*'[1]4407Exp'!K$91</f>
        <v>0.31236547449999996</v>
      </c>
      <c r="M28" s="71">
        <f>1/$A$1*'[1]4407Exp'!L$91</f>
        <v>0.38107511200000005</v>
      </c>
      <c r="N28" s="71">
        <f>1/$A$1*'[1]4407Exp'!M$91</f>
        <v>0.44863619500000002</v>
      </c>
      <c r="O28" s="71">
        <f>1/$A$1*'[1]4407Exp'!N$91</f>
        <v>0.45671645333333327</v>
      </c>
      <c r="P28" s="71">
        <f>1/$A$1*'[1]4407Exp'!O$91</f>
        <v>0.49508899999999995</v>
      </c>
      <c r="Q28" s="71">
        <f>1/$A$1*'[1]4407Exp'!P$91</f>
        <v>0.52541799999999994</v>
      </c>
      <c r="R28" s="71">
        <f>1/$A$1*'[1]4407Exp'!Q$91</f>
        <v>0.47997573999999998</v>
      </c>
      <c r="S28" s="71">
        <f>1/$A$1*'[1]4407Exp'!R$91</f>
        <v>0.48594900000000002</v>
      </c>
      <c r="T28" s="71">
        <f>1/$A$1*'[1]4407Exp'!S$91</f>
        <v>0.49918859999999998</v>
      </c>
      <c r="U28" s="71">
        <f>1/$A$1*'[1]4407Exp'!T$91</f>
        <v>0.50935607999999999</v>
      </c>
      <c r="V28" s="71">
        <f>1/$A$1*'[1]4407Exp'!U$91</f>
        <v>0.4782226</v>
      </c>
      <c r="W28" s="71">
        <f>1/$A$1*'[1]4407Exp'!V$91</f>
        <v>0.49489333800000002</v>
      </c>
      <c r="X28" s="71">
        <f>1/$A$1*'[1]4407Exp'!W$91</f>
        <v>0.54974886119999999</v>
      </c>
      <c r="Y28" s="71">
        <f>1/$A$1*'[1]4407Exp'!X$91</f>
        <v>0.48212896180000003</v>
      </c>
      <c r="Z28" s="71">
        <f>1/$A$1*'[1]4407Exp'!Y$91</f>
        <v>0.43679909900000002</v>
      </c>
      <c r="AA28" s="71">
        <f>1/$A$1*'[1]4407Exp'!Z$91</f>
        <v>0.43502425539999995</v>
      </c>
      <c r="AB28" s="71">
        <f>1/$A$1*'[1]4407Exp'!AA$91</f>
        <v>0.43502425539999995</v>
      </c>
      <c r="AC28" s="112"/>
      <c r="AD28" s="23">
        <f>1/1000*'[1]4407Exp'!$AB$91</f>
        <v>0.17088552231972901</v>
      </c>
      <c r="AE28" s="12">
        <f>1/1000*'[1]4407Exp'!$AC$91</f>
        <v>0.122675553348</v>
      </c>
      <c r="AF28" s="12">
        <f>1/1000*'[1]4407Exp'!AD$91</f>
        <v>0.1223211403968</v>
      </c>
      <c r="AG28" s="12">
        <f>1/1000*'[1]4407Exp'!AE$91</f>
        <v>0.1320031091568</v>
      </c>
      <c r="AH28" s="12">
        <f>1/1000*'[1]4407Exp'!AF$91</f>
        <v>0.14170064105750002</v>
      </c>
      <c r="AI28" s="12">
        <f>1/1000*'[1]4407Exp'!AG$91</f>
        <v>0.11659641875310001</v>
      </c>
      <c r="AJ28" s="12">
        <f>1/1000*'[1]4407Exp'!AH$91</f>
        <v>0.12729488135400002</v>
      </c>
      <c r="AK28" s="12">
        <f>1/1000*'[1]4407Exp'!AI$91</f>
        <v>0.1305884639055</v>
      </c>
      <c r="AL28" s="12">
        <f>1/1000*'[1]4407Exp'!AJ$91</f>
        <v>0.10150423656440002</v>
      </c>
      <c r="AM28" s="12">
        <f>1/1000*'[1]4407Exp'!AK$91</f>
        <v>8.10202050944E-2</v>
      </c>
      <c r="AN28" s="12">
        <f>1/1000*'[1]4407Exp'!AL$91</f>
        <v>0.10578614448510001</v>
      </c>
      <c r="AO28" s="12">
        <f>1/1000*'[1]4407Exp'!AM$91</f>
        <v>0.128180390688</v>
      </c>
      <c r="AP28" s="12">
        <f>1/1000*'[1]4407Exp'!AN$91</f>
        <v>0.1188008898208</v>
      </c>
      <c r="AQ28" s="12">
        <f>1/1000*'[1]4407Exp'!AO$91</f>
        <v>0.13507133196420001</v>
      </c>
      <c r="AR28" s="12">
        <f>1/1000*'[1]4407Exp'!AP$91</f>
        <v>0.14914306011050002</v>
      </c>
      <c r="AS28" s="12">
        <f>1/1000*'[1]4407Exp'!AQ$91</f>
        <v>0.10748123035299999</v>
      </c>
      <c r="AT28" s="12">
        <f>1/1000*'[1]4407Exp'!AR$91</f>
        <v>0.11088074764939999</v>
      </c>
      <c r="AU28" s="12">
        <f>1/1000*'[1]4407Exp'!AS$91</f>
        <v>0.1178360720394</v>
      </c>
      <c r="AV28" s="12">
        <f>1/1000*'[1]4407Exp'!AT$91</f>
        <v>0.13218698807699999</v>
      </c>
      <c r="AW28" s="12">
        <f>1/1000*'[1]4407Exp'!AU$91</f>
        <v>0.115470166995</v>
      </c>
      <c r="AX28" s="12">
        <f>1/1000*'[1]4407Exp'!AV$91</f>
        <v>0.11567157743420001</v>
      </c>
      <c r="AY28" s="12">
        <f>1/1000*'[1]4407Exp'!AW$91</f>
        <v>0.20591389243210004</v>
      </c>
      <c r="AZ28" s="12">
        <f>1/1000*'[1]4407Exp'!AX$91</f>
        <v>0.16898338349099998</v>
      </c>
      <c r="BA28" s="12">
        <f>1/1000*'[1]4407Exp'!AY$91</f>
        <v>0.11617869655809999</v>
      </c>
      <c r="BB28" s="12">
        <f>1/1000*'[1]4407Exp'!AZ$91</f>
        <v>0.12322128196715001</v>
      </c>
      <c r="BC28" s="367">
        <f>1/1000*'[1]4407Exp'!BA$91</f>
        <v>0</v>
      </c>
      <c r="BD28" s="368"/>
    </row>
    <row r="29" spans="2:56">
      <c r="B29" s="5" t="s">
        <v>151</v>
      </c>
      <c r="C29" s="23">
        <f>1/$A$1*'[1]4407Exp'!$B$94</f>
        <v>0.10762201099999999</v>
      </c>
      <c r="D29" s="12">
        <f>1/$A$1*'[1]4407Exp'!$C$94</f>
        <v>0.11119406699999999</v>
      </c>
      <c r="E29" s="12">
        <f>1/$A$1*'[1]4407Exp'!D$94</f>
        <v>0.15191601499999999</v>
      </c>
      <c r="F29" s="12">
        <f>1/$A$1*'[1]4407Exp'!E$94</f>
        <v>0.16653999999999999</v>
      </c>
      <c r="G29" s="12">
        <f>1/$A$1*'[1]4407Exp'!F$94</f>
        <v>0.15090199999999998</v>
      </c>
      <c r="H29" s="12">
        <f>1/$A$1*'[1]4407Exp'!G$94</f>
        <v>0.13567000000000001</v>
      </c>
      <c r="I29" s="12">
        <f>1/$A$1*'[1]4407Exp'!H$94</f>
        <v>0.184111</v>
      </c>
      <c r="J29" s="12">
        <f>1/$A$1*'[1]4407Exp'!I$94</f>
        <v>0.16707799999999998</v>
      </c>
      <c r="K29" s="12">
        <f>1/$A$1*'[1]4407Exp'!J$94</f>
        <v>9.9280634468085091E-2</v>
      </c>
      <c r="L29" s="12">
        <f>1/$A$1*'[1]4407Exp'!K$94</f>
        <v>6.2758679999999997E-2</v>
      </c>
      <c r="M29" s="12">
        <f>1/$A$1*'[1]4407Exp'!L$94</f>
        <v>5.3538039999999995E-2</v>
      </c>
      <c r="N29" s="12">
        <f>1/$A$1*'[1]4407Exp'!M$94</f>
        <v>3.8804999999999992E-2</v>
      </c>
      <c r="O29" s="12">
        <f>1/$A$1*'[1]4407Exp'!N$94</f>
        <v>2.4279999999999999E-2</v>
      </c>
      <c r="P29" s="12">
        <f>1/$A$1*'[1]4407Exp'!O$94</f>
        <v>2.6414999999999998E-2</v>
      </c>
      <c r="Q29" s="12">
        <f>1/$A$1*'[1]4407Exp'!P$94</f>
        <v>3.397E-2</v>
      </c>
      <c r="R29" s="12">
        <f>1/$A$1*'[1]4407Exp'!Q$94</f>
        <v>2.955116E-2</v>
      </c>
      <c r="S29" s="12">
        <f>1/$A$1*'[1]4407Exp'!R$94</f>
        <v>3.4197999999999999E-2</v>
      </c>
      <c r="T29" s="12">
        <f>1/$A$1*'[1]4407Exp'!S$94</f>
        <v>2.8540999999999993E-2</v>
      </c>
      <c r="U29" s="12">
        <f>1/$A$1*'[1]4407Exp'!T$94</f>
        <v>3.4889000000000003E-2</v>
      </c>
      <c r="V29" s="12">
        <f>1/$A$1*'[1]4407Exp'!U$94</f>
        <v>4.5380999999999998E-2</v>
      </c>
      <c r="W29" s="12">
        <f>1/$A$1*'[1]4407Exp'!V$94</f>
        <v>3.6540999999999997E-2</v>
      </c>
      <c r="X29" s="12">
        <f>1/$A$1*'[1]4407Exp'!W$94</f>
        <v>4.8482999999999998E-2</v>
      </c>
      <c r="Y29" s="12">
        <f>1/$A$1*'[1]4407Exp'!X$94</f>
        <v>5.7818999999999995E-2</v>
      </c>
      <c r="Z29" s="12">
        <f>1/$A$1*'[1]4407Exp'!Y$94</f>
        <v>6.7303000000000002E-2</v>
      </c>
      <c r="AA29" s="12">
        <f>1/$A$1*'[1]4407Exp'!Z$94</f>
        <v>6.7938999999999999E-2</v>
      </c>
      <c r="AB29" s="12">
        <f>1/$A$1*'[1]4407Exp'!AA$94</f>
        <v>6.7938999999999999E-2</v>
      </c>
      <c r="AC29" s="34"/>
      <c r="AD29" s="23">
        <f>1/1000*'[1]4407Exp'!$AB$94</f>
        <v>1.691711737512E-2</v>
      </c>
      <c r="AE29" s="12">
        <f>1/1000*'[1]4407Exp'!$AC$94</f>
        <v>1.52735874768E-2</v>
      </c>
      <c r="AF29" s="12">
        <f>1/1000*'[1]4407Exp'!AD$94</f>
        <v>2.20341981552E-2</v>
      </c>
      <c r="AG29" s="12">
        <f>1/1000*'[1]4407Exp'!AE$94</f>
        <v>2.9637578006400003E-2</v>
      </c>
      <c r="AH29" s="12">
        <f>1/1000*'[1]4407Exp'!AF$94</f>
        <v>3.01559199438E-2</v>
      </c>
      <c r="AI29" s="12">
        <f>1/1000*'[1]4407Exp'!AG$94</f>
        <v>2.5794644389800003E-2</v>
      </c>
      <c r="AJ29" s="12">
        <f>1/1000*'[1]4407Exp'!AH$94</f>
        <v>3.8521581992000002E-2</v>
      </c>
      <c r="AK29" s="12">
        <f>1/1000*'[1]4407Exp'!AI$94</f>
        <v>5.0324024041500007E-2</v>
      </c>
      <c r="AL29" s="12">
        <f>1/1000*'[1]4407Exp'!AJ$94</f>
        <v>2.7059546013600003E-2</v>
      </c>
      <c r="AM29" s="12">
        <f>1/1000*'[1]4407Exp'!AK$94</f>
        <v>1.52430955116E-2</v>
      </c>
      <c r="AN29" s="12">
        <f>1/1000*'[1]4407Exp'!AL$94</f>
        <v>1.4604702642900001E-2</v>
      </c>
      <c r="AO29" s="12">
        <f>1/1000*'[1]4407Exp'!AM$94</f>
        <v>1.0457163359999999E-2</v>
      </c>
      <c r="AP29" s="12">
        <f>1/1000*'[1]4407Exp'!AN$94</f>
        <v>6.2119784496000004E-3</v>
      </c>
      <c r="AQ29" s="12">
        <f>1/1000*'[1]4407Exp'!AO$94</f>
        <v>7.6980102498000001E-3</v>
      </c>
      <c r="AR29" s="12">
        <f>1/1000*'[1]4407Exp'!AP$94</f>
        <v>1.0706568818500002E-2</v>
      </c>
      <c r="AS29" s="12">
        <f>1/1000*'[1]4407Exp'!AQ$94</f>
        <v>7.6022296489999999E-3</v>
      </c>
      <c r="AT29" s="12">
        <f>1/1000*'[1]4407Exp'!AR$94</f>
        <v>7.8171115453999993E-3</v>
      </c>
      <c r="AU29" s="12">
        <f>1/1000*'[1]4407Exp'!AS$94</f>
        <v>6.9133663455999998E-3</v>
      </c>
      <c r="AV29" s="12">
        <f>1/1000*'[1]4407Exp'!AT$94</f>
        <v>9.4935488079999995E-3</v>
      </c>
      <c r="AW29" s="12">
        <f>1/1000*'[1]4407Exp'!AU$94</f>
        <v>1.06859711865E-2</v>
      </c>
      <c r="AX29" s="12">
        <f>1/1000*'[1]4407Exp'!AV$94</f>
        <v>8.5065676238000008E-3</v>
      </c>
      <c r="AY29" s="12">
        <f>1/1000*'[1]4407Exp'!AW$94</f>
        <v>1.7656317779400001E-2</v>
      </c>
      <c r="AZ29" s="12">
        <f>1/1000*'[1]4407Exp'!AX$94</f>
        <v>1.9368882E-2</v>
      </c>
      <c r="BA29" s="12">
        <f>1/1000*'[1]4407Exp'!AY$94</f>
        <v>1.7913757612300001E-2</v>
      </c>
      <c r="BB29" s="12">
        <f>1/1000*'[1]4407Exp'!AZ$94</f>
        <v>1.8167008141750002E-2</v>
      </c>
      <c r="BC29" s="367">
        <f>1/1000*'[1]4407Exp'!BA$94</f>
        <v>0</v>
      </c>
      <c r="BD29" s="368"/>
    </row>
    <row r="30" spans="2:56">
      <c r="B30" s="5" t="s">
        <v>153</v>
      </c>
      <c r="C30" s="23">
        <f>1/$A$1*'[1]4407Exp'!$B$112</f>
        <v>0.19637569999999999</v>
      </c>
      <c r="D30" s="12">
        <f>1/$A$1*'[1]4407Exp'!$C$112</f>
        <v>0.16224499999999997</v>
      </c>
      <c r="E30" s="12">
        <f>1/$A$1*'[1]4407Exp'!D$112</f>
        <v>0.148476</v>
      </c>
      <c r="F30" s="12">
        <f>1/$A$1*'[1]4407Exp'!E$112</f>
        <v>0.18138672</v>
      </c>
      <c r="G30" s="12">
        <f>1/$A$1*'[1]4407Exp'!F$112</f>
        <v>0.18857699999999999</v>
      </c>
      <c r="H30" s="12">
        <f>1/$A$1*'[1]4407Exp'!G$112</f>
        <v>0.166523</v>
      </c>
      <c r="I30" s="12">
        <f>1/$A$1*'[1]4407Exp'!H$112</f>
        <v>0.164849</v>
      </c>
      <c r="J30" s="12">
        <f>1/$A$1*'[1]4407Exp'!I$112</f>
        <v>0.10705481400000001</v>
      </c>
      <c r="K30" s="12">
        <f>1/$A$1*'[1]4407Exp'!J$112</f>
        <v>5.4841390000000004E-2</v>
      </c>
      <c r="L30" s="12">
        <f>1/$A$1*'[1]4407Exp'!K$112</f>
        <v>4.026699999999999E-2</v>
      </c>
      <c r="M30" s="12">
        <f>1/$A$1*'[1]4407Exp'!L$112</f>
        <v>3.3873E-2</v>
      </c>
      <c r="N30" s="12">
        <f>1/$A$1*'[1]4407Exp'!M$112</f>
        <v>2.2487E-2</v>
      </c>
      <c r="O30" s="12">
        <f>1/$A$1*'[1]4407Exp'!N$112</f>
        <v>1.4367999999999999E-2</v>
      </c>
      <c r="P30" s="12">
        <f>1/$A$1*'[1]4407Exp'!O$112</f>
        <v>1.3641999999999998E-2</v>
      </c>
      <c r="Q30" s="12">
        <f>1/$A$1*'[1]4407Exp'!P$112</f>
        <v>1.7739080000000001E-2</v>
      </c>
      <c r="R30" s="12">
        <f>1/$A$1*'[1]4407Exp'!Q$112</f>
        <v>2.4465000000000001E-2</v>
      </c>
      <c r="S30" s="12">
        <f>1/$A$1*'[1]4407Exp'!R$112</f>
        <v>1.8315999999999999E-2</v>
      </c>
      <c r="T30" s="12">
        <f>1/$A$1*'[1]4407Exp'!S$112</f>
        <v>1.3355999999999998E-2</v>
      </c>
      <c r="U30" s="12">
        <f>1/$A$1*'[1]4407Exp'!T$112</f>
        <v>1.7058E-2</v>
      </c>
      <c r="V30" s="12">
        <f>1/$A$1*'[1]4407Exp'!U$112</f>
        <v>5.0590000000000003E-2</v>
      </c>
      <c r="W30" s="12">
        <f>1/$A$1*'[1]4407Exp'!V$112</f>
        <v>5.1739E-2</v>
      </c>
      <c r="X30" s="12">
        <f>1/$A$1*'[1]4407Exp'!W$112</f>
        <v>3.5286999999999999E-2</v>
      </c>
      <c r="Y30" s="12">
        <f>1/$A$1*'[1]4407Exp'!X$112</f>
        <v>4.5501999999999994E-2</v>
      </c>
      <c r="Z30" s="12">
        <f>1/$A$1*'[1]4407Exp'!Y$112</f>
        <v>7.0112000000000008E-2</v>
      </c>
      <c r="AA30" s="12">
        <f>1/$A$1*'[1]4407Exp'!Z$112</f>
        <v>6.1212290799999999E-2</v>
      </c>
      <c r="AB30" s="12">
        <f>1/$A$1*'[1]4407Exp'!AA$112</f>
        <v>6.1212290799999999E-2</v>
      </c>
      <c r="AC30" s="34"/>
      <c r="AD30" s="23">
        <f>1/1000*'[1]4407Exp'!$AB$112</f>
        <v>3.4343675667101996E-2</v>
      </c>
      <c r="AE30" s="12">
        <f>1/1000*'[1]4407Exp'!$AC$112</f>
        <v>2.6091795122799997E-2</v>
      </c>
      <c r="AF30" s="12">
        <f>1/1000*'[1]4407Exp'!AD$112</f>
        <v>2.56274072352E-2</v>
      </c>
      <c r="AG30" s="12">
        <f>1/1000*'[1]4407Exp'!AE$112</f>
        <v>3.9309253166400007E-2</v>
      </c>
      <c r="AH30" s="12">
        <f>1/1000*'[1]4407Exp'!AF$112</f>
        <v>4.4008655830300003E-2</v>
      </c>
      <c r="AI30" s="12">
        <f>1/1000*'[1]4407Exp'!AG$112</f>
        <v>3.8007924325800004E-2</v>
      </c>
      <c r="AJ30" s="12">
        <f>1/1000*'[1]4407Exp'!AH$112</f>
        <v>3.8013713137199999E-2</v>
      </c>
      <c r="AK30" s="12">
        <f>1/1000*'[1]4407Exp'!AI$112</f>
        <v>3.5247426271000006E-2</v>
      </c>
      <c r="AL30" s="12">
        <f>1/1000*'[1]4407Exp'!AJ$112</f>
        <v>1.6724952164000002E-2</v>
      </c>
      <c r="AM30" s="12">
        <f>1/1000*'[1]4407Exp'!AK$112</f>
        <v>1.01397022408E-2</v>
      </c>
      <c r="AN30" s="12">
        <f>1/1000*'[1]4407Exp'!AL$112</f>
        <v>9.1927392021E-3</v>
      </c>
      <c r="AO30" s="12">
        <f>1/1000*'[1]4407Exp'!AM$112</f>
        <v>6.871575984E-3</v>
      </c>
      <c r="AP30" s="12">
        <f>1/1000*'[1]4407Exp'!AN$112</f>
        <v>3.5391833135999997E-3</v>
      </c>
      <c r="AQ30" s="12">
        <f>1/1000*'[1]4407Exp'!AO$112</f>
        <v>3.6738061571999999E-3</v>
      </c>
      <c r="AR30" s="12">
        <f>1/1000*'[1]4407Exp'!AP$112</f>
        <v>5.2345570285E-3</v>
      </c>
      <c r="AS30" s="12">
        <f>1/1000*'[1]4407Exp'!AQ$112</f>
        <v>5.5153511280000003E-3</v>
      </c>
      <c r="AT30" s="12">
        <f>1/1000*'[1]4407Exp'!AR$112</f>
        <v>4.4197399031E-3</v>
      </c>
      <c r="AU30" s="12">
        <f>1/1000*'[1]4407Exp'!AS$112</f>
        <v>3.4040572279999998E-3</v>
      </c>
      <c r="AV30" s="12">
        <f>1/1000*'[1]4407Exp'!AT$112</f>
        <v>4.7795318009999999E-3</v>
      </c>
      <c r="AW30" s="12">
        <f>1/1000*'[1]4407Exp'!AU$112</f>
        <v>1.1748709178000001E-2</v>
      </c>
      <c r="AX30" s="12">
        <f>1/1000*'[1]4407Exp'!AV$112</f>
        <v>1.2118572954400001E-2</v>
      </c>
      <c r="AY30" s="12">
        <f>1/1000*'[1]4407Exp'!AW$112</f>
        <v>1.6469077394100001E-2</v>
      </c>
      <c r="AZ30" s="12">
        <f>1/1000*'[1]4407Exp'!AX$112</f>
        <v>1.6454327526000002E-2</v>
      </c>
      <c r="BA30" s="12">
        <f>1/1000*'[1]4407Exp'!AY$112</f>
        <v>1.7655273928600002E-2</v>
      </c>
      <c r="BB30" s="12">
        <f>1/1000*'[1]4407Exp'!AZ$112</f>
        <v>1.6064605550700002E-2</v>
      </c>
      <c r="BC30" s="367">
        <f>1/1000*'[1]4407Exp'!BA$112</f>
        <v>0</v>
      </c>
      <c r="BD30" s="368"/>
    </row>
    <row r="31" spans="2:56">
      <c r="B31" s="5" t="s">
        <v>154</v>
      </c>
      <c r="C31" s="23">
        <f>1/$A$1*'[1]4407Exp'!$B$114</f>
        <v>0.23530999999999999</v>
      </c>
      <c r="D31" s="12">
        <f>1/$A$1*'[1]4407Exp'!$C$114</f>
        <v>0.23342901799999999</v>
      </c>
      <c r="E31" s="12">
        <f>1/$A$1*'[1]4407Exp'!D$114</f>
        <v>0.255021</v>
      </c>
      <c r="F31" s="12">
        <f>1/$A$1*'[1]4407Exp'!E$114</f>
        <v>0.25534199999999996</v>
      </c>
      <c r="G31" s="12">
        <f>1/$A$1*'[1]4407Exp'!F$114</f>
        <v>0.27166899999999999</v>
      </c>
      <c r="H31" s="12">
        <f>1/$A$1*'[1]4407Exp'!G$114</f>
        <v>0.27585725199999994</v>
      </c>
      <c r="I31" s="12">
        <f>1/$A$1*'[1]4407Exp'!H$114</f>
        <v>0.26510855099999997</v>
      </c>
      <c r="J31" s="12">
        <f>1/$A$1*'[1]4407Exp'!I$114</f>
        <v>0.219473375</v>
      </c>
      <c r="K31" s="12">
        <f>1/$A$1*'[1]4407Exp'!J$114</f>
        <v>0.19131236900000001</v>
      </c>
      <c r="L31" s="12">
        <f>1/$A$1*'[1]4407Exp'!K$114</f>
        <v>0.15665400000000002</v>
      </c>
      <c r="M31" s="12">
        <f>1/$A$1*'[1]4407Exp'!L$114</f>
        <v>0.13351602899999998</v>
      </c>
      <c r="N31" s="12">
        <f>1/$A$1*'[1]4407Exp'!M$114</f>
        <v>0.13421884000000001</v>
      </c>
      <c r="O31" s="12">
        <f>1/$A$1*'[1]4407Exp'!N$114</f>
        <v>0.11964899999999999</v>
      </c>
      <c r="P31" s="12">
        <f>1/$A$1*'[1]4407Exp'!O$114</f>
        <v>0.10484900000000001</v>
      </c>
      <c r="Q31" s="12">
        <f>1/$A$1*'[1]4407Exp'!P$114</f>
        <v>0.11273899999999999</v>
      </c>
      <c r="R31" s="12">
        <f>1/$A$1*'[1]4407Exp'!Q$114</f>
        <v>0.12059599999999999</v>
      </c>
      <c r="S31" s="12">
        <f>1/$A$1*'[1]4407Exp'!R$114</f>
        <v>0.12871898000000001</v>
      </c>
      <c r="T31" s="12">
        <f>1/$A$1*'[1]4407Exp'!S$114</f>
        <v>0.14712600000000001</v>
      </c>
      <c r="U31" s="12">
        <f>1/$A$1*'[1]4407Exp'!T$114</f>
        <v>0.13897600000000002</v>
      </c>
      <c r="V31" s="12">
        <f>1/$A$1*'[1]4407Exp'!U$114</f>
        <v>0.14054899999999998</v>
      </c>
      <c r="W31" s="12">
        <f>1/$A$1*'[1]4407Exp'!V$114</f>
        <v>0.126695</v>
      </c>
      <c r="X31" s="12">
        <f>1/$A$1*'[1]4407Exp'!W$114</f>
        <v>0.15461022379999997</v>
      </c>
      <c r="Y31" s="12">
        <f>1/$A$1*'[1]4407Exp'!X$114</f>
        <v>0.17464625260000002</v>
      </c>
      <c r="Z31" s="12">
        <f>1/$A$1*'[1]4407Exp'!Y$114</f>
        <v>0.18372293480000002</v>
      </c>
      <c r="AA31" s="12">
        <f>1/$A$1*'[1]4407Exp'!Z$114</f>
        <v>0.1778935176</v>
      </c>
      <c r="AB31" s="12">
        <f>1/$A$1*'[1]4407Exp'!AA$114</f>
        <v>0.1778935176</v>
      </c>
      <c r="AC31" s="34"/>
      <c r="AD31" s="23">
        <f>1/1000*'[1]4407Exp'!$AB$114</f>
        <v>4.7870115510695997E-2</v>
      </c>
      <c r="AE31" s="12">
        <f>1/1000*'[1]4407Exp'!$AC$114</f>
        <v>4.52398843308E-2</v>
      </c>
      <c r="AF31" s="12">
        <f>1/1000*'[1]4407Exp'!AD$114</f>
        <v>5.0021852303999997E-2</v>
      </c>
      <c r="AG31" s="12">
        <f>1/1000*'[1]4407Exp'!AE$114</f>
        <v>6.430934102880001E-2</v>
      </c>
      <c r="AH31" s="12">
        <f>1/1000*'[1]4407Exp'!AF$114</f>
        <v>7.096236295540001E-2</v>
      </c>
      <c r="AI31" s="12">
        <f>1/1000*'[1]4407Exp'!AG$114</f>
        <v>7.0179998245500003E-2</v>
      </c>
      <c r="AJ31" s="12">
        <f>1/1000*'[1]4407Exp'!AH$114</f>
        <v>7.7534402416800013E-2</v>
      </c>
      <c r="AK31" s="12">
        <f>1/1000*'[1]4407Exp'!AI$114</f>
        <v>8.4888275249500003E-2</v>
      </c>
      <c r="AL31" s="12">
        <f>1/1000*'[1]4407Exp'!AJ$114</f>
        <v>6.9081060946400014E-2</v>
      </c>
      <c r="AM31" s="12">
        <f>1/1000*'[1]4407Exp'!AK$114</f>
        <v>4.8067640838799996E-2</v>
      </c>
      <c r="AN31" s="12">
        <f>1/1000*'[1]4407Exp'!AL$114</f>
        <v>4.1784980903099997E-2</v>
      </c>
      <c r="AO31" s="12">
        <f>1/1000*'[1]4407Exp'!AM$114</f>
        <v>4.3065004176000003E-2</v>
      </c>
      <c r="AP31" s="12">
        <f>1/1000*'[1]4407Exp'!AN$114</f>
        <v>3.36665124752E-2</v>
      </c>
      <c r="AQ31" s="12">
        <f>1/1000*'[1]4407Exp'!AO$114</f>
        <v>3.1731297225000003E-2</v>
      </c>
      <c r="AR31" s="12">
        <f>1/1000*'[1]4407Exp'!AP$114</f>
        <v>3.5241087616000005E-2</v>
      </c>
      <c r="AS31" s="12">
        <f>1/1000*'[1]4407Exp'!AQ$114</f>
        <v>2.95269626225E-2</v>
      </c>
      <c r="AT31" s="12">
        <f>1/1000*'[1]4407Exp'!AR$114</f>
        <v>3.2628107903499994E-2</v>
      </c>
      <c r="AU31" s="12">
        <f>1/1000*'[1]4407Exp'!AS$114</f>
        <v>3.7729418970100001E-2</v>
      </c>
      <c r="AV31" s="12">
        <f>1/1000*'[1]4407Exp'!AT$114</f>
        <v>3.9709279096999998E-2</v>
      </c>
      <c r="AW31" s="12">
        <f>1/1000*'[1]4407Exp'!AU$114</f>
        <v>3.7713617484000005E-2</v>
      </c>
      <c r="AX31" s="12">
        <f>1/1000*'[1]4407Exp'!AV$114</f>
        <v>3.3116017049200003E-2</v>
      </c>
      <c r="AY31" s="12">
        <f>1/1000*'[1]4407Exp'!AW$114</f>
        <v>6.137364885830001E-2</v>
      </c>
      <c r="AZ31" s="12">
        <f>1/1000*'[1]4407Exp'!AX$114</f>
        <v>6.7708990907999991E-2</v>
      </c>
      <c r="BA31" s="12">
        <f>1/1000*'[1]4407Exp'!AY$114</f>
        <v>5.6925273142099997E-2</v>
      </c>
      <c r="BB31" s="12">
        <f>1/1000*'[1]4407Exp'!AZ$114</f>
        <v>5.5994045671650006E-2</v>
      </c>
      <c r="BC31" s="367">
        <f>1/1000*'[1]4407Exp'!BA$114</f>
        <v>0</v>
      </c>
      <c r="BD31" s="368"/>
    </row>
    <row r="32" spans="2:56">
      <c r="B32" s="5" t="s">
        <v>53</v>
      </c>
      <c r="C32" s="103">
        <f>1/$A$1*'[1]4407Exp'!$B$160</f>
        <v>0.6518824929999999</v>
      </c>
      <c r="D32" s="71">
        <f>1/$A$1*'[1]4407Exp'!$C$160</f>
        <v>0.59969597200000002</v>
      </c>
      <c r="E32" s="71">
        <f>1/$A$1*'[1]4407Exp'!D$160</f>
        <v>0.55122059000000001</v>
      </c>
      <c r="F32" s="71">
        <f>1/$A$1*'[1]4407Exp'!E$160</f>
        <v>0.480988425</v>
      </c>
      <c r="G32" s="71">
        <f>1/$A$1*'[1]4407Exp'!F$160</f>
        <v>0.45261117000000006</v>
      </c>
      <c r="H32" s="71">
        <f>1/$A$1*'[1]4407Exp'!G$160</f>
        <v>0.40457821199999999</v>
      </c>
      <c r="I32" s="71">
        <f>1/$A$1*'[1]4407Exp'!H$160</f>
        <v>0.38930005599999995</v>
      </c>
      <c r="J32" s="71">
        <f>1/$A$1*'[1]4407Exp'!I$160</f>
        <v>0.37906099999999998</v>
      </c>
      <c r="K32" s="71">
        <f>1/$A$1*'[1]4407Exp'!J$160</f>
        <v>0.28360769148936171</v>
      </c>
      <c r="L32" s="71">
        <f>1/$A$1*'[1]4407Exp'!K$160</f>
        <v>0.21423446200000001</v>
      </c>
      <c r="M32" s="71">
        <f>1/$A$1*'[1]4407Exp'!L$160</f>
        <v>0.22208827749999999</v>
      </c>
      <c r="N32" s="71">
        <f>1/$A$1*'[1]4407Exp'!M$160</f>
        <v>0.25852973999999995</v>
      </c>
      <c r="O32" s="71">
        <f>1/$A$1*'[1]4407Exp'!N$160</f>
        <v>0.21619711999999999</v>
      </c>
      <c r="P32" s="71">
        <f>1/$A$1*'[1]4407Exp'!O$160</f>
        <v>0.21468060000000003</v>
      </c>
      <c r="Q32" s="71">
        <f>1/$A$1*'[1]4407Exp'!P$160</f>
        <v>0.23569198</v>
      </c>
      <c r="R32" s="71">
        <f>1/$A$1*'[1]4407Exp'!Q$160</f>
        <v>0.24340439999999999</v>
      </c>
      <c r="S32" s="71">
        <f>1/$A$1*'[1]4407Exp'!R$160</f>
        <v>0.25522155999999996</v>
      </c>
      <c r="T32" s="71">
        <f>1/$A$1*'[1]4407Exp'!S$160</f>
        <v>0.28069233999999998</v>
      </c>
      <c r="U32" s="71">
        <f>1/$A$1*'[1]4407Exp'!T$160</f>
        <v>0.26505967999999996</v>
      </c>
      <c r="V32" s="71">
        <f>1/$A$1*'[1]4407Exp'!U$160</f>
        <v>0.21969470000000002</v>
      </c>
      <c r="W32" s="71">
        <f>1/$A$1*'[1]4407Exp'!V$160</f>
        <v>0.22031231800000001</v>
      </c>
      <c r="X32" s="71">
        <f>1/$A$1*'[1]4407Exp'!W$160</f>
        <v>0.29524596279999998</v>
      </c>
      <c r="Y32" s="71">
        <f>1/$A$1*'[1]4407Exp'!X$160</f>
        <v>0.27127335999999996</v>
      </c>
      <c r="Z32" s="71">
        <f>1/$A$1*'[1]4407Exp'!Y$160</f>
        <v>0.2754753338</v>
      </c>
      <c r="AA32" s="71">
        <f>1/$A$1*'[1]4407Exp'!Z$160</f>
        <v>0.27132300000000004</v>
      </c>
      <c r="AB32" s="71">
        <f>1/$A$1*'[1]4407Exp'!AA$160</f>
        <v>0.27132300000000004</v>
      </c>
      <c r="AC32" s="112"/>
      <c r="AD32" s="23">
        <f>1/1000*'[1]4407Exp'!$AB$160</f>
        <v>0.101273885595261</v>
      </c>
      <c r="AE32" s="12">
        <f>1/1000*'[1]4407Exp'!$AC$160</f>
        <v>8.5352541056799999E-2</v>
      </c>
      <c r="AF32" s="12">
        <f>1/1000*'[1]4407Exp'!AD$160</f>
        <v>8.6056645665600007E-2</v>
      </c>
      <c r="AG32" s="12">
        <f>1/1000*'[1]4407Exp'!AE$160</f>
        <v>9.3080806705600011E-2</v>
      </c>
      <c r="AH32" s="12">
        <f>1/1000*'[1]4407Exp'!AF$160</f>
        <v>8.9600332385900011E-2</v>
      </c>
      <c r="AI32" s="12">
        <f>1/1000*'[1]4407Exp'!AG$160</f>
        <v>7.9220872945500009E-2</v>
      </c>
      <c r="AJ32" s="12">
        <f>1/1000*'[1]4407Exp'!AH$160</f>
        <v>8.66276497236E-2</v>
      </c>
      <c r="AK32" s="12">
        <f>1/1000*'[1]4407Exp'!AI$160</f>
        <v>0.111877105524</v>
      </c>
      <c r="AL32" s="12">
        <f>1/1000*'[1]4407Exp'!AJ$160</f>
        <v>7.5174582404800003E-2</v>
      </c>
      <c r="AM32" s="12">
        <f>1/1000*'[1]4407Exp'!AK$160</f>
        <v>5.0045856388E-2</v>
      </c>
      <c r="AN32" s="12">
        <f>1/1000*'[1]4407Exp'!AL$160</f>
        <v>5.5680220608300003E-2</v>
      </c>
      <c r="AO32" s="12">
        <f>1/1000*'[1]4407Exp'!AM$160</f>
        <v>6.810574228800001E-2</v>
      </c>
      <c r="AP32" s="12">
        <f>1/1000*'[1]4407Exp'!AN$160</f>
        <v>5.1353808035199996E-2</v>
      </c>
      <c r="AQ32" s="12">
        <f>1/1000*'[1]4407Exp'!AO$160</f>
        <v>5.3803394867400003E-2</v>
      </c>
      <c r="AR32" s="12">
        <f>1/1000*'[1]4407Exp'!AP$160</f>
        <v>6.1857696710000007E-2</v>
      </c>
      <c r="AS32" s="12">
        <f>1/1000*'[1]4407Exp'!AQ$160</f>
        <v>5.1853972558500001E-2</v>
      </c>
      <c r="AT32" s="12">
        <f>1/1000*'[1]4407Exp'!AR$160</f>
        <v>5.2454132514899998E-2</v>
      </c>
      <c r="AU32" s="12">
        <f>1/1000*'[1]4407Exp'!AS$160</f>
        <v>6.0564164818300001E-2</v>
      </c>
      <c r="AV32" s="12">
        <f>1/1000*'[1]4407Exp'!AT$160</f>
        <v>6.6753905104999997E-2</v>
      </c>
      <c r="AW32" s="12">
        <f>1/1000*'[1]4407Exp'!AU$160</f>
        <v>5.3171716025000003E-2</v>
      </c>
      <c r="AX32" s="12">
        <f>1/1000*'[1]4407Exp'!AV$160</f>
        <v>5.3479171213400005E-2</v>
      </c>
      <c r="AY32" s="12">
        <f>1/1000*'[1]4407Exp'!AW$160</f>
        <v>0.11128184082770001</v>
      </c>
      <c r="AZ32" s="12">
        <f>1/1000*'[1]4407Exp'!AX$160</f>
        <v>9.6135127101000001E-2</v>
      </c>
      <c r="BA32" s="12">
        <f>1/1000*'[1]4407Exp'!AY$160</f>
        <v>7.0450023241399998E-2</v>
      </c>
      <c r="BB32" s="12">
        <f>1/1000*'[1]4407Exp'!AZ$160</f>
        <v>7.584628501155001E-2</v>
      </c>
      <c r="BC32" s="367">
        <f>1/1000*'[1]4407Exp'!BA$160</f>
        <v>0</v>
      </c>
      <c r="BD32" s="368"/>
    </row>
    <row r="33" spans="2:56">
      <c r="B33" s="5" t="s">
        <v>33</v>
      </c>
      <c r="C33" s="23">
        <f>1/$A$1*'[1]4407Exp'!$B$188</f>
        <v>6.6405496666666671E-3</v>
      </c>
      <c r="D33" s="12">
        <f>1/$A$1*'[1]4407Exp'!$C$188</f>
        <v>8.3509150000000004E-3</v>
      </c>
      <c r="E33" s="12">
        <f>1/$A$1*'[1]4407Exp'!D$188</f>
        <v>7.3481659999999997E-3</v>
      </c>
      <c r="F33" s="12">
        <f>1/$A$1*'[1]4407Exp'!E$188</f>
        <v>7.5467419999999995E-3</v>
      </c>
      <c r="G33" s="12">
        <f>1/$A$1*'[1]4407Exp'!F$188</f>
        <v>7.9325019999999975E-3</v>
      </c>
      <c r="H33" s="12">
        <f>1/$A$1*'[1]4407Exp'!G$188</f>
        <v>1.2407300000000001E-2</v>
      </c>
      <c r="I33" s="12">
        <f>1/$A$1*'[1]4407Exp'!H$188</f>
        <v>1.6939045999999999E-2</v>
      </c>
      <c r="J33" s="12">
        <f>1/$A$1*'[1]4407Exp'!I$188</f>
        <v>3.9046999999999998E-2</v>
      </c>
      <c r="K33" s="12">
        <f>1/$A$1*'[1]4407Exp'!J$188</f>
        <v>4.6445E-2</v>
      </c>
      <c r="L33" s="12">
        <f>1/$A$1*'[1]4407Exp'!K$188</f>
        <v>2.8654279999999994E-2</v>
      </c>
      <c r="M33" s="12">
        <f>1/$A$1*'[1]4407Exp'!L$188</f>
        <v>4.1001139999999998E-2</v>
      </c>
      <c r="N33" s="12">
        <f>1/$A$1*'[1]4407Exp'!M$188</f>
        <v>5.1188559999999994E-2</v>
      </c>
      <c r="O33" s="12">
        <f>1/$A$1*'[1]4407Exp'!N$188</f>
        <v>4.3248999999999996E-2</v>
      </c>
      <c r="P33" s="12">
        <f>1/$A$1*'[1]4407Exp'!O$188</f>
        <v>6.2758999999999995E-2</v>
      </c>
      <c r="Q33" s="12">
        <f>1/$A$1*'[1]4407Exp'!P$188</f>
        <v>8.8299000000000002E-2</v>
      </c>
      <c r="R33" s="12">
        <f>1/$A$1*'[1]4407Exp'!Q$188</f>
        <v>0.10084900000000001</v>
      </c>
      <c r="S33" s="12">
        <f>1/$A$1*'[1]4407Exp'!R$188</f>
        <v>0.10177000000000001</v>
      </c>
      <c r="T33" s="12">
        <f>1/$A$1*'[1]4407Exp'!S$188</f>
        <v>0.1015305</v>
      </c>
      <c r="U33" s="12">
        <f>1/$A$1*'[1]4407Exp'!T$188</f>
        <v>0.10671813999999999</v>
      </c>
      <c r="V33" s="12">
        <f>1/$A$1*'[1]4407Exp'!U$188</f>
        <v>0.10210666</v>
      </c>
      <c r="W33" s="12">
        <f>1/$A$1*'[1]4407Exp'!V$188</f>
        <v>9.6750352000000012E-2</v>
      </c>
      <c r="X33" s="12">
        <f>1/$A$1*'[1]4407Exp'!W$188</f>
        <v>0.10793131740000002</v>
      </c>
      <c r="Y33" s="12">
        <f>1/$A$1*'[1]4407Exp'!X$188</f>
        <v>0.10954225939999999</v>
      </c>
      <c r="Z33" s="12">
        <f>1/$A$1*'[1]4407Exp'!Y$188</f>
        <v>0.1024839292</v>
      </c>
      <c r="AA33" s="12">
        <f>1/$A$1*'[1]4407Exp'!Z$188</f>
        <v>0.12484074060000001</v>
      </c>
      <c r="AB33" s="12">
        <f>1/$A$1*'[1]4407Exp'!AA$188</f>
        <v>0.12484074060000001</v>
      </c>
      <c r="AC33" s="34"/>
      <c r="AD33" s="23">
        <f>1/1000*'[1]4407Exp'!$AB$188</f>
        <v>1.407032967813E-3</v>
      </c>
      <c r="AE33" s="12">
        <f>1/1000*'[1]4407Exp'!$AC$188</f>
        <v>1.598023558E-3</v>
      </c>
      <c r="AF33" s="12">
        <f>1/1000*'[1]4407Exp'!AD$188</f>
        <v>1.8920775168E-3</v>
      </c>
      <c r="AG33" s="12">
        <f>1/1000*'[1]4407Exp'!AE$188</f>
        <v>2.3819961200000003E-3</v>
      </c>
      <c r="AH33" s="12">
        <f>1/1000*'[1]4407Exp'!AF$188</f>
        <v>2.6099509800000002E-3</v>
      </c>
      <c r="AI33" s="12">
        <f>1/1000*'[1]4407Exp'!AG$188</f>
        <v>3.2621322162000007E-3</v>
      </c>
      <c r="AJ33" s="12">
        <f>1/1000*'[1]4407Exp'!AH$188</f>
        <v>4.2582682076000005E-3</v>
      </c>
      <c r="AK33" s="12">
        <f>1/1000*'[1]4407Exp'!AI$188</f>
        <v>1.2988782182000001E-2</v>
      </c>
      <c r="AL33" s="12">
        <f>1/1000*'[1]4407Exp'!AJ$188</f>
        <v>1.4785928867200001E-2</v>
      </c>
      <c r="AM33" s="12">
        <f>1/1000*'[1]4407Exp'!AK$188</f>
        <v>7.2715484995999995E-3</v>
      </c>
      <c r="AN33" s="12">
        <f>1/1000*'[1]4407Exp'!AL$188</f>
        <v>1.0866377121300001E-2</v>
      </c>
      <c r="AO33" s="12">
        <f>1/1000*'[1]4407Exp'!AM$188</f>
        <v>1.456883208E-2</v>
      </c>
      <c r="AP33" s="12">
        <f>1/1000*'[1]4407Exp'!AN$188</f>
        <v>1.27553299456E-2</v>
      </c>
      <c r="AQ33" s="12">
        <f>1/1000*'[1]4407Exp'!AO$188</f>
        <v>2.1983255720999999E-2</v>
      </c>
      <c r="AR33" s="12">
        <f>1/1000*'[1]4407Exp'!AP$188</f>
        <v>3.2454290509000006E-2</v>
      </c>
      <c r="AS33" s="12">
        <f>1/1000*'[1]4407Exp'!AQ$188</f>
        <v>3.2113574366999999E-2</v>
      </c>
      <c r="AT33" s="12">
        <f>1/1000*'[1]4407Exp'!AR$188</f>
        <v>3.2983634221399993E-2</v>
      </c>
      <c r="AU33" s="12">
        <f>1/1000*'[1]4407Exp'!AS$188</f>
        <v>3.3126002180699998E-2</v>
      </c>
      <c r="AV33" s="12">
        <f>1/1000*'[1]4407Exp'!AT$188</f>
        <v>3.6718221809000001E-2</v>
      </c>
      <c r="AW33" s="12">
        <f>1/1000*'[1]4407Exp'!AU$188</f>
        <v>3.2877342779500003E-2</v>
      </c>
      <c r="AX33" s="12">
        <f>1/1000*'[1]4407Exp'!AV$188</f>
        <v>3.1395012910200006E-2</v>
      </c>
      <c r="AY33" s="12">
        <f>1/1000*'[1]4407Exp'!AW$188</f>
        <v>5.2837684282500005E-2</v>
      </c>
      <c r="AZ33" s="12">
        <f>1/1000*'[1]4407Exp'!AX$188</f>
        <v>5.3901400994999994E-2</v>
      </c>
      <c r="BA33" s="12">
        <f>1/1000*'[1]4407Exp'!AY$188</f>
        <v>3.3937220084900001E-2</v>
      </c>
      <c r="BB33" s="12">
        <f>1/1000*'[1]4407Exp'!AZ$188</f>
        <v>3.9638621870650009E-2</v>
      </c>
      <c r="BC33" s="367">
        <f>1/1000*'[1]4407Exp'!BA$188</f>
        <v>0</v>
      </c>
      <c r="BD33" s="368"/>
    </row>
    <row r="34" spans="2:56">
      <c r="B34" s="5" t="s">
        <v>155</v>
      </c>
      <c r="C34" s="23">
        <f>1/$A$1*'[1]4407Exp'!$B$212</f>
        <v>0.24037694400000001</v>
      </c>
      <c r="D34" s="12">
        <f>1/$A$1*'[1]4407Exp'!$C$212</f>
        <v>0.22554085099999996</v>
      </c>
      <c r="E34" s="12">
        <f>1/$A$1*'[1]4407Exp'!D$212</f>
        <v>0.29984213999999998</v>
      </c>
      <c r="F34" s="12">
        <f>1/$A$1*'[1]4407Exp'!E$212</f>
        <v>0.37678181999999999</v>
      </c>
      <c r="G34" s="12">
        <f>1/$A$1*'[1]4407Exp'!F$212</f>
        <v>0.30486804900000003</v>
      </c>
      <c r="H34" s="12">
        <f>1/$A$1*'[1]4407Exp'!G$212</f>
        <v>0.31681734199999995</v>
      </c>
      <c r="I34" s="12">
        <f>1/$A$1*'[1]4407Exp'!H$212</f>
        <v>0.25731483599999999</v>
      </c>
      <c r="J34" s="12">
        <f>1/$A$1*'[1]4407Exp'!I$212</f>
        <v>0.24335786000000004</v>
      </c>
      <c r="K34" s="12">
        <f>1/$A$1*'[1]4407Exp'!J$212</f>
        <v>0.101855152</v>
      </c>
      <c r="L34" s="12">
        <f>1/$A$1*'[1]4407Exp'!K$212</f>
        <v>9.9496864000000004E-2</v>
      </c>
      <c r="M34" s="12">
        <f>1/$A$1*'[1]4407Exp'!L$212</f>
        <v>0.111573558</v>
      </c>
      <c r="N34" s="12">
        <f>1/$A$1*'[1]4407Exp'!M$212</f>
        <v>8.9506999999999989E-2</v>
      </c>
      <c r="O34" s="12">
        <f>1/$A$1*'[1]4407Exp'!N$212</f>
        <v>6.7445999999999992E-2</v>
      </c>
      <c r="P34" s="12">
        <f>1/$A$1*'[1]4407Exp'!O$212</f>
        <v>6.0651999999999998E-2</v>
      </c>
      <c r="Q34" s="12">
        <f>1/$A$1*'[1]4407Exp'!P$212</f>
        <v>7.6037999999999994E-2</v>
      </c>
      <c r="R34" s="12">
        <f>1/$A$1*'[1]4407Exp'!Q$212</f>
        <v>7.5371999999999995E-2</v>
      </c>
      <c r="S34" s="12">
        <f>1/$A$1*'[1]4407Exp'!R$212</f>
        <v>7.8042E-2</v>
      </c>
      <c r="T34" s="12">
        <f>1/$A$1*'[1]4407Exp'!S$212</f>
        <v>7.7400999999999998E-2</v>
      </c>
      <c r="U34" s="12">
        <f>1/$A$1*'[1]4407Exp'!T$212</f>
        <v>8.0848119999999996E-2</v>
      </c>
      <c r="V34" s="12">
        <f>1/$A$1*'[1]4407Exp'!U$212</f>
        <v>7.9032379999999985E-2</v>
      </c>
      <c r="W34" s="12">
        <f>1/$A$1*'[1]4407Exp'!V$212</f>
        <v>6.2171999999999998E-2</v>
      </c>
      <c r="X34" s="12">
        <f>1/$A$1*'[1]4407Exp'!W$212</f>
        <v>0.107062</v>
      </c>
      <c r="Y34" s="12">
        <f>1/$A$1*'[1]4407Exp'!X$212</f>
        <v>0.10568729780000001</v>
      </c>
      <c r="Z34" s="12">
        <f>1/$A$1*'[1]4407Exp'!Y$212</f>
        <v>9.4712191799999984E-2</v>
      </c>
      <c r="AA34" s="12">
        <f>1/$A$1*'[1]4407Exp'!Z$212</f>
        <v>8.5394917200000003E-2</v>
      </c>
      <c r="AB34" s="12">
        <f>1/$A$1*'[1]4407Exp'!AA$212</f>
        <v>8.5394917200000003E-2</v>
      </c>
      <c r="AC34" s="13"/>
      <c r="AD34" s="23">
        <f>1/1000*'[1]4407Exp'!$AB$212</f>
        <v>3.7711882617950998E-2</v>
      </c>
      <c r="AE34" s="12">
        <f>1/1000*'[1]4407Exp'!$AC$212</f>
        <v>3.2156065721999999E-2</v>
      </c>
      <c r="AF34" s="12">
        <f>1/1000*'[1]4407Exp'!AD$212</f>
        <v>4.2066668908799995E-2</v>
      </c>
      <c r="AG34" s="12">
        <f>1/1000*'[1]4407Exp'!AE$212</f>
        <v>7.133013269760001E-2</v>
      </c>
      <c r="AH34" s="12">
        <f>1/1000*'[1]4407Exp'!AF$212</f>
        <v>6.1370422421700009E-2</v>
      </c>
      <c r="AI34" s="12">
        <f>1/1000*'[1]4407Exp'!AG$212</f>
        <v>5.9539911373800006E-2</v>
      </c>
      <c r="AJ34" s="12">
        <f>1/1000*'[1]4407Exp'!AH$212</f>
        <v>5.7850452875600006E-2</v>
      </c>
      <c r="AK34" s="12">
        <f>1/1000*'[1]4407Exp'!AI$212</f>
        <v>7.5452408789000003E-2</v>
      </c>
      <c r="AL34" s="12">
        <f>1/1000*'[1]4407Exp'!AJ$212</f>
        <v>2.9998817737200003E-2</v>
      </c>
      <c r="AM34" s="12">
        <f>1/1000*'[1]4407Exp'!AK$212</f>
        <v>2.48227562616E-2</v>
      </c>
      <c r="AN34" s="12">
        <f>1/1000*'[1]4407Exp'!AL$212</f>
        <v>3.0055909809600004E-2</v>
      </c>
      <c r="AO34" s="12">
        <f>1/1000*'[1]4407Exp'!AM$212</f>
        <v>2.3518217231999997E-2</v>
      </c>
      <c r="AP34" s="12">
        <f>1/1000*'[1]4407Exp'!AN$212</f>
        <v>1.65343070464E-2</v>
      </c>
      <c r="AQ34" s="12">
        <f>1/1000*'[1]4407Exp'!AO$212</f>
        <v>1.5743488646400003E-2</v>
      </c>
      <c r="AR34" s="12">
        <f>1/1000*'[1]4407Exp'!AP$212</f>
        <v>2.1029717923500002E-2</v>
      </c>
      <c r="AS34" s="12">
        <f>1/1000*'[1]4407Exp'!AQ$212</f>
        <v>1.6550482507999998E-2</v>
      </c>
      <c r="AT34" s="12">
        <f>1/1000*'[1]4407Exp'!AR$212</f>
        <v>1.6932447435099997E-2</v>
      </c>
      <c r="AU34" s="12">
        <f>1/1000*'[1]4407Exp'!AS$212</f>
        <v>1.7553288767300002E-2</v>
      </c>
      <c r="AV34" s="12">
        <f>1/1000*'[1]4407Exp'!AT$212</f>
        <v>2.0612053231000002E-2</v>
      </c>
      <c r="AW34" s="12">
        <f>1/1000*'[1]4407Exp'!AU$212</f>
        <v>1.8289811099000002E-2</v>
      </c>
      <c r="AX34" s="12">
        <f>1/1000*'[1]4407Exp'!AV$212</f>
        <v>1.4778647103200001E-2</v>
      </c>
      <c r="AY34" s="12">
        <f>1/1000*'[1]4407Exp'!AW$212</f>
        <v>3.78265649383E-2</v>
      </c>
      <c r="AZ34" s="12">
        <f>1/1000*'[1]4407Exp'!AX$212</f>
        <v>3.3872090031000002E-2</v>
      </c>
      <c r="BA34" s="12">
        <f>1/1000*'[1]4407Exp'!AY$212</f>
        <v>2.5749152607199999E-2</v>
      </c>
      <c r="BB34" s="12">
        <f>1/1000*'[1]4407Exp'!AZ$212</f>
        <v>2.34785719356E-2</v>
      </c>
      <c r="BC34" s="367">
        <f>1/1000*'[1]4407Exp'!BA$212</f>
        <v>0</v>
      </c>
      <c r="BD34" s="368"/>
    </row>
    <row r="35" spans="2:56">
      <c r="B35" s="5" t="s">
        <v>60</v>
      </c>
      <c r="C35" s="103">
        <f>1/$A$1*'[1]4407Exp'!$B$246</f>
        <v>1.3816118180000001</v>
      </c>
      <c r="D35" s="71">
        <f>1/$A$1*'[1]4407Exp'!$C$246</f>
        <v>1.428332317</v>
      </c>
      <c r="E35" s="71">
        <f>1/$A$1*'[1]4407Exp'!D$246</f>
        <v>1.4364117969999999</v>
      </c>
      <c r="F35" s="71">
        <f>1/$A$1*'[1]4407Exp'!E$246</f>
        <v>1.5338251579999997</v>
      </c>
      <c r="G35" s="71">
        <f>1/$A$1*'[1]4407Exp'!F$246</f>
        <v>1.4515823444999998</v>
      </c>
      <c r="H35" s="71">
        <f>1/$A$1*'[1]4407Exp'!G$246</f>
        <v>1.233736304</v>
      </c>
      <c r="I35" s="71">
        <f>1/$A$1*'[1]4407Exp'!H$246</f>
        <v>1.252267665</v>
      </c>
      <c r="J35" s="71">
        <f>1/$A$1*'[1]4407Exp'!I$246</f>
        <v>1.1229035839999999</v>
      </c>
      <c r="K35" s="71">
        <f>1/$A$1*'[1]4407Exp'!J$246</f>
        <v>0.89247302299999998</v>
      </c>
      <c r="L35" s="71">
        <f>1/$A$1*'[1]4407Exp'!K$246</f>
        <v>0.72107475700000001</v>
      </c>
      <c r="M35" s="71">
        <f>1/$A$1*'[1]4407Exp'!L$246</f>
        <v>0.70105999999999991</v>
      </c>
      <c r="N35" s="71">
        <f>1/$A$1*'[1]4407Exp'!M$246</f>
        <v>0.68661800000000006</v>
      </c>
      <c r="O35" s="71">
        <f>1/$A$1*'[1]4407Exp'!N$246</f>
        <v>0.66084699999999996</v>
      </c>
      <c r="P35" s="71">
        <f>1/$A$1*'[1]4407Exp'!O$246</f>
        <v>0.6911224199999999</v>
      </c>
      <c r="Q35" s="71">
        <f>1/$A$1*'[1]4407Exp'!P$246</f>
        <v>0.73877949999999992</v>
      </c>
      <c r="R35" s="71">
        <f>1/$A$1*'[1]4407Exp'!Q$246</f>
        <v>0.81294899999999992</v>
      </c>
      <c r="S35" s="71">
        <f>1/$A$1*'[1]4407Exp'!R$246</f>
        <v>0.87745015999999998</v>
      </c>
      <c r="T35" s="71">
        <f>1/$A$1*'[1]4407Exp'!S$246</f>
        <v>0.89661583999999994</v>
      </c>
      <c r="U35" s="71">
        <f>1/$A$1*'[1]4407Exp'!T$246</f>
        <v>0.91278300666666679</v>
      </c>
      <c r="V35" s="71">
        <f>1/$A$1*'[1]4407Exp'!U$246</f>
        <v>0.83982199999999996</v>
      </c>
      <c r="W35" s="71">
        <f>1/$A$1*'[1]4407Exp'!V$246</f>
        <v>0.79020235160000007</v>
      </c>
      <c r="X35" s="71">
        <f>1/$A$1*'[1]4407Exp'!W$246</f>
        <v>1.0654419098666668</v>
      </c>
      <c r="Y35" s="71">
        <f>1/$A$1*'[1]4407Exp'!X$246</f>
        <v>0.75137129560000004</v>
      </c>
      <c r="Z35" s="71">
        <f>1/$A$1*'[1]4407Exp'!Y$246</f>
        <v>0.7779854853999999</v>
      </c>
      <c r="AA35" s="71">
        <f>1/$A$1*'[1]4407Exp'!Z$246</f>
        <v>0.7276078778046785</v>
      </c>
      <c r="AB35" s="71">
        <f>1/$A$1*'[1]4407Exp'!AA$246</f>
        <v>0.7276078778046785</v>
      </c>
      <c r="AC35" s="112"/>
      <c r="AD35" s="23">
        <f>1/1000*'[1]4407Exp'!$AB$246</f>
        <v>0.26375097278132698</v>
      </c>
      <c r="AE35" s="12">
        <f>1/1000*'[1]4407Exp'!$AC$246</f>
        <v>0.24183939819519998</v>
      </c>
      <c r="AF35" s="12">
        <f>1/1000*'[1]4407Exp'!AD$246</f>
        <v>0.25787087775840001</v>
      </c>
      <c r="AG35" s="12">
        <f>1/1000*'[1]4407Exp'!AE$246</f>
        <v>0.3198572387136</v>
      </c>
      <c r="AH35" s="12">
        <f>1/1000*'[1]4407Exp'!AF$246</f>
        <v>0.33265036052360003</v>
      </c>
      <c r="AI35" s="12">
        <f>1/1000*'[1]4407Exp'!AG$246</f>
        <v>0.26917600276710008</v>
      </c>
      <c r="AJ35" s="12">
        <f>1/1000*'[1]4407Exp'!AH$246</f>
        <v>0.30380709168600006</v>
      </c>
      <c r="AK35" s="12">
        <f>1/1000*'[1]4407Exp'!AI$246</f>
        <v>0.36987108682950004</v>
      </c>
      <c r="AL35" s="12">
        <f>1/1000*'[1]4407Exp'!AJ$246</f>
        <v>0.26039839785280006</v>
      </c>
      <c r="AM35" s="12">
        <f>1/1000*'[1]4407Exp'!AK$246</f>
        <v>0.177937613898</v>
      </c>
      <c r="AN35" s="12">
        <f>1/1000*'[1]4407Exp'!AL$246</f>
        <v>0.20025025285050002</v>
      </c>
      <c r="AO35" s="12">
        <f>1/1000*'[1]4407Exp'!AM$246</f>
        <v>0.19531090473599999</v>
      </c>
      <c r="AP35" s="12">
        <f>1/1000*'[1]4407Exp'!AN$246</f>
        <v>0.177916752816</v>
      </c>
      <c r="AQ35" s="12">
        <f>1/1000*'[1]4407Exp'!AO$246</f>
        <v>0.1933818639429</v>
      </c>
      <c r="AR35" s="12">
        <f>1/1000*'[1]4407Exp'!AP$246</f>
        <v>0.22732794875300003</v>
      </c>
      <c r="AS35" s="12">
        <f>1/1000*'[1]4407Exp'!AQ$246</f>
        <v>0.20414069283299999</v>
      </c>
      <c r="AT35" s="12">
        <f>1/1000*'[1]4407Exp'!AR$246</f>
        <v>0.19540593400139999</v>
      </c>
      <c r="AU35" s="71">
        <f>1/1000*'[1]4407Exp'!AS$246</f>
        <v>0.21183856493799999</v>
      </c>
      <c r="AV35" s="71">
        <f>1/1000*'[1]4407Exp'!AT$246</f>
        <v>0.241941955864</v>
      </c>
      <c r="AW35" s="71">
        <f>1/1000*'[1]4407Exp'!AU$246</f>
        <v>0.19999479145450003</v>
      </c>
      <c r="AX35" s="71">
        <f>1/1000*'[1]4407Exp'!AV$246</f>
        <v>0.18414533094520003</v>
      </c>
      <c r="AY35" s="71">
        <f>1/1000*'[1]4407Exp'!AW$246</f>
        <v>0.43235506195100004</v>
      </c>
      <c r="AZ35" s="71">
        <f>1/1000*'[1]4407Exp'!AX$246</f>
        <v>0.27898535176200001</v>
      </c>
      <c r="BA35" s="71">
        <f>1/1000*'[1]4407Exp'!AY$246</f>
        <v>0.21473064820679999</v>
      </c>
      <c r="BB35" s="71">
        <f>1/1000*'[1]4407Exp'!AZ$246</f>
        <v>0.20735712822360003</v>
      </c>
      <c r="BC35" s="525">
        <f>1/1000*'[1]4407Exp'!BA$246</f>
        <v>0</v>
      </c>
      <c r="BD35" s="526"/>
    </row>
    <row r="36" spans="2:56">
      <c r="B36" s="5" t="s">
        <v>17</v>
      </c>
      <c r="C36" s="343">
        <f t="shared" ref="C36:AB36" si="8">SUM(C23:C23)-SUM(C24:C35)</f>
        <v>0.1854745708888883</v>
      </c>
      <c r="D36" s="344">
        <f t="shared" si="8"/>
        <v>0.17505837699999827</v>
      </c>
      <c r="E36" s="344">
        <f t="shared" si="8"/>
        <v>0.16471584549845186</v>
      </c>
      <c r="F36" s="344">
        <f t="shared" si="8"/>
        <v>0.16952936773684257</v>
      </c>
      <c r="G36" s="344">
        <f t="shared" si="8"/>
        <v>0.18981697899999972</v>
      </c>
      <c r="H36" s="344">
        <f t="shared" si="8"/>
        <v>0.15970364099999923</v>
      </c>
      <c r="I36" s="344">
        <f t="shared" si="8"/>
        <v>0.18061890800000047</v>
      </c>
      <c r="J36" s="344">
        <f t="shared" si="8"/>
        <v>0.19312061999999885</v>
      </c>
      <c r="K36" s="344">
        <f t="shared" si="8"/>
        <v>0.14562191199999974</v>
      </c>
      <c r="L36" s="344">
        <f t="shared" si="8"/>
        <v>0.13056926499999966</v>
      </c>
      <c r="M36" s="344">
        <f t="shared" si="8"/>
        <v>0.16515814588888844</v>
      </c>
      <c r="N36" s="344">
        <f t="shared" si="8"/>
        <v>0.17582722142857143</v>
      </c>
      <c r="O36" s="344">
        <f t="shared" si="8"/>
        <v>0.18506626000000015</v>
      </c>
      <c r="P36" s="344">
        <f t="shared" si="8"/>
        <v>0.18590185600000009</v>
      </c>
      <c r="Q36" s="344">
        <f t="shared" si="8"/>
        <v>0.22800756</v>
      </c>
      <c r="R36" s="344">
        <f t="shared" si="8"/>
        <v>0.2214301200000004</v>
      </c>
      <c r="S36" s="344">
        <f t="shared" si="8"/>
        <v>0.24775883999999948</v>
      </c>
      <c r="T36" s="344">
        <f t="shared" si="8"/>
        <v>0.27860312000000009</v>
      </c>
      <c r="U36" s="344">
        <f t="shared" si="8"/>
        <v>0.30236999999999892</v>
      </c>
      <c r="V36" s="344">
        <f t="shared" si="8"/>
        <v>0.29918119058823534</v>
      </c>
      <c r="W36" s="344">
        <f t="shared" si="8"/>
        <v>0.31879773920000032</v>
      </c>
      <c r="X36" s="344">
        <f t="shared" si="8"/>
        <v>0.40821111480000072</v>
      </c>
      <c r="Y36" s="344">
        <f t="shared" si="8"/>
        <v>0.4827449279999998</v>
      </c>
      <c r="Z36" s="344">
        <f t="shared" si="8"/>
        <v>0.5318012924000004</v>
      </c>
      <c r="AA36" s="344">
        <f t="shared" si="8"/>
        <v>0.57095415060000132</v>
      </c>
      <c r="AB36" s="344">
        <f t="shared" si="8"/>
        <v>0.57095415060000132</v>
      </c>
      <c r="AC36" s="34"/>
      <c r="AD36" s="345">
        <f t="shared" ref="AD36:BC36" si="9">SUM(AD23:AD23)-SUM(AD24:AD35)</f>
        <v>3.7119125343197945E-2</v>
      </c>
      <c r="AE36" s="346">
        <f t="shared" si="9"/>
        <v>3.1542187449200121E-2</v>
      </c>
      <c r="AF36" s="346">
        <f t="shared" si="9"/>
        <v>3.2204953555199922E-2</v>
      </c>
      <c r="AG36" s="346">
        <f t="shared" si="9"/>
        <v>4.053814586080029E-2</v>
      </c>
      <c r="AH36" s="346">
        <f t="shared" si="9"/>
        <v>4.900729783390001E-2</v>
      </c>
      <c r="AI36" s="346">
        <f t="shared" si="9"/>
        <v>4.1679390323999921E-2</v>
      </c>
      <c r="AJ36" s="346">
        <f t="shared" si="9"/>
        <v>5.0071545048000043E-2</v>
      </c>
      <c r="AK36" s="346">
        <f t="shared" si="9"/>
        <v>6.9820345891500102E-2</v>
      </c>
      <c r="AL36" s="346">
        <f t="shared" si="9"/>
        <v>5.4781072632800187E-2</v>
      </c>
      <c r="AM36" s="346">
        <f t="shared" si="9"/>
        <v>4.1346336754799928E-2</v>
      </c>
      <c r="AN36" s="346">
        <f t="shared" si="9"/>
        <v>5.0898355749000035E-2</v>
      </c>
      <c r="AO36" s="346">
        <f t="shared" si="9"/>
        <v>5.8519675823999862E-2</v>
      </c>
      <c r="AP36" s="346">
        <f t="shared" si="9"/>
        <v>5.7231399297599905E-2</v>
      </c>
      <c r="AQ36" s="346">
        <f t="shared" si="9"/>
        <v>6.1169592613199875E-2</v>
      </c>
      <c r="AR36" s="346">
        <f t="shared" si="9"/>
        <v>7.4198663281500266E-2</v>
      </c>
      <c r="AS36" s="346">
        <f t="shared" si="9"/>
        <v>5.898848249699995E-2</v>
      </c>
      <c r="AT36" s="346">
        <f t="shared" si="9"/>
        <v>6.5041043302200063E-2</v>
      </c>
      <c r="AU36" s="346">
        <f t="shared" si="9"/>
        <v>7.3869313889799781E-2</v>
      </c>
      <c r="AV36" s="346">
        <f t="shared" si="9"/>
        <v>8.6186519617999946E-2</v>
      </c>
      <c r="AW36" s="346">
        <f t="shared" si="9"/>
        <v>8.0436781404499946E-2</v>
      </c>
      <c r="AX36" s="346">
        <f t="shared" si="9"/>
        <v>8.4827601781000017E-2</v>
      </c>
      <c r="AY36" s="346">
        <f t="shared" si="9"/>
        <v>0.16086584881359967</v>
      </c>
      <c r="AZ36" s="346">
        <f t="shared" si="9"/>
        <v>0.18333272821499991</v>
      </c>
      <c r="BA36" s="346">
        <f t="shared" si="9"/>
        <v>0.15245766426439988</v>
      </c>
      <c r="BB36" s="346">
        <f t="shared" si="9"/>
        <v>0.16856086171899998</v>
      </c>
      <c r="BC36" s="369">
        <f t="shared" si="9"/>
        <v>0</v>
      </c>
      <c r="BD36" s="368"/>
    </row>
    <row r="37" spans="2:56" ht="17.149999999999999" customHeight="1">
      <c r="B37" s="9" t="s">
        <v>156</v>
      </c>
      <c r="C37" s="96">
        <f>1/$A$1*'[1]4407Exp'!$B$265</f>
        <v>0.46069045000000003</v>
      </c>
      <c r="D37" s="97">
        <f>1/$A$1*'[1]4407Exp'!$C$265</f>
        <v>0.46096914000000011</v>
      </c>
      <c r="E37" s="97">
        <f>1/$A$1*'[1]4407Exp'!D$265</f>
        <v>0.49333083999999999</v>
      </c>
      <c r="F37" s="97">
        <f>1/$A$1*'[1]4407Exp'!E$265</f>
        <v>0.521675153</v>
      </c>
      <c r="G37" s="97">
        <f>1/$A$1*'[1]4407Exp'!F$265</f>
        <v>0.44482556000000001</v>
      </c>
      <c r="H37" s="97">
        <f>1/$A$1*'[1]4407Exp'!G$265</f>
        <v>0.42947395999999999</v>
      </c>
      <c r="I37" s="97">
        <f>1/$A$1*'[1]4407Exp'!H$265</f>
        <v>0.403480493</v>
      </c>
      <c r="J37" s="97">
        <f>1/$A$1*'[1]4407Exp'!I$265</f>
        <v>0.38044696</v>
      </c>
      <c r="K37" s="97">
        <f>1/$A$1*'[1]4407Exp'!J$265</f>
        <v>0.38585025000000001</v>
      </c>
      <c r="L37" s="97">
        <f>1/$A$1*'[1]4407Exp'!K$265</f>
        <v>0.41154355999999997</v>
      </c>
      <c r="M37" s="97">
        <f>1/$A$1*'[1]4407Exp'!L$265</f>
        <v>0.56379990299999994</v>
      </c>
      <c r="N37" s="97">
        <f>1/$A$1*'[1]4407Exp'!M$265</f>
        <v>0.65792158000000001</v>
      </c>
      <c r="O37" s="97">
        <f>1/$A$1*'[1]4407Exp'!N$265</f>
        <v>0.72830671999999996</v>
      </c>
      <c r="P37" s="97">
        <f>1/$A$1*'[1]4407Exp'!O$265</f>
        <v>0.82203930380952372</v>
      </c>
      <c r="Q37" s="97">
        <f>1/$A$1*'[1]4407Exp'!P$265</f>
        <v>0.85196242833333347</v>
      </c>
      <c r="R37" s="97">
        <f>1/$A$1*'[1]4407Exp'!Q$265</f>
        <v>0.88213032232558142</v>
      </c>
      <c r="S37" s="97">
        <f>1/$A$1*'[1]4407Exp'!R$265</f>
        <v>0.95070776810810809</v>
      </c>
      <c r="T37" s="97">
        <f>1/$A$1*'[1]4407Exp'!S$265</f>
        <v>0.90244512130198529</v>
      </c>
      <c r="U37" s="97">
        <f>1/$A$1*'[1]4407Exp'!T$265</f>
        <v>0.71256723499999997</v>
      </c>
      <c r="V37" s="97">
        <f>1/$A$1*'[1]4407Exp'!U$265</f>
        <v>0.87535870513315894</v>
      </c>
      <c r="W37" s="97">
        <f>1/$A$1*'[1]4407Exp'!V$265</f>
        <v>1.0419719757999999</v>
      </c>
      <c r="X37" s="97">
        <f>1/$A$1*'[1]4407Exp'!W$265</f>
        <v>0.8966431144</v>
      </c>
      <c r="Y37" s="97">
        <f>1/$A$1*'[1]4407Exp'!X$265</f>
        <v>0.95272377820000009</v>
      </c>
      <c r="Z37" s="97">
        <f>1/$A$1*'[1]4407Exp'!Y$265</f>
        <v>0.81068480159999989</v>
      </c>
      <c r="AA37" s="97">
        <f>1/$A$1*'[1]4407Exp'!Z$265</f>
        <v>0.80175063559999982</v>
      </c>
      <c r="AB37" s="97">
        <f>1/$A$1*'[1]4407Exp'!AA$265</f>
        <v>0.80175063559999982</v>
      </c>
      <c r="AC37" s="124"/>
      <c r="AD37" s="52">
        <f>1/1000*'[1]4407Exp'!$AB$265</f>
        <v>6.2585826237867001E-2</v>
      </c>
      <c r="AE37" s="26">
        <f>1/1000*'[1]4407Exp'!$AC$265</f>
        <v>5.5937837077999993E-2</v>
      </c>
      <c r="AF37" s="26">
        <f>1/1000*'[1]4407Exp'!AD$265</f>
        <v>6.3718827643199999E-2</v>
      </c>
      <c r="AG37" s="26">
        <f>1/1000*'[1]4407Exp'!AE$265</f>
        <v>7.6507345510400004E-2</v>
      </c>
      <c r="AH37" s="26">
        <f>1/1000*'[1]4407Exp'!AF$265</f>
        <v>7.0542067803900016E-2</v>
      </c>
      <c r="AI37" s="26">
        <f>1/1000*'[1]4407Exp'!AG$265</f>
        <v>7.064742652110001E-2</v>
      </c>
      <c r="AJ37" s="26">
        <f>1/1000*'[1]4407Exp'!AH$265</f>
        <v>7.4221008366000013E-2</v>
      </c>
      <c r="AK37" s="26">
        <f>1/1000*'[1]4407Exp'!AI$265</f>
        <v>9.9964908652999993E-2</v>
      </c>
      <c r="AL37" s="26">
        <f>1/1000*'[1]4407Exp'!AJ$265</f>
        <v>8.5399476636400018E-2</v>
      </c>
      <c r="AM37" s="26">
        <f>1/1000*'[1]4407Exp'!AK$265</f>
        <v>8.2134806512000003E-2</v>
      </c>
      <c r="AN37" s="26">
        <f>1/1000*'[1]4407Exp'!AL$265</f>
        <v>0.12269937073140001</v>
      </c>
      <c r="AO37" s="26">
        <f>1/1000*'[1]4407Exp'!AM$265</f>
        <v>0.14512225286399999</v>
      </c>
      <c r="AP37" s="26">
        <f>1/1000*'[1]4407Exp'!AN$265</f>
        <v>0.15259529257279997</v>
      </c>
      <c r="AQ37" s="26">
        <f>1/1000*'[1]4407Exp'!AO$265</f>
        <v>0.1860873835971</v>
      </c>
      <c r="AR37" s="26">
        <f>1/1000*'[1]4407Exp'!AP$265</f>
        <v>0.20612359286199999</v>
      </c>
      <c r="AS37" s="26">
        <f>1/1000*'[1]4407Exp'!AQ$265</f>
        <v>0.16220634038349996</v>
      </c>
      <c r="AT37" s="26">
        <f>1/1000*'[1]4407Exp'!AR$265</f>
        <v>0.16801764828680002</v>
      </c>
      <c r="AU37" s="69">
        <f>1/1000*'[1]4407Exp'!AS$265</f>
        <v>0.16431531010179998</v>
      </c>
      <c r="AV37" s="69">
        <f>1/1000*'[1]4407Exp'!AT$265</f>
        <v>0.15566072831300001</v>
      </c>
      <c r="AW37" s="69">
        <f>1/1000*'[1]4407Exp'!AU$265</f>
        <v>0.16566070489750001</v>
      </c>
      <c r="AX37" s="69">
        <f>1/1000*'[1]4407Exp'!AV$265</f>
        <v>0.1986555519108</v>
      </c>
      <c r="AY37" s="69">
        <f>1/1000*'[1]4407Exp'!AW$265</f>
        <v>0.24184160413560005</v>
      </c>
      <c r="AZ37" s="69">
        <f>1/1000*'[1]4407Exp'!AX$265</f>
        <v>0.24053771453399997</v>
      </c>
      <c r="BA37" s="69">
        <f>1/1000*'[1]4407Exp'!AY$265</f>
        <v>0.16698229139239998</v>
      </c>
      <c r="BB37" s="69">
        <f>1/1000*'[1]4407Exp'!AZ$265</f>
        <v>0.18382369418889999</v>
      </c>
      <c r="BC37" s="356">
        <f>1/1000*'[1]4407Exp'!BA$265</f>
        <v>0</v>
      </c>
      <c r="BD37" s="368"/>
    </row>
    <row r="38" spans="2:56">
      <c r="B38" s="5" t="s">
        <v>157</v>
      </c>
      <c r="C38" s="23">
        <f>1/$A$1*'[1]4407Exp'!$B$113</f>
        <v>0.32270088999999996</v>
      </c>
      <c r="D38" s="12">
        <f>1/$A$1*'[1]4407Exp'!$C$113</f>
        <v>0.30143143999999999</v>
      </c>
      <c r="E38" s="12">
        <f>1/$A$1*'[1]4407Exp'!D$113</f>
        <v>0.28667099999999995</v>
      </c>
      <c r="F38" s="12">
        <f>1/$A$1*'[1]4407Exp'!E$113</f>
        <v>0.31634000000000001</v>
      </c>
      <c r="G38" s="12">
        <f>1/$A$1*'[1]4407Exp'!F$113</f>
        <v>0.26725700000000002</v>
      </c>
      <c r="H38" s="12">
        <f>1/$A$1*'[1]4407Exp'!G$113</f>
        <v>0.24091099999999999</v>
      </c>
      <c r="I38" s="12">
        <f>1/$A$1*'[1]4407Exp'!H$113</f>
        <v>0.23289501299999998</v>
      </c>
      <c r="J38" s="12">
        <f>1/$A$1*'[1]4407Exp'!I$113</f>
        <v>0.20287899999999998</v>
      </c>
      <c r="K38" s="12">
        <f>1/$A$1*'[1]4407Exp'!J$113</f>
        <v>0.23794800000000002</v>
      </c>
      <c r="L38" s="12">
        <f>1/$A$1*'[1]4407Exp'!K$113</f>
        <v>0.23722599999999999</v>
      </c>
      <c r="M38" s="12">
        <f>1/$A$1*'[1]4407Exp'!L$113</f>
        <v>0.29450300000000001</v>
      </c>
      <c r="N38" s="12">
        <f>1/$A$1*'[1]4407Exp'!M$113</f>
        <v>0.33250999999999997</v>
      </c>
      <c r="O38" s="12">
        <f>1/$A$1*'[1]4407Exp'!N$113</f>
        <v>0.3607533</v>
      </c>
      <c r="P38" s="12">
        <f>1/$A$1*'[1]4407Exp'!O$113</f>
        <v>0.38985700000000001</v>
      </c>
      <c r="Q38" s="12">
        <f>1/$A$1*'[1]4407Exp'!P$113</f>
        <v>0.405804</v>
      </c>
      <c r="R38" s="12">
        <f>1/$A$1*'[1]4407Exp'!Q$113</f>
        <v>0.45091011999999997</v>
      </c>
      <c r="S38" s="12">
        <f>1/$A$1*'[1]4407Exp'!R$113</f>
        <v>0.46180828000000002</v>
      </c>
      <c r="T38" s="12">
        <f>1/$A$1*'[1]4407Exp'!S$113</f>
        <v>0.47437000099999999</v>
      </c>
      <c r="U38" s="12">
        <f>1/$A$1*'[1]4407Exp'!T$113</f>
        <v>0.43647999999999998</v>
      </c>
      <c r="V38" s="12">
        <f>1/$A$1*'[1]4407Exp'!U$113</f>
        <v>0.36058000000000001</v>
      </c>
      <c r="W38" s="12">
        <f>1/$A$1*'[1]4407Exp'!V$113</f>
        <v>0.39535399999999998</v>
      </c>
      <c r="X38" s="12">
        <f>1/$A$1*'[1]4407Exp'!W$113</f>
        <v>0.37665699999999996</v>
      </c>
      <c r="Y38" s="12">
        <f>1/$A$1*'[1]4407Exp'!X$113</f>
        <v>0.38772906000000001</v>
      </c>
      <c r="Z38" s="12">
        <f>1/$A$1*'[1]4407Exp'!Y$113</f>
        <v>0.35611207500000003</v>
      </c>
      <c r="AA38" s="12">
        <f>1/$A$1*'[1]4407Exp'!Z$113</f>
        <v>0.33785400000000004</v>
      </c>
      <c r="AB38" s="12">
        <f>1/$A$1*'[1]4407Exp'!AA$113</f>
        <v>0.33785400000000004</v>
      </c>
      <c r="AC38" s="34"/>
      <c r="AD38" s="23">
        <f>1/1000*'[1]4407Exp'!$AB$113</f>
        <v>4.3616521131077994E-2</v>
      </c>
      <c r="AE38" s="12">
        <f>1/1000*'[1]4407Exp'!$AC$113</f>
        <v>3.6311513590799996E-2</v>
      </c>
      <c r="AF38" s="12">
        <f>1/1000*'[1]4407Exp'!AD$113</f>
        <v>3.6868601692799999E-2</v>
      </c>
      <c r="AG38" s="12">
        <f>1/1000*'[1]4407Exp'!AE$113</f>
        <v>4.7249295284800007E-2</v>
      </c>
      <c r="AH38" s="12">
        <f>1/1000*'[1]4407Exp'!AF$113</f>
        <v>4.3473516367400003E-2</v>
      </c>
      <c r="AI38" s="12">
        <f>1/1000*'[1]4407Exp'!AG$113</f>
        <v>4.0138540127400008E-2</v>
      </c>
      <c r="AJ38" s="12">
        <f>1/1000*'[1]4407Exp'!AH$113</f>
        <v>4.1083824643200005E-2</v>
      </c>
      <c r="AK38" s="12">
        <f>1/1000*'[1]4407Exp'!AI$113</f>
        <v>5.0906084985000002E-2</v>
      </c>
      <c r="AL38" s="12">
        <f>1/1000*'[1]4407Exp'!AJ$113</f>
        <v>5.1936073306000002E-2</v>
      </c>
      <c r="AM38" s="12">
        <f>1/1000*'[1]4407Exp'!AK$113</f>
        <v>4.7653682331200001E-2</v>
      </c>
      <c r="AN38" s="12">
        <f>1/1000*'[1]4407Exp'!AL$113</f>
        <v>6.2612866679400012E-2</v>
      </c>
      <c r="AO38" s="12">
        <f>1/1000*'[1]4407Exp'!AM$113</f>
        <v>7.263635568E-2</v>
      </c>
      <c r="AP38" s="12">
        <f>1/1000*'[1]4407Exp'!AN$113</f>
        <v>7.5925582339199993E-2</v>
      </c>
      <c r="AQ38" s="12">
        <f>1/1000*'[1]4407Exp'!AO$113</f>
        <v>8.7871068347100012E-2</v>
      </c>
      <c r="AR38" s="12">
        <f>1/1000*'[1]4407Exp'!AP$113</f>
        <v>9.7757640616000008E-2</v>
      </c>
      <c r="AS38" s="12">
        <f>1/1000*'[1]4407Exp'!AQ$113</f>
        <v>8.0979803222499994E-2</v>
      </c>
      <c r="AT38" s="12">
        <f>1/1000*'[1]4407Exp'!AR$113</f>
        <v>8.1302784606500006E-2</v>
      </c>
      <c r="AU38" s="12">
        <f>1/1000*'[1]4407Exp'!AS$113</f>
        <v>8.9506550118699998E-2</v>
      </c>
      <c r="AV38" s="12">
        <f>1/1000*'[1]4407Exp'!AT$113</f>
        <v>9.5472597431999998E-2</v>
      </c>
      <c r="AW38" s="12">
        <f>1/1000*'[1]4407Exp'!AU$113</f>
        <v>6.8459178137000004E-2</v>
      </c>
      <c r="AX38" s="12">
        <f>1/1000*'[1]4407Exp'!AV$113</f>
        <v>7.47840247318E-2</v>
      </c>
      <c r="AY38" s="12">
        <f>1/1000*'[1]4407Exp'!AW$113</f>
        <v>0.10254893423060002</v>
      </c>
      <c r="AZ38" s="12">
        <f>1/1000*'[1]4407Exp'!AX$113</f>
        <v>0.10301035890599999</v>
      </c>
      <c r="BA38" s="12">
        <f>1/1000*'[1]4407Exp'!AY$113</f>
        <v>7.7019545732799996E-2</v>
      </c>
      <c r="BB38" s="12">
        <f>1/1000*'[1]4407Exp'!AZ$113</f>
        <v>7.8544058563850008E-2</v>
      </c>
      <c r="BC38" s="367">
        <f>1/1000*'[1]4407Exp'!BA$113</f>
        <v>0</v>
      </c>
      <c r="BD38" s="368"/>
    </row>
    <row r="39" spans="2:56">
      <c r="B39" s="5" t="s">
        <v>159</v>
      </c>
      <c r="C39" s="23">
        <f>1/$A$1*'[1]4407Exp'!$B$200</f>
        <v>0.135739</v>
      </c>
      <c r="D39" s="12">
        <f>1/$A$1*'[1]4407Exp'!$C$200</f>
        <v>0.15565699999999999</v>
      </c>
      <c r="E39" s="12">
        <f>1/$A$1*'[1]4407Exp'!D$200</f>
        <v>0.20061199999999998</v>
      </c>
      <c r="F39" s="12">
        <f>1/$A$1*'[1]4407Exp'!E$200</f>
        <v>0.202816</v>
      </c>
      <c r="G39" s="12">
        <f>1/$A$1*'[1]4407Exp'!F$200</f>
        <v>0.173517</v>
      </c>
      <c r="H39" s="12">
        <f>1/$A$1*'[1]4407Exp'!G$200</f>
        <v>0.182419</v>
      </c>
      <c r="I39" s="12">
        <f>1/$A$1*'[1]4407Exp'!H$200</f>
        <v>0.16142213999999999</v>
      </c>
      <c r="J39" s="12">
        <f>1/$A$1*'[1]4407Exp'!I$200</f>
        <v>0.16614595999999998</v>
      </c>
      <c r="K39" s="12">
        <f>1/$A$1*'[1]4407Exp'!J$200</f>
        <v>0.145812</v>
      </c>
      <c r="L39" s="12">
        <f>1/$A$1*'[1]4407Exp'!K$200</f>
        <v>0.16471</v>
      </c>
      <c r="M39" s="12">
        <f>1/$A$1*'[1]4407Exp'!L$200</f>
        <v>0.25927800000000001</v>
      </c>
      <c r="N39" s="12">
        <f>1/$A$1*'[1]4407Exp'!M$200</f>
        <v>0.31678200000000001</v>
      </c>
      <c r="O39" s="12">
        <f>1/$A$1*'[1]4407Exp'!N$200</f>
        <v>0.35152100000000003</v>
      </c>
      <c r="P39" s="12">
        <f>1/$A$1*'[1]4407Exp'!O$200</f>
        <v>0.40107500000000001</v>
      </c>
      <c r="Q39" s="12">
        <f>1/$A$1*'[1]4407Exp'!P$200</f>
        <v>0.39861599999999991</v>
      </c>
      <c r="R39" s="12">
        <f>1/$A$1*'[1]4407Exp'!Q$200</f>
        <v>0.39138099999999998</v>
      </c>
      <c r="S39" s="12">
        <f>1/$A$1*'[1]4407Exp'!R$200</f>
        <v>0.44818313999999998</v>
      </c>
      <c r="T39" s="12">
        <f>1/$A$1*'[1]4407Exp'!S$200</f>
        <v>0.37164100000000005</v>
      </c>
      <c r="U39" s="12">
        <f>1/$A$1*'[1]4407Exp'!T$200</f>
        <v>0.23073501249999998</v>
      </c>
      <c r="V39" s="12">
        <f>1/$A$1*'[1]4407Exp'!U$200</f>
        <v>0.47540199999999999</v>
      </c>
      <c r="W39" s="12">
        <f>1/$A$1*'[1]4407Exp'!V$200</f>
        <v>0.58800999999999992</v>
      </c>
      <c r="X39" s="12">
        <f>1/$A$1*'[1]4407Exp'!W$200</f>
        <v>0.48751139199999999</v>
      </c>
      <c r="Y39" s="12">
        <f>1/$A$1*'[1]4407Exp'!X$200</f>
        <v>0.49339299999999997</v>
      </c>
      <c r="Z39" s="12">
        <f>1/$A$1*'[1]4407Exp'!Y$200</f>
        <v>0.38241505140000004</v>
      </c>
      <c r="AA39" s="12">
        <f>1/$A$1*'[1]4407Exp'!Z$200</f>
        <v>0.40305226439999997</v>
      </c>
      <c r="AB39" s="12">
        <f>1/$A$1*'[1]4407Exp'!AA$200</f>
        <v>0.40305226439999997</v>
      </c>
      <c r="AC39" s="13"/>
      <c r="AD39" s="23">
        <f>1/1000*'[1]4407Exp'!$AB$200</f>
        <v>1.8562483135904997E-2</v>
      </c>
      <c r="AE39" s="12">
        <f>1/1000*'[1]4407Exp'!$AC$200</f>
        <v>1.9077725498399999E-2</v>
      </c>
      <c r="AF39" s="12">
        <f>1/1000*'[1]4407Exp'!AD$200</f>
        <v>2.6039006112E-2</v>
      </c>
      <c r="AG39" s="12">
        <f>1/1000*'[1]4407Exp'!AE$200</f>
        <v>2.8775604737600002E-2</v>
      </c>
      <c r="AH39" s="12">
        <f>1/1000*'[1]4407Exp'!AF$200</f>
        <v>2.6307252295100003E-2</v>
      </c>
      <c r="AI39" s="12">
        <f>1/1000*'[1]4407Exp'!AG$200</f>
        <v>2.9367004137900003E-2</v>
      </c>
      <c r="AJ39" s="12">
        <f>1/1000*'[1]4407Exp'!AH$200</f>
        <v>3.1382585682000003E-2</v>
      </c>
      <c r="AK39" s="12">
        <f>1/1000*'[1]4407Exp'!AI$200</f>
        <v>4.5919597483000008E-2</v>
      </c>
      <c r="AL39" s="12">
        <f>1/1000*'[1]4407Exp'!AJ$200</f>
        <v>3.2901663628000004E-2</v>
      </c>
      <c r="AM39" s="12">
        <f>1/1000*'[1]4407Exp'!AK$200</f>
        <v>3.2379371195599999E-2</v>
      </c>
      <c r="AN39" s="12">
        <f>1/1000*'[1]4407Exp'!AL$200</f>
        <v>5.7489126327000005E-2</v>
      </c>
      <c r="AO39" s="12">
        <f>1/1000*'[1]4407Exp'!AM$200</f>
        <v>7.0081448256000003E-2</v>
      </c>
      <c r="AP39" s="12">
        <f>1/1000*'[1]4407Exp'!AN$200</f>
        <v>7.2181185630399991E-2</v>
      </c>
      <c r="AQ39" s="12">
        <f>1/1000*'[1]4407Exp'!AO$200</f>
        <v>8.9416377773999994E-2</v>
      </c>
      <c r="AR39" s="12">
        <f>1/1000*'[1]4407Exp'!AP$200</f>
        <v>9.3702236274500014E-2</v>
      </c>
      <c r="AS39" s="12">
        <f>1/1000*'[1]4407Exp'!AQ$200</f>
        <v>7.0960111760999992E-2</v>
      </c>
      <c r="AT39" s="12">
        <f>1/1000*'[1]4407Exp'!AR$200</f>
        <v>7.6086300297199996E-2</v>
      </c>
      <c r="AU39" s="12">
        <f>1/1000*'[1]4407Exp'!AS$200</f>
        <v>6.1969600864599995E-2</v>
      </c>
      <c r="AV39" s="12">
        <f>1/1000*'[1]4407Exp'!AT$200</f>
        <v>4.8695268354000003E-2</v>
      </c>
      <c r="AW39" s="12">
        <f>1/1000*'[1]4407Exp'!AU$200</f>
        <v>8.8455437488500016E-2</v>
      </c>
      <c r="AX39" s="12">
        <f>1/1000*'[1]4407Exp'!AV$200</f>
        <v>0.11246924611980001</v>
      </c>
      <c r="AY39" s="12">
        <f>1/1000*'[1]4407Exp'!AW$200</f>
        <v>0.13013813667140003</v>
      </c>
      <c r="AZ39" s="12">
        <f>1/1000*'[1]4407Exp'!AX$200</f>
        <v>0.11967727238999999</v>
      </c>
      <c r="BA39" s="12">
        <f>1/1000*'[1]4407Exp'!AY$200</f>
        <v>7.5454876519E-2</v>
      </c>
      <c r="BB39" s="12">
        <f>1/1000*'[1]4407Exp'!AZ$200</f>
        <v>9.1757921153750005E-2</v>
      </c>
      <c r="BC39" s="367">
        <f>1/1000*'[1]4407Exp'!BA$200</f>
        <v>0</v>
      </c>
      <c r="BD39" s="368"/>
    </row>
    <row r="40" spans="2:56">
      <c r="B40" s="8" t="s">
        <v>17</v>
      </c>
      <c r="C40" s="345">
        <f t="shared" ref="C40:AB40" si="10">SUM(C37:C37)-SUM(C38:C39)</f>
        <v>2.2505600000000681E-3</v>
      </c>
      <c r="D40" s="346">
        <f t="shared" si="10"/>
        <v>3.8807000000001257E-3</v>
      </c>
      <c r="E40" s="346">
        <f t="shared" si="10"/>
        <v>6.047840000000082E-3</v>
      </c>
      <c r="F40" s="346">
        <f t="shared" si="10"/>
        <v>2.5191530000000517E-3</v>
      </c>
      <c r="G40" s="346">
        <f t="shared" si="10"/>
        <v>4.0515600000000096E-3</v>
      </c>
      <c r="H40" s="346">
        <f t="shared" si="10"/>
        <v>6.1439600000000039E-3</v>
      </c>
      <c r="I40" s="346">
        <f t="shared" si="10"/>
        <v>9.1633400000000198E-3</v>
      </c>
      <c r="J40" s="346">
        <f t="shared" si="10"/>
        <v>1.1422000000000043E-2</v>
      </c>
      <c r="K40" s="346">
        <f t="shared" si="10"/>
        <v>2.0902500000000157E-3</v>
      </c>
      <c r="L40" s="346">
        <f t="shared" si="10"/>
        <v>9.607560000000015E-3</v>
      </c>
      <c r="M40" s="346">
        <f t="shared" si="10"/>
        <v>1.0018902999999857E-2</v>
      </c>
      <c r="N40" s="346">
        <f t="shared" si="10"/>
        <v>8.6295800000000256E-3</v>
      </c>
      <c r="O40" s="346">
        <f t="shared" si="10"/>
        <v>1.6032419999999936E-2</v>
      </c>
      <c r="P40" s="346">
        <f t="shared" si="10"/>
        <v>3.1107303809523756E-2</v>
      </c>
      <c r="Q40" s="346">
        <f t="shared" si="10"/>
        <v>4.7542428333333553E-2</v>
      </c>
      <c r="R40" s="346">
        <f t="shared" si="10"/>
        <v>3.9839202325581469E-2</v>
      </c>
      <c r="S40" s="346">
        <f t="shared" si="10"/>
        <v>4.0716348108108091E-2</v>
      </c>
      <c r="T40" s="346">
        <f t="shared" si="10"/>
        <v>5.6434120301985247E-2</v>
      </c>
      <c r="U40" s="346">
        <f t="shared" si="10"/>
        <v>4.5352222500000039E-2</v>
      </c>
      <c r="V40" s="346">
        <f t="shared" si="10"/>
        <v>3.937670513315894E-2</v>
      </c>
      <c r="W40" s="346">
        <f t="shared" si="10"/>
        <v>5.860797579999999E-2</v>
      </c>
      <c r="X40" s="346">
        <f t="shared" si="10"/>
        <v>3.2474722400000045E-2</v>
      </c>
      <c r="Y40" s="346">
        <f t="shared" si="10"/>
        <v>7.1601718200000053E-2</v>
      </c>
      <c r="Z40" s="346">
        <f t="shared" si="10"/>
        <v>7.2157675199999827E-2</v>
      </c>
      <c r="AA40" s="346">
        <f t="shared" si="10"/>
        <v>6.0844371199999858E-2</v>
      </c>
      <c r="AB40" s="346">
        <f t="shared" si="10"/>
        <v>6.0844371199999858E-2</v>
      </c>
      <c r="AC40" s="34"/>
      <c r="AD40" s="345">
        <f t="shared" ref="AD40:BC40" si="11">SUM(AD37:AD37)-SUM(AD38:AD39)</f>
        <v>4.0682197088401373E-4</v>
      </c>
      <c r="AE40" s="346">
        <f t="shared" si="11"/>
        <v>5.485979887999981E-4</v>
      </c>
      <c r="AF40" s="346">
        <f t="shared" si="11"/>
        <v>8.1121983840000411E-4</v>
      </c>
      <c r="AG40" s="346">
        <f t="shared" si="11"/>
        <v>4.8244548799999953E-4</v>
      </c>
      <c r="AH40" s="346">
        <f t="shared" si="11"/>
        <v>7.6129914140000976E-4</v>
      </c>
      <c r="AI40" s="346">
        <f t="shared" si="11"/>
        <v>1.141882255800003E-3</v>
      </c>
      <c r="AJ40" s="346">
        <f t="shared" si="11"/>
        <v>1.7545980407999984E-3</v>
      </c>
      <c r="AK40" s="346">
        <f t="shared" si="11"/>
        <v>3.1392261849999825E-3</v>
      </c>
      <c r="AL40" s="346">
        <f t="shared" si="11"/>
        <v>5.6173970240000481E-4</v>
      </c>
      <c r="AM40" s="346">
        <f t="shared" si="11"/>
        <v>2.1017529852000033E-3</v>
      </c>
      <c r="AN40" s="346">
        <f t="shared" si="11"/>
        <v>2.5973777250000024E-3</v>
      </c>
      <c r="AO40" s="346">
        <f t="shared" si="11"/>
        <v>2.4044489279999859E-3</v>
      </c>
      <c r="AP40" s="346">
        <f t="shared" si="11"/>
        <v>4.4885246031999837E-3</v>
      </c>
      <c r="AQ40" s="346">
        <f t="shared" si="11"/>
        <v>8.7999374759999971E-3</v>
      </c>
      <c r="AR40" s="346">
        <f t="shared" si="11"/>
        <v>1.4663715971499958E-2</v>
      </c>
      <c r="AS40" s="346">
        <f t="shared" si="11"/>
        <v>1.0266425399999973E-2</v>
      </c>
      <c r="AT40" s="346">
        <f t="shared" si="11"/>
        <v>1.0628563383100004E-2</v>
      </c>
      <c r="AU40" s="346">
        <f t="shared" si="11"/>
        <v>1.2839159118499976E-2</v>
      </c>
      <c r="AV40" s="346">
        <f t="shared" si="11"/>
        <v>1.149286252700002E-2</v>
      </c>
      <c r="AW40" s="346">
        <f t="shared" si="11"/>
        <v>8.7460892719999905E-3</v>
      </c>
      <c r="AX40" s="346">
        <f t="shared" si="11"/>
        <v>1.1402281059199992E-2</v>
      </c>
      <c r="AY40" s="346">
        <f t="shared" si="11"/>
        <v>9.1545332335999929E-3</v>
      </c>
      <c r="AZ40" s="346">
        <f t="shared" si="11"/>
        <v>1.785008323799997E-2</v>
      </c>
      <c r="BA40" s="346">
        <f t="shared" si="11"/>
        <v>1.4507869140599983E-2</v>
      </c>
      <c r="BB40" s="346">
        <f t="shared" si="11"/>
        <v>1.3521714471299962E-2</v>
      </c>
      <c r="BC40" s="369">
        <f t="shared" si="11"/>
        <v>0</v>
      </c>
      <c r="BD40" s="368"/>
    </row>
    <row r="41" spans="2:56" ht="17.149999999999999" customHeight="1">
      <c r="B41" s="139" t="s">
        <v>88</v>
      </c>
      <c r="C41" s="384">
        <f>1/$A$1*'[1]4407Exp'!$B$273</f>
        <v>1.650215350877193E-3</v>
      </c>
      <c r="D41" s="383">
        <f>1/$A$1*'[1]4407Exp'!$C$273</f>
        <v>4.8714190000000001E-3</v>
      </c>
      <c r="E41" s="383">
        <f>1/$A$1*'[1]4407Exp'!D$273</f>
        <v>3.2869800000000001E-3</v>
      </c>
      <c r="F41" s="383">
        <f>1/$A$1*'[1]4407Exp'!E$273</f>
        <v>7.3285400000000006E-3</v>
      </c>
      <c r="G41" s="383">
        <f>1/$A$1*'[1]4407Exp'!F$273</f>
        <v>4.5739999999999999E-3</v>
      </c>
      <c r="H41" s="383">
        <f>1/$A$1*'[1]4407Exp'!G$273</f>
        <v>5.8775800000000003E-3</v>
      </c>
      <c r="I41" s="383">
        <f>1/$A$1*'[1]4407Exp'!H$273</f>
        <v>8.4649470000000004E-3</v>
      </c>
      <c r="J41" s="383">
        <f>1/$A$1*'[1]4407Exp'!I$273</f>
        <v>1.2538440000000001E-2</v>
      </c>
      <c r="K41" s="383">
        <f>1/$A$1*'[1]4407Exp'!J$273</f>
        <v>9.4600399999999994E-3</v>
      </c>
      <c r="L41" s="383">
        <f>1/$A$1*'[1]4407Exp'!K$273</f>
        <v>9.3158999999999985E-3</v>
      </c>
      <c r="M41" s="383">
        <f>1/$A$1*'[1]4407Exp'!L$273</f>
        <v>1.2835820000000001E-2</v>
      </c>
      <c r="N41" s="383">
        <f>1/$A$1*'[1]4407Exp'!M$273</f>
        <v>8.3089999999999987E-3</v>
      </c>
      <c r="O41" s="383">
        <f>1/$A$1*'[1]4407Exp'!N$273</f>
        <v>8.5356399999999989E-3</v>
      </c>
      <c r="P41" s="383">
        <f>1/$A$1*'[1]4407Exp'!O$273</f>
        <v>4.7099999999999989E-3</v>
      </c>
      <c r="Q41" s="383">
        <f>1/$A$1*'[1]4407Exp'!P$273</f>
        <v>7.9579999999999998E-3</v>
      </c>
      <c r="R41" s="383">
        <f>1/$A$1*'[1]4407Exp'!Q$273</f>
        <v>3.5635200000000001E-3</v>
      </c>
      <c r="S41" s="383">
        <f>1/$A$1*'[1]4407Exp'!R$273</f>
        <v>4.3485394594594586E-3</v>
      </c>
      <c r="T41" s="383">
        <f>1/$A$1*'[1]4407Exp'!S$273</f>
        <v>4.7205125779967152E-3</v>
      </c>
      <c r="U41" s="383">
        <f>1/$A$1*'[1]4407Exp'!T$273</f>
        <v>2.9990599999999991E-3</v>
      </c>
      <c r="V41" s="383">
        <f>1/$A$1*'[1]4407Exp'!U$273</f>
        <v>5.286439999999999E-3</v>
      </c>
      <c r="W41" s="383">
        <f>1/$A$1*'[1]4407Exp'!V$273</f>
        <v>4.6735199999999996E-3</v>
      </c>
      <c r="X41" s="383">
        <f>1/$A$1*'[1]4407Exp'!W$273</f>
        <v>3.1565282000000001E-3</v>
      </c>
      <c r="Y41" s="383">
        <f>1/$A$1*'[1]4407Exp'!X$273</f>
        <v>8.7472416000000004E-3</v>
      </c>
      <c r="Z41" s="383">
        <f>1/$A$1*'[1]4407Exp'!Y$273</f>
        <v>7.1784928000000001E-3</v>
      </c>
      <c r="AA41" s="383">
        <f>1/$A$1*'[1]4407Exp'!Z$273</f>
        <v>8.596344399999999E-3</v>
      </c>
      <c r="AB41" s="383">
        <f>1/$A$1*'[1]4407Exp'!AA$273</f>
        <v>8.596344399999999E-3</v>
      </c>
      <c r="AC41" s="352"/>
      <c r="AD41" s="384">
        <f>1/1000*'[1]4407Exp'!$AB$273</f>
        <v>1.47518544747E-4</v>
      </c>
      <c r="AE41" s="383">
        <f>1/1000*'[1]4407Exp'!$AC$273</f>
        <v>5.5506063839999998E-4</v>
      </c>
      <c r="AF41" s="383">
        <f>1/1000*'[1]4407Exp'!AD$273</f>
        <v>3.0233763360000001E-4</v>
      </c>
      <c r="AG41" s="383">
        <f>1/1000*'[1]4407Exp'!AE$273</f>
        <v>6.1514316640000008E-4</v>
      </c>
      <c r="AH41" s="383">
        <f>1/1000*'[1]4407Exp'!AF$273</f>
        <v>6.3551348559999997E-4</v>
      </c>
      <c r="AI41" s="383">
        <f>1/1000*'[1]4407Exp'!AG$273</f>
        <v>8.5441553340000014E-4</v>
      </c>
      <c r="AJ41" s="383">
        <f>1/1000*'[1]4407Exp'!AH$273</f>
        <v>1.4966551104000001E-3</v>
      </c>
      <c r="AK41" s="383">
        <f>1/1000*'[1]4407Exp'!AI$273</f>
        <v>3.1060957180000003E-3</v>
      </c>
      <c r="AL41" s="383">
        <f>1/1000*'[1]4407Exp'!AJ$273</f>
        <v>2.3612870352000001E-3</v>
      </c>
      <c r="AM41" s="383">
        <f>1/1000*'[1]4407Exp'!AK$273</f>
        <v>1.9098968504000001E-3</v>
      </c>
      <c r="AN41" s="383">
        <f>1/1000*'[1]4407Exp'!AL$273</f>
        <v>2.6619234066000003E-3</v>
      </c>
      <c r="AO41" s="383">
        <f>1/1000*'[1]4407Exp'!AM$273</f>
        <v>1.8720186720000002E-3</v>
      </c>
      <c r="AP41" s="383">
        <f>1/1000*'[1]4407Exp'!AN$273</f>
        <v>1.9204046928E-3</v>
      </c>
      <c r="AQ41" s="383">
        <f>1/1000*'[1]4407Exp'!AO$273</f>
        <v>1.2094714518000001E-3</v>
      </c>
      <c r="AR41" s="383">
        <f>1/1000*'[1]4407Exp'!AP$273</f>
        <v>2.3519750715E-3</v>
      </c>
      <c r="AS41" s="383">
        <f>1/1000*'[1]4407Exp'!AQ$273</f>
        <v>7.4034161249999998E-4</v>
      </c>
      <c r="AT41" s="383">
        <f>1/1000*'[1]4407Exp'!AR$273</f>
        <v>8.6737680210000002E-4</v>
      </c>
      <c r="AU41" s="390">
        <f>1/1000*'[1]4407Exp'!AS$273</f>
        <v>9.9951563140000007E-4</v>
      </c>
      <c r="AV41" s="390">
        <f>1/1000*'[1]4407Exp'!AT$273</f>
        <v>7.35166595E-4</v>
      </c>
      <c r="AW41" s="390">
        <f>1/1000*'[1]4407Exp'!AU$273</f>
        <v>1.155769561E-3</v>
      </c>
      <c r="AX41" s="390">
        <f>1/1000*'[1]4407Exp'!AV$273</f>
        <v>9.3254576340000013E-4</v>
      </c>
      <c r="AY41" s="390">
        <f>1/1000*'[1]4407Exp'!AW$273</f>
        <v>1.2351976876000003E-3</v>
      </c>
      <c r="AZ41" s="390">
        <f>1/1000*'[1]4407Exp'!AX$273</f>
        <v>2.746073421E-3</v>
      </c>
      <c r="BA41" s="390">
        <f>1/1000*'[1]4407Exp'!AY$273</f>
        <v>1.7781124272999997E-3</v>
      </c>
      <c r="BB41" s="390">
        <f>1/1000*'[1]4407Exp'!AZ$273</f>
        <v>2.1710922071000002E-3</v>
      </c>
      <c r="BC41" s="417">
        <f>1/1000*'[1]4407Exp'!BA$273</f>
        <v>0</v>
      </c>
      <c r="BD41" s="521"/>
    </row>
    <row r="42" spans="2:56" ht="17.149999999999999" customHeight="1">
      <c r="B42" s="9" t="s">
        <v>77</v>
      </c>
      <c r="C42" s="52">
        <f t="shared" ref="C42:AB42" si="12">C5-SUM(C6,C12,C15,C16,C23,C37,C41)</f>
        <v>0.13638642789560329</v>
      </c>
      <c r="D42" s="26">
        <f t="shared" si="12"/>
        <v>0.14738524700000077</v>
      </c>
      <c r="E42" s="26">
        <f t="shared" si="12"/>
        <v>0.14449007585965212</v>
      </c>
      <c r="F42" s="26">
        <f t="shared" si="12"/>
        <v>0.13996810997874398</v>
      </c>
      <c r="G42" s="26">
        <f t="shared" si="12"/>
        <v>0.14565107910526187</v>
      </c>
      <c r="H42" s="26">
        <f t="shared" si="12"/>
        <v>0.14417129800000072</v>
      </c>
      <c r="I42" s="26">
        <f t="shared" si="12"/>
        <v>0.13590760299999882</v>
      </c>
      <c r="J42" s="26">
        <f t="shared" si="12"/>
        <v>0.14955538900000231</v>
      </c>
      <c r="K42" s="26">
        <f t="shared" si="12"/>
        <v>0.11384677433333223</v>
      </c>
      <c r="L42" s="26">
        <f t="shared" si="12"/>
        <v>8.9913792999999131E-2</v>
      </c>
      <c r="M42" s="26">
        <f t="shared" si="12"/>
        <v>9.999274133333369E-2</v>
      </c>
      <c r="N42" s="26">
        <f t="shared" si="12"/>
        <v>0.112187170071814</v>
      </c>
      <c r="O42" s="26">
        <f t="shared" si="12"/>
        <v>0.1205579831746002</v>
      </c>
      <c r="P42" s="26">
        <f t="shared" si="12"/>
        <v>0.13496507564721227</v>
      </c>
      <c r="Q42" s="26">
        <f t="shared" si="12"/>
        <v>0.17118079952380683</v>
      </c>
      <c r="R42" s="26">
        <f t="shared" si="12"/>
        <v>0.15381974392684317</v>
      </c>
      <c r="S42" s="26">
        <f t="shared" si="12"/>
        <v>0.14078649986904601</v>
      </c>
      <c r="T42" s="26">
        <f t="shared" si="12"/>
        <v>0.16008787676190295</v>
      </c>
      <c r="U42" s="26">
        <f t="shared" si="12"/>
        <v>0.17227850083872198</v>
      </c>
      <c r="V42" s="26">
        <f t="shared" si="12"/>
        <v>0.12665681956501373</v>
      </c>
      <c r="W42" s="26">
        <f t="shared" si="12"/>
        <v>0.11791613980000371</v>
      </c>
      <c r="X42" s="26">
        <f t="shared" si="12"/>
        <v>0.1685015900222222</v>
      </c>
      <c r="Y42" s="26">
        <f t="shared" si="12"/>
        <v>0.18855416276666581</v>
      </c>
      <c r="Z42" s="26">
        <f t="shared" si="12"/>
        <v>0.17268238270000325</v>
      </c>
      <c r="AA42" s="26">
        <f t="shared" si="12"/>
        <v>0.19092832828571549</v>
      </c>
      <c r="AB42" s="26">
        <f t="shared" si="12"/>
        <v>0.19092832828571549</v>
      </c>
      <c r="AC42" s="13"/>
      <c r="AD42" s="52">
        <f t="shared" ref="AD42:BC42" si="13">AD5-SUM(AD6,AD12,AD15,AD16,AD23,AD37,AD41)</f>
        <v>3.2232869912775408E-2</v>
      </c>
      <c r="AE42" s="26">
        <f t="shared" si="13"/>
        <v>3.4735835252800662E-2</v>
      </c>
      <c r="AF42" s="26">
        <f t="shared" si="13"/>
        <v>3.6289813171199947E-2</v>
      </c>
      <c r="AG42" s="26">
        <f t="shared" si="13"/>
        <v>4.2452592134399669E-2</v>
      </c>
      <c r="AH42" s="26">
        <f t="shared" si="13"/>
        <v>4.9363068160700241E-2</v>
      </c>
      <c r="AI42" s="26">
        <f t="shared" si="13"/>
        <v>4.8711926835000474E-2</v>
      </c>
      <c r="AJ42" s="26">
        <f t="shared" si="13"/>
        <v>5.1396676409200426E-2</v>
      </c>
      <c r="AK42" s="26">
        <f t="shared" si="13"/>
        <v>7.1475813956501266E-2</v>
      </c>
      <c r="AL42" s="26">
        <f t="shared" si="13"/>
        <v>5.6430460110399538E-2</v>
      </c>
      <c r="AM42" s="26">
        <f t="shared" si="13"/>
        <v>3.6718882719199986E-2</v>
      </c>
      <c r="AN42" s="26">
        <f t="shared" si="13"/>
        <v>4.2046857029700124E-2</v>
      </c>
      <c r="AO42" s="26">
        <f t="shared" si="13"/>
        <v>4.9796340336000222E-2</v>
      </c>
      <c r="AP42" s="26">
        <f t="shared" si="13"/>
        <v>4.7092041638399307E-2</v>
      </c>
      <c r="AQ42" s="26">
        <f t="shared" si="13"/>
        <v>5.3693831929799707E-2</v>
      </c>
      <c r="AR42" s="26">
        <f t="shared" si="13"/>
        <v>6.6949038781500159E-2</v>
      </c>
      <c r="AS42" s="26">
        <f t="shared" si="13"/>
        <v>4.7801476099999629E-2</v>
      </c>
      <c r="AT42" s="26">
        <f t="shared" si="13"/>
        <v>4.2969108628700514E-2</v>
      </c>
      <c r="AU42" s="26">
        <f t="shared" si="13"/>
        <v>4.7672350382798712E-2</v>
      </c>
      <c r="AV42" s="26">
        <f t="shared" si="13"/>
        <v>5.7616952160999269E-2</v>
      </c>
      <c r="AW42" s="26">
        <f t="shared" si="13"/>
        <v>4.1178528197999276E-2</v>
      </c>
      <c r="AX42" s="26">
        <f t="shared" si="13"/>
        <v>3.7608424428799525E-2</v>
      </c>
      <c r="AY42" s="26">
        <f t="shared" si="13"/>
        <v>7.9482321002901202E-2</v>
      </c>
      <c r="AZ42" s="26">
        <f t="shared" si="13"/>
        <v>8.1799810443000887E-2</v>
      </c>
      <c r="BA42" s="26">
        <f t="shared" si="13"/>
        <v>5.5991140234700199E-2</v>
      </c>
      <c r="BB42" s="26">
        <f t="shared" si="13"/>
        <v>6.1329885257249472E-2</v>
      </c>
      <c r="BC42" s="26">
        <f t="shared" si="13"/>
        <v>0</v>
      </c>
      <c r="BD42" s="368"/>
    </row>
    <row r="43" spans="2:56">
      <c r="B43" s="5" t="s">
        <v>172</v>
      </c>
      <c r="C43" s="23">
        <f>1/$A$1*'[1]4407Exp'!$B$15</f>
        <v>3.1754000000000001E-3</v>
      </c>
      <c r="D43" s="12">
        <f>1/$A$1*'[1]4407Exp'!$C$15</f>
        <v>5.156E-3</v>
      </c>
      <c r="E43" s="12">
        <f>1/$A$1*'[1]4407Exp'!D$15</f>
        <v>4.1310000000000001E-3</v>
      </c>
      <c r="F43" s="12">
        <f>1/$A$1*'[1]4407Exp'!E$15</f>
        <v>6.2369824999999992E-3</v>
      </c>
      <c r="G43" s="12">
        <f>1/$A$1*'[1]4407Exp'!F$15</f>
        <v>4.1903799999999996E-3</v>
      </c>
      <c r="H43" s="12">
        <f>1/$A$1*'[1]4407Exp'!G$15</f>
        <v>5.9109999999999996E-3</v>
      </c>
      <c r="I43" s="12">
        <f>1/$A$1*'[1]4407Exp'!H$15</f>
        <v>1.0770079999999998E-2</v>
      </c>
      <c r="J43" s="12">
        <f>1/$A$1*'[1]4407Exp'!I$15</f>
        <v>1.3538996999999997E-2</v>
      </c>
      <c r="K43" s="12">
        <f>1/$A$1*'[1]4407Exp'!J$15</f>
        <v>5.2981799999999996E-3</v>
      </c>
      <c r="L43" s="12">
        <f>1/$A$1*'[1]4407Exp'!K$15</f>
        <v>6.420055E-3</v>
      </c>
      <c r="M43" s="12">
        <f>1/$A$1*'[1]4407Exp'!L$15</f>
        <v>6.4579999999999993E-3</v>
      </c>
      <c r="N43" s="12">
        <f>1/$A$1*'[1]4407Exp'!M$15</f>
        <v>1.3306E-2</v>
      </c>
      <c r="O43" s="12">
        <f>1/$A$1*'[1]4407Exp'!N$15</f>
        <v>9.9999999999999985E-3</v>
      </c>
      <c r="P43" s="12">
        <f>1/$A$1*'[1]4407Exp'!O$15</f>
        <v>1.9852999999999996E-2</v>
      </c>
      <c r="Q43" s="12">
        <f>1/$A$1*'[1]4407Exp'!P$15</f>
        <v>4.3296999999999995E-2</v>
      </c>
      <c r="R43" s="12">
        <f>1/$A$1*'[1]4407Exp'!Q$15</f>
        <v>3.0445439999999997E-2</v>
      </c>
      <c r="S43" s="12">
        <f>1/$A$1*'[1]4407Exp'!R$15</f>
        <v>2.1453540000000004E-2</v>
      </c>
      <c r="T43" s="12">
        <f>1/$A$1*'[1]4407Exp'!S$15</f>
        <v>2.8538999999999998E-2</v>
      </c>
      <c r="U43" s="12">
        <f>1/$A$1*'[1]4407Exp'!T$15</f>
        <v>5.871748104761905E-2</v>
      </c>
      <c r="V43" s="12">
        <f>1/$A$1*'[1]4407Exp'!U$15</f>
        <v>1.7411310000000003E-2</v>
      </c>
      <c r="W43" s="12">
        <f>1/$A$1*'[1]4407Exp'!V$15</f>
        <v>1.3454608199999999E-2</v>
      </c>
      <c r="X43" s="12">
        <f>1/$A$1*'[1]4407Exp'!W$15</f>
        <v>2.8758005599999997E-2</v>
      </c>
      <c r="Y43" s="12">
        <f>1/$A$1*'[1]4407Exp'!X$15</f>
        <v>3.6558291866666662E-2</v>
      </c>
      <c r="Z43" s="12">
        <f>1/$A$1*'[1]4407Exp'!Y$15</f>
        <v>2.2339913399999998E-2</v>
      </c>
      <c r="AA43" s="12">
        <f>1/$A$1*'[1]4407Exp'!Z$15</f>
        <v>4.2195001399999994E-2</v>
      </c>
      <c r="AB43" s="12">
        <f>1/$A$1*'[1]4407Exp'!AA$15</f>
        <v>4.2195001399999994E-2</v>
      </c>
      <c r="AC43" s="13"/>
      <c r="AD43" s="23">
        <f>1/1000*'[1]4407Exp'!$AB$15</f>
        <v>8.9195801165100003E-4</v>
      </c>
      <c r="AE43" s="12">
        <f>1/1000*'[1]4407Exp'!$AC$15</f>
        <v>1.3191722288E-3</v>
      </c>
      <c r="AF43" s="12">
        <f>1/1000*'[1]4407Exp'!AD$15</f>
        <v>1.4109165215999999E-3</v>
      </c>
      <c r="AG43" s="12">
        <f>1/1000*'[1]4407Exp'!AE$15</f>
        <v>2.3585440816000004E-3</v>
      </c>
      <c r="AH43" s="12">
        <f>1/1000*'[1]4407Exp'!AF$15</f>
        <v>1.8320072127000001E-3</v>
      </c>
      <c r="AI43" s="12">
        <f>1/1000*'[1]4407Exp'!AG$15</f>
        <v>2.7552572619000001E-3</v>
      </c>
      <c r="AJ43" s="12">
        <f>1/1000*'[1]4407Exp'!AH$15</f>
        <v>4.4207867936000003E-3</v>
      </c>
      <c r="AK43" s="12">
        <f>1/1000*'[1]4407Exp'!AI$15</f>
        <v>7.0727187925000001E-3</v>
      </c>
      <c r="AL43" s="12">
        <f>1/1000*'[1]4407Exp'!AJ$15</f>
        <v>3.0741940908000005E-3</v>
      </c>
      <c r="AM43" s="12">
        <f>1/1000*'[1]4407Exp'!AK$15</f>
        <v>3.5262524616000001E-3</v>
      </c>
      <c r="AN43" s="12">
        <f>1/1000*'[1]4407Exp'!AL$15</f>
        <v>3.5913544425000003E-3</v>
      </c>
      <c r="AO43" s="12">
        <f>1/1000*'[1]4407Exp'!AM$15</f>
        <v>6.2515346400000005E-3</v>
      </c>
      <c r="AP43" s="12">
        <f>1/1000*'[1]4407Exp'!AN$15</f>
        <v>5.4299463856000004E-3</v>
      </c>
      <c r="AQ43" s="12">
        <f>1/1000*'[1]4407Exp'!AO$15</f>
        <v>8.8830579426000013E-3</v>
      </c>
      <c r="AR43" s="12">
        <f>1/1000*'[1]4407Exp'!AP$15</f>
        <v>1.6564641380000002E-2</v>
      </c>
      <c r="AS43" s="12">
        <f>1/1000*'[1]4407Exp'!AQ$15</f>
        <v>1.00094552145E-2</v>
      </c>
      <c r="AT43" s="12">
        <f>1/1000*'[1]4407Exp'!AR$15</f>
        <v>7.2317352287000003E-3</v>
      </c>
      <c r="AU43" s="12">
        <f>1/1000*'[1]4407Exp'!AS$15</f>
        <v>8.8273221608000003E-3</v>
      </c>
      <c r="AV43" s="12">
        <f>1/1000*'[1]4407Exp'!AT$15</f>
        <v>1.9690840163E-2</v>
      </c>
      <c r="AW43" s="12">
        <f>1/1000*'[1]4407Exp'!AU$15</f>
        <v>5.3864238724999998E-3</v>
      </c>
      <c r="AX43" s="12">
        <f>1/1000*'[1]4407Exp'!AV$15</f>
        <v>4.4285252758E-3</v>
      </c>
      <c r="AY43" s="12">
        <f>1/1000*'[1]4407Exp'!AW$15</f>
        <v>1.4515112704700002E-2</v>
      </c>
      <c r="AZ43" s="12">
        <f>1/1000*'[1]4407Exp'!AX$15</f>
        <v>1.8530246474999998E-2</v>
      </c>
      <c r="BA43" s="12">
        <f>1/1000*'[1]4407Exp'!AY$15</f>
        <v>8.1310051140999987E-3</v>
      </c>
      <c r="BB43" s="12">
        <f>1/1000*'[1]4407Exp'!AZ$15</f>
        <v>1.4642329815350002E-2</v>
      </c>
      <c r="BC43" s="367">
        <f>1/1000*'[1]4407Exp'!BA$15</f>
        <v>0</v>
      </c>
      <c r="BD43" s="368"/>
    </row>
    <row r="44" spans="2:56">
      <c r="B44" s="5" t="s">
        <v>46</v>
      </c>
      <c r="C44" s="23">
        <f>1/$A$1*'[1]4407Exp'!$B$171</f>
        <v>5.7094399999999997E-2</v>
      </c>
      <c r="D44" s="12">
        <f>1/$A$1*'[1]4407Exp'!$C$171</f>
        <v>6.2866350000000001E-2</v>
      </c>
      <c r="E44" s="12">
        <f>1/$A$1*'[1]4407Exp'!D$171</f>
        <v>6.469622433333333E-2</v>
      </c>
      <c r="F44" s="12">
        <f>1/$A$1*'[1]4407Exp'!E$171</f>
        <v>5.3121747750000003E-2</v>
      </c>
      <c r="G44" s="12">
        <f>1/$A$1*'[1]4407Exp'!F$171</f>
        <v>5.6668548105263152E-2</v>
      </c>
      <c r="H44" s="12">
        <f>1/$A$1*'[1]4407Exp'!G$171</f>
        <v>5.4989381000000004E-2</v>
      </c>
      <c r="I44" s="12">
        <f>1/$A$1*'[1]4407Exp'!H$171</f>
        <v>5.7110030999999985E-2</v>
      </c>
      <c r="J44" s="12">
        <f>1/$A$1*'[1]4407Exp'!I$171</f>
        <v>6.1512817999999997E-2</v>
      </c>
      <c r="K44" s="12">
        <f>1/$A$1*'[1]4407Exp'!J$171</f>
        <v>4.5564319999999998E-2</v>
      </c>
      <c r="L44" s="12">
        <f>1/$A$1*'[1]4407Exp'!K$171</f>
        <v>2.4420119999999997E-2</v>
      </c>
      <c r="M44" s="12">
        <f>1/$A$1*'[1]4407Exp'!L$171</f>
        <v>2.4013181000000001E-2</v>
      </c>
      <c r="N44" s="12">
        <f>1/$A$1*'[1]4407Exp'!M$171</f>
        <v>2.6813907444444444E-2</v>
      </c>
      <c r="O44" s="12">
        <f>1/$A$1*'[1]4407Exp'!N$171</f>
        <v>3.2152119999999999E-2</v>
      </c>
      <c r="P44" s="12">
        <f>1/$A$1*'[1]4407Exp'!O$171</f>
        <v>2.8147863299719886E-2</v>
      </c>
      <c r="Q44" s="12">
        <f>1/$A$1*'[1]4407Exp'!P$171</f>
        <v>2.8413049999999995E-2</v>
      </c>
      <c r="R44" s="12">
        <f>1/$A$1*'[1]4407Exp'!Q$171</f>
        <v>2.9408634428503107E-2</v>
      </c>
      <c r="S44" s="12">
        <f>1/$A$1*'[1]4407Exp'!R$171</f>
        <v>2.7640234749999996E-2</v>
      </c>
      <c r="T44" s="12">
        <f>1/$A$1*'[1]4407Exp'!S$171</f>
        <v>2.6649541999999998E-2</v>
      </c>
      <c r="U44" s="12">
        <f>1/$A$1*'[1]4407Exp'!T$171</f>
        <v>2.1745177193061838E-2</v>
      </c>
      <c r="V44" s="12">
        <f>1/$A$1*'[1]4407Exp'!U$171</f>
        <v>1.9745803076923071E-2</v>
      </c>
      <c r="W44" s="12">
        <f>1/$A$1*'[1]4407Exp'!V$171</f>
        <v>1.8300278599999997E-2</v>
      </c>
      <c r="X44" s="12">
        <f>1/$A$1*'[1]4407Exp'!W$171</f>
        <v>3.5655854199999996E-2</v>
      </c>
      <c r="Y44" s="12">
        <f>1/$A$1*'[1]4407Exp'!X$171</f>
        <v>2.7246972100000003E-2</v>
      </c>
      <c r="Z44" s="12">
        <f>1/$A$1*'[1]4407Exp'!Y$171</f>
        <v>2.1140479599999998E-2</v>
      </c>
      <c r="AA44" s="12">
        <f>1/$A$1*'[1]4407Exp'!Z$171</f>
        <v>1.6701145485714285E-2</v>
      </c>
      <c r="AB44" s="12">
        <f>1/$A$1*'[1]4407Exp'!AA$171</f>
        <v>1.6701145485714285E-2</v>
      </c>
      <c r="AC44" s="13"/>
      <c r="AD44" s="23">
        <f>1/1000*'[1]4407Exp'!$AB$171</f>
        <v>1.5941536366061999E-2</v>
      </c>
      <c r="AE44" s="12">
        <f>1/1000*'[1]4407Exp'!$AC$171</f>
        <v>1.7234282463599999E-2</v>
      </c>
      <c r="AF44" s="12">
        <f>1/1000*'[1]4407Exp'!AD$171</f>
        <v>1.9223806872E-2</v>
      </c>
      <c r="AG44" s="12">
        <f>1/1000*'[1]4407Exp'!AE$171</f>
        <v>1.9999834321600001E-2</v>
      </c>
      <c r="AH44" s="12">
        <f>1/1000*'[1]4407Exp'!AF$171</f>
        <v>2.4546123748300001E-2</v>
      </c>
      <c r="AI44" s="12">
        <f>1/1000*'[1]4407Exp'!AG$171</f>
        <v>2.5092779154300002E-2</v>
      </c>
      <c r="AJ44" s="12">
        <f>1/1000*'[1]4407Exp'!AH$171</f>
        <v>2.7597728898400006E-2</v>
      </c>
      <c r="AK44" s="12">
        <f>1/1000*'[1]4407Exp'!AI$171</f>
        <v>3.6481863031000004E-2</v>
      </c>
      <c r="AL44" s="12">
        <f>1/1000*'[1]4407Exp'!AJ$171</f>
        <v>2.8751207224800002E-2</v>
      </c>
      <c r="AM44" s="12">
        <f>1/1000*'[1]4407Exp'!AK$171</f>
        <v>1.28952175132E-2</v>
      </c>
      <c r="AN44" s="12">
        <f>1/1000*'[1]4407Exp'!AL$171</f>
        <v>1.4254833178800001E-2</v>
      </c>
      <c r="AO44" s="12">
        <f>1/1000*'[1]4407Exp'!AM$171</f>
        <v>1.5567220416E-2</v>
      </c>
      <c r="AP44" s="12">
        <f>1/1000*'[1]4407Exp'!AN$171</f>
        <v>1.59829518288E-2</v>
      </c>
      <c r="AQ44" s="12">
        <f>1/1000*'[1]4407Exp'!AO$171</f>
        <v>1.4965976407200002E-2</v>
      </c>
      <c r="AR44" s="12">
        <f>1/1000*'[1]4407Exp'!AP$171</f>
        <v>1.4909201515500001E-2</v>
      </c>
      <c r="AS44" s="12">
        <f>1/1000*'[1]4407Exp'!AQ$171</f>
        <v>1.2471392444E-2</v>
      </c>
      <c r="AT44" s="12">
        <f>1/1000*'[1]4407Exp'!AR$171</f>
        <v>1.2068887121799999E-2</v>
      </c>
      <c r="AU44" s="12">
        <f>1/1000*'[1]4407Exp'!AS$171</f>
        <v>1.0726089159499999E-2</v>
      </c>
      <c r="AV44" s="12">
        <f>1/1000*'[1]4407Exp'!AT$171</f>
        <v>1.0250821360999999E-2</v>
      </c>
      <c r="AW44" s="12">
        <f>1/1000*'[1]4407Exp'!AU$171</f>
        <v>1.0281120804E-2</v>
      </c>
      <c r="AX44" s="12">
        <f>1/1000*'[1]4407Exp'!AV$171</f>
        <v>9.2808101782000021E-3</v>
      </c>
      <c r="AY44" s="12">
        <f>1/1000*'[1]4407Exp'!AW$171</f>
        <v>2.4260516944800001E-2</v>
      </c>
      <c r="AZ44" s="12">
        <f>1/1000*'[1]4407Exp'!AX$171</f>
        <v>1.8732022335000001E-2</v>
      </c>
      <c r="BA44" s="12">
        <f>1/1000*'[1]4407Exp'!AY$171</f>
        <v>1.0353955711E-2</v>
      </c>
      <c r="BB44" s="12">
        <f>1/1000*'[1]4407Exp'!AZ$171</f>
        <v>7.9351866237500016E-3</v>
      </c>
      <c r="BC44" s="367">
        <f>1/1000*'[1]4407Exp'!BA$171</f>
        <v>0</v>
      </c>
      <c r="BD44" s="368"/>
    </row>
    <row r="45" spans="2:56">
      <c r="B45" s="5" t="s">
        <v>161</v>
      </c>
      <c r="C45" s="23">
        <f>1/$A$1*'[1]4407Exp'!$B$226</f>
        <v>6.1327882E-2</v>
      </c>
      <c r="D45" s="12">
        <f>1/$A$1*'[1]4407Exp'!$C$226</f>
        <v>6.6917137000000002E-2</v>
      </c>
      <c r="E45" s="12">
        <f>1/$A$1*'[1]4407Exp'!D$226</f>
        <v>5.6605138263157891E-2</v>
      </c>
      <c r="F45" s="12">
        <f>1/$A$1*'[1]4407Exp'!E$226</f>
        <v>5.9191617000000002E-2</v>
      </c>
      <c r="G45" s="12">
        <f>1/$A$1*'[1]4407Exp'!F$226</f>
        <v>5.6178119999999998E-2</v>
      </c>
      <c r="H45" s="12">
        <f>1/$A$1*'[1]4407Exp'!G$226</f>
        <v>5.3849559999999998E-2</v>
      </c>
      <c r="I45" s="12">
        <f>1/$A$1*'[1]4407Exp'!H$226</f>
        <v>4.7518060000000001E-2</v>
      </c>
      <c r="J45" s="12">
        <f>1/$A$1*'[1]4407Exp'!I$226</f>
        <v>4.8953876999999986E-2</v>
      </c>
      <c r="K45" s="12">
        <f>1/$A$1*'[1]4407Exp'!J$226</f>
        <v>4.2376560000000008E-2</v>
      </c>
      <c r="L45" s="12">
        <f>1/$A$1*'[1]4407Exp'!K$226</f>
        <v>3.8526581000000004E-2</v>
      </c>
      <c r="M45" s="12">
        <f>1/$A$1*'[1]4407Exp'!L$226</f>
        <v>4.9350985E-2</v>
      </c>
      <c r="N45" s="12">
        <f>1/$A$1*'[1]4407Exp'!M$226</f>
        <v>4.6207008571428579E-2</v>
      </c>
      <c r="O45" s="12">
        <f>1/$A$1*'[1]4407Exp'!N$226</f>
        <v>4.3352099999999998E-2</v>
      </c>
      <c r="P45" s="12">
        <f>1/$A$1*'[1]4407Exp'!O$226</f>
        <v>4.6865032000000001E-2</v>
      </c>
      <c r="Q45" s="12">
        <f>1/$A$1*'[1]4407Exp'!P$226</f>
        <v>5.2280475714285707E-2</v>
      </c>
      <c r="R45" s="12">
        <f>1/$A$1*'[1]4407Exp'!Q$226</f>
        <v>4.2021579999999996E-2</v>
      </c>
      <c r="S45" s="12">
        <f>1/$A$1*'[1]4407Exp'!R$226</f>
        <v>4.3486419999999998E-2</v>
      </c>
      <c r="T45" s="12">
        <f>1/$A$1*'[1]4407Exp'!S$226</f>
        <v>4.3258960000000006E-2</v>
      </c>
      <c r="U45" s="12">
        <f>1/$A$1*'[1]4407Exp'!T$226</f>
        <v>4.3681739999999997E-2</v>
      </c>
      <c r="V45" s="12">
        <f>1/$A$1*'[1]4407Exp'!U$226</f>
        <v>4.5739849999999985E-2</v>
      </c>
      <c r="W45" s="12">
        <f>1/$A$1*'[1]4407Exp'!V$226</f>
        <v>4.0315177399999999E-2</v>
      </c>
      <c r="X45" s="12">
        <f>1/$A$1*'[1]4407Exp'!W$226</f>
        <v>4.9518689022222222E-2</v>
      </c>
      <c r="Y45" s="12">
        <f>1/$A$1*'[1]4407Exp'!X$226</f>
        <v>4.5012115399999997E-2</v>
      </c>
      <c r="Z45" s="12">
        <f>1/$A$1*'[1]4407Exp'!Y$226</f>
        <v>4.3481133499999998E-2</v>
      </c>
      <c r="AA45" s="12">
        <f>1/$A$1*'[1]4407Exp'!Z$226</f>
        <v>4.0703049599999992E-2</v>
      </c>
      <c r="AB45" s="12">
        <f>1/$A$1*'[1]4407Exp'!AA$226</f>
        <v>4.0703049599999992E-2</v>
      </c>
      <c r="AC45" s="34"/>
      <c r="AD45" s="23">
        <f>1/1000*'[1]4407Exp'!$AB$226</f>
        <v>1.1588303539617E-2</v>
      </c>
      <c r="AE45" s="12">
        <f>1/1000*'[1]4407Exp'!$AC$226</f>
        <v>1.2698481335199999E-2</v>
      </c>
      <c r="AF45" s="12">
        <f>1/1000*'[1]4407Exp'!AD$226</f>
        <v>1.1206667764800001E-2</v>
      </c>
      <c r="AG45" s="12">
        <f>1/1000*'[1]4407Exp'!AE$226</f>
        <v>1.4100884235200001E-2</v>
      </c>
      <c r="AH45" s="12">
        <f>1/1000*'[1]4407Exp'!AF$226</f>
        <v>1.4808440427200002E-2</v>
      </c>
      <c r="AI45" s="12">
        <f>1/1000*'[1]4407Exp'!AG$226</f>
        <v>1.4261701782900002E-2</v>
      </c>
      <c r="AJ45" s="12">
        <f>1/1000*'[1]4407Exp'!AH$226</f>
        <v>1.3236753674400002E-2</v>
      </c>
      <c r="AK45" s="12">
        <f>1/1000*'[1]4407Exp'!AI$226</f>
        <v>1.7405725517000002E-2</v>
      </c>
      <c r="AL45" s="12">
        <f>1/1000*'[1]4407Exp'!AJ$226</f>
        <v>1.5865116600800002E-2</v>
      </c>
      <c r="AM45" s="12">
        <f>1/1000*'[1]4407Exp'!AK$226</f>
        <v>1.3717920765999999E-2</v>
      </c>
      <c r="AN45" s="12">
        <f>1/1000*'[1]4407Exp'!AL$226</f>
        <v>1.7867496923100003E-2</v>
      </c>
      <c r="AO45" s="12">
        <f>1/1000*'[1]4407Exp'!AM$226</f>
        <v>1.8339275663999999E-2</v>
      </c>
      <c r="AP45" s="12">
        <f>1/1000*'[1]4407Exp'!AN$226</f>
        <v>1.5077974683199999E-2</v>
      </c>
      <c r="AQ45" s="12">
        <f>1/1000*'[1]4407Exp'!AO$226</f>
        <v>1.7160616501800001E-2</v>
      </c>
      <c r="AR45" s="12">
        <f>1/1000*'[1]4407Exp'!AP$226</f>
        <v>1.9059160516000002E-2</v>
      </c>
      <c r="AS45" s="12">
        <f>1/1000*'[1]4407Exp'!AQ$226</f>
        <v>1.252206109E-2</v>
      </c>
      <c r="AT45" s="12">
        <f>1/1000*'[1]4407Exp'!AR$226</f>
        <v>1.2969829559499999E-2</v>
      </c>
      <c r="AU45" s="12">
        <f>1/1000*'[1]4407Exp'!AS$226</f>
        <v>1.31243812557E-2</v>
      </c>
      <c r="AV45" s="12">
        <f>1/1000*'[1]4407Exp'!AT$226</f>
        <v>1.4701267512E-2</v>
      </c>
      <c r="AW45" s="12">
        <f>1/1000*'[1]4407Exp'!AU$226</f>
        <v>1.4828293589500002E-2</v>
      </c>
      <c r="AX45" s="12">
        <f>1/1000*'[1]4407Exp'!AV$226</f>
        <v>1.3240450932000001E-2</v>
      </c>
      <c r="AY45" s="12">
        <f>1/1000*'[1]4407Exp'!AW$226</f>
        <v>2.2608752211300005E-2</v>
      </c>
      <c r="AZ45" s="12">
        <f>1/1000*'[1]4407Exp'!AX$226</f>
        <v>2.1353195214E-2</v>
      </c>
      <c r="BA45" s="12">
        <f>1/1000*'[1]4407Exp'!AY$226</f>
        <v>1.7395154238000001E-2</v>
      </c>
      <c r="BB45" s="12">
        <f>1/1000*'[1]4407Exp'!AZ$226</f>
        <v>1.6206790166850001E-2</v>
      </c>
      <c r="BC45" s="367">
        <f>1/1000*'[1]4407Exp'!BA$226</f>
        <v>0</v>
      </c>
      <c r="BD45" s="368"/>
    </row>
    <row r="46" spans="2:56" ht="13" thickBot="1">
      <c r="B46" s="6" t="s">
        <v>162</v>
      </c>
      <c r="C46" s="360">
        <f t="shared" ref="C46:AB46" si="14">SUM(C42:C42)-SUM(C43:C45)</f>
        <v>1.4788745895603292E-2</v>
      </c>
      <c r="D46" s="361">
        <f t="shared" si="14"/>
        <v>1.2445760000000777E-2</v>
      </c>
      <c r="E46" s="361">
        <f t="shared" si="14"/>
        <v>1.9057713263160914E-2</v>
      </c>
      <c r="F46" s="361">
        <f t="shared" si="14"/>
        <v>2.1417762728743975E-2</v>
      </c>
      <c r="G46" s="361">
        <f t="shared" si="14"/>
        <v>2.8614030999998721E-2</v>
      </c>
      <c r="H46" s="361">
        <f t="shared" si="14"/>
        <v>2.9421357000000731E-2</v>
      </c>
      <c r="I46" s="361">
        <f t="shared" si="14"/>
        <v>2.0509431999998842E-2</v>
      </c>
      <c r="J46" s="361">
        <f t="shared" si="14"/>
        <v>2.5549697000002342E-2</v>
      </c>
      <c r="K46" s="361">
        <f t="shared" si="14"/>
        <v>2.0607714333332222E-2</v>
      </c>
      <c r="L46" s="361">
        <f t="shared" si="14"/>
        <v>2.054703699999913E-2</v>
      </c>
      <c r="M46" s="361">
        <f t="shared" si="14"/>
        <v>2.017057533333369E-2</v>
      </c>
      <c r="N46" s="361">
        <f t="shared" si="14"/>
        <v>2.5860254055940973E-2</v>
      </c>
      <c r="O46" s="361">
        <f t="shared" si="14"/>
        <v>3.5053763174600211E-2</v>
      </c>
      <c r="P46" s="361">
        <f t="shared" si="14"/>
        <v>4.0099180347492394E-2</v>
      </c>
      <c r="Q46" s="361">
        <f t="shared" si="14"/>
        <v>4.7190273809521122E-2</v>
      </c>
      <c r="R46" s="361">
        <f t="shared" si="14"/>
        <v>5.1944089498340063E-2</v>
      </c>
      <c r="S46" s="361">
        <f t="shared" si="14"/>
        <v>4.8206305119046014E-2</v>
      </c>
      <c r="T46" s="361">
        <f t="shared" si="14"/>
        <v>6.1640374761902955E-2</v>
      </c>
      <c r="U46" s="361">
        <f t="shared" si="14"/>
        <v>4.8134102598041101E-2</v>
      </c>
      <c r="V46" s="361">
        <f t="shared" si="14"/>
        <v>4.3759856488090679E-2</v>
      </c>
      <c r="W46" s="361">
        <f t="shared" si="14"/>
        <v>4.5846075600003713E-2</v>
      </c>
      <c r="X46" s="361">
        <f t="shared" si="14"/>
        <v>5.4569041199999974E-2</v>
      </c>
      <c r="Y46" s="361">
        <f t="shared" si="14"/>
        <v>7.973678339999915E-2</v>
      </c>
      <c r="Z46" s="361">
        <f t="shared" si="14"/>
        <v>8.5720856200003248E-2</v>
      </c>
      <c r="AA46" s="361">
        <f t="shared" si="14"/>
        <v>9.1329131800001212E-2</v>
      </c>
      <c r="AB46" s="361">
        <f t="shared" si="14"/>
        <v>9.1329131800001212E-2</v>
      </c>
      <c r="AC46" s="362"/>
      <c r="AD46" s="61">
        <f t="shared" ref="AD46:BC46" si="15">SUM(AD42:AD42)-SUM(AD43:AD45)</f>
        <v>3.8110719954454059E-3</v>
      </c>
      <c r="AE46" s="363">
        <f t="shared" si="15"/>
        <v>3.4838992252006623E-3</v>
      </c>
      <c r="AF46" s="363">
        <f t="shared" si="15"/>
        <v>4.4484220127999491E-3</v>
      </c>
      <c r="AG46" s="363">
        <f t="shared" si="15"/>
        <v>5.9933294959996636E-3</v>
      </c>
      <c r="AH46" s="363">
        <f t="shared" si="15"/>
        <v>8.1764967725002358E-3</v>
      </c>
      <c r="AI46" s="363">
        <f t="shared" si="15"/>
        <v>6.6021886359004731E-3</v>
      </c>
      <c r="AJ46" s="363">
        <f t="shared" si="15"/>
        <v>6.1414070428004175E-3</v>
      </c>
      <c r="AK46" s="363">
        <f t="shared" si="15"/>
        <v>1.0515506616001258E-2</v>
      </c>
      <c r="AL46" s="363">
        <f t="shared" si="15"/>
        <v>8.7399421939995392E-3</v>
      </c>
      <c r="AM46" s="363">
        <f t="shared" si="15"/>
        <v>6.5794919783999858E-3</v>
      </c>
      <c r="AN46" s="363">
        <f t="shared" si="15"/>
        <v>6.3331724853001176E-3</v>
      </c>
      <c r="AO46" s="363">
        <f t="shared" si="15"/>
        <v>9.6383096160002207E-3</v>
      </c>
      <c r="AP46" s="363">
        <f t="shared" si="15"/>
        <v>1.0601168740799305E-2</v>
      </c>
      <c r="AQ46" s="363">
        <f t="shared" si="15"/>
        <v>1.2684181078199699E-2</v>
      </c>
      <c r="AR46" s="363">
        <f t="shared" si="15"/>
        <v>1.6416035370000151E-2</v>
      </c>
      <c r="AS46" s="363">
        <f t="shared" si="15"/>
        <v>1.2798567351499632E-2</v>
      </c>
      <c r="AT46" s="363">
        <f t="shared" si="15"/>
        <v>1.0698656718700517E-2</v>
      </c>
      <c r="AU46" s="363">
        <f t="shared" si="15"/>
        <v>1.499455780679871E-2</v>
      </c>
      <c r="AV46" s="363">
        <f t="shared" si="15"/>
        <v>1.2974023124999269E-2</v>
      </c>
      <c r="AW46" s="363">
        <f t="shared" si="15"/>
        <v>1.0682689931999272E-2</v>
      </c>
      <c r="AX46" s="363">
        <f t="shared" si="15"/>
        <v>1.0658638042799522E-2</v>
      </c>
      <c r="AY46" s="363">
        <f t="shared" si="15"/>
        <v>1.8097939142101199E-2</v>
      </c>
      <c r="AZ46" s="363">
        <f t="shared" si="15"/>
        <v>2.3184346419000884E-2</v>
      </c>
      <c r="BA46" s="363">
        <f t="shared" si="15"/>
        <v>2.0111025171600197E-2</v>
      </c>
      <c r="BB46" s="363">
        <f t="shared" si="15"/>
        <v>2.2545578651299469E-2</v>
      </c>
      <c r="BC46" s="372">
        <f t="shared" si="15"/>
        <v>0</v>
      </c>
      <c r="BD46" s="368"/>
    </row>
    <row r="47" spans="2:56" ht="13" thickTop="1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78"/>
      <c r="AU47" s="378"/>
      <c r="AV47" s="378"/>
      <c r="AW47" s="378"/>
      <c r="AX47" s="378"/>
      <c r="AY47" s="378"/>
      <c r="AZ47" s="378"/>
      <c r="BA47" s="378"/>
      <c r="BB47" s="378"/>
      <c r="BC47" s="378"/>
      <c r="BD47" s="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78"/>
      <c r="AU48" s="378"/>
      <c r="AV48" s="378"/>
      <c r="AW48" s="378"/>
      <c r="AX48" s="378"/>
      <c r="AY48" s="378"/>
      <c r="AZ48" s="378"/>
      <c r="BA48" s="378"/>
      <c r="BB48" s="378"/>
      <c r="BC48" s="378"/>
      <c r="BD48" s="2"/>
    </row>
    <row r="49" spans="30:56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78"/>
      <c r="AU49" s="378"/>
      <c r="AV49" s="378"/>
      <c r="AW49" s="378"/>
      <c r="AX49" s="378"/>
      <c r="AY49" s="378"/>
      <c r="AZ49" s="378"/>
      <c r="BA49" s="378"/>
      <c r="BB49" s="378"/>
      <c r="BC49" s="378"/>
      <c r="BD49" s="2"/>
    </row>
    <row r="50" spans="30:56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2"/>
    </row>
    <row r="51" spans="30:56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78"/>
      <c r="AU51" s="378"/>
      <c r="AV51" s="378"/>
      <c r="AW51" s="378"/>
      <c r="AX51" s="378"/>
      <c r="AY51" s="378"/>
      <c r="AZ51" s="378"/>
      <c r="BA51" s="378"/>
      <c r="BB51" s="378"/>
      <c r="BC51" s="378"/>
      <c r="BD51" s="2"/>
    </row>
    <row r="52" spans="30:56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78"/>
      <c r="AU52" s="378"/>
      <c r="AV52" s="378"/>
      <c r="AW52" s="378"/>
      <c r="AX52" s="378"/>
      <c r="AY52" s="378"/>
      <c r="AZ52" s="378"/>
      <c r="BA52" s="378"/>
      <c r="BB52" s="378"/>
      <c r="BC52" s="378"/>
      <c r="BD52" s="2"/>
    </row>
    <row r="53" spans="30:56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78"/>
      <c r="AU53" s="378"/>
      <c r="AV53" s="378"/>
      <c r="AW53" s="378"/>
      <c r="AX53" s="378"/>
      <c r="AY53" s="378"/>
      <c r="AZ53" s="378"/>
      <c r="BA53" s="378"/>
      <c r="BB53" s="378"/>
      <c r="BC53" s="378"/>
      <c r="BD53" s="2"/>
    </row>
    <row r="54" spans="30:56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78"/>
      <c r="AU54" s="378"/>
      <c r="AV54" s="378"/>
      <c r="AW54" s="378"/>
      <c r="AX54" s="378"/>
      <c r="AY54" s="378"/>
      <c r="AZ54" s="378"/>
      <c r="BA54" s="378"/>
      <c r="BB54" s="378"/>
      <c r="BC54" s="378"/>
      <c r="BD54" s="2"/>
    </row>
    <row r="55" spans="30:56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6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6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6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6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6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6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6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6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6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  <row r="81" spans="30:55"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</row>
    <row r="82" spans="30:55"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</row>
    <row r="83" spans="30:55"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</row>
    <row r="84" spans="30:55"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</row>
    <row r="85" spans="30:55"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</row>
    <row r="86" spans="30:55"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</row>
    <row r="87" spans="30:55"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</row>
    <row r="88" spans="30:55"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</row>
    <row r="89" spans="30:55"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</row>
    <row r="90" spans="30:55"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</row>
    <row r="91" spans="30:55"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32"/>
      <c r="BB91" s="32"/>
      <c r="BC91" s="32"/>
    </row>
    <row r="92" spans="30:55"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</row>
    <row r="93" spans="30:55"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</row>
    <row r="94" spans="30:55"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</row>
    <row r="95" spans="30:55"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</row>
    <row r="96" spans="30:55"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</row>
    <row r="97" spans="30:55"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</row>
    <row r="98" spans="30:55"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</row>
    <row r="99" spans="30:55"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32"/>
      <c r="BB99" s="32"/>
      <c r="BC99" s="32"/>
    </row>
    <row r="100" spans="30:55"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</row>
    <row r="101" spans="30:55"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70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ColWidth="9"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[2]RWE!$A$8</f>
        <v>1.9</v>
      </c>
      <c r="B1" s="30"/>
    </row>
    <row r="2" spans="1:56" ht="16" thickTop="1">
      <c r="B2" s="614" t="s">
        <v>138</v>
      </c>
      <c r="C2" s="599" t="s">
        <v>19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17"/>
      <c r="BD2" s="269"/>
    </row>
    <row r="3" spans="1:56" ht="12.9" customHeight="1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3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28">
        <f>1/$A$1*'[1]4408Exp'!$B$263</f>
        <v>8.9242296999999984E-2</v>
      </c>
      <c r="D5" s="414">
        <f>1/$A$1*'[1]4408Exp'!$C$263</f>
        <v>9.6545732299999992E-2</v>
      </c>
      <c r="E5" s="414">
        <f>1/$A$1*'[1]4408Exp'!D$263</f>
        <v>7.5543544046256683E-2</v>
      </c>
      <c r="F5" s="414">
        <f>1/$A$1*'[1]4408Exp'!E$263</f>
        <v>7.638814985588234E-2</v>
      </c>
      <c r="G5" s="414">
        <f>1/$A$1*'[1]4408Exp'!F$263</f>
        <v>7.5890899881964083E-2</v>
      </c>
      <c r="H5" s="414">
        <f>1/$A$1*'[1]4408Exp'!G$263</f>
        <v>7.0844753999999996E-2</v>
      </c>
      <c r="I5" s="414">
        <f>1/$A$1*'[1]4408Exp'!H$263</f>
        <v>7.7188005999999976E-2</v>
      </c>
      <c r="J5" s="414">
        <f>1/$A$1*'[1]4408Exp'!I$263</f>
        <v>7.2753644999999992E-2</v>
      </c>
      <c r="K5" s="414">
        <f>1/$A$1*'[1]4408Exp'!J$263</f>
        <v>6.2116578217647045E-2</v>
      </c>
      <c r="L5" s="414">
        <f>1/$A$1*'[1]4408Exp'!K$263</f>
        <v>4.3661994672058821E-2</v>
      </c>
      <c r="M5" s="414">
        <f>1/$A$1*'[1]4408Exp'!L$263</f>
        <v>4.7069267082154878E-2</v>
      </c>
      <c r="N5" s="414">
        <f>1/$A$1*'[1]4408Exp'!M$263</f>
        <v>4.7059416771390361E-2</v>
      </c>
      <c r="O5" s="414">
        <f>1/$A$1*'[1]4408Exp'!N$263</f>
        <v>4.7689901999999999E-2</v>
      </c>
      <c r="P5" s="414">
        <f>1/$A$1*'[1]4408Exp'!O$263</f>
        <v>4.915492638730326E-2</v>
      </c>
      <c r="Q5" s="414">
        <f>1/$A$1*'[1]4408Exp'!P$263</f>
        <v>4.6842732249601275E-2</v>
      </c>
      <c r="R5" s="414">
        <f>1/$A$1*'[1]4408Exp'!Q$263</f>
        <v>5.1485817413357435E-2</v>
      </c>
      <c r="S5" s="414">
        <f>1/$A$1*'[1]4408Exp'!R$263</f>
        <v>5.7126733709382135E-2</v>
      </c>
      <c r="T5" s="414">
        <f>1/$A$1*'[1]4408Exp'!S$263</f>
        <v>5.8425443455182052E-2</v>
      </c>
      <c r="U5" s="414">
        <f>1/$A$1*'[1]4408Exp'!T$263</f>
        <v>8.4877953717948734E-2</v>
      </c>
      <c r="V5" s="414">
        <f>1/$A$1*'[1]4408Exp'!U$263</f>
        <v>0.14374210433333334</v>
      </c>
      <c r="W5" s="414">
        <f>1/$A$1*'[1]4408Exp'!V$263</f>
        <v>0.14589106499999999</v>
      </c>
      <c r="X5" s="414">
        <f>1/$A$1*'[1]4408Exp'!W$263</f>
        <v>0.17126078339999989</v>
      </c>
      <c r="Y5" s="414">
        <f>1/$A$1*'[1]4408Exp'!X$263</f>
        <v>0.17452517039999993</v>
      </c>
      <c r="Z5" s="414">
        <f>1/$A$1*'[1]4408Exp'!Y$263</f>
        <v>0.14643207168484851</v>
      </c>
      <c r="AA5" s="414">
        <f>1/$A$1*'[1]4408Exp'!Z$263</f>
        <v>0.16339204295555551</v>
      </c>
      <c r="AB5" s="414">
        <f>1/$A$1*'[1]4408Exp'!AA$263</f>
        <v>0.16339204295555551</v>
      </c>
      <c r="AC5" s="4"/>
      <c r="AD5" s="364">
        <f>'[1]4408Exp'!$AB$263</f>
        <v>39.220375397427006</v>
      </c>
      <c r="AE5" s="334">
        <f>'[1]4408Exp'!$AC$263</f>
        <v>39.910518910400008</v>
      </c>
      <c r="AF5" s="334">
        <f>'[1]4408Exp'!AD$263</f>
        <v>36.316355217599998</v>
      </c>
      <c r="AG5" s="334">
        <f>'[1]4408Exp'!AE$263</f>
        <v>46.968649089600014</v>
      </c>
      <c r="AH5" s="334">
        <f>'[1]4408Exp'!AF$263</f>
        <v>53.418506818600008</v>
      </c>
      <c r="AI5" s="334">
        <f>'[1]4408Exp'!AG$263</f>
        <v>51.83176386960001</v>
      </c>
      <c r="AJ5" s="334">
        <f>'[1]4408Exp'!AH$263</f>
        <v>55.50283746600001</v>
      </c>
      <c r="AK5" s="334">
        <f>'[1]4408Exp'!AI$263</f>
        <v>58.765643460500002</v>
      </c>
      <c r="AL5" s="334">
        <f>'[1]4408Exp'!AJ$263</f>
        <v>56.905260824800003</v>
      </c>
      <c r="AM5" s="334">
        <f>'[1]4408Exp'!AK$263</f>
        <v>32.526334297600002</v>
      </c>
      <c r="AN5" s="334">
        <f>'[1]4408Exp'!AL$263</f>
        <v>32.940872961300002</v>
      </c>
      <c r="AO5" s="334">
        <f>'[1]4408Exp'!AM$263</f>
        <v>34.637712287999996</v>
      </c>
      <c r="AP5" s="334">
        <f>'[1]4408Exp'!AN$263</f>
        <v>27.495271179199996</v>
      </c>
      <c r="AQ5" s="334">
        <f>'[1]4408Exp'!AO$263</f>
        <v>29.473626832500003</v>
      </c>
      <c r="AR5" s="334">
        <f>'[1]4408Exp'!AP$263</f>
        <v>30.592950415000008</v>
      </c>
      <c r="AS5" s="334">
        <f>'[1]4408Exp'!AQ$263</f>
        <v>28.326880823500002</v>
      </c>
      <c r="AT5" s="334">
        <f>'[1]4408Exp'!AR$263</f>
        <v>31.249866865100003</v>
      </c>
      <c r="AU5" s="334">
        <f>'[1]4408Exp'!AS$263</f>
        <v>32.888099787399995</v>
      </c>
      <c r="AV5" s="334">
        <f>'[1]4408Exp'!AT$263</f>
        <v>40.644919260999998</v>
      </c>
      <c r="AW5" s="334">
        <f>'[1]4408Exp'!AU$263</f>
        <v>52.692904755500017</v>
      </c>
      <c r="AX5" s="334">
        <f>'[1]4408Exp'!AV$263</f>
        <v>50.717731383400022</v>
      </c>
      <c r="AY5" s="334">
        <f>'[1]4408Exp'!AW$263</f>
        <v>64.020744344300013</v>
      </c>
      <c r="AZ5" s="334">
        <f>'[1]4408Exp'!AX$263</f>
        <v>65.183835833999993</v>
      </c>
      <c r="BA5" s="334">
        <f>'[1]4408Exp'!AY$263</f>
        <v>57.243015309699999</v>
      </c>
      <c r="BB5" s="334">
        <f>'[1]4408Exp'!AZ$263</f>
        <v>60.885069650950008</v>
      </c>
      <c r="BC5" s="365">
        <f>'[1]4408Exp'!BA$263</f>
        <v>0</v>
      </c>
      <c r="BD5" s="368"/>
    </row>
    <row r="6" spans="1:56" ht="17.149999999999999" customHeight="1" thickTop="1">
      <c r="B6" s="133" t="s">
        <v>89</v>
      </c>
      <c r="C6" s="431">
        <f>1/$A$1*'[1]4408Exp'!$B$266</f>
        <v>2.8399999999999991E-6</v>
      </c>
      <c r="D6" s="141">
        <f>1/$A$1*'[1]4408Exp'!$C$266</f>
        <v>9.9999999999999974E-6</v>
      </c>
      <c r="E6" s="141">
        <f>1/$A$1*'[1]4408Exp'!D$266</f>
        <v>1.5227272727272726E-7</v>
      </c>
      <c r="F6" s="141">
        <f>1/$A$1*'[1]4408Exp'!E$266</f>
        <v>0</v>
      </c>
      <c r="G6" s="141">
        <f>1/$A$1*'[1]4408Exp'!F$266</f>
        <v>9.9999999999999974E-7</v>
      </c>
      <c r="H6" s="141">
        <f>1/$A$1*'[1]4408Exp'!G$266</f>
        <v>9.9999999999999974E-7</v>
      </c>
      <c r="I6" s="141">
        <f>1/$A$1*'[1]4408Exp'!H$266</f>
        <v>0</v>
      </c>
      <c r="J6" s="141">
        <f>1/$A$1*'[1]4408Exp'!I$266</f>
        <v>0</v>
      </c>
      <c r="K6" s="141">
        <f>1/$A$1*'[1]4408Exp'!J$266</f>
        <v>4.4999999999999996E-5</v>
      </c>
      <c r="L6" s="141">
        <f>1/$A$1*'[1]4408Exp'!K$266</f>
        <v>0</v>
      </c>
      <c r="M6" s="141">
        <f>1/$A$1*'[1]4408Exp'!L$266</f>
        <v>0</v>
      </c>
      <c r="N6" s="141">
        <f>1/$A$1*'[1]4408Exp'!M$266</f>
        <v>0</v>
      </c>
      <c r="O6" s="141">
        <f>1/$A$1*'[1]4408Exp'!N$266</f>
        <v>0</v>
      </c>
      <c r="P6" s="141">
        <f>1/$A$1*'[1]4408Exp'!O$266</f>
        <v>5.5999999999999983E-7</v>
      </c>
      <c r="Q6" s="141">
        <f>1/$A$1*'[1]4408Exp'!P$266</f>
        <v>9.9999999999999974E-7</v>
      </c>
      <c r="R6" s="141">
        <f>1/$A$1*'[1]4408Exp'!Q$266</f>
        <v>2.1276595744680847E-8</v>
      </c>
      <c r="S6" s="141">
        <f>1/$A$1*'[1]4408Exp'!R$266</f>
        <v>0</v>
      </c>
      <c r="T6" s="141">
        <f>1/$A$1*'[1]4408Exp'!S$266</f>
        <v>2.9020408163265296E-7</v>
      </c>
      <c r="U6" s="141">
        <f>1/$A$1*'[1]4408Exp'!T$266</f>
        <v>3.3679999999999998E-6</v>
      </c>
      <c r="V6" s="141">
        <f>1/$A$1*'[1]4408Exp'!U$266</f>
        <v>0</v>
      </c>
      <c r="W6" s="141">
        <f>1/$A$1*'[1]4408Exp'!V$266</f>
        <v>1.6379999999999997E-7</v>
      </c>
      <c r="X6" s="141">
        <f>1/$A$1*'[1]4408Exp'!W$266</f>
        <v>2.5059999999999993E-7</v>
      </c>
      <c r="Y6" s="141">
        <f>1/$A$1*'[1]4408Exp'!X$266</f>
        <v>3.4999999999999989E-8</v>
      </c>
      <c r="Z6" s="141">
        <f>1/$A$1*'[1]4408Exp'!Y$266</f>
        <v>1.1759999999999997E-7</v>
      </c>
      <c r="AA6" s="141">
        <f>1/$A$1*'[1]4408Exp'!Z$266</f>
        <v>3.0799999999999998E-8</v>
      </c>
      <c r="AB6" s="141">
        <f>1/$A$1*'[1]4408Exp'!AA$266</f>
        <v>3.0799999999999998E-8</v>
      </c>
      <c r="AC6" s="4"/>
      <c r="AD6" s="387">
        <f>'[1]4408Exp'!$AB$266</f>
        <v>1.6892881769999999E-3</v>
      </c>
      <c r="AE6" s="159">
        <f>'[1]4408Exp'!$AC$266</f>
        <v>3.7579375999999996E-3</v>
      </c>
      <c r="AF6" s="159">
        <f>'[1]4408Exp'!AD$266</f>
        <v>3.16776E-4</v>
      </c>
      <c r="AG6" s="159">
        <f>'[1]4408Exp'!AE$266</f>
        <v>0</v>
      </c>
      <c r="AH6" s="159">
        <f>'[1]4408Exp'!AF$266</f>
        <v>1.1132905E-3</v>
      </c>
      <c r="AI6" s="159">
        <f>'[1]4408Exp'!AG$266</f>
        <v>7.004283E-4</v>
      </c>
      <c r="AJ6" s="159">
        <f>'[1]4408Exp'!AH$266</f>
        <v>0</v>
      </c>
      <c r="AK6" s="159">
        <f>'[1]4408Exp'!AI$266</f>
        <v>0</v>
      </c>
      <c r="AL6" s="159">
        <f>'[1]4408Exp'!AJ$266</f>
        <v>2.9543959600000003E-2</v>
      </c>
      <c r="AM6" s="159">
        <f>'[1]4408Exp'!AK$266</f>
        <v>0</v>
      </c>
      <c r="AN6" s="159">
        <f>'[1]4408Exp'!AL$266</f>
        <v>0</v>
      </c>
      <c r="AO6" s="159">
        <f>'[1]4408Exp'!AM$266</f>
        <v>0</v>
      </c>
      <c r="AP6" s="159">
        <f>'[1]4408Exp'!AN$266</f>
        <v>1.2848E-5</v>
      </c>
      <c r="AQ6" s="159">
        <f>'[1]4408Exp'!AO$266</f>
        <v>1.00152021E-2</v>
      </c>
      <c r="AR6" s="159">
        <f>'[1]4408Exp'!AP$266</f>
        <v>8.4094050000000004E-4</v>
      </c>
      <c r="AS6" s="159">
        <f>'[1]4408Exp'!AQ$266</f>
        <v>1.1095E-5</v>
      </c>
      <c r="AT6" s="159">
        <f>'[1]4408Exp'!AR$266</f>
        <v>4.2528204899999998E-2</v>
      </c>
      <c r="AU6" s="159">
        <f>'[1]4408Exp'!AS$266</f>
        <v>8.6998196999999999E-3</v>
      </c>
      <c r="AV6" s="159">
        <f>'[1]4408Exp'!AT$266</f>
        <v>1.844722E-3</v>
      </c>
      <c r="AW6" s="159">
        <f>'[1]4408Exp'!AU$266</f>
        <v>0</v>
      </c>
      <c r="AX6" s="159">
        <f>'[1]4408Exp'!AV$266</f>
        <v>1.3477960000000001E-3</v>
      </c>
      <c r="AY6" s="159">
        <f>'[1]4408Exp'!AW$266</f>
        <v>2.1986393000000002E-3</v>
      </c>
      <c r="AZ6" s="159">
        <f>'[1]4408Exp'!AX$266</f>
        <v>9.5191199999999996E-4</v>
      </c>
      <c r="BA6" s="159">
        <f>'[1]4408Exp'!AY$266</f>
        <v>9.5046269999999992E-4</v>
      </c>
      <c r="BB6" s="159">
        <f>'[1]4408Exp'!AZ$266</f>
        <v>4.0144055000000006E-4</v>
      </c>
      <c r="BC6" s="388">
        <f>'[1]4408Exp'!BA$266</f>
        <v>0</v>
      </c>
      <c r="BD6" s="368"/>
    </row>
    <row r="7" spans="1:56" ht="17.149999999999999" customHeight="1">
      <c r="B7" s="20" t="s">
        <v>90</v>
      </c>
      <c r="C7" s="384">
        <f>1/$A$1*'[1]4408Exp'!$B$268</f>
        <v>1.8951999999999996E-4</v>
      </c>
      <c r="D7" s="383">
        <f>1/$A$1*'[1]4408Exp'!$C$268</f>
        <v>4.8531999999999986E-4</v>
      </c>
      <c r="E7" s="383">
        <f>1/$A$1*'[1]4408Exp'!D$268</f>
        <v>8.5483999999999983E-4</v>
      </c>
      <c r="F7" s="383">
        <f>1/$A$1*'[1]4408Exp'!E$268</f>
        <v>7.1831149999999986E-4</v>
      </c>
      <c r="G7" s="383">
        <f>1/$A$1*'[1]4408Exp'!F$268</f>
        <v>6.884599999999999E-4</v>
      </c>
      <c r="H7" s="383">
        <f>1/$A$1*'[1]4408Exp'!G$268</f>
        <v>9.8781999999999971E-4</v>
      </c>
      <c r="I7" s="383">
        <f>1/$A$1*'[1]4408Exp'!H$268</f>
        <v>9.2113999999999987E-4</v>
      </c>
      <c r="J7" s="383">
        <f>1/$A$1*'[1]4408Exp'!I$268</f>
        <v>1.1039199999999998E-3</v>
      </c>
      <c r="K7" s="383">
        <f>1/$A$1*'[1]4408Exp'!J$268</f>
        <v>8.4365999999999966E-4</v>
      </c>
      <c r="L7" s="383">
        <f>1/$A$1*'[1]4408Exp'!K$268</f>
        <v>3.5199999999999999E-4</v>
      </c>
      <c r="M7" s="383">
        <f>1/$A$1*'[1]4408Exp'!L$268</f>
        <v>3.0799879999999992E-4</v>
      </c>
      <c r="N7" s="383">
        <f>1/$A$1*'[1]4408Exp'!M$268</f>
        <v>1.7017272727272724E-4</v>
      </c>
      <c r="O7" s="383">
        <f>1/$A$1*'[1]4408Exp'!N$268</f>
        <v>8.0956666666666643E-5</v>
      </c>
      <c r="P7" s="383">
        <f>1/$A$1*'[1]4408Exp'!O$268</f>
        <v>6.999999999999998E-5</v>
      </c>
      <c r="Q7" s="383">
        <f>1/$A$1*'[1]4408Exp'!P$268</f>
        <v>1.1307272727272726E-4</v>
      </c>
      <c r="R7" s="383">
        <f>1/$A$1*'[1]4408Exp'!Q$268</f>
        <v>5.4251999999999989E-4</v>
      </c>
      <c r="S7" s="383">
        <f>1/$A$1*'[1]4408Exp'!R$268</f>
        <v>4.1938599999999989E-4</v>
      </c>
      <c r="T7" s="383">
        <f>1/$A$1*'[1]4408Exp'!S$268</f>
        <v>5.8528999999999992E-4</v>
      </c>
      <c r="U7" s="383">
        <f>1/$A$1*'[1]4408Exp'!T$268</f>
        <v>1.8233049999999999E-3</v>
      </c>
      <c r="V7" s="383">
        <f>1/$A$1*'[1]4408Exp'!U$268</f>
        <v>1.4331883333333333E-3</v>
      </c>
      <c r="W7" s="383">
        <f>1/$A$1*'[1]4408Exp'!V$268</f>
        <v>2.1221204E-3</v>
      </c>
      <c r="X7" s="383">
        <f>1/$A$1*'[1]4408Exp'!W$268</f>
        <v>2.5726985999999998E-3</v>
      </c>
      <c r="Y7" s="383">
        <f>1/$A$1*'[1]4408Exp'!X$268</f>
        <v>2.6233975999999997E-3</v>
      </c>
      <c r="Z7" s="383">
        <f>1/$A$1*'[1]4408Exp'!Y$268</f>
        <v>3.312265963636363E-3</v>
      </c>
      <c r="AA7" s="383">
        <f>1/$A$1*'[1]4408Exp'!Z$268</f>
        <v>3.6125066888888883E-3</v>
      </c>
      <c r="AB7" s="383">
        <f>1/$A$1*'[1]4408Exp'!AA$268</f>
        <v>3.6125066888888883E-3</v>
      </c>
      <c r="AC7" s="4"/>
      <c r="AD7" s="391">
        <f>'[1]4408Exp'!$AB$268</f>
        <v>0.43623442686899999</v>
      </c>
      <c r="AE7" s="392">
        <f>'[1]4408Exp'!$AC$268</f>
        <v>0.82545481679999988</v>
      </c>
      <c r="AF7" s="392">
        <f>'[1]4408Exp'!AD$268</f>
        <v>1.3032760368</v>
      </c>
      <c r="AG7" s="392">
        <f>'[1]4408Exp'!AE$268</f>
        <v>1.6561695584</v>
      </c>
      <c r="AH7" s="392">
        <f>'[1]4408Exp'!AF$268</f>
        <v>1.5872823267</v>
      </c>
      <c r="AI7" s="392">
        <f>'[1]4408Exp'!AG$268</f>
        <v>2.0750567838</v>
      </c>
      <c r="AJ7" s="392">
        <f>'[1]4408Exp'!AH$268</f>
        <v>1.8513319760000002</v>
      </c>
      <c r="AK7" s="392">
        <f>'[1]4408Exp'!AI$268</f>
        <v>2.256160956</v>
      </c>
      <c r="AL7" s="392">
        <f>'[1]4408Exp'!AJ$268</f>
        <v>2.0004468464000005</v>
      </c>
      <c r="AM7" s="392">
        <f>'[1]4408Exp'!AK$268</f>
        <v>0.89680339759999994</v>
      </c>
      <c r="AN7" s="392">
        <f>'[1]4408Exp'!AL$268</f>
        <v>0.75388184190000007</v>
      </c>
      <c r="AO7" s="392">
        <f>'[1]4408Exp'!AM$268</f>
        <v>0.47021203199999995</v>
      </c>
      <c r="AP7" s="392">
        <f>'[1]4408Exp'!AN$268</f>
        <v>0.1470209488</v>
      </c>
      <c r="AQ7" s="392">
        <f>'[1]4408Exp'!AO$268</f>
        <v>9.6750756899999998E-2</v>
      </c>
      <c r="AR7" s="392">
        <f>'[1]4408Exp'!AP$268</f>
        <v>0.15099332450000003</v>
      </c>
      <c r="AS7" s="392">
        <f>'[1]4408Exp'!AQ$268</f>
        <v>0.30147888749999996</v>
      </c>
      <c r="AT7" s="392">
        <f>'[1]4408Exp'!AR$268</f>
        <v>0.21141900689999998</v>
      </c>
      <c r="AU7" s="392">
        <f>'[1]4408Exp'!AS$268</f>
        <v>0.32924993529999996</v>
      </c>
      <c r="AV7" s="392">
        <f>'[1]4408Exp'!AT$268</f>
        <v>1.1174669239999999</v>
      </c>
      <c r="AW7" s="392">
        <f>'[1]4408Exp'!AU$268</f>
        <v>0.8773342380000001</v>
      </c>
      <c r="AX7" s="392">
        <f>'[1]4408Exp'!AV$268</f>
        <v>1.2926631481999999</v>
      </c>
      <c r="AY7" s="392">
        <f>'[1]4408Exp'!AW$268</f>
        <v>1.6323897421000002</v>
      </c>
      <c r="AZ7" s="392">
        <f>'[1]4408Exp'!AX$268</f>
        <v>1.8078567389999998</v>
      </c>
      <c r="BA7" s="392">
        <f>'[1]4408Exp'!AY$268</f>
        <v>2.2948116323000001</v>
      </c>
      <c r="BB7" s="392">
        <f>'[1]4408Exp'!AZ$268</f>
        <v>2.5906062382500004</v>
      </c>
      <c r="BC7" s="393">
        <f>'[1]4408Exp'!BA$268</f>
        <v>0</v>
      </c>
      <c r="BD7" s="424"/>
    </row>
    <row r="8" spans="1:56" ht="17.149999999999999" customHeight="1">
      <c r="B8" s="20" t="s">
        <v>91</v>
      </c>
      <c r="C8" s="351">
        <f>1/$A$1*'[1]4408Exp'!$B$269</f>
        <v>0</v>
      </c>
      <c r="D8" s="57">
        <f>1/$A$1*'[1]4408Exp'!$C$269</f>
        <v>0</v>
      </c>
      <c r="E8" s="57">
        <f>1/$A$1*'[1]4408Exp'!D$269</f>
        <v>0</v>
      </c>
      <c r="F8" s="57">
        <f>1/$A$1*'[1]4408Exp'!E$269</f>
        <v>0</v>
      </c>
      <c r="G8" s="57">
        <f>1/$A$1*'[1]4408Exp'!F$269</f>
        <v>9.9999999999999974E-7</v>
      </c>
      <c r="H8" s="57">
        <f>1/$A$1*'[1]4408Exp'!G$269</f>
        <v>0</v>
      </c>
      <c r="I8" s="57">
        <f>1/$A$1*'[1]4408Exp'!H$269</f>
        <v>0</v>
      </c>
      <c r="J8" s="57">
        <f>1/$A$1*'[1]4408Exp'!I$269</f>
        <v>0</v>
      </c>
      <c r="K8" s="57">
        <f>1/$A$1*'[1]4408Exp'!J$269</f>
        <v>0</v>
      </c>
      <c r="L8" s="57">
        <f>1/$A$1*'[1]4408Exp'!K$269</f>
        <v>0</v>
      </c>
      <c r="M8" s="57">
        <f>1/$A$1*'[1]4408Exp'!L$269</f>
        <v>0</v>
      </c>
      <c r="N8" s="57">
        <f>1/$A$1*'[1]4408Exp'!M$269</f>
        <v>0</v>
      </c>
      <c r="O8" s="57">
        <f>1/$A$1*'[1]4408Exp'!N$269</f>
        <v>0</v>
      </c>
      <c r="P8" s="57">
        <f>1/$A$1*'[1]4408Exp'!O$269</f>
        <v>0</v>
      </c>
      <c r="Q8" s="57">
        <f>1/$A$1*'[1]4408Exp'!P$269</f>
        <v>0</v>
      </c>
      <c r="R8" s="57">
        <f>1/$A$1*'[1]4408Exp'!Q$269</f>
        <v>1.1538461538461538E-7</v>
      </c>
      <c r="S8" s="57">
        <f>1/$A$1*'[1]4408Exp'!R$269</f>
        <v>1.9999999999999995E-6</v>
      </c>
      <c r="T8" s="57">
        <f>1/$A$1*'[1]4408Exp'!S$269</f>
        <v>9.9999999999999974E-7</v>
      </c>
      <c r="U8" s="57">
        <f>1/$A$1*'[1]4408Exp'!T$269</f>
        <v>0</v>
      </c>
      <c r="V8" s="57">
        <f>1/$A$1*'[1]4408Exp'!U$269</f>
        <v>0</v>
      </c>
      <c r="W8" s="57">
        <f>1/$A$1*'[1]4408Exp'!V$269</f>
        <v>0</v>
      </c>
      <c r="X8" s="57">
        <f>1/$A$1*'[1]4408Exp'!W$269</f>
        <v>8.6939999999999984E-6</v>
      </c>
      <c r="Y8" s="57">
        <f>1/$A$1*'[1]4408Exp'!X$269</f>
        <v>0</v>
      </c>
      <c r="Z8" s="57">
        <f>1/$A$1*'[1]4408Exp'!Y$269</f>
        <v>2.7999999999999994E-9</v>
      </c>
      <c r="AA8" s="57">
        <f>1/$A$1*'[1]4408Exp'!Z$269</f>
        <v>0</v>
      </c>
      <c r="AB8" s="57">
        <f>1/$A$1*'[1]4408Exp'!AA$269</f>
        <v>0</v>
      </c>
      <c r="AC8" s="142"/>
      <c r="AD8" s="410">
        <f>'[1]4408Exp'!$AB$269</f>
        <v>0</v>
      </c>
      <c r="AE8" s="114">
        <f>'[1]4408Exp'!$AC$269</f>
        <v>0</v>
      </c>
      <c r="AF8" s="114">
        <f>'[1]4408Exp'!AD$269</f>
        <v>0</v>
      </c>
      <c r="AG8" s="114">
        <f>'[1]4408Exp'!AE$269</f>
        <v>0</v>
      </c>
      <c r="AH8" s="114">
        <f>'[1]4408Exp'!AF$269</f>
        <v>8.6077880000000003E-4</v>
      </c>
      <c r="AI8" s="114">
        <f>'[1]4408Exp'!AG$269</f>
        <v>1.3958802E-3</v>
      </c>
      <c r="AJ8" s="114">
        <f>'[1]4408Exp'!AH$269</f>
        <v>0</v>
      </c>
      <c r="AK8" s="114">
        <f>'[1]4408Exp'!AI$269</f>
        <v>0</v>
      </c>
      <c r="AL8" s="114">
        <f>'[1]4408Exp'!AJ$269</f>
        <v>0</v>
      </c>
      <c r="AM8" s="114">
        <f>'[1]4408Exp'!AK$269</f>
        <v>0</v>
      </c>
      <c r="AN8" s="114">
        <f>'[1]4408Exp'!AL$269</f>
        <v>0</v>
      </c>
      <c r="AO8" s="114">
        <f>'[1]4408Exp'!AM$269</f>
        <v>0</v>
      </c>
      <c r="AP8" s="114">
        <f>'[1]4408Exp'!AN$269</f>
        <v>0</v>
      </c>
      <c r="AQ8" s="114">
        <f>'[1]4408Exp'!AO$269</f>
        <v>0</v>
      </c>
      <c r="AR8" s="114">
        <f>'[1]4408Exp'!AP$269</f>
        <v>0</v>
      </c>
      <c r="AS8" s="114">
        <f>'[1]4408Exp'!AQ$269</f>
        <v>1.6642499999999999E-4</v>
      </c>
      <c r="AT8" s="114">
        <f>'[1]4408Exp'!AR$269</f>
        <v>5.0087224999999999E-3</v>
      </c>
      <c r="AU8" s="114">
        <f>'[1]4408Exp'!AS$269</f>
        <v>2.9880565E-3</v>
      </c>
      <c r="AV8" s="114">
        <f>'[1]4408Exp'!AT$269</f>
        <v>0</v>
      </c>
      <c r="AW8" s="114">
        <f>'[1]4408Exp'!AU$269</f>
        <v>0</v>
      </c>
      <c r="AX8" s="114">
        <f>'[1]4408Exp'!AV$269</f>
        <v>0</v>
      </c>
      <c r="AY8" s="114">
        <f>'[1]4408Exp'!AW$269</f>
        <v>1.03982984E-2</v>
      </c>
      <c r="AZ8" s="114">
        <f>'[1]4408Exp'!AX$269</f>
        <v>0</v>
      </c>
      <c r="BA8" s="114">
        <f>'[1]4408Exp'!AY$269</f>
        <v>4.3251999999999999E-5</v>
      </c>
      <c r="BB8" s="114">
        <f>'[1]4408Exp'!AZ$269</f>
        <v>0</v>
      </c>
      <c r="BC8" s="411">
        <f>'[1]4408Exp'!BA$269</f>
        <v>0</v>
      </c>
      <c r="BD8" s="424"/>
    </row>
    <row r="9" spans="1:56" ht="17.149999999999999" customHeight="1">
      <c r="B9" s="20" t="s">
        <v>95</v>
      </c>
      <c r="C9" s="384">
        <f>1/$A$1*'[1]4408Exp'!$B$267</f>
        <v>7.2545451999999986E-3</v>
      </c>
      <c r="D9" s="383">
        <f>1/$A$1*'[1]4408Exp'!$C$267</f>
        <v>7.9382799999999989E-3</v>
      </c>
      <c r="E9" s="383">
        <f>1/$A$1*'[1]4408Exp'!D$267</f>
        <v>8.1192199999999999E-3</v>
      </c>
      <c r="F9" s="383">
        <f>1/$A$1*'[1]4408Exp'!E$267</f>
        <v>8.7979999999999985E-3</v>
      </c>
      <c r="G9" s="383">
        <f>1/$A$1*'[1]4408Exp'!F$267</f>
        <v>1.1835559999999997E-2</v>
      </c>
      <c r="H9" s="383">
        <f>1/$A$1*'[1]4408Exp'!G$267</f>
        <v>1.1789636999999997E-2</v>
      </c>
      <c r="I9" s="383">
        <f>1/$A$1*'[1]4408Exp'!H$267</f>
        <v>1.1429027E-2</v>
      </c>
      <c r="J9" s="383">
        <f>1/$A$1*'[1]4408Exp'!I$267</f>
        <v>1.1000759999999998E-2</v>
      </c>
      <c r="K9" s="383">
        <f>1/$A$1*'[1]4408Exp'!J$267</f>
        <v>7.8971399999999987E-3</v>
      </c>
      <c r="L9" s="383">
        <f>1/$A$1*'[1]4408Exp'!K$267</f>
        <v>1.0860199999999998E-3</v>
      </c>
      <c r="M9" s="383">
        <f>1/$A$1*'[1]4408Exp'!L$267</f>
        <v>6.1905599999999995E-3</v>
      </c>
      <c r="N9" s="383">
        <f>1/$A$1*'[1]4408Exp'!M$267</f>
        <v>6.6560124999999999E-3</v>
      </c>
      <c r="O9" s="383">
        <f>1/$A$1*'[1]4408Exp'!N$267</f>
        <v>4.493539999999999E-3</v>
      </c>
      <c r="P9" s="383">
        <f>1/$A$1*'[1]4408Exp'!O$267</f>
        <v>6.0576188888888868E-3</v>
      </c>
      <c r="Q9" s="383">
        <f>1/$A$1*'[1]4408Exp'!P$267</f>
        <v>6.2705189473684208E-3</v>
      </c>
      <c r="R9" s="383">
        <f>1/$A$1*'[1]4408Exp'!Q$267</f>
        <v>6.6449119267139476E-3</v>
      </c>
      <c r="S9" s="383">
        <f>1/$A$1*'[1]4408Exp'!R$267</f>
        <v>7.5375040427154835E-3</v>
      </c>
      <c r="T9" s="383">
        <f>1/$A$1*'[1]4408Exp'!S$267</f>
        <v>7.8455415306122444E-3</v>
      </c>
      <c r="U9" s="383">
        <f>1/$A$1*'[1]4408Exp'!T$267</f>
        <v>6.3445430769230749E-3</v>
      </c>
      <c r="V9" s="383">
        <f>1/$A$1*'[1]4408Exp'!U$267</f>
        <v>7.5585449999999998E-3</v>
      </c>
      <c r="W9" s="383">
        <f>1/$A$1*'[1]4408Exp'!V$267</f>
        <v>6.1336815999999987E-3</v>
      </c>
      <c r="X9" s="383">
        <f>1/$A$1*'[1]4408Exp'!W$267</f>
        <v>7.345365999999999E-3</v>
      </c>
      <c r="Y9" s="383">
        <f>1/$A$1*'[1]4408Exp'!X$267</f>
        <v>6.955591599999999E-3</v>
      </c>
      <c r="Z9" s="383">
        <f>1/$A$1*'[1]4408Exp'!Y$267</f>
        <v>2.0570251999999993E-3</v>
      </c>
      <c r="AA9" s="383">
        <f>1/$A$1*'[1]4408Exp'!Z$267</f>
        <v>3.1621161555555554E-3</v>
      </c>
      <c r="AB9" s="383">
        <f>1/$A$1*'[1]4408Exp'!AA$267</f>
        <v>3.1621161555555554E-3</v>
      </c>
      <c r="AC9" s="142"/>
      <c r="AD9" s="391">
        <f>'[1]4408Exp'!$AB$267</f>
        <v>2.8749671296199999</v>
      </c>
      <c r="AE9" s="392">
        <f>'[1]4408Exp'!$AC$267</f>
        <v>2.9362156439999998</v>
      </c>
      <c r="AF9" s="392">
        <f>'[1]4408Exp'!AD$267</f>
        <v>3.2170815504000001</v>
      </c>
      <c r="AG9" s="392">
        <f>'[1]4408Exp'!AE$267</f>
        <v>4.1184254496000001</v>
      </c>
      <c r="AH9" s="392">
        <f>'[1]4408Exp'!AF$267</f>
        <v>5.6435432025000001</v>
      </c>
      <c r="AI9" s="392">
        <f>'[1]4408Exp'!AG$267</f>
        <v>5.6503227494999999</v>
      </c>
      <c r="AJ9" s="392">
        <f>'[1]4408Exp'!AH$267</f>
        <v>5.7685377888000007</v>
      </c>
      <c r="AK9" s="392">
        <f>'[1]4408Exp'!AI$267</f>
        <v>6.1638210090000003</v>
      </c>
      <c r="AL9" s="392">
        <f>'[1]4408Exp'!AJ$267</f>
        <v>5.5464632816000004</v>
      </c>
      <c r="AM9" s="392">
        <f>'[1]4408Exp'!AK$267</f>
        <v>0.75977545599999996</v>
      </c>
      <c r="AN9" s="392">
        <f>'[1]4408Exp'!AL$267</f>
        <v>3.5882019279000001</v>
      </c>
      <c r="AO9" s="392">
        <f>'[1]4408Exp'!AM$267</f>
        <v>4.1494517760000003</v>
      </c>
      <c r="AP9" s="392">
        <f>'[1]4408Exp'!AN$267</f>
        <v>2.3118896767999999</v>
      </c>
      <c r="AQ9" s="392">
        <f>'[1]4408Exp'!AO$267</f>
        <v>3.0894713754000001</v>
      </c>
      <c r="AR9" s="392">
        <f>'[1]4408Exp'!AP$267</f>
        <v>4.0403643929999999</v>
      </c>
      <c r="AS9" s="392">
        <f>'[1]4408Exp'!AQ$267</f>
        <v>3.6338244144999998</v>
      </c>
      <c r="AT9" s="392">
        <f>'[1]4408Exp'!AR$267</f>
        <v>4.0161674837999994</v>
      </c>
      <c r="AU9" s="392">
        <f>'[1]4408Exp'!AS$267</f>
        <v>4.2474110393000011</v>
      </c>
      <c r="AV9" s="392">
        <f>'[1]4408Exp'!AT$267</f>
        <v>3.7719758230000004</v>
      </c>
      <c r="AW9" s="392">
        <f>'[1]4408Exp'!AU$267</f>
        <v>4.5240282425</v>
      </c>
      <c r="AX9" s="392">
        <f>'[1]4408Exp'!AV$267</f>
        <v>3.4968304514000002</v>
      </c>
      <c r="AY9" s="392">
        <f>'[1]4408Exp'!AW$267</f>
        <v>4.4034889577000005</v>
      </c>
      <c r="AZ9" s="392">
        <f>'[1]4408Exp'!AX$267</f>
        <v>4.2001600679999997</v>
      </c>
      <c r="BA9" s="392">
        <f>'[1]4408Exp'!AY$267</f>
        <v>1.3616010738</v>
      </c>
      <c r="BB9" s="392">
        <f>'[1]4408Exp'!AZ$267</f>
        <v>1.97132954635</v>
      </c>
      <c r="BC9" s="393">
        <f>'[1]4408Exp'!BA$267</f>
        <v>0</v>
      </c>
      <c r="BD9" s="424"/>
    </row>
    <row r="10" spans="1:56" ht="17.149999999999999" customHeight="1">
      <c r="B10" s="15" t="s">
        <v>198</v>
      </c>
      <c r="C10" s="52">
        <f>1/$A$1*'[1]4408Exp'!$B$264</f>
        <v>7.7791722799999991E-2</v>
      </c>
      <c r="D10" s="26">
        <f>1/$A$1*'[1]4408Exp'!$C$264</f>
        <v>8.4377043699999987E-2</v>
      </c>
      <c r="E10" s="26">
        <f>1/$A$1*'[1]4408Exp'!D$264</f>
        <v>6.2727724250000005E-2</v>
      </c>
      <c r="F10" s="26">
        <f>1/$A$1*'[1]4408Exp'!E$264</f>
        <v>6.241948264999999E-2</v>
      </c>
      <c r="G10" s="26">
        <f>1/$A$1*'[1]4408Exp'!F$264</f>
        <v>5.7978230352134244E-2</v>
      </c>
      <c r="H10" s="26">
        <f>1/$A$1*'[1]4408Exp'!G$264</f>
        <v>5.199890799999999E-2</v>
      </c>
      <c r="I10" s="26">
        <f>1/$A$1*'[1]4408Exp'!H$264</f>
        <v>5.791007699999999E-2</v>
      </c>
      <c r="J10" s="26">
        <f>1/$A$1*'[1]4408Exp'!I$264</f>
        <v>5.5033183999999985E-2</v>
      </c>
      <c r="K10" s="26">
        <f>1/$A$1*'[1]4408Exp'!J$264</f>
        <v>4.7955964599999991E-2</v>
      </c>
      <c r="L10" s="26">
        <f>1/$A$1*'[1]4408Exp'!K$264</f>
        <v>3.1941532774999996E-2</v>
      </c>
      <c r="M10" s="26">
        <f>1/$A$1*'[1]4408Exp'!L$264</f>
        <v>3.4728832199999997E-2</v>
      </c>
      <c r="N10" s="26">
        <f>1/$A$1*'[1]4408Exp'!M$264</f>
        <v>3.2396255294117646E-2</v>
      </c>
      <c r="O10" s="26">
        <f>1/$A$1*'[1]4408Exp'!N$264</f>
        <v>3.5315147999999998E-2</v>
      </c>
      <c r="P10" s="26">
        <f>1/$A$1*'[1]4408Exp'!O$264</f>
        <v>3.4089296416666671E-2</v>
      </c>
      <c r="Q10" s="26">
        <f>1/$A$1*'[1]4408Exp'!P$264</f>
        <v>3.1753777034290269E-2</v>
      </c>
      <c r="R10" s="26">
        <f>1/$A$1*'[1]4408Exp'!Q$264</f>
        <v>3.632667017094017E-2</v>
      </c>
      <c r="S10" s="26">
        <f>1/$A$1*'[1]4408Exp'!R$264</f>
        <v>4.1652279999999986E-2</v>
      </c>
      <c r="T10" s="26">
        <f>1/$A$1*'[1]4408Exp'!S$264</f>
        <v>4.1838067264705868E-2</v>
      </c>
      <c r="U10" s="26">
        <f>1/$A$1*'[1]4408Exp'!T$264</f>
        <v>6.9570972307692311E-2</v>
      </c>
      <c r="V10" s="26">
        <f>1/$A$1*'[1]4408Exp'!U$264</f>
        <v>0.12851132299999996</v>
      </c>
      <c r="W10" s="26">
        <f>1/$A$1*'[1]4408Exp'!V$264</f>
        <v>0.13462738419999998</v>
      </c>
      <c r="X10" s="26">
        <f>1/$A$1*'[1]4408Exp'!W$264</f>
        <v>0.15632564199999996</v>
      </c>
      <c r="Y10" s="26">
        <f>1/$A$1*'[1]4408Exp'!X$264</f>
        <v>0.15948149799999997</v>
      </c>
      <c r="Z10" s="26">
        <f>1/$A$1*'[1]4408Exp'!Y$264</f>
        <v>0.13722088266666665</v>
      </c>
      <c r="AA10" s="26">
        <f>1/$A$1*'[1]4408Exp'!Z$264</f>
        <v>0.15360506239999996</v>
      </c>
      <c r="AB10" s="26">
        <f>1/$A$1*'[1]4408Exp'!AA$264</f>
        <v>0.15360506239999996</v>
      </c>
      <c r="AC10" s="13"/>
      <c r="AD10" s="64">
        <f>'[1]4408Exp'!$AB$264</f>
        <v>34.214658014358001</v>
      </c>
      <c r="AE10" s="65">
        <f>'[1]4408Exp'!$AC$264</f>
        <v>34.579660524800005</v>
      </c>
      <c r="AF10" s="65">
        <f>'[1]4408Exp'!AD$264</f>
        <v>30.305231808000002</v>
      </c>
      <c r="AG10" s="65">
        <f>'[1]4408Exp'!AE$264</f>
        <v>38.880150545600003</v>
      </c>
      <c r="AH10" s="65">
        <f>'[1]4408Exp'!AF$264</f>
        <v>43.325454950400008</v>
      </c>
      <c r="AI10" s="65">
        <f>'[1]4408Exp'!AG$264</f>
        <v>40.972586011499999</v>
      </c>
      <c r="AJ10" s="65">
        <f>'[1]4408Exp'!AH$264</f>
        <v>44.272378152800002</v>
      </c>
      <c r="AK10" s="65">
        <f>'[1]4408Exp'!AI$264</f>
        <v>46.567675411499998</v>
      </c>
      <c r="AL10" s="65">
        <f>'[1]4408Exp'!AJ$264</f>
        <v>45.061905627200005</v>
      </c>
      <c r="AM10" s="65">
        <f>'[1]4408Exp'!AK$264</f>
        <v>25.139546027199998</v>
      </c>
      <c r="AN10" s="65">
        <f>'[1]4408Exp'!AL$264</f>
        <v>23.484950492399999</v>
      </c>
      <c r="AO10" s="65">
        <f>'[1]4408Exp'!AM$264</f>
        <v>22.789861584000001</v>
      </c>
      <c r="AP10" s="65">
        <f>'[1]4408Exp'!AN$264</f>
        <v>18.9110007504</v>
      </c>
      <c r="AQ10" s="65">
        <f>'[1]4408Exp'!AO$264</f>
        <v>19.452893195999998</v>
      </c>
      <c r="AR10" s="65">
        <f>'[1]4408Exp'!AP$264</f>
        <v>20.177268628000004</v>
      </c>
      <c r="AS10" s="65">
        <f>'[1]4408Exp'!AQ$264</f>
        <v>19.747602174999997</v>
      </c>
      <c r="AT10" s="65">
        <f>'[1]4408Exp'!AR$264</f>
        <v>22.596465804100003</v>
      </c>
      <c r="AU10" s="65">
        <f>'[1]4408Exp'!AS$264</f>
        <v>23.790470918499999</v>
      </c>
      <c r="AV10" s="65">
        <f>'[1]4408Exp'!AT$264</f>
        <v>31.609975192000004</v>
      </c>
      <c r="AW10" s="65">
        <f>'[1]4408Exp'!AU$264</f>
        <v>43.734201163000009</v>
      </c>
      <c r="AX10" s="65">
        <f>'[1]4408Exp'!AV$264</f>
        <v>44.148783844199997</v>
      </c>
      <c r="AY10" s="65">
        <f>'[1]4408Exp'!AW$264</f>
        <v>54.835725835500007</v>
      </c>
      <c r="AZ10" s="65">
        <f>'[1]4408Exp'!AX$264</f>
        <v>55.585678706999992</v>
      </c>
      <c r="BA10" s="65">
        <f>'[1]4408Exp'!AY$264</f>
        <v>50.818700595300001</v>
      </c>
      <c r="BB10" s="65">
        <f>'[1]4408Exp'!AZ$264</f>
        <v>54.121052829300012</v>
      </c>
      <c r="BC10" s="395">
        <f>'[1]4408Exp'!BA$264</f>
        <v>0</v>
      </c>
      <c r="BD10" s="399"/>
    </row>
    <row r="11" spans="1:56">
      <c r="B11" s="5" t="s">
        <v>34</v>
      </c>
      <c r="C11" s="23">
        <f>1/$A$1*'[1]4408Exp'!$B$225</f>
        <v>3.024569999999999E-2</v>
      </c>
      <c r="D11" s="12">
        <f>1/$A$1*'[1]4408Exp'!$C$225</f>
        <v>2.6335079999999997E-2</v>
      </c>
      <c r="E11" s="12">
        <f>1/$A$1*'[1]4408Exp'!D$225</f>
        <v>2.265354E-2</v>
      </c>
      <c r="F11" s="12">
        <f>1/$A$1*'[1]4408Exp'!E$225</f>
        <v>2.5213139999999995E-2</v>
      </c>
      <c r="G11" s="12">
        <f>1/$A$1*'[1]4408Exp'!F$225</f>
        <v>2.4948999999999995E-2</v>
      </c>
      <c r="H11" s="12">
        <f>1/$A$1*'[1]4408Exp'!G$225</f>
        <v>2.5589316999999993E-2</v>
      </c>
      <c r="I11" s="12">
        <f>1/$A$1*'[1]4408Exp'!H$225</f>
        <v>2.8888196999999997E-2</v>
      </c>
      <c r="J11" s="12">
        <f>1/$A$1*'[1]4408Exp'!I$225</f>
        <v>2.6172000000000001E-2</v>
      </c>
      <c r="K11" s="12">
        <f>1/$A$1*'[1]4408Exp'!J$225</f>
        <v>2.1161659999999999E-2</v>
      </c>
      <c r="L11" s="12">
        <f>1/$A$1*'[1]4408Exp'!K$225</f>
        <v>1.4023999999999998E-2</v>
      </c>
      <c r="M11" s="12">
        <f>1/$A$1*'[1]4408Exp'!L$225</f>
        <v>1.3101999999999999E-2</v>
      </c>
      <c r="N11" s="12">
        <f>1/$A$1*'[1]4408Exp'!M$225</f>
        <v>1.4201999999999996E-2</v>
      </c>
      <c r="O11" s="12">
        <f>1/$A$1*'[1]4408Exp'!N$225</f>
        <v>1.4349999999999996E-2</v>
      </c>
      <c r="P11" s="12">
        <f>1/$A$1*'[1]4408Exp'!O$225</f>
        <v>1.0270999999999999E-2</v>
      </c>
      <c r="Q11" s="12">
        <f>1/$A$1*'[1]4408Exp'!P$225</f>
        <v>9.5562799999999986E-3</v>
      </c>
      <c r="R11" s="12">
        <f>1/$A$1*'[1]4408Exp'!Q$225</f>
        <v>6.8092799999999983E-3</v>
      </c>
      <c r="S11" s="12">
        <f>1/$A$1*'[1]4408Exp'!R$225</f>
        <v>6.147999999999999E-3</v>
      </c>
      <c r="T11" s="12">
        <f>1/$A$1*'[1]4408Exp'!S$225</f>
        <v>5.8559999999999992E-3</v>
      </c>
      <c r="U11" s="12">
        <f>1/$A$1*'[1]4408Exp'!T$225</f>
        <v>6.7959999999999991E-3</v>
      </c>
      <c r="V11" s="12">
        <f>1/$A$1*'[1]4408Exp'!U$225</f>
        <v>7.3921399999999984E-3</v>
      </c>
      <c r="W11" s="12">
        <f>1/$A$1*'[1]4408Exp'!V$225</f>
        <v>5.9919999999999991E-3</v>
      </c>
      <c r="X11" s="12">
        <f>1/$A$1*'[1]4408Exp'!W$225</f>
        <v>8.3459999999999993E-3</v>
      </c>
      <c r="Y11" s="12">
        <f>1/$A$1*'[1]4408Exp'!X$225</f>
        <v>7.4249999999999984E-3</v>
      </c>
      <c r="Z11" s="12">
        <f>1/$A$1*'[1]4408Exp'!Y$225</f>
        <v>1.6229999999999997E-3</v>
      </c>
      <c r="AA11" s="12">
        <f>1/$A$1*'[1]4408Exp'!Z$225</f>
        <v>1.3179264E-3</v>
      </c>
      <c r="AB11" s="12">
        <f>1/$A$1*'[1]4408Exp'!AA$225</f>
        <v>1.3179264E-3</v>
      </c>
      <c r="AC11" s="13"/>
      <c r="AD11" s="105">
        <f>'[1]4408Exp'!$AB$225</f>
        <v>13.280247103992</v>
      </c>
      <c r="AE11" s="104">
        <f>'[1]4408Exp'!$AC$225</f>
        <v>11.563235791599999</v>
      </c>
      <c r="AF11" s="104">
        <f>'[1]4408Exp'!AD$225</f>
        <v>10.663204968000001</v>
      </c>
      <c r="AG11" s="104">
        <f>'[1]4408Exp'!AE$225</f>
        <v>13.4000243888</v>
      </c>
      <c r="AH11" s="104">
        <f>'[1]4408Exp'!AF$225</f>
        <v>13.6880385509</v>
      </c>
      <c r="AI11" s="104">
        <f>'[1]4408Exp'!AG$225</f>
        <v>13.830376045200001</v>
      </c>
      <c r="AJ11" s="104">
        <f>'[1]4408Exp'!AH$225</f>
        <v>15.7147807224</v>
      </c>
      <c r="AK11" s="104">
        <f>'[1]4408Exp'!AI$225</f>
        <v>16.543916743</v>
      </c>
      <c r="AL11" s="104">
        <f>'[1]4408Exp'!AJ$225</f>
        <v>15.905053233200002</v>
      </c>
      <c r="AM11" s="104">
        <f>'[1]4408Exp'!AK$225</f>
        <v>9.5545111112000001</v>
      </c>
      <c r="AN11" s="104">
        <f>'[1]4408Exp'!AL$225</f>
        <v>8.4418865847000006</v>
      </c>
      <c r="AO11" s="104">
        <f>'[1]4408Exp'!AM$225</f>
        <v>8.7930315359999991</v>
      </c>
      <c r="AP11" s="104">
        <f>'[1]4408Exp'!AN$225</f>
        <v>7.3177377151999998</v>
      </c>
      <c r="AQ11" s="104">
        <f>'[1]4408Exp'!AO$225</f>
        <v>6.1001093910000002</v>
      </c>
      <c r="AR11" s="104">
        <f>'[1]4408Exp'!AP$225</f>
        <v>6.0407824950000002</v>
      </c>
      <c r="AS11" s="104">
        <f>'[1]4408Exp'!AQ$225</f>
        <v>3.7839564069999998</v>
      </c>
      <c r="AT11" s="104">
        <f>'[1]4408Exp'!AR$225</f>
        <v>3.4308144119999997</v>
      </c>
      <c r="AU11" s="104">
        <f>'[1]4408Exp'!AS$225</f>
        <v>3.5552438493</v>
      </c>
      <c r="AV11" s="104">
        <f>'[1]4408Exp'!AT$225</f>
        <v>4.024940118</v>
      </c>
      <c r="AW11" s="104">
        <f>'[1]4408Exp'!AU$225</f>
        <v>4.2018339034999999</v>
      </c>
      <c r="AX11" s="104">
        <f>'[1]4408Exp'!AV$225</f>
        <v>3.3976954868</v>
      </c>
      <c r="AY11" s="104">
        <f>'[1]4408Exp'!AW$225</f>
        <v>4.9120192075000002</v>
      </c>
      <c r="AZ11" s="104">
        <f>'[1]4408Exp'!AX$225</f>
        <v>4.3431248249999994</v>
      </c>
      <c r="BA11" s="104">
        <f>'[1]4408Exp'!AY$225</f>
        <v>1.4426228827999998</v>
      </c>
      <c r="BB11" s="104">
        <f>'[1]4408Exp'!AZ$225</f>
        <v>1.1551587082500001</v>
      </c>
      <c r="BC11" s="398">
        <f>'[1]4408Exp'!BA$225</f>
        <v>0</v>
      </c>
      <c r="BD11" s="399"/>
    </row>
    <row r="12" spans="1:56">
      <c r="B12" s="5" t="s">
        <v>17</v>
      </c>
      <c r="C12" s="430">
        <f t="shared" ref="C12:AB12" si="2">SUM(C10:C10)-SUM(C11:C11)</f>
        <v>4.7546022800000004E-2</v>
      </c>
      <c r="D12" s="346">
        <f t="shared" si="2"/>
        <v>5.8041963699999991E-2</v>
      </c>
      <c r="E12" s="346">
        <f t="shared" si="2"/>
        <v>4.0074184250000006E-2</v>
      </c>
      <c r="F12" s="346">
        <f t="shared" si="2"/>
        <v>3.7206342649999995E-2</v>
      </c>
      <c r="G12" s="346">
        <f t="shared" si="2"/>
        <v>3.3029230352134245E-2</v>
      </c>
      <c r="H12" s="346">
        <f t="shared" si="2"/>
        <v>2.6409590999999996E-2</v>
      </c>
      <c r="I12" s="346">
        <f t="shared" si="2"/>
        <v>2.9021879999999993E-2</v>
      </c>
      <c r="J12" s="346">
        <f t="shared" si="2"/>
        <v>2.8861183999999984E-2</v>
      </c>
      <c r="K12" s="346">
        <f t="shared" si="2"/>
        <v>2.6794304599999992E-2</v>
      </c>
      <c r="L12" s="346">
        <f t="shared" si="2"/>
        <v>1.7917532774999998E-2</v>
      </c>
      <c r="M12" s="346">
        <f t="shared" si="2"/>
        <v>2.1626832199999998E-2</v>
      </c>
      <c r="N12" s="346">
        <f t="shared" si="2"/>
        <v>1.819425529411765E-2</v>
      </c>
      <c r="O12" s="346">
        <f t="shared" si="2"/>
        <v>2.0965148000000003E-2</v>
      </c>
      <c r="P12" s="346">
        <f t="shared" si="2"/>
        <v>2.3818296416666673E-2</v>
      </c>
      <c r="Q12" s="346">
        <f t="shared" si="2"/>
        <v>2.2197497034290269E-2</v>
      </c>
      <c r="R12" s="346">
        <f t="shared" si="2"/>
        <v>2.9517390170940173E-2</v>
      </c>
      <c r="S12" s="346">
        <f t="shared" si="2"/>
        <v>3.5504279999999985E-2</v>
      </c>
      <c r="T12" s="346">
        <f t="shared" si="2"/>
        <v>3.5982067264705868E-2</v>
      </c>
      <c r="U12" s="346">
        <f t="shared" si="2"/>
        <v>6.2774972307692314E-2</v>
      </c>
      <c r="V12" s="346">
        <f t="shared" si="2"/>
        <v>0.12111918299999996</v>
      </c>
      <c r="W12" s="346">
        <f t="shared" si="2"/>
        <v>0.12863538419999998</v>
      </c>
      <c r="X12" s="346">
        <f t="shared" si="2"/>
        <v>0.14797964199999997</v>
      </c>
      <c r="Y12" s="346">
        <f t="shared" si="2"/>
        <v>0.15205649799999998</v>
      </c>
      <c r="Z12" s="346">
        <f t="shared" si="2"/>
        <v>0.13559788266666664</v>
      </c>
      <c r="AA12" s="346">
        <f t="shared" si="2"/>
        <v>0.15228713599999996</v>
      </c>
      <c r="AB12" s="346">
        <f t="shared" si="2"/>
        <v>0.15228713599999996</v>
      </c>
      <c r="AC12" s="13"/>
      <c r="AD12" s="425">
        <f t="shared" ref="AD12:BC12" si="3">SUM(AD10:AD10)-SUM(AD11:AD11)</f>
        <v>20.934410910366001</v>
      </c>
      <c r="AE12" s="426">
        <f t="shared" si="3"/>
        <v>23.016424733200004</v>
      </c>
      <c r="AF12" s="426">
        <f t="shared" si="3"/>
        <v>19.64202684</v>
      </c>
      <c r="AG12" s="426">
        <f t="shared" si="3"/>
        <v>25.480126156800004</v>
      </c>
      <c r="AH12" s="426">
        <f t="shared" si="3"/>
        <v>29.637416399500008</v>
      </c>
      <c r="AI12" s="426">
        <f t="shared" si="3"/>
        <v>27.142209966299998</v>
      </c>
      <c r="AJ12" s="426">
        <f t="shared" si="3"/>
        <v>28.557597430400001</v>
      </c>
      <c r="AK12" s="426">
        <f t="shared" si="3"/>
        <v>30.023758668499998</v>
      </c>
      <c r="AL12" s="426">
        <f t="shared" si="3"/>
        <v>29.156852394000005</v>
      </c>
      <c r="AM12" s="426">
        <f t="shared" si="3"/>
        <v>15.585034915999998</v>
      </c>
      <c r="AN12" s="426">
        <f t="shared" si="3"/>
        <v>15.043063907699999</v>
      </c>
      <c r="AO12" s="426">
        <f t="shared" si="3"/>
        <v>13.996830048000001</v>
      </c>
      <c r="AP12" s="426">
        <f t="shared" si="3"/>
        <v>11.5932630352</v>
      </c>
      <c r="AQ12" s="426">
        <f t="shared" si="3"/>
        <v>13.352783804999998</v>
      </c>
      <c r="AR12" s="426">
        <f t="shared" si="3"/>
        <v>14.136486133000004</v>
      </c>
      <c r="AS12" s="426">
        <f t="shared" si="3"/>
        <v>15.963645767999997</v>
      </c>
      <c r="AT12" s="426">
        <f t="shared" si="3"/>
        <v>19.165651392100003</v>
      </c>
      <c r="AU12" s="426">
        <f t="shared" si="3"/>
        <v>20.2352270692</v>
      </c>
      <c r="AV12" s="426">
        <f t="shared" si="3"/>
        <v>27.585035074000004</v>
      </c>
      <c r="AW12" s="426">
        <f t="shared" si="3"/>
        <v>39.532367259500006</v>
      </c>
      <c r="AX12" s="426">
        <f t="shared" si="3"/>
        <v>40.751088357399993</v>
      </c>
      <c r="AY12" s="426">
        <f t="shared" si="3"/>
        <v>49.923706628000005</v>
      </c>
      <c r="AZ12" s="426">
        <f t="shared" si="3"/>
        <v>51.242553881999996</v>
      </c>
      <c r="BA12" s="426">
        <f t="shared" si="3"/>
        <v>49.376077712499999</v>
      </c>
      <c r="BB12" s="426">
        <f t="shared" si="3"/>
        <v>52.965894121050013</v>
      </c>
      <c r="BC12" s="524">
        <f t="shared" si="3"/>
        <v>0</v>
      </c>
      <c r="BD12" s="399"/>
    </row>
    <row r="13" spans="1:56" ht="17.149999999999999" customHeight="1">
      <c r="B13" s="139" t="s">
        <v>182</v>
      </c>
      <c r="C13" s="384">
        <f>1/$A$1*'[1]4408Exp'!$B$265</f>
        <v>0</v>
      </c>
      <c r="D13" s="383">
        <f>1/$A$1*'[1]4408Exp'!$C$265</f>
        <v>0</v>
      </c>
      <c r="E13" s="383">
        <f>1/$A$1*'[1]4408Exp'!D$265</f>
        <v>0</v>
      </c>
      <c r="F13" s="383">
        <f>1/$A$1*'[1]4408Exp'!E$265</f>
        <v>0</v>
      </c>
      <c r="G13" s="383">
        <f>1/$A$1*'[1]4408Exp'!F$265</f>
        <v>0</v>
      </c>
      <c r="H13" s="383">
        <f>1/$A$1*'[1]4408Exp'!G$265</f>
        <v>0</v>
      </c>
      <c r="I13" s="383">
        <f>1/$A$1*'[1]4408Exp'!H$265</f>
        <v>1.1899999999999998E-4</v>
      </c>
      <c r="J13" s="383">
        <f>1/$A$1*'[1]4408Exp'!I$265</f>
        <v>0</v>
      </c>
      <c r="K13" s="383">
        <f>1/$A$1*'[1]4408Exp'!J$265</f>
        <v>0</v>
      </c>
      <c r="L13" s="383">
        <f>1/$A$1*'[1]4408Exp'!K$265</f>
        <v>0</v>
      </c>
      <c r="M13" s="383">
        <f>1/$A$1*'[1]4408Exp'!L$265</f>
        <v>0</v>
      </c>
      <c r="N13" s="383">
        <f>1/$A$1*'[1]4408Exp'!M$265</f>
        <v>0</v>
      </c>
      <c r="O13" s="383">
        <f>1/$A$1*'[1]4408Exp'!N$265</f>
        <v>0</v>
      </c>
      <c r="P13" s="383">
        <f>1/$A$1*'[1]4408Exp'!O$265</f>
        <v>8.2999999999999985E-5</v>
      </c>
      <c r="Q13" s="383">
        <f>1/$A$1*'[1]4408Exp'!P$265</f>
        <v>2.6315789473684206E-9</v>
      </c>
      <c r="R13" s="383">
        <f>1/$A$1*'[1]4408Exp'!Q$265</f>
        <v>0</v>
      </c>
      <c r="S13" s="383">
        <f>1/$A$1*'[1]4408Exp'!R$265</f>
        <v>0</v>
      </c>
      <c r="T13" s="383">
        <f>1/$A$1*'[1]4408Exp'!S$265</f>
        <v>1.3999999999999996E-7</v>
      </c>
      <c r="U13" s="383">
        <f>1/$A$1*'[1]4408Exp'!T$265</f>
        <v>0</v>
      </c>
      <c r="V13" s="383">
        <f>1/$A$1*'[1]4408Exp'!U$265</f>
        <v>0</v>
      </c>
      <c r="W13" s="383">
        <f>1/$A$1*'[1]4408Exp'!V$265</f>
        <v>0</v>
      </c>
      <c r="X13" s="383">
        <f>1/$A$1*'[1]4408Exp'!W$265</f>
        <v>0</v>
      </c>
      <c r="Y13" s="383">
        <f>1/$A$1*'[1]4408Exp'!X$265</f>
        <v>1.3999999999999997E-9</v>
      </c>
      <c r="Z13" s="383">
        <f>1/$A$1*'[1]4408Exp'!Y$265</f>
        <v>0</v>
      </c>
      <c r="AA13" s="383">
        <f>1/$A$1*'[1]4408Exp'!Z$265</f>
        <v>1.1111111111111109E-9</v>
      </c>
      <c r="AB13" s="383">
        <f>1/$A$1*'[1]4408Exp'!AA$265</f>
        <v>1.1111111111111109E-9</v>
      </c>
      <c r="AC13" s="142"/>
      <c r="AD13" s="391">
        <f>'[1]4408Exp'!$AB$265</f>
        <v>0</v>
      </c>
      <c r="AE13" s="392">
        <f>'[1]4408Exp'!$AC$265</f>
        <v>0</v>
      </c>
      <c r="AF13" s="392">
        <f>'[1]4408Exp'!AD$265</f>
        <v>0</v>
      </c>
      <c r="AG13" s="392">
        <f>'[1]4408Exp'!AE$265</f>
        <v>0</v>
      </c>
      <c r="AH13" s="392">
        <f>'[1]4408Exp'!AF$265</f>
        <v>0</v>
      </c>
      <c r="AI13" s="392">
        <f>'[1]4408Exp'!AG$265</f>
        <v>0</v>
      </c>
      <c r="AJ13" s="392">
        <f>'[1]4408Exp'!AH$265</f>
        <v>2.4214246000000002E-2</v>
      </c>
      <c r="AK13" s="392">
        <f>'[1]4408Exp'!AI$265</f>
        <v>0</v>
      </c>
      <c r="AL13" s="392">
        <f>'[1]4408Exp'!AJ$265</f>
        <v>0</v>
      </c>
      <c r="AM13" s="392">
        <f>'[1]4408Exp'!AK$265</f>
        <v>0</v>
      </c>
      <c r="AN13" s="392">
        <f>'[1]4408Exp'!AL$265</f>
        <v>0</v>
      </c>
      <c r="AO13" s="392">
        <f>'[1]4408Exp'!AM$265</f>
        <v>0</v>
      </c>
      <c r="AP13" s="392">
        <f>'[1]4408Exp'!AN$265</f>
        <v>0</v>
      </c>
      <c r="AQ13" s="392">
        <f>'[1]4408Exp'!AO$265</f>
        <v>5.6998067700000002E-2</v>
      </c>
      <c r="AR13" s="392">
        <f>'[1]4408Exp'!AP$265</f>
        <v>6.6425000000000004E-6</v>
      </c>
      <c r="AS13" s="392">
        <f>'[1]4408Exp'!AQ$265</f>
        <v>0</v>
      </c>
      <c r="AT13" s="392">
        <f>'[1]4408Exp'!AR$265</f>
        <v>0</v>
      </c>
      <c r="AU13" s="392">
        <f>'[1]4408Exp'!AS$265</f>
        <v>1.1206624000000001E-3</v>
      </c>
      <c r="AV13" s="392">
        <f>'[1]4408Exp'!AT$265</f>
        <v>0</v>
      </c>
      <c r="AW13" s="392">
        <f>'[1]4408Exp'!AU$265</f>
        <v>0</v>
      </c>
      <c r="AX13" s="392">
        <f>'[1]4408Exp'!AV$265</f>
        <v>0</v>
      </c>
      <c r="AY13" s="392">
        <f>'[1]4408Exp'!AW$265</f>
        <v>0</v>
      </c>
      <c r="AZ13" s="392">
        <f>'[1]4408Exp'!AX$265</f>
        <v>5.2649999999999996E-6</v>
      </c>
      <c r="BA13" s="392">
        <f>'[1]4408Exp'!AY$265</f>
        <v>0</v>
      </c>
      <c r="BB13" s="392">
        <f>'[1]4408Exp'!AZ$265</f>
        <v>1.0820500000000001E-6</v>
      </c>
      <c r="BC13" s="393">
        <f>'[1]4408Exp'!BA$265</f>
        <v>0</v>
      </c>
      <c r="BD13" s="424"/>
    </row>
    <row r="14" spans="1:56" ht="17.149999999999999" customHeight="1">
      <c r="B14" s="139" t="s">
        <v>88</v>
      </c>
      <c r="C14" s="384">
        <f>1/$A$1*'[1]4408Exp'!$B$273</f>
        <v>0</v>
      </c>
      <c r="D14" s="383">
        <f>1/$A$1*'[1]4408Exp'!$C$273</f>
        <v>5.4599999999999985E-6</v>
      </c>
      <c r="E14" s="383">
        <f>1/$A$1*'[1]4408Exp'!D$273</f>
        <v>0</v>
      </c>
      <c r="F14" s="383">
        <f>1/$A$1*'[1]4408Exp'!E$273</f>
        <v>0</v>
      </c>
      <c r="G14" s="383">
        <f>1/$A$1*'[1]4408Exp'!F$273</f>
        <v>0</v>
      </c>
      <c r="H14" s="383">
        <f>1/$A$1*'[1]4408Exp'!G$273</f>
        <v>0</v>
      </c>
      <c r="I14" s="383">
        <f>1/$A$1*'[1]4408Exp'!H$273</f>
        <v>0</v>
      </c>
      <c r="J14" s="383">
        <f>1/$A$1*'[1]4408Exp'!I$273</f>
        <v>0</v>
      </c>
      <c r="K14" s="383">
        <f>1/$A$1*'[1]4408Exp'!J$273</f>
        <v>5.1699999999999999E-4</v>
      </c>
      <c r="L14" s="383">
        <f>1/$A$1*'[1]4408Exp'!K$273</f>
        <v>4.1999999999999991E-5</v>
      </c>
      <c r="M14" s="383">
        <f>1/$A$1*'[1]4408Exp'!L$273</f>
        <v>7.499999999999998E-5</v>
      </c>
      <c r="N14" s="383">
        <f>1/$A$1*'[1]4408Exp'!M$273</f>
        <v>0</v>
      </c>
      <c r="O14" s="383">
        <f>1/$A$1*'[1]4408Exp'!N$273</f>
        <v>2.4999999999999994E-5</v>
      </c>
      <c r="P14" s="383">
        <f>1/$A$1*'[1]4408Exp'!O$273</f>
        <v>5.399999999999999E-4</v>
      </c>
      <c r="Q14" s="383">
        <f>1/$A$1*'[1]4408Exp'!P$273</f>
        <v>8.1499999999999997E-4</v>
      </c>
      <c r="R14" s="383">
        <f>1/$A$1*'[1]4408Exp'!Q$273</f>
        <v>1.5269999999999999E-3</v>
      </c>
      <c r="S14" s="383">
        <f>1/$A$1*'[1]4408Exp'!R$273</f>
        <v>8.8199999999999986E-4</v>
      </c>
      <c r="T14" s="383">
        <f>1/$A$1*'[1]4408Exp'!S$273</f>
        <v>1.6839999999999997E-3</v>
      </c>
      <c r="U14" s="383">
        <f>1/$A$1*'[1]4408Exp'!T$273</f>
        <v>2.245E-3</v>
      </c>
      <c r="V14" s="383">
        <f>1/$A$1*'[1]4408Exp'!U$273</f>
        <v>1.7022799999999998E-3</v>
      </c>
      <c r="W14" s="383">
        <f>1/$A$1*'[1]4408Exp'!V$273</f>
        <v>1.1239999999999998E-3</v>
      </c>
      <c r="X14" s="383">
        <f>1/$A$1*'[1]4408Exp'!W$273</f>
        <v>1.9219999999999994E-3</v>
      </c>
      <c r="Y14" s="383">
        <f>1/$A$1*'[1]4408Exp'!X$273</f>
        <v>1.3529999999999996E-3</v>
      </c>
      <c r="Z14" s="383">
        <f>1/$A$1*'[1]4408Exp'!Y$273</f>
        <v>8.0499999999999983E-4</v>
      </c>
      <c r="AA14" s="383">
        <f>1/$A$1*'[1]4408Exp'!Z$273</f>
        <v>6.4499999999999985E-4</v>
      </c>
      <c r="AB14" s="383">
        <f>1/$A$1*'[1]4408Exp'!AA$273</f>
        <v>6.4499999999999985E-4</v>
      </c>
      <c r="AC14" s="142"/>
      <c r="AD14" s="391">
        <f>'[1]4408Exp'!$AB$273</f>
        <v>0</v>
      </c>
      <c r="AE14" s="392">
        <f>'[1]4408Exp'!$AC$273</f>
        <v>2.5811191999999998E-3</v>
      </c>
      <c r="AF14" s="392">
        <f>'[1]4408Exp'!AD$273</f>
        <v>0</v>
      </c>
      <c r="AG14" s="392">
        <f>'[1]4408Exp'!AE$273</f>
        <v>0</v>
      </c>
      <c r="AH14" s="392">
        <f>'[1]4408Exp'!AF$273</f>
        <v>0</v>
      </c>
      <c r="AI14" s="392">
        <f>'[1]4408Exp'!AG$273</f>
        <v>0</v>
      </c>
      <c r="AJ14" s="392">
        <f>'[1]4408Exp'!AH$273</f>
        <v>0</v>
      </c>
      <c r="AK14" s="392">
        <f>'[1]4408Exp'!AI$273</f>
        <v>0</v>
      </c>
      <c r="AL14" s="392">
        <f>'[1]4408Exp'!AJ$273</f>
        <v>0.3128215104</v>
      </c>
      <c r="AM14" s="392">
        <f>'[1]4408Exp'!AK$273</f>
        <v>4.94958728E-2</v>
      </c>
      <c r="AN14" s="392">
        <f>'[1]4408Exp'!AL$273</f>
        <v>5.3828722800000006E-2</v>
      </c>
      <c r="AO14" s="392">
        <f>'[1]4408Exp'!AM$273</f>
        <v>0</v>
      </c>
      <c r="AP14" s="392">
        <f>'[1]4408Exp'!AN$273</f>
        <v>1.3039435199999999E-2</v>
      </c>
      <c r="AQ14" s="392">
        <f>'[1]4408Exp'!AO$273</f>
        <v>0.32541637439999999</v>
      </c>
      <c r="AR14" s="392">
        <f>'[1]4408Exp'!AP$273</f>
        <v>0.48833003000000003</v>
      </c>
      <c r="AS14" s="392">
        <f>'[1]4408Exp'!AQ$273</f>
        <v>0.75664349599999992</v>
      </c>
      <c r="AT14" s="392">
        <f>'[1]4408Exp'!AR$273</f>
        <v>0.44920990629999996</v>
      </c>
      <c r="AU14" s="392">
        <f>'[1]4408Exp'!AS$273</f>
        <v>0.89826062039999999</v>
      </c>
      <c r="AV14" s="392">
        <f>'[1]4408Exp'!AT$273</f>
        <v>1.2881415009999999</v>
      </c>
      <c r="AW14" s="392">
        <f>'[1]4408Exp'!AU$273</f>
        <v>0.969596711</v>
      </c>
      <c r="AX14" s="392">
        <f>'[1]4408Exp'!AV$273</f>
        <v>0.65315107920000004</v>
      </c>
      <c r="AY14" s="392">
        <f>'[1]4408Exp'!AW$273</f>
        <v>1.1897725460000002</v>
      </c>
      <c r="AZ14" s="392">
        <f>'[1]4408Exp'!AX$273</f>
        <v>0.83210692499999994</v>
      </c>
      <c r="BA14" s="392">
        <f>'[1]4408Exp'!AY$273</f>
        <v>0.51685707479999998</v>
      </c>
      <c r="BB14" s="392">
        <f>'[1]4408Exp'!AZ$273</f>
        <v>0.41370558675000002</v>
      </c>
      <c r="BC14" s="393">
        <f>'[1]4408Exp'!BA$273</f>
        <v>0</v>
      </c>
      <c r="BD14" s="424"/>
    </row>
    <row r="15" spans="1:56" ht="17.149999999999999" customHeight="1" thickBot="1">
      <c r="B15" s="146" t="s">
        <v>87</v>
      </c>
      <c r="C15" s="118">
        <f t="shared" ref="C15:AB15" si="4">C5-SUM(C6,C7,C8,C9,C10,C13,C14)</f>
        <v>4.0036690000000014E-3</v>
      </c>
      <c r="D15" s="119">
        <f t="shared" si="4"/>
        <v>3.7296286000000067E-3</v>
      </c>
      <c r="E15" s="119">
        <f t="shared" si="4"/>
        <v>3.8416075235294112E-3</v>
      </c>
      <c r="F15" s="119">
        <f t="shared" si="4"/>
        <v>4.4523557058823576E-3</v>
      </c>
      <c r="G15" s="119">
        <f t="shared" si="4"/>
        <v>5.38664952982984E-3</v>
      </c>
      <c r="H15" s="119">
        <f t="shared" si="4"/>
        <v>6.0673890000000064E-3</v>
      </c>
      <c r="I15" s="119">
        <f t="shared" si="4"/>
        <v>6.808761999999996E-3</v>
      </c>
      <c r="J15" s="119">
        <f t="shared" si="4"/>
        <v>5.6157810000000141E-3</v>
      </c>
      <c r="K15" s="119">
        <f t="shared" si="4"/>
        <v>4.857813617647061E-3</v>
      </c>
      <c r="L15" s="119">
        <f t="shared" si="4"/>
        <v>1.0240441897058826E-2</v>
      </c>
      <c r="M15" s="119">
        <f t="shared" si="4"/>
        <v>5.7668760821548842E-3</v>
      </c>
      <c r="N15" s="119">
        <f t="shared" si="4"/>
        <v>7.8369762499999884E-3</v>
      </c>
      <c r="O15" s="119">
        <f t="shared" si="4"/>
        <v>7.7752573333333408E-3</v>
      </c>
      <c r="P15" s="119">
        <f t="shared" si="4"/>
        <v>8.3144510817477063E-3</v>
      </c>
      <c r="Q15" s="119">
        <f t="shared" si="4"/>
        <v>7.8893609090909048E-3</v>
      </c>
      <c r="R15" s="119">
        <f t="shared" si="4"/>
        <v>6.444578654492189E-3</v>
      </c>
      <c r="S15" s="119">
        <f t="shared" si="4"/>
        <v>6.6335636666666684E-3</v>
      </c>
      <c r="T15" s="119">
        <f t="shared" si="4"/>
        <v>6.4711144557823078E-3</v>
      </c>
      <c r="U15" s="119">
        <f t="shared" si="4"/>
        <v>4.8907653333333523E-3</v>
      </c>
      <c r="V15" s="119">
        <f t="shared" si="4"/>
        <v>4.5367680000000521E-3</v>
      </c>
      <c r="W15" s="119">
        <f t="shared" si="4"/>
        <v>1.8837150000000358E-3</v>
      </c>
      <c r="X15" s="119">
        <f t="shared" si="4"/>
        <v>3.0861321999999247E-3</v>
      </c>
      <c r="Y15" s="119">
        <f t="shared" si="4"/>
        <v>4.1116467999999518E-3</v>
      </c>
      <c r="Z15" s="119">
        <f t="shared" si="4"/>
        <v>3.0367774545455029E-3</v>
      </c>
      <c r="AA15" s="119">
        <f t="shared" si="4"/>
        <v>2.3673257999999864E-3</v>
      </c>
      <c r="AB15" s="119">
        <f t="shared" si="4"/>
        <v>2.3673257999999864E-3</v>
      </c>
      <c r="AC15" s="432"/>
      <c r="AD15" s="152">
        <f t="shared" ref="AD15:BC15" si="5">AD5-SUM(AD6,AD7,AD8,AD9,AD10,AD13,AD14)</f>
        <v>1.6928265384030041</v>
      </c>
      <c r="AE15" s="153">
        <f t="shared" si="5"/>
        <v>1.5628488680000032</v>
      </c>
      <c r="AF15" s="153">
        <f t="shared" si="5"/>
        <v>1.4904490463999949</v>
      </c>
      <c r="AG15" s="153">
        <f t="shared" si="5"/>
        <v>2.3139035360000122</v>
      </c>
      <c r="AH15" s="153">
        <f t="shared" si="5"/>
        <v>2.8602522696999984</v>
      </c>
      <c r="AI15" s="153">
        <f t="shared" si="5"/>
        <v>3.1317020163000109</v>
      </c>
      <c r="AJ15" s="153">
        <f t="shared" si="5"/>
        <v>3.5863753024000076</v>
      </c>
      <c r="AK15" s="153">
        <f t="shared" si="5"/>
        <v>3.7779860840000055</v>
      </c>
      <c r="AL15" s="153">
        <f t="shared" si="5"/>
        <v>3.9540795996</v>
      </c>
      <c r="AM15" s="153">
        <f t="shared" si="5"/>
        <v>5.6807135440000032</v>
      </c>
      <c r="AN15" s="153">
        <f t="shared" si="5"/>
        <v>5.0600099763000017</v>
      </c>
      <c r="AO15" s="153">
        <f t="shared" si="5"/>
        <v>7.2281868959999969</v>
      </c>
      <c r="AP15" s="153">
        <f t="shared" si="5"/>
        <v>6.1123075199999981</v>
      </c>
      <c r="AQ15" s="153">
        <f t="shared" si="5"/>
        <v>6.4420818600000054</v>
      </c>
      <c r="AR15" s="153">
        <f t="shared" si="5"/>
        <v>5.7351464565000043</v>
      </c>
      <c r="AS15" s="153">
        <f t="shared" si="5"/>
        <v>3.8871543305000067</v>
      </c>
      <c r="AT15" s="153">
        <f t="shared" si="5"/>
        <v>3.929067736600004</v>
      </c>
      <c r="AU15" s="153">
        <f t="shared" si="5"/>
        <v>3.6098987352999927</v>
      </c>
      <c r="AV15" s="153">
        <f t="shared" si="5"/>
        <v>2.8555150989999944</v>
      </c>
      <c r="AW15" s="153">
        <f t="shared" si="5"/>
        <v>2.587744401000009</v>
      </c>
      <c r="AX15" s="153">
        <f t="shared" si="5"/>
        <v>1.1249550644000266</v>
      </c>
      <c r="AY15" s="153">
        <f t="shared" si="5"/>
        <v>1.9467703253000082</v>
      </c>
      <c r="AZ15" s="153">
        <f t="shared" si="5"/>
        <v>2.7570762180000017</v>
      </c>
      <c r="BA15" s="153">
        <f t="shared" si="5"/>
        <v>2.2500512187999959</v>
      </c>
      <c r="BB15" s="153">
        <f t="shared" si="5"/>
        <v>1.7879729276999967</v>
      </c>
      <c r="BC15" s="153">
        <f t="shared" si="5"/>
        <v>0</v>
      </c>
      <c r="BD15" s="424"/>
    </row>
    <row r="16" spans="1:56" ht="13" thickTop="1">
      <c r="C16" s="422"/>
      <c r="D16" s="422"/>
      <c r="E16" s="422"/>
      <c r="F16" s="422"/>
      <c r="G16" s="422"/>
      <c r="H16" s="422"/>
      <c r="I16" s="422"/>
      <c r="J16" s="422"/>
      <c r="K16" s="422"/>
      <c r="L16" s="422"/>
      <c r="M16" s="422"/>
      <c r="N16" s="422"/>
      <c r="O16" s="422"/>
      <c r="P16" s="422"/>
      <c r="Q16" s="422"/>
      <c r="R16" s="422"/>
      <c r="S16" s="422"/>
      <c r="T16" s="422"/>
      <c r="U16" s="422"/>
      <c r="V16" s="422"/>
      <c r="W16" s="422"/>
      <c r="X16" s="422"/>
      <c r="Y16" s="422"/>
      <c r="Z16" s="422"/>
      <c r="AA16" s="422"/>
      <c r="AB16" s="422"/>
      <c r="AC16" s="42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78"/>
      <c r="AU16" s="378"/>
      <c r="AV16" s="378"/>
      <c r="AW16" s="378"/>
      <c r="AX16" s="378"/>
      <c r="AY16" s="378"/>
      <c r="AZ16" s="378"/>
      <c r="BA16" s="378"/>
      <c r="BB16" s="378"/>
      <c r="BC16" s="378"/>
      <c r="BD16" s="405"/>
    </row>
    <row r="17" spans="2:56" s="186" customFormat="1">
      <c r="B17" s="172" t="s">
        <v>176</v>
      </c>
      <c r="C17" s="374">
        <f>1/$A$1*'[1]4408Exp'!$B$122</f>
        <v>0</v>
      </c>
      <c r="D17" s="374">
        <f>1/$A$1*'[1]4408Exp'!$C$122</f>
        <v>0</v>
      </c>
      <c r="E17" s="374">
        <f>1/$A$1*'[1]4408Exp'!D$122</f>
        <v>0</v>
      </c>
      <c r="F17" s="374">
        <f>1/$A$1*'[1]4408Exp'!E$122</f>
        <v>0</v>
      </c>
      <c r="G17" s="374">
        <f>1/$A$1*'[1]4408Exp'!F$122</f>
        <v>0</v>
      </c>
      <c r="H17" s="374">
        <f>1/$A$1*'[1]4408Exp'!G$122</f>
        <v>0</v>
      </c>
      <c r="I17" s="374">
        <f>1/$A$1*'[1]4408Exp'!H$122</f>
        <v>0</v>
      </c>
      <c r="J17" s="374">
        <f>1/$A$1*'[1]4408Exp'!I$122</f>
        <v>0</v>
      </c>
      <c r="K17" s="374">
        <f>1/$A$1*'[1]4408Exp'!J$122</f>
        <v>0</v>
      </c>
      <c r="L17" s="374">
        <f>1/$A$1*'[1]4408Exp'!K$122</f>
        <v>0</v>
      </c>
      <c r="M17" s="374">
        <f>1/$A$1*'[1]4408Exp'!L$122</f>
        <v>0</v>
      </c>
      <c r="N17" s="374">
        <f>1/$A$1*'[1]4408Exp'!M$122</f>
        <v>0</v>
      </c>
      <c r="O17" s="374">
        <f>1/$A$1*'[1]4408Exp'!N$122</f>
        <v>0</v>
      </c>
      <c r="P17" s="374">
        <f>1/$A$1*'[1]4408Exp'!O$122</f>
        <v>0</v>
      </c>
      <c r="Q17" s="374">
        <f>1/$A$1*'[1]4408Exp'!P$122</f>
        <v>0</v>
      </c>
      <c r="R17" s="374">
        <f>1/$A$1*'[1]4408Exp'!Q$122</f>
        <v>0</v>
      </c>
      <c r="S17" s="374">
        <f>1/$A$1*'[1]4408Exp'!R$122</f>
        <v>0</v>
      </c>
      <c r="T17" s="374">
        <f>1/$A$1*'[1]4408Exp'!S$122</f>
        <v>0</v>
      </c>
      <c r="U17" s="374">
        <f>1/$A$1*'[1]4408Exp'!T$122</f>
        <v>0</v>
      </c>
      <c r="V17" s="374">
        <f>1/$A$1*'[1]4408Exp'!U$122</f>
        <v>0</v>
      </c>
      <c r="W17" s="374">
        <f>1/$A$1*'[1]4408Exp'!V$122</f>
        <v>0</v>
      </c>
      <c r="X17" s="374">
        <f>1/$A$1*'[1]4408Exp'!W$122</f>
        <v>0</v>
      </c>
      <c r="Y17" s="374">
        <f>1/$A$1*'[1]4408Exp'!X$122</f>
        <v>0</v>
      </c>
      <c r="Z17" s="374">
        <f>1/$A$1*'[1]4408Exp'!Y$122</f>
        <v>0</v>
      </c>
      <c r="AA17" s="374">
        <f>1/$A$1*'[1]4408Exp'!Z$122</f>
        <v>0</v>
      </c>
      <c r="AB17" s="374">
        <f>1/$A$1*'[1]4408Exp'!AA$122</f>
        <v>0</v>
      </c>
      <c r="AC17" s="48"/>
      <c r="AD17" s="376">
        <f>'[1]4408Exp'!$AB$122</f>
        <v>0</v>
      </c>
      <c r="AE17" s="376">
        <f>'[1]4408Exp'!$AC$122</f>
        <v>0</v>
      </c>
      <c r="AF17" s="376">
        <f>'[1]4408Exp'!AD$122</f>
        <v>0</v>
      </c>
      <c r="AG17" s="376">
        <f>'[1]4408Exp'!AE$122</f>
        <v>0</v>
      </c>
      <c r="AH17" s="376">
        <f>'[1]4408Exp'!AF$122</f>
        <v>0</v>
      </c>
      <c r="AI17" s="376">
        <f>'[1]4408Exp'!AG$122</f>
        <v>0</v>
      </c>
      <c r="AJ17" s="376">
        <f>'[1]4408Exp'!AH$122</f>
        <v>0</v>
      </c>
      <c r="AK17" s="376">
        <f>'[1]4408Exp'!AI$122</f>
        <v>0</v>
      </c>
      <c r="AL17" s="376">
        <f>'[1]4408Exp'!AJ$122</f>
        <v>0</v>
      </c>
      <c r="AM17" s="376">
        <f>'[1]4408Exp'!AK$122</f>
        <v>0</v>
      </c>
      <c r="AN17" s="376">
        <f>'[1]4408Exp'!AL$122</f>
        <v>0</v>
      </c>
      <c r="AO17" s="376">
        <f>'[1]4408Exp'!AM$122</f>
        <v>0</v>
      </c>
      <c r="AP17" s="376">
        <f>'[1]4408Exp'!AN$122</f>
        <v>0</v>
      </c>
      <c r="AQ17" s="376">
        <f>'[1]4408Exp'!AO$122</f>
        <v>0</v>
      </c>
      <c r="AR17" s="376">
        <f>'[1]4408Exp'!AP$122</f>
        <v>0</v>
      </c>
      <c r="AS17" s="376">
        <f>'[1]4408Exp'!AQ$122</f>
        <v>0</v>
      </c>
      <c r="AT17" s="528">
        <f>'[1]4408Exp'!AR$122</f>
        <v>0</v>
      </c>
      <c r="AU17" s="378">
        <f>'[1]4408Exp'!AS$122</f>
        <v>0</v>
      </c>
      <c r="AV17" s="378">
        <f>'[1]4408Exp'!AT$122</f>
        <v>0</v>
      </c>
      <c r="AW17" s="378">
        <f>'[1]4408Exp'!AU$122</f>
        <v>0</v>
      </c>
      <c r="AX17" s="378">
        <f>'[1]4408Exp'!AV$122</f>
        <v>0</v>
      </c>
      <c r="AY17" s="378">
        <f>'[1]4408Exp'!AW$122</f>
        <v>0</v>
      </c>
      <c r="AZ17" s="378">
        <f>'[1]4408Exp'!AX$122</f>
        <v>0</v>
      </c>
      <c r="BA17" s="378">
        <f>'[1]4408Exp'!AY$122</f>
        <v>0</v>
      </c>
      <c r="BB17" s="378">
        <f>'[1]4408Exp'!AZ$122</f>
        <v>0</v>
      </c>
      <c r="BC17" s="378">
        <f>'[1]4408Exp'!BA$122</f>
        <v>0</v>
      </c>
      <c r="BD17" s="405"/>
    </row>
    <row r="18" spans="2:56" s="186" customFormat="1">
      <c r="B18" s="172" t="s">
        <v>177</v>
      </c>
      <c r="C18" s="374">
        <f>1/$A$1*'[1]4408Exp'!$B$152</f>
        <v>0</v>
      </c>
      <c r="D18" s="374">
        <f>1/$A$1*'[1]4408Exp'!$C$152</f>
        <v>0</v>
      </c>
      <c r="E18" s="374">
        <f>1/$A$1*'[1]4408Exp'!D$152</f>
        <v>0</v>
      </c>
      <c r="F18" s="374">
        <f>1/$A$1*'[1]4408Exp'!E$152</f>
        <v>0</v>
      </c>
      <c r="G18" s="374">
        <f>1/$A$1*'[1]4408Exp'!F$152</f>
        <v>0</v>
      </c>
      <c r="H18" s="374">
        <f>1/$A$1*'[1]4408Exp'!G$152</f>
        <v>0</v>
      </c>
      <c r="I18" s="374">
        <f>1/$A$1*'[1]4408Exp'!H$152</f>
        <v>0</v>
      </c>
      <c r="J18" s="374">
        <f>1/$A$1*'[1]4408Exp'!I$152</f>
        <v>0</v>
      </c>
      <c r="K18" s="374">
        <f>1/$A$1*'[1]4408Exp'!J$152</f>
        <v>9.3999999999999981E-5</v>
      </c>
      <c r="L18" s="374">
        <f>1/$A$1*'[1]4408Exp'!K$152</f>
        <v>0</v>
      </c>
      <c r="M18" s="374">
        <f>1/$A$1*'[1]4408Exp'!L$152</f>
        <v>0</v>
      </c>
      <c r="N18" s="374">
        <f>1/$A$1*'[1]4408Exp'!M$152</f>
        <v>0</v>
      </c>
      <c r="O18" s="374">
        <f>1/$A$1*'[1]4408Exp'!N$152</f>
        <v>0</v>
      </c>
      <c r="P18" s="374">
        <f>1/$A$1*'[1]4408Exp'!O$152</f>
        <v>0</v>
      </c>
      <c r="Q18" s="374">
        <f>1/$A$1*'[1]4408Exp'!P$152</f>
        <v>0</v>
      </c>
      <c r="R18" s="374">
        <f>1/$A$1*'[1]4408Exp'!Q$152</f>
        <v>0</v>
      </c>
      <c r="S18" s="374">
        <f>1/$A$1*'[1]4408Exp'!R$152</f>
        <v>0</v>
      </c>
      <c r="T18" s="374">
        <f>1/$A$1*'[1]4408Exp'!S$152</f>
        <v>0</v>
      </c>
      <c r="U18" s="374">
        <f>1/$A$1*'[1]4408Exp'!T$152</f>
        <v>0</v>
      </c>
      <c r="V18" s="374">
        <f>1/$A$1*'[1]4408Exp'!U$152</f>
        <v>0</v>
      </c>
      <c r="W18" s="374">
        <f>1/$A$1*'[1]4408Exp'!V$152</f>
        <v>0</v>
      </c>
      <c r="X18" s="374">
        <f>1/$A$1*'[1]4408Exp'!W$152</f>
        <v>0</v>
      </c>
      <c r="Y18" s="374">
        <f>1/$A$1*'[1]4408Exp'!X$152</f>
        <v>0</v>
      </c>
      <c r="Z18" s="374">
        <f>1/$A$1*'[1]4408Exp'!Y$152</f>
        <v>0</v>
      </c>
      <c r="AA18" s="374">
        <f>1/$A$1*'[1]4408Exp'!Z$152</f>
        <v>0</v>
      </c>
      <c r="AB18" s="374">
        <f>1/$A$1*'[1]4408Exp'!AA$152</f>
        <v>0</v>
      </c>
      <c r="AC18" s="48"/>
      <c r="AD18" s="376">
        <f>'[1]4408Exp'!$AB$152</f>
        <v>0</v>
      </c>
      <c r="AE18" s="376">
        <f>'[1]4408Exp'!$AC$152</f>
        <v>0</v>
      </c>
      <c r="AF18" s="376">
        <f>'[1]4408Exp'!AD$152</f>
        <v>0</v>
      </c>
      <c r="AG18" s="376">
        <f>'[1]4408Exp'!AE$152</f>
        <v>0</v>
      </c>
      <c r="AH18" s="376">
        <f>'[1]4408Exp'!AF$152</f>
        <v>0</v>
      </c>
      <c r="AI18" s="376">
        <f>'[1]4408Exp'!AG$152</f>
        <v>0</v>
      </c>
      <c r="AJ18" s="376">
        <f>'[1]4408Exp'!AH$152</f>
        <v>0</v>
      </c>
      <c r="AK18" s="376">
        <f>'[1]4408Exp'!AI$152</f>
        <v>0</v>
      </c>
      <c r="AL18" s="376">
        <f>'[1]4408Exp'!AJ$152</f>
        <v>5.6352231200000005E-2</v>
      </c>
      <c r="AM18" s="376">
        <f>'[1]4408Exp'!AK$152</f>
        <v>0</v>
      </c>
      <c r="AN18" s="376">
        <f>'[1]4408Exp'!AL$152</f>
        <v>0</v>
      </c>
      <c r="AO18" s="376">
        <f>'[1]4408Exp'!AM$152</f>
        <v>0</v>
      </c>
      <c r="AP18" s="376">
        <f>'[1]4408Exp'!AN$152</f>
        <v>0</v>
      </c>
      <c r="AQ18" s="376">
        <f>'[1]4408Exp'!AO$152</f>
        <v>0</v>
      </c>
      <c r="AR18" s="376">
        <f>'[1]4408Exp'!AP$152</f>
        <v>0</v>
      </c>
      <c r="AS18" s="376">
        <f>'[1]4408Exp'!AQ$152</f>
        <v>0</v>
      </c>
      <c r="AT18" s="528">
        <f>'[1]4408Exp'!AR$152</f>
        <v>0</v>
      </c>
      <c r="AU18" s="378">
        <f>'[1]4408Exp'!AS$152</f>
        <v>0</v>
      </c>
      <c r="AV18" s="378">
        <f>'[1]4408Exp'!AT$152</f>
        <v>0</v>
      </c>
      <c r="AW18" s="378">
        <f>'[1]4408Exp'!AU$152</f>
        <v>0</v>
      </c>
      <c r="AX18" s="378">
        <f>'[1]4408Exp'!AV$152</f>
        <v>0</v>
      </c>
      <c r="AY18" s="378">
        <f>'[1]4408Exp'!AW$152</f>
        <v>0</v>
      </c>
      <c r="AZ18" s="378">
        <f>'[1]4408Exp'!AX$152</f>
        <v>0</v>
      </c>
      <c r="BA18" s="378">
        <f>'[1]4408Exp'!AY$152</f>
        <v>0</v>
      </c>
      <c r="BB18" s="378">
        <f>'[1]4408Exp'!AZ$152</f>
        <v>0</v>
      </c>
      <c r="BC18" s="378">
        <f>'[1]4408Exp'!BA$152</f>
        <v>0</v>
      </c>
      <c r="BD18" s="405"/>
    </row>
    <row r="19" spans="2:56" s="186" customFormat="1">
      <c r="B19" s="172" t="s">
        <v>178</v>
      </c>
      <c r="C19" s="374">
        <f>1/$A$1*'[1]4408Exp'!$B$202</f>
        <v>0</v>
      </c>
      <c r="D19" s="374">
        <f>1/$A$1*'[1]4408Exp'!$C$202</f>
        <v>0</v>
      </c>
      <c r="E19" s="374">
        <f>1/$A$1*'[1]4408Exp'!D$202</f>
        <v>0</v>
      </c>
      <c r="F19" s="374">
        <f>1/$A$1*'[1]4408Exp'!E$202</f>
        <v>0</v>
      </c>
      <c r="G19" s="374">
        <f>1/$A$1*'[1]4408Exp'!F$202</f>
        <v>0</v>
      </c>
      <c r="H19" s="374">
        <f>1/$A$1*'[1]4408Exp'!G$202</f>
        <v>0</v>
      </c>
      <c r="I19" s="374">
        <f>1/$A$1*'[1]4408Exp'!H$202</f>
        <v>0</v>
      </c>
      <c r="J19" s="374">
        <f>1/$A$1*'[1]4408Exp'!I$202</f>
        <v>0</v>
      </c>
      <c r="K19" s="374">
        <f>1/$A$1*'[1]4408Exp'!J$202</f>
        <v>4.2299999999999998E-4</v>
      </c>
      <c r="L19" s="374">
        <f>1/$A$1*'[1]4408Exp'!K$202</f>
        <v>0</v>
      </c>
      <c r="M19" s="374">
        <f>1/$A$1*'[1]4408Exp'!L$202</f>
        <v>5.4999999999999988E-5</v>
      </c>
      <c r="N19" s="374">
        <f>1/$A$1*'[1]4408Exp'!M$202</f>
        <v>0</v>
      </c>
      <c r="O19" s="374">
        <f>1/$A$1*'[1]4408Exp'!N$202</f>
        <v>2.4999999999999994E-5</v>
      </c>
      <c r="P19" s="374">
        <f>1/$A$1*'[1]4408Exp'!O$202</f>
        <v>5.399999999999999E-4</v>
      </c>
      <c r="Q19" s="374">
        <f>1/$A$1*'[1]4408Exp'!P$202</f>
        <v>8.1499999999999997E-4</v>
      </c>
      <c r="R19" s="374">
        <f>1/$A$1*'[1]4408Exp'!Q$202</f>
        <v>1.5269999999999999E-3</v>
      </c>
      <c r="S19" s="374">
        <f>1/$A$1*'[1]4408Exp'!R$202</f>
        <v>8.8199999999999986E-4</v>
      </c>
      <c r="T19" s="374">
        <f>1/$A$1*'[1]4408Exp'!S$202</f>
        <v>1.6839999999999997E-3</v>
      </c>
      <c r="U19" s="374">
        <f>1/$A$1*'[1]4408Exp'!T$202</f>
        <v>2.245E-3</v>
      </c>
      <c r="V19" s="374">
        <f>1/$A$1*'[1]4408Exp'!U$202</f>
        <v>1.7019999999999997E-3</v>
      </c>
      <c r="W19" s="374">
        <f>1/$A$1*'[1]4408Exp'!V$202</f>
        <v>1.1239999999999998E-3</v>
      </c>
      <c r="X19" s="374">
        <f>1/$A$1*'[1]4408Exp'!W$202</f>
        <v>1.9219999999999994E-3</v>
      </c>
      <c r="Y19" s="374">
        <f>1/$A$1*'[1]4408Exp'!X$202</f>
        <v>1.3529999999999996E-3</v>
      </c>
      <c r="Z19" s="374">
        <f>1/$A$1*'[1]4408Exp'!Y$202</f>
        <v>8.0499999999999983E-4</v>
      </c>
      <c r="AA19" s="374">
        <f>1/$A$1*'[1]4408Exp'!Z$202</f>
        <v>6.4499999999999985E-4</v>
      </c>
      <c r="AB19" s="374">
        <f>1/$A$1*'[1]4408Exp'!AA$202</f>
        <v>6.4499999999999985E-4</v>
      </c>
      <c r="AC19" s="48"/>
      <c r="AD19" s="376">
        <f>'[1]4408Exp'!$AB$202</f>
        <v>0</v>
      </c>
      <c r="AE19" s="376">
        <f>'[1]4408Exp'!$AC$202</f>
        <v>0</v>
      </c>
      <c r="AF19" s="376">
        <f>'[1]4408Exp'!AD$202</f>
        <v>0</v>
      </c>
      <c r="AG19" s="376">
        <f>'[1]4408Exp'!AE$202</f>
        <v>0</v>
      </c>
      <c r="AH19" s="376">
        <f>'[1]4408Exp'!AF$202</f>
        <v>0</v>
      </c>
      <c r="AI19" s="376">
        <f>'[1]4408Exp'!AG$202</f>
        <v>0</v>
      </c>
      <c r="AJ19" s="376">
        <f>'[1]4408Exp'!AH$202</f>
        <v>0</v>
      </c>
      <c r="AK19" s="376">
        <f>'[1]4408Exp'!AI$202</f>
        <v>0</v>
      </c>
      <c r="AL19" s="376">
        <f>'[1]4408Exp'!AJ$202</f>
        <v>0.25646927920000001</v>
      </c>
      <c r="AM19" s="376">
        <f>'[1]4408Exp'!AK$202</f>
        <v>0</v>
      </c>
      <c r="AN19" s="376">
        <f>'[1]4408Exp'!AL$202</f>
        <v>3.2075311500000002E-2</v>
      </c>
      <c r="AO19" s="376">
        <f>'[1]4408Exp'!AM$202</f>
        <v>0</v>
      </c>
      <c r="AP19" s="376">
        <f>'[1]4408Exp'!AN$202</f>
        <v>1.3039435199999999E-2</v>
      </c>
      <c r="AQ19" s="376">
        <f>'[1]4408Exp'!AO$202</f>
        <v>0.32541637439999999</v>
      </c>
      <c r="AR19" s="376">
        <f>'[1]4408Exp'!AP$202</f>
        <v>0.48833003000000003</v>
      </c>
      <c r="AS19" s="376">
        <f>'[1]4408Exp'!AQ$202</f>
        <v>0.75664349599999992</v>
      </c>
      <c r="AT19" s="528">
        <f>'[1]4408Exp'!AR$202</f>
        <v>0.44920990629999996</v>
      </c>
      <c r="AU19" s="378">
        <f>'[1]4408Exp'!AS$202</f>
        <v>0.89826062039999999</v>
      </c>
      <c r="AV19" s="378">
        <f>'[1]4408Exp'!AT$202</f>
        <v>1.2881415009999999</v>
      </c>
      <c r="AW19" s="378">
        <f>'[1]4408Exp'!AU$202</f>
        <v>0.96955193100000003</v>
      </c>
      <c r="AX19" s="378">
        <f>'[1]4408Exp'!AV$202</f>
        <v>0.65315107920000004</v>
      </c>
      <c r="AY19" s="378">
        <f>'[1]4408Exp'!AW$202</f>
        <v>1.1897725460000002</v>
      </c>
      <c r="AZ19" s="378">
        <f>'[1]4408Exp'!AX$202</f>
        <v>0.83210692499999994</v>
      </c>
      <c r="BA19" s="378">
        <f>'[1]4408Exp'!AY$202</f>
        <v>0.51685707479999998</v>
      </c>
      <c r="BB19" s="378">
        <f>'[1]4408Exp'!AZ$202</f>
        <v>0.41370558675000002</v>
      </c>
      <c r="BC19" s="378">
        <f>'[1]4408Exp'!BA$202</f>
        <v>0</v>
      </c>
      <c r="BD19" s="405"/>
    </row>
    <row r="20" spans="2:56" s="186" customFormat="1">
      <c r="B20" s="172" t="s">
        <v>179</v>
      </c>
      <c r="C20" s="374">
        <f>1/$A$1*'[1]4408Exp'!$B$203</f>
        <v>0</v>
      </c>
      <c r="D20" s="374">
        <f>1/$A$1*'[1]4408Exp'!$C$203</f>
        <v>0</v>
      </c>
      <c r="E20" s="374">
        <f>1/$A$1*'[1]4408Exp'!D$203</f>
        <v>0</v>
      </c>
      <c r="F20" s="374">
        <f>1/$A$1*'[1]4408Exp'!E$203</f>
        <v>0</v>
      </c>
      <c r="G20" s="374">
        <f>1/$A$1*'[1]4408Exp'!F$203</f>
        <v>0</v>
      </c>
      <c r="H20" s="374">
        <f>1/$A$1*'[1]4408Exp'!G$203</f>
        <v>0</v>
      </c>
      <c r="I20" s="374">
        <f>1/$A$1*'[1]4408Exp'!H$203</f>
        <v>0</v>
      </c>
      <c r="J20" s="374">
        <f>1/$A$1*'[1]4408Exp'!I$203</f>
        <v>0</v>
      </c>
      <c r="K20" s="374">
        <f>1/$A$1*'[1]4408Exp'!J$203</f>
        <v>0</v>
      </c>
      <c r="L20" s="374">
        <f>1/$A$1*'[1]4408Exp'!K$203</f>
        <v>0</v>
      </c>
      <c r="M20" s="374">
        <f>1/$A$1*'[1]4408Exp'!L$203</f>
        <v>0</v>
      </c>
      <c r="N20" s="374">
        <f>1/$A$1*'[1]4408Exp'!M$203</f>
        <v>0</v>
      </c>
      <c r="O20" s="374">
        <f>1/$A$1*'[1]4408Exp'!N$203</f>
        <v>0</v>
      </c>
      <c r="P20" s="374">
        <f>1/$A$1*'[1]4408Exp'!O$203</f>
        <v>0</v>
      </c>
      <c r="Q20" s="374">
        <f>1/$A$1*'[1]4408Exp'!P$203</f>
        <v>0</v>
      </c>
      <c r="R20" s="374">
        <f>1/$A$1*'[1]4408Exp'!Q$203</f>
        <v>0</v>
      </c>
      <c r="S20" s="374">
        <f>1/$A$1*'[1]4408Exp'!R$203</f>
        <v>0</v>
      </c>
      <c r="T20" s="374">
        <f>1/$A$1*'[1]4408Exp'!S$203</f>
        <v>0</v>
      </c>
      <c r="U20" s="374">
        <f>1/$A$1*'[1]4408Exp'!T$203</f>
        <v>0</v>
      </c>
      <c r="V20" s="374">
        <f>1/$A$1*'[1]4408Exp'!U$203</f>
        <v>0</v>
      </c>
      <c r="W20" s="374">
        <f>1/$A$1*'[1]4408Exp'!V$203</f>
        <v>0</v>
      </c>
      <c r="X20" s="374">
        <f>1/$A$1*'[1]4408Exp'!W$203</f>
        <v>0</v>
      </c>
      <c r="Y20" s="374">
        <f>1/$A$1*'[1]4408Exp'!X$203</f>
        <v>0</v>
      </c>
      <c r="Z20" s="374">
        <f>1/$A$1*'[1]4408Exp'!Y$203</f>
        <v>0</v>
      </c>
      <c r="AA20" s="374">
        <f>1/$A$1*'[1]4408Exp'!Z$203</f>
        <v>0</v>
      </c>
      <c r="AB20" s="374">
        <f>1/$A$1*'[1]4408Exp'!AA$203</f>
        <v>0</v>
      </c>
      <c r="AC20" s="48"/>
      <c r="AD20" s="376">
        <f>'[1]4408Exp'!$AB$203</f>
        <v>0</v>
      </c>
      <c r="AE20" s="376">
        <f>'[1]4408Exp'!$AC$203</f>
        <v>0</v>
      </c>
      <c r="AF20" s="376">
        <f>'[1]4408Exp'!AD$203</f>
        <v>0</v>
      </c>
      <c r="AG20" s="376">
        <f>'[1]4408Exp'!AE$203</f>
        <v>0</v>
      </c>
      <c r="AH20" s="376">
        <f>'[1]4408Exp'!AF$203</f>
        <v>0</v>
      </c>
      <c r="AI20" s="376">
        <f>'[1]4408Exp'!AG$203</f>
        <v>0</v>
      </c>
      <c r="AJ20" s="376">
        <f>'[1]4408Exp'!AH$203</f>
        <v>0</v>
      </c>
      <c r="AK20" s="376">
        <f>'[1]4408Exp'!AI$203</f>
        <v>0</v>
      </c>
      <c r="AL20" s="376">
        <f>'[1]4408Exp'!AJ$203</f>
        <v>0</v>
      </c>
      <c r="AM20" s="376">
        <f>'[1]4408Exp'!AK$203</f>
        <v>0</v>
      </c>
      <c r="AN20" s="376">
        <f>'[1]4408Exp'!AL$203</f>
        <v>0</v>
      </c>
      <c r="AO20" s="376">
        <f>'[1]4408Exp'!AM$203</f>
        <v>0</v>
      </c>
      <c r="AP20" s="376">
        <f>'[1]4408Exp'!AN$203</f>
        <v>0</v>
      </c>
      <c r="AQ20" s="376">
        <f>'[1]4408Exp'!AO$203</f>
        <v>0</v>
      </c>
      <c r="AR20" s="376">
        <f>'[1]4408Exp'!AP$203</f>
        <v>0</v>
      </c>
      <c r="AS20" s="376">
        <f>'[1]4408Exp'!AQ$203</f>
        <v>0</v>
      </c>
      <c r="AT20" s="528">
        <f>'[1]4408Exp'!AR$203</f>
        <v>0</v>
      </c>
      <c r="AU20" s="378">
        <f>'[1]4408Exp'!AS$203</f>
        <v>0</v>
      </c>
      <c r="AV20" s="378">
        <f>'[1]4408Exp'!AT$203</f>
        <v>0</v>
      </c>
      <c r="AW20" s="378">
        <f>'[1]4408Exp'!AU$203</f>
        <v>0</v>
      </c>
      <c r="AX20" s="378">
        <f>'[1]4408Exp'!AV$203</f>
        <v>0</v>
      </c>
      <c r="AY20" s="378">
        <f>'[1]4408Exp'!AW$203</f>
        <v>0</v>
      </c>
      <c r="AZ20" s="378">
        <f>'[1]4408Exp'!AX$203</f>
        <v>0</v>
      </c>
      <c r="BA20" s="378">
        <f>'[1]4408Exp'!AY$203</f>
        <v>0</v>
      </c>
      <c r="BB20" s="378">
        <f>'[1]4408Exp'!AZ$203</f>
        <v>0</v>
      </c>
      <c r="BC20" s="378">
        <f>'[1]4408Exp'!BA$203</f>
        <v>0</v>
      </c>
      <c r="BD20" s="405"/>
    </row>
    <row r="21" spans="2:56" s="186" customFormat="1">
      <c r="B21" s="172" t="s">
        <v>180</v>
      </c>
      <c r="C21" s="374">
        <f>1/$A$1*'[1]4408Exp'!$B$260</f>
        <v>0</v>
      </c>
      <c r="D21" s="374">
        <f>1/$A$1*'[1]4408Exp'!$C$260</f>
        <v>0</v>
      </c>
      <c r="E21" s="374">
        <f>1/$A$1*'[1]4408Exp'!D$260</f>
        <v>0</v>
      </c>
      <c r="F21" s="374">
        <f>1/$A$1*'[1]4408Exp'!E$260</f>
        <v>0</v>
      </c>
      <c r="G21" s="374">
        <f>1/$A$1*'[1]4408Exp'!F$260</f>
        <v>0</v>
      </c>
      <c r="H21" s="374">
        <f>1/$A$1*'[1]4408Exp'!G$260</f>
        <v>0</v>
      </c>
      <c r="I21" s="374">
        <f>1/$A$1*'[1]4408Exp'!H$260</f>
        <v>0</v>
      </c>
      <c r="J21" s="374">
        <f>1/$A$1*'[1]4408Exp'!I$260</f>
        <v>0</v>
      </c>
      <c r="K21" s="374">
        <f>1/$A$1*'[1]4408Exp'!J$260</f>
        <v>0</v>
      </c>
      <c r="L21" s="374">
        <f>1/$A$1*'[1]4408Exp'!K$260</f>
        <v>0</v>
      </c>
      <c r="M21" s="374">
        <f>1/$A$1*'[1]4408Exp'!L$260</f>
        <v>0</v>
      </c>
      <c r="N21" s="374">
        <f>1/$A$1*'[1]4408Exp'!M$260</f>
        <v>0</v>
      </c>
      <c r="O21" s="374">
        <f>1/$A$1*'[1]4408Exp'!N$260</f>
        <v>0</v>
      </c>
      <c r="P21" s="374">
        <f>1/$A$1*'[1]4408Exp'!O$260</f>
        <v>0</v>
      </c>
      <c r="Q21" s="374">
        <f>1/$A$1*'[1]4408Exp'!P$260</f>
        <v>0</v>
      </c>
      <c r="R21" s="374">
        <f>1/$A$1*'[1]4408Exp'!Q$260</f>
        <v>0</v>
      </c>
      <c r="S21" s="374">
        <f>1/$A$1*'[1]4408Exp'!R$260</f>
        <v>0</v>
      </c>
      <c r="T21" s="374">
        <f>1/$A$1*'[1]4408Exp'!S$260</f>
        <v>0</v>
      </c>
      <c r="U21" s="374">
        <f>1/$A$1*'[1]4408Exp'!T$260</f>
        <v>0</v>
      </c>
      <c r="V21" s="374">
        <f>1/$A$1*'[1]4408Exp'!U$260</f>
        <v>0</v>
      </c>
      <c r="W21" s="374">
        <f>1/$A$1*'[1]4408Exp'!V$260</f>
        <v>0</v>
      </c>
      <c r="X21" s="374">
        <f>1/$A$1*'[1]4408Exp'!W$260</f>
        <v>0</v>
      </c>
      <c r="Y21" s="374">
        <f>1/$A$1*'[1]4408Exp'!X$260</f>
        <v>0</v>
      </c>
      <c r="Z21" s="374">
        <f>1/$A$1*'[1]4408Exp'!Y$260</f>
        <v>0</v>
      </c>
      <c r="AA21" s="374">
        <f>1/$A$1*'[1]4408Exp'!Z$260</f>
        <v>0</v>
      </c>
      <c r="AB21" s="374">
        <f>1/$A$1*'[1]4408Exp'!AA$260</f>
        <v>0</v>
      </c>
      <c r="AC21" s="48"/>
      <c r="AD21" s="376">
        <f>'[1]4408Exp'!$AB$260</f>
        <v>0</v>
      </c>
      <c r="AE21" s="376">
        <f>'[1]4408Exp'!$AC$260</f>
        <v>0</v>
      </c>
      <c r="AF21" s="376">
        <f>'[1]4408Exp'!AD$260</f>
        <v>0</v>
      </c>
      <c r="AG21" s="376">
        <f>'[1]4408Exp'!AE$260</f>
        <v>0</v>
      </c>
      <c r="AH21" s="376">
        <f>'[1]4408Exp'!AF$260</f>
        <v>0</v>
      </c>
      <c r="AI21" s="376">
        <f>'[1]4408Exp'!AG$260</f>
        <v>0</v>
      </c>
      <c r="AJ21" s="376">
        <f>'[1]4408Exp'!AH$260</f>
        <v>0</v>
      </c>
      <c r="AK21" s="376">
        <f>'[1]4408Exp'!AI$260</f>
        <v>0</v>
      </c>
      <c r="AL21" s="376">
        <f>'[1]4408Exp'!AJ$260</f>
        <v>0</v>
      </c>
      <c r="AM21" s="376">
        <f>'[1]4408Exp'!AK$260</f>
        <v>0</v>
      </c>
      <c r="AN21" s="376">
        <f>'[1]4408Exp'!AL$260</f>
        <v>0</v>
      </c>
      <c r="AO21" s="376">
        <f>'[1]4408Exp'!AM$260</f>
        <v>0</v>
      </c>
      <c r="AP21" s="376">
        <f>'[1]4408Exp'!AN$260</f>
        <v>0</v>
      </c>
      <c r="AQ21" s="376">
        <f>'[1]4408Exp'!AO$260</f>
        <v>0</v>
      </c>
      <c r="AR21" s="376">
        <f>'[1]4408Exp'!AP$260</f>
        <v>0</v>
      </c>
      <c r="AS21" s="376">
        <f>'[1]4408Exp'!AQ$260</f>
        <v>0</v>
      </c>
      <c r="AT21" s="528">
        <f>'[1]4408Exp'!AR$260</f>
        <v>0</v>
      </c>
      <c r="AU21" s="378">
        <f>'[1]4408Exp'!AS$260</f>
        <v>0</v>
      </c>
      <c r="AV21" s="378">
        <f>'[1]4408Exp'!AT$260</f>
        <v>0</v>
      </c>
      <c r="AW21" s="378">
        <f>'[1]4408Exp'!AU$260</f>
        <v>0</v>
      </c>
      <c r="AX21" s="378">
        <f>'[1]4408Exp'!AV$260</f>
        <v>0</v>
      </c>
      <c r="AY21" s="378">
        <f>'[1]4408Exp'!AW$260</f>
        <v>0</v>
      </c>
      <c r="AZ21" s="378">
        <f>'[1]4408Exp'!AX$260</f>
        <v>0</v>
      </c>
      <c r="BA21" s="378">
        <f>'[1]4408Exp'!AY$260</f>
        <v>0</v>
      </c>
      <c r="BB21" s="378">
        <f>'[1]4408Exp'!AZ$260</f>
        <v>0</v>
      </c>
      <c r="BC21" s="378">
        <f>'[1]4408Exp'!BA$260</f>
        <v>0</v>
      </c>
      <c r="BD21" s="405"/>
    </row>
    <row r="22" spans="2:56" s="186" customFormat="1">
      <c r="B22" s="48"/>
      <c r="C22" s="375"/>
      <c r="D22" s="375"/>
      <c r="E22" s="375"/>
      <c r="F22" s="375"/>
      <c r="G22" s="375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375"/>
      <c r="AC22" s="48"/>
      <c r="AD22" s="376"/>
      <c r="AE22" s="376"/>
      <c r="AF22" s="376"/>
      <c r="AG22" s="376"/>
      <c r="AH22" s="376"/>
      <c r="AI22" s="376"/>
      <c r="AJ22" s="376"/>
      <c r="AK22" s="376"/>
      <c r="AL22" s="376"/>
      <c r="AM22" s="376"/>
      <c r="AN22" s="376"/>
      <c r="AO22" s="376"/>
      <c r="AP22" s="376"/>
      <c r="AQ22" s="376"/>
      <c r="AR22" s="376"/>
      <c r="AS22" s="376"/>
      <c r="AT22" s="528"/>
      <c r="AU22" s="378"/>
      <c r="AV22" s="378"/>
      <c r="AW22" s="378"/>
      <c r="AX22" s="378"/>
      <c r="AY22" s="378"/>
      <c r="AZ22" s="378"/>
      <c r="BA22" s="378"/>
      <c r="BB22" s="378"/>
      <c r="BC22" s="378"/>
      <c r="BD22" s="2"/>
    </row>
    <row r="23" spans="2:56" s="186" customFormat="1">
      <c r="B23" s="377" t="str">
        <f>'[1]4408Exp'!$A$57</f>
        <v>COUNTRIES AND TERRITORIES NOT SPECIFIED</v>
      </c>
      <c r="C23" s="374">
        <f>1/$A$1*'[1]4408Exp'!$B$57</f>
        <v>0</v>
      </c>
      <c r="D23" s="374">
        <f>1/$A$1*'[1]4408Exp'!$C$57</f>
        <v>0</v>
      </c>
      <c r="E23" s="374">
        <f>1/$A$1*'[1]4408Exp'!D$57</f>
        <v>0</v>
      </c>
      <c r="F23" s="374">
        <f>1/$A$1*'[1]4408Exp'!E$57</f>
        <v>0</v>
      </c>
      <c r="G23" s="374">
        <f>1/$A$1*'[1]4408Exp'!F$57</f>
        <v>0</v>
      </c>
      <c r="H23" s="374">
        <f>1/$A$1*'[1]4408Exp'!G$57</f>
        <v>0</v>
      </c>
      <c r="I23" s="374">
        <f>1/$A$1*'[1]4408Exp'!H$57</f>
        <v>0</v>
      </c>
      <c r="J23" s="374">
        <f>1/$A$1*'[1]4408Exp'!I$57</f>
        <v>0</v>
      </c>
      <c r="K23" s="374">
        <f>1/$A$1*'[1]4408Exp'!J$57</f>
        <v>0</v>
      </c>
      <c r="L23" s="374">
        <f>1/$A$1*'[1]4408Exp'!K$57</f>
        <v>0</v>
      </c>
      <c r="M23" s="374">
        <f>1/$A$1*'[1]4408Exp'!L$57</f>
        <v>0</v>
      </c>
      <c r="N23" s="374">
        <f>1/$A$1*'[1]4408Exp'!M$57</f>
        <v>0</v>
      </c>
      <c r="O23" s="374">
        <f>1/$A$1*'[1]4408Exp'!N$57</f>
        <v>0</v>
      </c>
      <c r="P23" s="374">
        <f>1/$A$1*'[1]4408Exp'!O$57</f>
        <v>0</v>
      </c>
      <c r="Q23" s="374">
        <f>1/$A$1*'[1]4408Exp'!P$57</f>
        <v>0</v>
      </c>
      <c r="R23" s="374">
        <f>1/$A$1*'[1]4408Exp'!Q$57</f>
        <v>0</v>
      </c>
      <c r="S23" s="374">
        <f>1/$A$1*'[1]4408Exp'!R$57</f>
        <v>0</v>
      </c>
      <c r="T23" s="374">
        <f>1/$A$1*'[1]4408Exp'!S$57</f>
        <v>0</v>
      </c>
      <c r="U23" s="374">
        <f>1/$A$1*'[1]4408Exp'!T$57</f>
        <v>0</v>
      </c>
      <c r="V23" s="374">
        <f>1/$A$1*'[1]4408Exp'!U$57</f>
        <v>0</v>
      </c>
      <c r="W23" s="374">
        <f>1/$A$1*'[1]4408Exp'!V$57</f>
        <v>0</v>
      </c>
      <c r="X23" s="374">
        <f>1/$A$1*'[1]4408Exp'!W$57</f>
        <v>0</v>
      </c>
      <c r="Y23" s="374">
        <f>1/$A$1*'[1]4408Exp'!X$57</f>
        <v>0</v>
      </c>
      <c r="Z23" s="374">
        <f>1/$A$1*'[1]4408Exp'!Y$57</f>
        <v>0</v>
      </c>
      <c r="AA23" s="374">
        <f>1/$A$1*'[1]4408Exp'!Z$57</f>
        <v>0</v>
      </c>
      <c r="AB23" s="374">
        <f>1/$A$1*'[1]4408Exp'!AA$57</f>
        <v>0</v>
      </c>
      <c r="AC23" s="48"/>
      <c r="AD23" s="376">
        <f>'[1]4408Exp'!$AB$57</f>
        <v>0</v>
      </c>
      <c r="AE23" s="376">
        <f>'[1]4408Exp'!$AC$57</f>
        <v>0</v>
      </c>
      <c r="AF23" s="376">
        <f>'[1]4408Exp'!AD$57</f>
        <v>0</v>
      </c>
      <c r="AG23" s="376">
        <f>'[1]4408Exp'!AE$57</f>
        <v>0</v>
      </c>
      <c r="AH23" s="376">
        <f>'[1]4408Exp'!AF$57</f>
        <v>0</v>
      </c>
      <c r="AI23" s="376">
        <f>'[1]4408Exp'!AG$57</f>
        <v>0</v>
      </c>
      <c r="AJ23" s="376">
        <f>'[1]4408Exp'!AH$57</f>
        <v>0</v>
      </c>
      <c r="AK23" s="376">
        <f>'[1]4408Exp'!AI$57</f>
        <v>0</v>
      </c>
      <c r="AL23" s="376">
        <f>'[1]4408Exp'!AJ$57</f>
        <v>0</v>
      </c>
      <c r="AM23" s="376">
        <f>'[1]4408Exp'!AK$57</f>
        <v>0</v>
      </c>
      <c r="AN23" s="376">
        <f>'[1]4408Exp'!AL$57</f>
        <v>0</v>
      </c>
      <c r="AO23" s="376">
        <f>'[1]4408Exp'!AM$57</f>
        <v>0</v>
      </c>
      <c r="AP23" s="376">
        <f>'[1]4408Exp'!AN$57</f>
        <v>0</v>
      </c>
      <c r="AQ23" s="376">
        <f>'[1]4408Exp'!AO$57</f>
        <v>0</v>
      </c>
      <c r="AR23" s="376">
        <f>'[1]4408Exp'!AP$57</f>
        <v>0</v>
      </c>
      <c r="AS23" s="376">
        <f>'[1]4408Exp'!AQ$57</f>
        <v>0</v>
      </c>
      <c r="AT23" s="528">
        <f>'[1]4408Exp'!AR$57</f>
        <v>0</v>
      </c>
      <c r="AU23" s="378">
        <f>'[1]4408Exp'!AS$57</f>
        <v>0</v>
      </c>
      <c r="AV23" s="378">
        <f>'[1]4408Exp'!AT$57</f>
        <v>0</v>
      </c>
      <c r="AW23" s="378">
        <f>'[1]4408Exp'!AU$57</f>
        <v>0</v>
      </c>
      <c r="AX23" s="378">
        <f>'[1]4408Exp'!AV$57</f>
        <v>0</v>
      </c>
      <c r="AY23" s="378">
        <f>'[1]4408Exp'!AW$57</f>
        <v>0</v>
      </c>
      <c r="AZ23" s="378">
        <f>'[1]4408Exp'!AX$57</f>
        <v>0</v>
      </c>
      <c r="BA23" s="378">
        <f>'[1]4408Exp'!AY$57</f>
        <v>0</v>
      </c>
      <c r="BB23" s="378">
        <f>'[1]4408Exp'!AZ$57</f>
        <v>0</v>
      </c>
      <c r="BC23" s="378">
        <f>'[1]4408Exp'!BA$57</f>
        <v>0</v>
      </c>
      <c r="BD23" s="405"/>
    </row>
    <row r="24" spans="2:56" s="186" customFormat="1">
      <c r="B24" s="377" t="str">
        <f>'[1]4408Exp'!$A$58</f>
        <v>COUNTRIES AND TERRITORIES NOT SPECIFIED FOR COMMERCIAL OR MILITARY REASONS</v>
      </c>
      <c r="C24" s="374">
        <f>1/$A$1*'[1]4408Exp'!$B$58</f>
        <v>0</v>
      </c>
      <c r="D24" s="374">
        <f>1/$A$1*'[1]4408Exp'!$C$58</f>
        <v>0</v>
      </c>
      <c r="E24" s="374">
        <f>1/$A$1*'[1]4408Exp'!D$58</f>
        <v>0</v>
      </c>
      <c r="F24" s="374">
        <f>1/$A$1*'[1]4408Exp'!E$58</f>
        <v>0</v>
      </c>
      <c r="G24" s="374">
        <f>1/$A$1*'[1]4408Exp'!F$58</f>
        <v>0</v>
      </c>
      <c r="H24" s="374">
        <f>1/$A$1*'[1]4408Exp'!G$58</f>
        <v>0</v>
      </c>
      <c r="I24" s="374">
        <f>1/$A$1*'[1]4408Exp'!H$58</f>
        <v>0</v>
      </c>
      <c r="J24" s="374">
        <f>1/$A$1*'[1]4408Exp'!I$58</f>
        <v>0</v>
      </c>
      <c r="K24" s="374">
        <f>1/$A$1*'[1]4408Exp'!J$58</f>
        <v>0</v>
      </c>
      <c r="L24" s="374">
        <f>1/$A$1*'[1]4408Exp'!K$58</f>
        <v>0</v>
      </c>
      <c r="M24" s="374">
        <f>1/$A$1*'[1]4408Exp'!L$58</f>
        <v>0</v>
      </c>
      <c r="N24" s="374">
        <f>1/$A$1*'[1]4408Exp'!M$58</f>
        <v>0</v>
      </c>
      <c r="O24" s="374">
        <f>1/$A$1*'[1]4408Exp'!N$58</f>
        <v>0</v>
      </c>
      <c r="P24" s="374">
        <f>1/$A$1*'[1]4408Exp'!O$58</f>
        <v>0</v>
      </c>
      <c r="Q24" s="374">
        <f>1/$A$1*'[1]4408Exp'!P$58</f>
        <v>0</v>
      </c>
      <c r="R24" s="374">
        <f>1/$A$1*'[1]4408Exp'!Q$58</f>
        <v>0</v>
      </c>
      <c r="S24" s="374">
        <f>1/$A$1*'[1]4408Exp'!R$58</f>
        <v>0</v>
      </c>
      <c r="T24" s="374">
        <f>1/$A$1*'[1]4408Exp'!S$58</f>
        <v>0</v>
      </c>
      <c r="U24" s="374">
        <f>1/$A$1*'[1]4408Exp'!T$58</f>
        <v>0</v>
      </c>
      <c r="V24" s="374">
        <f>1/$A$1*'[1]4408Exp'!U$58</f>
        <v>0</v>
      </c>
      <c r="W24" s="374">
        <f>1/$A$1*'[1]4408Exp'!V$58</f>
        <v>0</v>
      </c>
      <c r="X24" s="374">
        <f>1/$A$1*'[1]4408Exp'!W$58</f>
        <v>0</v>
      </c>
      <c r="Y24" s="374">
        <f>1/$A$1*'[1]4408Exp'!X$58</f>
        <v>0</v>
      </c>
      <c r="Z24" s="374">
        <f>1/$A$1*'[1]4408Exp'!Y$58</f>
        <v>0</v>
      </c>
      <c r="AA24" s="374">
        <f>1/$A$1*'[1]4408Exp'!Z$58</f>
        <v>0</v>
      </c>
      <c r="AB24" s="374">
        <f>1/$A$1*'[1]4408Exp'!AA$58</f>
        <v>0</v>
      </c>
      <c r="AC24" s="48"/>
      <c r="AD24" s="376">
        <f>'[1]4408Exp'!$AB$58</f>
        <v>0</v>
      </c>
      <c r="AE24" s="376">
        <f>'[1]4408Exp'!$AC$58</f>
        <v>0</v>
      </c>
      <c r="AF24" s="376">
        <f>'[1]4408Exp'!AD$58</f>
        <v>0</v>
      </c>
      <c r="AG24" s="376">
        <f>'[1]4408Exp'!AE$58</f>
        <v>0</v>
      </c>
      <c r="AH24" s="376">
        <f>'[1]4408Exp'!AF$58</f>
        <v>0</v>
      </c>
      <c r="AI24" s="376">
        <f>'[1]4408Exp'!AG$58</f>
        <v>0</v>
      </c>
      <c r="AJ24" s="376">
        <f>'[1]4408Exp'!AH$58</f>
        <v>0</v>
      </c>
      <c r="AK24" s="376">
        <f>'[1]4408Exp'!AI$58</f>
        <v>0</v>
      </c>
      <c r="AL24" s="376">
        <f>'[1]4408Exp'!AJ$58</f>
        <v>0</v>
      </c>
      <c r="AM24" s="376">
        <f>'[1]4408Exp'!AK$58</f>
        <v>0</v>
      </c>
      <c r="AN24" s="376">
        <f>'[1]4408Exp'!AL$58</f>
        <v>0</v>
      </c>
      <c r="AO24" s="376">
        <f>'[1]4408Exp'!AM$58</f>
        <v>0</v>
      </c>
      <c r="AP24" s="376">
        <f>'[1]4408Exp'!AN$58</f>
        <v>0</v>
      </c>
      <c r="AQ24" s="376">
        <f>'[1]4408Exp'!AO$58</f>
        <v>0</v>
      </c>
      <c r="AR24" s="376">
        <f>'[1]4408Exp'!AP$58</f>
        <v>0</v>
      </c>
      <c r="AS24" s="376">
        <f>'[1]4408Exp'!AQ$58</f>
        <v>0</v>
      </c>
      <c r="AT24" s="528">
        <f>'[1]4408Exp'!AR$58</f>
        <v>0</v>
      </c>
      <c r="AU24" s="378">
        <f>'[1]4408Exp'!AS$58</f>
        <v>0</v>
      </c>
      <c r="AV24" s="378">
        <f>'[1]4408Exp'!AT$58</f>
        <v>0</v>
      </c>
      <c r="AW24" s="378">
        <f>'[1]4408Exp'!AU$58</f>
        <v>0</v>
      </c>
      <c r="AX24" s="378">
        <f>'[1]4408Exp'!AV$58</f>
        <v>0</v>
      </c>
      <c r="AY24" s="378">
        <f>'[1]4408Exp'!AW$58</f>
        <v>0</v>
      </c>
      <c r="AZ24" s="378">
        <f>'[1]4408Exp'!AX$58</f>
        <v>0</v>
      </c>
      <c r="BA24" s="378">
        <f>'[1]4408Exp'!AY$58</f>
        <v>0</v>
      </c>
      <c r="BB24" s="378">
        <f>'[1]4408Exp'!AZ$58</f>
        <v>0</v>
      </c>
      <c r="BC24" s="378">
        <f>'[1]4408Exp'!BA$58</f>
        <v>0</v>
      </c>
      <c r="BD24" s="405"/>
    </row>
    <row r="25" spans="2:56" s="186" customFormat="1">
      <c r="B25" s="377" t="str">
        <f>'[1]4408Exp'!$A$59</f>
        <v>COUNTRIES AND TERRITORIES NOT SPECIFIED FOR COMMERCIAL OR MILITARY REASONS IN THE FRAMEWORK OF TRADE WITH THIRD COUNTRIES</v>
      </c>
      <c r="C25" s="374">
        <f>1/$A$1*'[1]4408Exp'!$B$59</f>
        <v>0</v>
      </c>
      <c r="D25" s="374">
        <f>1/$A$1*'[1]4408Exp'!$C$59</f>
        <v>0</v>
      </c>
      <c r="E25" s="374">
        <f>1/$A$1*'[1]4408Exp'!D$59</f>
        <v>0</v>
      </c>
      <c r="F25" s="374">
        <f>1/$A$1*'[1]4408Exp'!E$59</f>
        <v>0</v>
      </c>
      <c r="G25" s="374">
        <f>1/$A$1*'[1]4408Exp'!F$59</f>
        <v>0</v>
      </c>
      <c r="H25" s="374">
        <f>1/$A$1*'[1]4408Exp'!G$59</f>
        <v>0</v>
      </c>
      <c r="I25" s="374">
        <f>1/$A$1*'[1]4408Exp'!H$59</f>
        <v>0</v>
      </c>
      <c r="J25" s="374">
        <f>1/$A$1*'[1]4408Exp'!I$59</f>
        <v>0</v>
      </c>
      <c r="K25" s="374">
        <f>1/$A$1*'[1]4408Exp'!J$59</f>
        <v>0</v>
      </c>
      <c r="L25" s="374">
        <f>1/$A$1*'[1]4408Exp'!K$59</f>
        <v>0</v>
      </c>
      <c r="M25" s="374">
        <f>1/$A$1*'[1]4408Exp'!L$59</f>
        <v>0</v>
      </c>
      <c r="N25" s="374">
        <f>1/$A$1*'[1]4408Exp'!M$59</f>
        <v>0</v>
      </c>
      <c r="O25" s="374">
        <f>1/$A$1*'[1]4408Exp'!N$59</f>
        <v>0</v>
      </c>
      <c r="P25" s="374">
        <f>1/$A$1*'[1]4408Exp'!O$59</f>
        <v>0</v>
      </c>
      <c r="Q25" s="374">
        <f>1/$A$1*'[1]4408Exp'!P$59</f>
        <v>0</v>
      </c>
      <c r="R25" s="374">
        <f>1/$A$1*'[1]4408Exp'!Q$59</f>
        <v>0</v>
      </c>
      <c r="S25" s="374">
        <f>1/$A$1*'[1]4408Exp'!R$59</f>
        <v>0</v>
      </c>
      <c r="T25" s="374">
        <f>1/$A$1*'[1]4408Exp'!S$59</f>
        <v>0</v>
      </c>
      <c r="U25" s="374">
        <f>1/$A$1*'[1]4408Exp'!T$59</f>
        <v>0</v>
      </c>
      <c r="V25" s="374">
        <f>1/$A$1*'[1]4408Exp'!U$59</f>
        <v>0</v>
      </c>
      <c r="W25" s="374">
        <f>1/$A$1*'[1]4408Exp'!V$59</f>
        <v>0</v>
      </c>
      <c r="X25" s="374">
        <f>1/$A$1*'[1]4408Exp'!W$59</f>
        <v>0</v>
      </c>
      <c r="Y25" s="374">
        <f>1/$A$1*'[1]4408Exp'!X$59</f>
        <v>0</v>
      </c>
      <c r="Z25" s="374">
        <f>1/$A$1*'[1]4408Exp'!Y$59</f>
        <v>0</v>
      </c>
      <c r="AA25" s="374">
        <f>1/$A$1*'[1]4408Exp'!Z$59</f>
        <v>0</v>
      </c>
      <c r="AB25" s="374">
        <f>1/$A$1*'[1]4408Exp'!AA$59</f>
        <v>0</v>
      </c>
      <c r="AC25" s="48"/>
      <c r="AD25" s="376">
        <f>'[1]4408Exp'!$AB$59</f>
        <v>0</v>
      </c>
      <c r="AE25" s="376">
        <f>'[1]4408Exp'!$AC$59</f>
        <v>0</v>
      </c>
      <c r="AF25" s="376">
        <f>'[1]4408Exp'!AD$59</f>
        <v>0</v>
      </c>
      <c r="AG25" s="376">
        <f>'[1]4408Exp'!AE$59</f>
        <v>0</v>
      </c>
      <c r="AH25" s="376">
        <f>'[1]4408Exp'!AF$59</f>
        <v>0</v>
      </c>
      <c r="AI25" s="376">
        <f>'[1]4408Exp'!AG$59</f>
        <v>0</v>
      </c>
      <c r="AJ25" s="376">
        <f>'[1]4408Exp'!AH$59</f>
        <v>0</v>
      </c>
      <c r="AK25" s="376">
        <f>'[1]4408Exp'!AI$59</f>
        <v>0</v>
      </c>
      <c r="AL25" s="376">
        <f>'[1]4408Exp'!AJ$59</f>
        <v>0</v>
      </c>
      <c r="AM25" s="376">
        <f>'[1]4408Exp'!AK$59</f>
        <v>0</v>
      </c>
      <c r="AN25" s="376">
        <f>'[1]4408Exp'!AL$59</f>
        <v>0</v>
      </c>
      <c r="AO25" s="376">
        <f>'[1]4408Exp'!AM$59</f>
        <v>0</v>
      </c>
      <c r="AP25" s="376">
        <f>'[1]4408Exp'!AN$59</f>
        <v>0</v>
      </c>
      <c r="AQ25" s="376">
        <f>'[1]4408Exp'!AO$59</f>
        <v>0</v>
      </c>
      <c r="AR25" s="376">
        <f>'[1]4408Exp'!AP$59</f>
        <v>0</v>
      </c>
      <c r="AS25" s="376">
        <f>'[1]4408Exp'!AQ$59</f>
        <v>0</v>
      </c>
      <c r="AT25" s="528">
        <f>'[1]4408Exp'!AR$59</f>
        <v>0</v>
      </c>
      <c r="AU25" s="378">
        <f>'[1]4408Exp'!AS$59</f>
        <v>0</v>
      </c>
      <c r="AV25" s="378">
        <f>'[1]4408Exp'!AT$59</f>
        <v>0</v>
      </c>
      <c r="AW25" s="378">
        <f>'[1]4408Exp'!AU$59</f>
        <v>0</v>
      </c>
      <c r="AX25" s="378">
        <f>'[1]4408Exp'!AV$59</f>
        <v>0</v>
      </c>
      <c r="AY25" s="378">
        <f>'[1]4408Exp'!AW$59</f>
        <v>0</v>
      </c>
      <c r="AZ25" s="378">
        <f>'[1]4408Exp'!AX$59</f>
        <v>0</v>
      </c>
      <c r="BA25" s="378">
        <f>'[1]4408Exp'!AY$59</f>
        <v>0</v>
      </c>
      <c r="BB25" s="378">
        <f>'[1]4408Exp'!AZ$59</f>
        <v>0</v>
      </c>
      <c r="BC25" s="378">
        <f>'[1]4408Exp'!BA$59</f>
        <v>0</v>
      </c>
      <c r="BD25" s="405"/>
    </row>
    <row r="26" spans="2:56" s="186" customFormat="1">
      <c r="B26" s="377" t="str">
        <f>'[1]4408Exp'!$A$60</f>
        <v>COUNTRIES AND TERRITORIES NOT SPECIFIED FOR COMMERCIAL OR MILITARY REASONS IN THE RAMEWORK OF INTRA-COMMUNITY TRADE</v>
      </c>
      <c r="C26" s="374">
        <f>1/$A$1*'[1]4408Exp'!$B$60</f>
        <v>0</v>
      </c>
      <c r="D26" s="374">
        <f>1/$A$1*'[1]4408Exp'!$C$60</f>
        <v>0</v>
      </c>
      <c r="E26" s="374">
        <f>1/$A$1*'[1]4408Exp'!D$60</f>
        <v>0</v>
      </c>
      <c r="F26" s="374">
        <f>1/$A$1*'[1]4408Exp'!E$60</f>
        <v>0</v>
      </c>
      <c r="G26" s="374">
        <f>1/$A$1*'[1]4408Exp'!F$60</f>
        <v>0</v>
      </c>
      <c r="H26" s="374">
        <f>1/$A$1*'[1]4408Exp'!G$60</f>
        <v>0</v>
      </c>
      <c r="I26" s="374">
        <f>1/$A$1*'[1]4408Exp'!H$60</f>
        <v>0</v>
      </c>
      <c r="J26" s="374">
        <f>1/$A$1*'[1]4408Exp'!I$60</f>
        <v>0</v>
      </c>
      <c r="K26" s="374">
        <f>1/$A$1*'[1]4408Exp'!J$60</f>
        <v>0</v>
      </c>
      <c r="L26" s="374">
        <f>1/$A$1*'[1]4408Exp'!K$60</f>
        <v>0</v>
      </c>
      <c r="M26" s="374">
        <f>1/$A$1*'[1]4408Exp'!L$60</f>
        <v>0</v>
      </c>
      <c r="N26" s="374">
        <f>1/$A$1*'[1]4408Exp'!M$60</f>
        <v>0</v>
      </c>
      <c r="O26" s="374">
        <f>1/$A$1*'[1]4408Exp'!N$60</f>
        <v>0</v>
      </c>
      <c r="P26" s="374">
        <f>1/$A$1*'[1]4408Exp'!O$60</f>
        <v>0</v>
      </c>
      <c r="Q26" s="374">
        <f>1/$A$1*'[1]4408Exp'!P$60</f>
        <v>0</v>
      </c>
      <c r="R26" s="374">
        <f>1/$A$1*'[1]4408Exp'!Q$60</f>
        <v>0</v>
      </c>
      <c r="S26" s="374">
        <f>1/$A$1*'[1]4408Exp'!R$60</f>
        <v>0</v>
      </c>
      <c r="T26" s="374">
        <f>1/$A$1*'[1]4408Exp'!S$60</f>
        <v>0</v>
      </c>
      <c r="U26" s="374">
        <f>1/$A$1*'[1]4408Exp'!T$60</f>
        <v>0</v>
      </c>
      <c r="V26" s="374">
        <f>1/$A$1*'[1]4408Exp'!U$60</f>
        <v>0</v>
      </c>
      <c r="W26" s="374">
        <f>1/$A$1*'[1]4408Exp'!V$60</f>
        <v>0</v>
      </c>
      <c r="X26" s="374">
        <f>1/$A$1*'[1]4408Exp'!W$60</f>
        <v>0</v>
      </c>
      <c r="Y26" s="374">
        <f>1/$A$1*'[1]4408Exp'!X$60</f>
        <v>0</v>
      </c>
      <c r="Z26" s="374">
        <f>1/$A$1*'[1]4408Exp'!Y$60</f>
        <v>0</v>
      </c>
      <c r="AA26" s="374">
        <f>1/$A$1*'[1]4408Exp'!Z$60</f>
        <v>0</v>
      </c>
      <c r="AB26" s="374">
        <f>1/$A$1*'[1]4408Exp'!AA$60</f>
        <v>0</v>
      </c>
      <c r="AC26" s="48"/>
      <c r="AD26" s="376">
        <f>'[1]4408Exp'!$AB$60</f>
        <v>0</v>
      </c>
      <c r="AE26" s="376">
        <f>'[1]4408Exp'!$AC$60</f>
        <v>0</v>
      </c>
      <c r="AF26" s="376">
        <f>'[1]4408Exp'!AD$60</f>
        <v>0</v>
      </c>
      <c r="AG26" s="376">
        <f>'[1]4408Exp'!AE$60</f>
        <v>0</v>
      </c>
      <c r="AH26" s="376">
        <f>'[1]4408Exp'!AF$60</f>
        <v>0</v>
      </c>
      <c r="AI26" s="376">
        <f>'[1]4408Exp'!AG$60</f>
        <v>0</v>
      </c>
      <c r="AJ26" s="376">
        <f>'[1]4408Exp'!AH$60</f>
        <v>0</v>
      </c>
      <c r="AK26" s="376">
        <f>'[1]4408Exp'!AI$60</f>
        <v>0</v>
      </c>
      <c r="AL26" s="376">
        <f>'[1]4408Exp'!AJ$60</f>
        <v>0</v>
      </c>
      <c r="AM26" s="376">
        <f>'[1]4408Exp'!AK$60</f>
        <v>0</v>
      </c>
      <c r="AN26" s="376">
        <f>'[1]4408Exp'!AL$60</f>
        <v>0</v>
      </c>
      <c r="AO26" s="376">
        <f>'[1]4408Exp'!AM$60</f>
        <v>0</v>
      </c>
      <c r="AP26" s="376">
        <f>'[1]4408Exp'!AN$60</f>
        <v>0</v>
      </c>
      <c r="AQ26" s="376">
        <f>'[1]4408Exp'!AO$60</f>
        <v>0</v>
      </c>
      <c r="AR26" s="376">
        <f>'[1]4408Exp'!AP$60</f>
        <v>0</v>
      </c>
      <c r="AS26" s="376">
        <f>'[1]4408Exp'!AQ$60</f>
        <v>0</v>
      </c>
      <c r="AT26" s="528">
        <f>'[1]4408Exp'!AR$60</f>
        <v>0</v>
      </c>
      <c r="AU26" s="378">
        <f>'[1]4408Exp'!AS$60</f>
        <v>0</v>
      </c>
      <c r="AV26" s="378">
        <f>'[1]4408Exp'!AT$60</f>
        <v>0</v>
      </c>
      <c r="AW26" s="378">
        <f>'[1]4408Exp'!AU$60</f>
        <v>0</v>
      </c>
      <c r="AX26" s="378">
        <f>'[1]4408Exp'!AV$60</f>
        <v>0</v>
      </c>
      <c r="AY26" s="378">
        <f>'[1]4408Exp'!AW$60</f>
        <v>0</v>
      </c>
      <c r="AZ26" s="378">
        <f>'[1]4408Exp'!AX$60</f>
        <v>0</v>
      </c>
      <c r="BA26" s="378">
        <f>'[1]4408Exp'!AY$60</f>
        <v>0</v>
      </c>
      <c r="BB26" s="378">
        <f>'[1]4408Exp'!AZ$60</f>
        <v>0</v>
      </c>
      <c r="BC26" s="378">
        <f>'[1]4408Exp'!BA$60</f>
        <v>0</v>
      </c>
      <c r="BD26" s="405"/>
    </row>
    <row r="27" spans="2:56" s="186" customFormat="1">
      <c r="B27" s="377" t="str">
        <f>'[1]4408Exp'!$A$61</f>
        <v>COUNTRIES AND TERRITORIES NOT SPECIFIED IN THE FRAMEWORK OF INTRA-COMMUNITY TRADE</v>
      </c>
      <c r="C27" s="374">
        <f>1/$A$1*'[1]4408Exp'!$B$61</f>
        <v>0</v>
      </c>
      <c r="D27" s="374">
        <f>1/$A$1*'[1]4408Exp'!$C$61</f>
        <v>0</v>
      </c>
      <c r="E27" s="374">
        <f>1/$A$1*'[1]4408Exp'!D$61</f>
        <v>0</v>
      </c>
      <c r="F27" s="374">
        <f>1/$A$1*'[1]4408Exp'!E$61</f>
        <v>0</v>
      </c>
      <c r="G27" s="374">
        <f>1/$A$1*'[1]4408Exp'!F$61</f>
        <v>0</v>
      </c>
      <c r="H27" s="374">
        <f>1/$A$1*'[1]4408Exp'!G$61</f>
        <v>0</v>
      </c>
      <c r="I27" s="374">
        <f>1/$A$1*'[1]4408Exp'!H$61</f>
        <v>0</v>
      </c>
      <c r="J27" s="374">
        <f>1/$A$1*'[1]4408Exp'!I$61</f>
        <v>0</v>
      </c>
      <c r="K27" s="374">
        <f>1/$A$1*'[1]4408Exp'!J$61</f>
        <v>0</v>
      </c>
      <c r="L27" s="374">
        <f>1/$A$1*'[1]4408Exp'!K$61</f>
        <v>0</v>
      </c>
      <c r="M27" s="374">
        <f>1/$A$1*'[1]4408Exp'!L$61</f>
        <v>0</v>
      </c>
      <c r="N27" s="374">
        <f>1/$A$1*'[1]4408Exp'!M$61</f>
        <v>0</v>
      </c>
      <c r="O27" s="374">
        <f>1/$A$1*'[1]4408Exp'!N$61</f>
        <v>0</v>
      </c>
      <c r="P27" s="374">
        <f>1/$A$1*'[1]4408Exp'!O$61</f>
        <v>0</v>
      </c>
      <c r="Q27" s="374">
        <f>1/$A$1*'[1]4408Exp'!P$61</f>
        <v>0</v>
      </c>
      <c r="R27" s="374">
        <f>1/$A$1*'[1]4408Exp'!Q$61</f>
        <v>0</v>
      </c>
      <c r="S27" s="374">
        <f>1/$A$1*'[1]4408Exp'!R$61</f>
        <v>0</v>
      </c>
      <c r="T27" s="374">
        <f>1/$A$1*'[1]4408Exp'!S$61</f>
        <v>0</v>
      </c>
      <c r="U27" s="374">
        <f>1/$A$1*'[1]4408Exp'!T$61</f>
        <v>0</v>
      </c>
      <c r="V27" s="374">
        <f>1/$A$1*'[1]4408Exp'!U$61</f>
        <v>0</v>
      </c>
      <c r="W27" s="374">
        <f>1/$A$1*'[1]4408Exp'!V$61</f>
        <v>0</v>
      </c>
      <c r="X27" s="374">
        <f>1/$A$1*'[1]4408Exp'!W$61</f>
        <v>0</v>
      </c>
      <c r="Y27" s="374">
        <f>1/$A$1*'[1]4408Exp'!X$61</f>
        <v>0</v>
      </c>
      <c r="Z27" s="374">
        <f>1/$A$1*'[1]4408Exp'!Y$61</f>
        <v>0</v>
      </c>
      <c r="AA27" s="374">
        <f>1/$A$1*'[1]4408Exp'!Z$61</f>
        <v>0</v>
      </c>
      <c r="AB27" s="374">
        <f>1/$A$1*'[1]4408Exp'!AA$61</f>
        <v>0</v>
      </c>
      <c r="AC27" s="48"/>
      <c r="AD27" s="376">
        <f>'[1]4408Exp'!$AB$61</f>
        <v>0</v>
      </c>
      <c r="AE27" s="376">
        <f>'[1]4408Exp'!$AC$61</f>
        <v>0</v>
      </c>
      <c r="AF27" s="376">
        <f>'[1]4408Exp'!AD$61</f>
        <v>0</v>
      </c>
      <c r="AG27" s="376">
        <f>'[1]4408Exp'!AE$61</f>
        <v>0</v>
      </c>
      <c r="AH27" s="376">
        <f>'[1]4408Exp'!AF$61</f>
        <v>0</v>
      </c>
      <c r="AI27" s="376">
        <f>'[1]4408Exp'!AG$61</f>
        <v>0</v>
      </c>
      <c r="AJ27" s="376">
        <f>'[1]4408Exp'!AH$61</f>
        <v>0</v>
      </c>
      <c r="AK27" s="376">
        <f>'[1]4408Exp'!AI$61</f>
        <v>0</v>
      </c>
      <c r="AL27" s="376">
        <f>'[1]4408Exp'!AJ$61</f>
        <v>0</v>
      </c>
      <c r="AM27" s="376">
        <f>'[1]4408Exp'!AK$61</f>
        <v>0</v>
      </c>
      <c r="AN27" s="376">
        <f>'[1]4408Exp'!AL$61</f>
        <v>0</v>
      </c>
      <c r="AO27" s="376">
        <f>'[1]4408Exp'!AM$61</f>
        <v>0</v>
      </c>
      <c r="AP27" s="376">
        <f>'[1]4408Exp'!AN$61</f>
        <v>0</v>
      </c>
      <c r="AQ27" s="376">
        <f>'[1]4408Exp'!AO$61</f>
        <v>0</v>
      </c>
      <c r="AR27" s="376">
        <f>'[1]4408Exp'!AP$61</f>
        <v>0</v>
      </c>
      <c r="AS27" s="376">
        <f>'[1]4408Exp'!AQ$61</f>
        <v>0</v>
      </c>
      <c r="AT27" s="528">
        <f>'[1]4408Exp'!AR$61</f>
        <v>0</v>
      </c>
      <c r="AU27" s="378">
        <f>'[1]4408Exp'!AS$61</f>
        <v>0</v>
      </c>
      <c r="AV27" s="378">
        <f>'[1]4408Exp'!AT$61</f>
        <v>0</v>
      </c>
      <c r="AW27" s="378">
        <f>'[1]4408Exp'!AU$61</f>
        <v>0</v>
      </c>
      <c r="AX27" s="378">
        <f>'[1]4408Exp'!AV$61</f>
        <v>0</v>
      </c>
      <c r="AY27" s="378">
        <f>'[1]4408Exp'!AW$61</f>
        <v>0</v>
      </c>
      <c r="AZ27" s="378">
        <f>'[1]4408Exp'!AX$61</f>
        <v>0</v>
      </c>
      <c r="BA27" s="378">
        <f>'[1]4408Exp'!AY$61</f>
        <v>0</v>
      </c>
      <c r="BB27" s="378">
        <f>'[1]4408Exp'!AZ$61</f>
        <v>0</v>
      </c>
      <c r="BC27" s="378">
        <f>'[1]4408Exp'!BA$61</f>
        <v>0</v>
      </c>
      <c r="BD27" s="405"/>
    </row>
    <row r="28" spans="2:56" s="186" customFormat="1">
      <c r="B28" s="377" t="str">
        <f>'[1]4408Exp'!$A$62</f>
        <v>COUNTRIES AND TERRITORIES NOT SPECIFIED WITHIN THE FRAMEWORK OF TRADE WITH THIRD COUNTRIES</v>
      </c>
      <c r="C28" s="374">
        <f>1/$A$1*'[1]4408Exp'!$B$62</f>
        <v>0</v>
      </c>
      <c r="D28" s="374">
        <f>1/$A$1*'[1]4408Exp'!$C$62</f>
        <v>0</v>
      </c>
      <c r="E28" s="374">
        <f>1/$A$1*'[1]4408Exp'!D$62</f>
        <v>0</v>
      </c>
      <c r="F28" s="374">
        <f>1/$A$1*'[1]4408Exp'!E$62</f>
        <v>0</v>
      </c>
      <c r="G28" s="374">
        <f>1/$A$1*'[1]4408Exp'!F$62</f>
        <v>0</v>
      </c>
      <c r="H28" s="374">
        <f>1/$A$1*'[1]4408Exp'!G$62</f>
        <v>0</v>
      </c>
      <c r="I28" s="374">
        <f>1/$A$1*'[1]4408Exp'!H$62</f>
        <v>0</v>
      </c>
      <c r="J28" s="374">
        <f>1/$A$1*'[1]4408Exp'!I$62</f>
        <v>0</v>
      </c>
      <c r="K28" s="374">
        <f>1/$A$1*'[1]4408Exp'!J$62</f>
        <v>0</v>
      </c>
      <c r="L28" s="374">
        <f>1/$A$1*'[1]4408Exp'!K$62</f>
        <v>0</v>
      </c>
      <c r="M28" s="374">
        <f>1/$A$1*'[1]4408Exp'!L$62</f>
        <v>0</v>
      </c>
      <c r="N28" s="374">
        <f>1/$A$1*'[1]4408Exp'!M$62</f>
        <v>0</v>
      </c>
      <c r="O28" s="374">
        <f>1/$A$1*'[1]4408Exp'!N$62</f>
        <v>0</v>
      </c>
      <c r="P28" s="374">
        <f>1/$A$1*'[1]4408Exp'!O$62</f>
        <v>0</v>
      </c>
      <c r="Q28" s="374">
        <f>1/$A$1*'[1]4408Exp'!P$62</f>
        <v>0</v>
      </c>
      <c r="R28" s="374">
        <f>1/$A$1*'[1]4408Exp'!Q$62</f>
        <v>0</v>
      </c>
      <c r="S28" s="374">
        <f>1/$A$1*'[1]4408Exp'!R$62</f>
        <v>0</v>
      </c>
      <c r="T28" s="374">
        <f>1/$A$1*'[1]4408Exp'!S$62</f>
        <v>0</v>
      </c>
      <c r="U28" s="374">
        <f>1/$A$1*'[1]4408Exp'!T$62</f>
        <v>0</v>
      </c>
      <c r="V28" s="374">
        <f>1/$A$1*'[1]4408Exp'!U$62</f>
        <v>0</v>
      </c>
      <c r="W28" s="374">
        <f>1/$A$1*'[1]4408Exp'!V$62</f>
        <v>0</v>
      </c>
      <c r="X28" s="374">
        <f>1/$A$1*'[1]4408Exp'!W$62</f>
        <v>0</v>
      </c>
      <c r="Y28" s="374">
        <f>1/$A$1*'[1]4408Exp'!X$62</f>
        <v>0</v>
      </c>
      <c r="Z28" s="374">
        <f>1/$A$1*'[1]4408Exp'!Y$62</f>
        <v>0</v>
      </c>
      <c r="AA28" s="374">
        <f>1/$A$1*'[1]4408Exp'!Z$62</f>
        <v>0</v>
      </c>
      <c r="AB28" s="374">
        <f>1/$A$1*'[1]4408Exp'!AA$62</f>
        <v>0</v>
      </c>
      <c r="AC28" s="48"/>
      <c r="AD28" s="376">
        <f>'[1]4408Exp'!$AB$62</f>
        <v>0</v>
      </c>
      <c r="AE28" s="376">
        <f>'[1]4408Exp'!$AC$62</f>
        <v>0</v>
      </c>
      <c r="AF28" s="376">
        <f>'[1]4408Exp'!AD$62</f>
        <v>0</v>
      </c>
      <c r="AG28" s="376">
        <f>'[1]4408Exp'!AE$62</f>
        <v>0</v>
      </c>
      <c r="AH28" s="376">
        <f>'[1]4408Exp'!AF$62</f>
        <v>0</v>
      </c>
      <c r="AI28" s="376">
        <f>'[1]4408Exp'!AG$62</f>
        <v>0</v>
      </c>
      <c r="AJ28" s="376">
        <f>'[1]4408Exp'!AH$62</f>
        <v>0</v>
      </c>
      <c r="AK28" s="376">
        <f>'[1]4408Exp'!AI$62</f>
        <v>0</v>
      </c>
      <c r="AL28" s="376">
        <f>'[1]4408Exp'!AJ$62</f>
        <v>0</v>
      </c>
      <c r="AM28" s="376">
        <f>'[1]4408Exp'!AK$62</f>
        <v>0</v>
      </c>
      <c r="AN28" s="376">
        <f>'[1]4408Exp'!AL$62</f>
        <v>0</v>
      </c>
      <c r="AO28" s="376">
        <f>'[1]4408Exp'!AM$62</f>
        <v>0</v>
      </c>
      <c r="AP28" s="376">
        <f>'[1]4408Exp'!AN$62</f>
        <v>0</v>
      </c>
      <c r="AQ28" s="376">
        <f>'[1]4408Exp'!AO$62</f>
        <v>0</v>
      </c>
      <c r="AR28" s="376">
        <f>'[1]4408Exp'!AP$62</f>
        <v>0</v>
      </c>
      <c r="AS28" s="376">
        <f>'[1]4408Exp'!AQ$62</f>
        <v>0</v>
      </c>
      <c r="AT28" s="528">
        <f>'[1]4408Exp'!AR$62</f>
        <v>0</v>
      </c>
      <c r="AU28" s="378">
        <f>'[1]4408Exp'!AS$62</f>
        <v>0</v>
      </c>
      <c r="AV28" s="378">
        <f>'[1]4408Exp'!AT$62</f>
        <v>0</v>
      </c>
      <c r="AW28" s="378">
        <f>'[1]4408Exp'!AU$62</f>
        <v>0</v>
      </c>
      <c r="AX28" s="378">
        <f>'[1]4408Exp'!AV$62</f>
        <v>0</v>
      </c>
      <c r="AY28" s="378">
        <f>'[1]4408Exp'!AW$62</f>
        <v>0</v>
      </c>
      <c r="AZ28" s="378">
        <f>'[1]4408Exp'!AX$62</f>
        <v>0</v>
      </c>
      <c r="BA28" s="378">
        <f>'[1]4408Exp'!AY$62</f>
        <v>0</v>
      </c>
      <c r="BB28" s="378">
        <f>'[1]4408Exp'!AZ$62</f>
        <v>0</v>
      </c>
      <c r="BC28" s="378">
        <f>'[1]4408Exp'!BA$62</f>
        <v>0</v>
      </c>
      <c r="BD28" s="405"/>
    </row>
    <row r="29" spans="2:56" s="186" customFormat="1">
      <c r="B29" s="377" t="str">
        <f>'[1]4408Exp'!$A$173</f>
        <v>OTH. EAST ASIA</v>
      </c>
      <c r="C29" s="374">
        <f>1/$A$1*'[1]4408Exp'!$B$173</f>
        <v>0</v>
      </c>
      <c r="D29" s="374">
        <f>1/$A$1*'[1]4408Exp'!$C$173</f>
        <v>0</v>
      </c>
      <c r="E29" s="374">
        <f>1/$A$1*'[1]4408Exp'!D$173</f>
        <v>0</v>
      </c>
      <c r="F29" s="374">
        <f>1/$A$1*'[1]4408Exp'!E$173</f>
        <v>0</v>
      </c>
      <c r="G29" s="374">
        <f>1/$A$1*'[1]4408Exp'!F$173</f>
        <v>0</v>
      </c>
      <c r="H29" s="374">
        <f>1/$A$1*'[1]4408Exp'!G$173</f>
        <v>0</v>
      </c>
      <c r="I29" s="374">
        <f>1/$A$1*'[1]4408Exp'!H$173</f>
        <v>0</v>
      </c>
      <c r="J29" s="374">
        <f>1/$A$1*'[1]4408Exp'!I$173</f>
        <v>0</v>
      </c>
      <c r="K29" s="374">
        <f>1/$A$1*'[1]4408Exp'!J$173</f>
        <v>0</v>
      </c>
      <c r="L29" s="374">
        <f>1/$A$1*'[1]4408Exp'!K$173</f>
        <v>0</v>
      </c>
      <c r="M29" s="374">
        <f>1/$A$1*'[1]4408Exp'!L$173</f>
        <v>0</v>
      </c>
      <c r="N29" s="374">
        <f>1/$A$1*'[1]4408Exp'!M$173</f>
        <v>0</v>
      </c>
      <c r="O29" s="374">
        <f>1/$A$1*'[1]4408Exp'!N$173</f>
        <v>0</v>
      </c>
      <c r="P29" s="374">
        <f>1/$A$1*'[1]4408Exp'!O$173</f>
        <v>0</v>
      </c>
      <c r="Q29" s="374">
        <f>1/$A$1*'[1]4408Exp'!P$173</f>
        <v>0</v>
      </c>
      <c r="R29" s="374">
        <f>1/$A$1*'[1]4408Exp'!Q$173</f>
        <v>0</v>
      </c>
      <c r="S29" s="374">
        <f>1/$A$1*'[1]4408Exp'!R$173</f>
        <v>0</v>
      </c>
      <c r="T29" s="374">
        <f>1/$A$1*'[1]4408Exp'!S$173</f>
        <v>0</v>
      </c>
      <c r="U29" s="374">
        <f>1/$A$1*'[1]4408Exp'!T$173</f>
        <v>0</v>
      </c>
      <c r="V29" s="374">
        <f>1/$A$1*'[1]4408Exp'!U$173</f>
        <v>0</v>
      </c>
      <c r="W29" s="374">
        <f>1/$A$1*'[1]4408Exp'!V$173</f>
        <v>0</v>
      </c>
      <c r="X29" s="374">
        <f>1/$A$1*'[1]4408Exp'!W$173</f>
        <v>0</v>
      </c>
      <c r="Y29" s="374">
        <f>1/$A$1*'[1]4408Exp'!X$173</f>
        <v>0</v>
      </c>
      <c r="Z29" s="374">
        <f>1/$A$1*'[1]4408Exp'!Y$173</f>
        <v>0</v>
      </c>
      <c r="AA29" s="374">
        <f>1/$A$1*'[1]4408Exp'!Z$173</f>
        <v>0</v>
      </c>
      <c r="AB29" s="374">
        <f>1/$A$1*'[1]4408Exp'!AA$173</f>
        <v>0</v>
      </c>
      <c r="AC29" s="48"/>
      <c r="AD29" s="376">
        <f>'[1]4408Exp'!$AB$173</f>
        <v>0</v>
      </c>
      <c r="AE29" s="376">
        <f>'[1]4408Exp'!$AC$173</f>
        <v>0</v>
      </c>
      <c r="AF29" s="376">
        <f>'[1]4408Exp'!AD$173</f>
        <v>0</v>
      </c>
      <c r="AG29" s="376">
        <f>'[1]4408Exp'!AE$173</f>
        <v>0</v>
      </c>
      <c r="AH29" s="376">
        <f>'[1]4408Exp'!AF$173</f>
        <v>0</v>
      </c>
      <c r="AI29" s="376">
        <f>'[1]4408Exp'!AG$173</f>
        <v>0</v>
      </c>
      <c r="AJ29" s="376">
        <f>'[1]4408Exp'!AH$173</f>
        <v>0</v>
      </c>
      <c r="AK29" s="376">
        <f>'[1]4408Exp'!AI$173</f>
        <v>0</v>
      </c>
      <c r="AL29" s="376">
        <f>'[1]4408Exp'!AJ$173</f>
        <v>0</v>
      </c>
      <c r="AM29" s="376">
        <f>'[1]4408Exp'!AK$173</f>
        <v>0</v>
      </c>
      <c r="AN29" s="376">
        <f>'[1]4408Exp'!AL$173</f>
        <v>0</v>
      </c>
      <c r="AO29" s="376">
        <f>'[1]4408Exp'!AM$173</f>
        <v>0</v>
      </c>
      <c r="AP29" s="376">
        <f>'[1]4408Exp'!AN$173</f>
        <v>0</v>
      </c>
      <c r="AQ29" s="376">
        <f>'[1]4408Exp'!AO$173</f>
        <v>0</v>
      </c>
      <c r="AR29" s="376">
        <f>'[1]4408Exp'!AP$173</f>
        <v>0</v>
      </c>
      <c r="AS29" s="376">
        <f>'[1]4408Exp'!AQ$173</f>
        <v>0</v>
      </c>
      <c r="AT29" s="528">
        <f>'[1]4408Exp'!AR$173</f>
        <v>0</v>
      </c>
      <c r="AU29" s="378">
        <f>'[1]4408Exp'!AS$173</f>
        <v>0</v>
      </c>
      <c r="AV29" s="378">
        <f>'[1]4408Exp'!AT$173</f>
        <v>0</v>
      </c>
      <c r="AW29" s="378">
        <f>'[1]4408Exp'!AU$173</f>
        <v>0</v>
      </c>
      <c r="AX29" s="378">
        <f>'[1]4408Exp'!AV$173</f>
        <v>0</v>
      </c>
      <c r="AY29" s="378">
        <f>'[1]4408Exp'!AW$173</f>
        <v>0</v>
      </c>
      <c r="AZ29" s="378">
        <f>'[1]4408Exp'!AX$173</f>
        <v>0</v>
      </c>
      <c r="BA29" s="378">
        <f>'[1]4408Exp'!AY$173</f>
        <v>0</v>
      </c>
      <c r="BB29" s="378">
        <f>'[1]4408Exp'!AZ$173</f>
        <v>0</v>
      </c>
      <c r="BC29" s="378">
        <f>'[1]4408Exp'!BA$173</f>
        <v>0</v>
      </c>
      <c r="BD29" s="405"/>
    </row>
    <row r="30" spans="2:56" s="186" customFormat="1">
      <c r="B30" s="377" t="str">
        <f>'[1]4408Exp'!$A$174</f>
        <v>OTH. NORTH AMERICA</v>
      </c>
      <c r="C30" s="374">
        <f>1/$A$1*'[1]4408Exp'!$B$174</f>
        <v>0</v>
      </c>
      <c r="D30" s="374">
        <f>1/$A$1*'[1]4408Exp'!$C$174</f>
        <v>0</v>
      </c>
      <c r="E30" s="374">
        <f>1/$A$1*'[1]4408Exp'!D$174</f>
        <v>0</v>
      </c>
      <c r="F30" s="374">
        <f>1/$A$1*'[1]4408Exp'!E$174</f>
        <v>0</v>
      </c>
      <c r="G30" s="374">
        <f>1/$A$1*'[1]4408Exp'!F$174</f>
        <v>0</v>
      </c>
      <c r="H30" s="374">
        <f>1/$A$1*'[1]4408Exp'!G$174</f>
        <v>0</v>
      </c>
      <c r="I30" s="374">
        <f>1/$A$1*'[1]4408Exp'!H$174</f>
        <v>0</v>
      </c>
      <c r="J30" s="374">
        <f>1/$A$1*'[1]4408Exp'!I$174</f>
        <v>0</v>
      </c>
      <c r="K30" s="374">
        <f>1/$A$1*'[1]4408Exp'!J$174</f>
        <v>0</v>
      </c>
      <c r="L30" s="374">
        <f>1/$A$1*'[1]4408Exp'!K$174</f>
        <v>0</v>
      </c>
      <c r="M30" s="374">
        <f>1/$A$1*'[1]4408Exp'!L$174</f>
        <v>0</v>
      </c>
      <c r="N30" s="374">
        <f>1/$A$1*'[1]4408Exp'!M$174</f>
        <v>0</v>
      </c>
      <c r="O30" s="374">
        <f>1/$A$1*'[1]4408Exp'!N$174</f>
        <v>0</v>
      </c>
      <c r="P30" s="374">
        <f>1/$A$1*'[1]4408Exp'!O$174</f>
        <v>0</v>
      </c>
      <c r="Q30" s="374">
        <f>1/$A$1*'[1]4408Exp'!P$174</f>
        <v>0</v>
      </c>
      <c r="R30" s="374">
        <f>1/$A$1*'[1]4408Exp'!Q$174</f>
        <v>0</v>
      </c>
      <c r="S30" s="374">
        <f>1/$A$1*'[1]4408Exp'!R$174</f>
        <v>0</v>
      </c>
      <c r="T30" s="374">
        <f>1/$A$1*'[1]4408Exp'!S$174</f>
        <v>0</v>
      </c>
      <c r="U30" s="374">
        <f>1/$A$1*'[1]4408Exp'!T$174</f>
        <v>0</v>
      </c>
      <c r="V30" s="374">
        <f>1/$A$1*'[1]4408Exp'!U$174</f>
        <v>0</v>
      </c>
      <c r="W30" s="374">
        <f>1/$A$1*'[1]4408Exp'!V$174</f>
        <v>0</v>
      </c>
      <c r="X30" s="374">
        <f>1/$A$1*'[1]4408Exp'!W$174</f>
        <v>0</v>
      </c>
      <c r="Y30" s="374">
        <f>1/$A$1*'[1]4408Exp'!X$174</f>
        <v>0</v>
      </c>
      <c r="Z30" s="374">
        <f>1/$A$1*'[1]4408Exp'!Y$174</f>
        <v>0</v>
      </c>
      <c r="AA30" s="374">
        <f>1/$A$1*'[1]4408Exp'!Z$174</f>
        <v>0</v>
      </c>
      <c r="AB30" s="374">
        <f>1/$A$1*'[1]4408Exp'!AA$174</f>
        <v>0</v>
      </c>
      <c r="AC30" s="48"/>
      <c r="AD30" s="376">
        <f>'[1]4408Exp'!$AB$174</f>
        <v>0</v>
      </c>
      <c r="AE30" s="376">
        <f>'[1]4408Exp'!$AC$174</f>
        <v>0</v>
      </c>
      <c r="AF30" s="376">
        <f>'[1]4408Exp'!AD$174</f>
        <v>0</v>
      </c>
      <c r="AG30" s="376">
        <f>'[1]4408Exp'!AE$174</f>
        <v>0</v>
      </c>
      <c r="AH30" s="376">
        <f>'[1]4408Exp'!AF$174</f>
        <v>0</v>
      </c>
      <c r="AI30" s="376">
        <f>'[1]4408Exp'!AG$174</f>
        <v>0</v>
      </c>
      <c r="AJ30" s="376">
        <f>'[1]4408Exp'!AH$174</f>
        <v>0</v>
      </c>
      <c r="AK30" s="376">
        <f>'[1]4408Exp'!AI$174</f>
        <v>0</v>
      </c>
      <c r="AL30" s="376">
        <f>'[1]4408Exp'!AJ$174</f>
        <v>0</v>
      </c>
      <c r="AM30" s="376">
        <f>'[1]4408Exp'!AK$174</f>
        <v>0</v>
      </c>
      <c r="AN30" s="376">
        <f>'[1]4408Exp'!AL$174</f>
        <v>0</v>
      </c>
      <c r="AO30" s="376">
        <f>'[1]4408Exp'!AM$174</f>
        <v>0</v>
      </c>
      <c r="AP30" s="376">
        <f>'[1]4408Exp'!AN$174</f>
        <v>0</v>
      </c>
      <c r="AQ30" s="376">
        <f>'[1]4408Exp'!AO$174</f>
        <v>0</v>
      </c>
      <c r="AR30" s="376">
        <f>'[1]4408Exp'!AP$174</f>
        <v>0</v>
      </c>
      <c r="AS30" s="376">
        <f>'[1]4408Exp'!AQ$174</f>
        <v>0</v>
      </c>
      <c r="AT30" s="528">
        <f>'[1]4408Exp'!AR$174</f>
        <v>0</v>
      </c>
      <c r="AU30" s="378">
        <f>'[1]4408Exp'!AS$174</f>
        <v>0</v>
      </c>
      <c r="AV30" s="378">
        <f>'[1]4408Exp'!AT$174</f>
        <v>0</v>
      </c>
      <c r="AW30" s="378">
        <f>'[1]4408Exp'!AU$174</f>
        <v>0</v>
      </c>
      <c r="AX30" s="378">
        <f>'[1]4408Exp'!AV$174</f>
        <v>0</v>
      </c>
      <c r="AY30" s="378">
        <f>'[1]4408Exp'!AW$174</f>
        <v>0</v>
      </c>
      <c r="AZ30" s="378">
        <f>'[1]4408Exp'!AX$174</f>
        <v>0</v>
      </c>
      <c r="BA30" s="378">
        <f>'[1]4408Exp'!AY$174</f>
        <v>0</v>
      </c>
      <c r="BB30" s="378">
        <f>'[1]4408Exp'!AZ$174</f>
        <v>0</v>
      </c>
      <c r="BC30" s="378">
        <f>'[1]4408Exp'!BA$174</f>
        <v>0</v>
      </c>
      <c r="BD30" s="405"/>
    </row>
    <row r="31" spans="2:56" s="186" customFormat="1">
      <c r="B31" s="377" t="str">
        <f>'[1]4408Exp'!$A$175</f>
        <v>OTH. OCEANIA</v>
      </c>
      <c r="C31" s="374">
        <f>1/$A$1*'[1]4408Exp'!$B$175</f>
        <v>0</v>
      </c>
      <c r="D31" s="374">
        <f>1/$A$1*'[1]4408Exp'!$C$175</f>
        <v>0</v>
      </c>
      <c r="E31" s="374">
        <f>1/$A$1*'[1]4408Exp'!D$175</f>
        <v>0</v>
      </c>
      <c r="F31" s="374">
        <f>1/$A$1*'[1]4408Exp'!E$175</f>
        <v>0</v>
      </c>
      <c r="G31" s="374">
        <f>1/$A$1*'[1]4408Exp'!F$175</f>
        <v>0</v>
      </c>
      <c r="H31" s="374">
        <f>1/$A$1*'[1]4408Exp'!G$175</f>
        <v>0</v>
      </c>
      <c r="I31" s="374">
        <f>1/$A$1*'[1]4408Exp'!H$175</f>
        <v>0</v>
      </c>
      <c r="J31" s="374">
        <f>1/$A$1*'[1]4408Exp'!I$175</f>
        <v>0</v>
      </c>
      <c r="K31" s="374">
        <f>1/$A$1*'[1]4408Exp'!J$175</f>
        <v>0</v>
      </c>
      <c r="L31" s="374">
        <f>1/$A$1*'[1]4408Exp'!K$175</f>
        <v>0</v>
      </c>
      <c r="M31" s="374">
        <f>1/$A$1*'[1]4408Exp'!L$175</f>
        <v>0</v>
      </c>
      <c r="N31" s="374">
        <f>1/$A$1*'[1]4408Exp'!M$175</f>
        <v>0</v>
      </c>
      <c r="O31" s="374">
        <f>1/$A$1*'[1]4408Exp'!N$175</f>
        <v>0</v>
      </c>
      <c r="P31" s="374">
        <f>1/$A$1*'[1]4408Exp'!O$175</f>
        <v>0</v>
      </c>
      <c r="Q31" s="374">
        <f>1/$A$1*'[1]4408Exp'!P$175</f>
        <v>0</v>
      </c>
      <c r="R31" s="374">
        <f>1/$A$1*'[1]4408Exp'!Q$175</f>
        <v>0</v>
      </c>
      <c r="S31" s="374">
        <f>1/$A$1*'[1]4408Exp'!R$175</f>
        <v>0</v>
      </c>
      <c r="T31" s="374">
        <f>1/$A$1*'[1]4408Exp'!S$175</f>
        <v>0</v>
      </c>
      <c r="U31" s="374">
        <f>1/$A$1*'[1]4408Exp'!T$175</f>
        <v>0</v>
      </c>
      <c r="V31" s="374">
        <f>1/$A$1*'[1]4408Exp'!U$175</f>
        <v>0</v>
      </c>
      <c r="W31" s="374">
        <f>1/$A$1*'[1]4408Exp'!V$175</f>
        <v>0</v>
      </c>
      <c r="X31" s="374">
        <f>1/$A$1*'[1]4408Exp'!W$175</f>
        <v>0</v>
      </c>
      <c r="Y31" s="374">
        <f>1/$A$1*'[1]4408Exp'!X$175</f>
        <v>0</v>
      </c>
      <c r="Z31" s="374">
        <f>1/$A$1*'[1]4408Exp'!Y$175</f>
        <v>0</v>
      </c>
      <c r="AA31" s="374">
        <f>1/$A$1*'[1]4408Exp'!Z$175</f>
        <v>0</v>
      </c>
      <c r="AB31" s="374">
        <f>1/$A$1*'[1]4408Exp'!AA$175</f>
        <v>0</v>
      </c>
      <c r="AC31" s="48"/>
      <c r="AD31" s="376">
        <f>'[1]4408Exp'!$AB$175</f>
        <v>0</v>
      </c>
      <c r="AE31" s="376">
        <f>'[1]4408Exp'!$AC$175</f>
        <v>0</v>
      </c>
      <c r="AF31" s="376">
        <f>'[1]4408Exp'!AD$175</f>
        <v>0</v>
      </c>
      <c r="AG31" s="376">
        <f>'[1]4408Exp'!AE$175</f>
        <v>0</v>
      </c>
      <c r="AH31" s="376">
        <f>'[1]4408Exp'!AF$175</f>
        <v>0</v>
      </c>
      <c r="AI31" s="376">
        <f>'[1]4408Exp'!AG$175</f>
        <v>0</v>
      </c>
      <c r="AJ31" s="376">
        <f>'[1]4408Exp'!AH$175</f>
        <v>0</v>
      </c>
      <c r="AK31" s="376">
        <f>'[1]4408Exp'!AI$175</f>
        <v>0</v>
      </c>
      <c r="AL31" s="376">
        <f>'[1]4408Exp'!AJ$175</f>
        <v>0</v>
      </c>
      <c r="AM31" s="376">
        <f>'[1]4408Exp'!AK$175</f>
        <v>0</v>
      </c>
      <c r="AN31" s="376">
        <f>'[1]4408Exp'!AL$175</f>
        <v>0</v>
      </c>
      <c r="AO31" s="376">
        <f>'[1]4408Exp'!AM$175</f>
        <v>0</v>
      </c>
      <c r="AP31" s="376">
        <f>'[1]4408Exp'!AN$175</f>
        <v>0</v>
      </c>
      <c r="AQ31" s="376">
        <f>'[1]4408Exp'!AO$175</f>
        <v>0</v>
      </c>
      <c r="AR31" s="376">
        <f>'[1]4408Exp'!AP$175</f>
        <v>0</v>
      </c>
      <c r="AS31" s="376">
        <f>'[1]4408Exp'!AQ$175</f>
        <v>0</v>
      </c>
      <c r="AT31" s="528">
        <f>'[1]4408Exp'!AR$175</f>
        <v>0</v>
      </c>
      <c r="AU31" s="378">
        <f>'[1]4408Exp'!AS$175</f>
        <v>0</v>
      </c>
      <c r="AV31" s="378">
        <f>'[1]4408Exp'!AT$175</f>
        <v>0</v>
      </c>
      <c r="AW31" s="378">
        <f>'[1]4408Exp'!AU$175</f>
        <v>0</v>
      </c>
      <c r="AX31" s="378">
        <f>'[1]4408Exp'!AV$175</f>
        <v>0</v>
      </c>
      <c r="AY31" s="378">
        <f>'[1]4408Exp'!AW$175</f>
        <v>0</v>
      </c>
      <c r="AZ31" s="378">
        <f>'[1]4408Exp'!AX$175</f>
        <v>0</v>
      </c>
      <c r="BA31" s="378">
        <f>'[1]4408Exp'!AY$175</f>
        <v>0</v>
      </c>
      <c r="BB31" s="378">
        <f>'[1]4408Exp'!AZ$175</f>
        <v>0</v>
      </c>
      <c r="BC31" s="378">
        <f>'[1]4408Exp'!BA$175</f>
        <v>0</v>
      </c>
      <c r="BD31" s="405"/>
    </row>
    <row r="32" spans="2:56" s="186" customFormat="1">
      <c r="B32" s="377" t="str">
        <f>'[1]4408Exp'!$A$176</f>
        <v>OTH. SOUTH &amp; S.E. ASIA</v>
      </c>
      <c r="C32" s="374">
        <f>1/$A$1*'[1]4408Exp'!$B$176</f>
        <v>0</v>
      </c>
      <c r="D32" s="374">
        <f>1/$A$1*'[1]4408Exp'!$C$176</f>
        <v>0</v>
      </c>
      <c r="E32" s="374">
        <f>1/$A$1*'[1]4408Exp'!D$176</f>
        <v>0</v>
      </c>
      <c r="F32" s="374">
        <f>1/$A$1*'[1]4408Exp'!E$176</f>
        <v>0</v>
      </c>
      <c r="G32" s="374">
        <f>1/$A$1*'[1]4408Exp'!F$176</f>
        <v>0</v>
      </c>
      <c r="H32" s="374">
        <f>1/$A$1*'[1]4408Exp'!G$176</f>
        <v>0</v>
      </c>
      <c r="I32" s="374">
        <f>1/$A$1*'[1]4408Exp'!H$176</f>
        <v>0</v>
      </c>
      <c r="J32" s="374">
        <f>1/$A$1*'[1]4408Exp'!I$176</f>
        <v>0</v>
      </c>
      <c r="K32" s="374">
        <f>1/$A$1*'[1]4408Exp'!J$176</f>
        <v>0</v>
      </c>
      <c r="L32" s="374">
        <f>1/$A$1*'[1]4408Exp'!K$176</f>
        <v>0</v>
      </c>
      <c r="M32" s="374">
        <f>1/$A$1*'[1]4408Exp'!L$176</f>
        <v>0</v>
      </c>
      <c r="N32" s="374">
        <f>1/$A$1*'[1]4408Exp'!M$176</f>
        <v>0</v>
      </c>
      <c r="O32" s="374">
        <f>1/$A$1*'[1]4408Exp'!N$176</f>
        <v>0</v>
      </c>
      <c r="P32" s="374">
        <f>1/$A$1*'[1]4408Exp'!O$176</f>
        <v>0</v>
      </c>
      <c r="Q32" s="374">
        <f>1/$A$1*'[1]4408Exp'!P$176</f>
        <v>0</v>
      </c>
      <c r="R32" s="374">
        <f>1/$A$1*'[1]4408Exp'!Q$176</f>
        <v>0</v>
      </c>
      <c r="S32" s="374">
        <f>1/$A$1*'[1]4408Exp'!R$176</f>
        <v>0</v>
      </c>
      <c r="T32" s="374">
        <f>1/$A$1*'[1]4408Exp'!S$176</f>
        <v>0</v>
      </c>
      <c r="U32" s="374">
        <f>1/$A$1*'[1]4408Exp'!T$176</f>
        <v>0</v>
      </c>
      <c r="V32" s="374">
        <f>1/$A$1*'[1]4408Exp'!U$176</f>
        <v>0</v>
      </c>
      <c r="W32" s="374">
        <f>1/$A$1*'[1]4408Exp'!V$176</f>
        <v>0</v>
      </c>
      <c r="X32" s="374">
        <f>1/$A$1*'[1]4408Exp'!W$176</f>
        <v>0</v>
      </c>
      <c r="Y32" s="374">
        <f>1/$A$1*'[1]4408Exp'!X$176</f>
        <v>0</v>
      </c>
      <c r="Z32" s="374">
        <f>1/$A$1*'[1]4408Exp'!Y$176</f>
        <v>0</v>
      </c>
      <c r="AA32" s="374">
        <f>1/$A$1*'[1]4408Exp'!Z$176</f>
        <v>0</v>
      </c>
      <c r="AB32" s="374">
        <f>1/$A$1*'[1]4408Exp'!AA$176</f>
        <v>0</v>
      </c>
      <c r="AC32" s="48"/>
      <c r="AD32" s="376">
        <f>'[1]4408Exp'!$AB$176</f>
        <v>0</v>
      </c>
      <c r="AE32" s="376">
        <f>'[1]4408Exp'!$AC$176</f>
        <v>0</v>
      </c>
      <c r="AF32" s="376">
        <f>'[1]4408Exp'!AD$176</f>
        <v>0</v>
      </c>
      <c r="AG32" s="376">
        <f>'[1]4408Exp'!AE$176</f>
        <v>0</v>
      </c>
      <c r="AH32" s="376">
        <f>'[1]4408Exp'!AF$176</f>
        <v>0</v>
      </c>
      <c r="AI32" s="376">
        <f>'[1]4408Exp'!AG$176</f>
        <v>0</v>
      </c>
      <c r="AJ32" s="376">
        <f>'[1]4408Exp'!AH$176</f>
        <v>0</v>
      </c>
      <c r="AK32" s="376">
        <f>'[1]4408Exp'!AI$176</f>
        <v>0</v>
      </c>
      <c r="AL32" s="376">
        <f>'[1]4408Exp'!AJ$176</f>
        <v>0</v>
      </c>
      <c r="AM32" s="376">
        <f>'[1]4408Exp'!AK$176</f>
        <v>0</v>
      </c>
      <c r="AN32" s="376">
        <f>'[1]4408Exp'!AL$176</f>
        <v>0</v>
      </c>
      <c r="AO32" s="376">
        <f>'[1]4408Exp'!AM$176</f>
        <v>0</v>
      </c>
      <c r="AP32" s="376">
        <f>'[1]4408Exp'!AN$176</f>
        <v>0</v>
      </c>
      <c r="AQ32" s="376">
        <f>'[1]4408Exp'!AO$176</f>
        <v>0</v>
      </c>
      <c r="AR32" s="376">
        <f>'[1]4408Exp'!AP$176</f>
        <v>0</v>
      </c>
      <c r="AS32" s="376">
        <f>'[1]4408Exp'!AQ$176</f>
        <v>0</v>
      </c>
      <c r="AT32" s="528">
        <f>'[1]4408Exp'!AR$176</f>
        <v>0</v>
      </c>
      <c r="AU32" s="378">
        <f>'[1]4408Exp'!AS$176</f>
        <v>0</v>
      </c>
      <c r="AV32" s="378">
        <f>'[1]4408Exp'!AT$176</f>
        <v>0</v>
      </c>
      <c r="AW32" s="378">
        <f>'[1]4408Exp'!AU$176</f>
        <v>0</v>
      </c>
      <c r="AX32" s="378">
        <f>'[1]4408Exp'!AV$176</f>
        <v>0</v>
      </c>
      <c r="AY32" s="378">
        <f>'[1]4408Exp'!AW$176</f>
        <v>0</v>
      </c>
      <c r="AZ32" s="378">
        <f>'[1]4408Exp'!AX$176</f>
        <v>0</v>
      </c>
      <c r="BA32" s="378">
        <f>'[1]4408Exp'!AY$176</f>
        <v>0</v>
      </c>
      <c r="BB32" s="378">
        <f>'[1]4408Exp'!AZ$176</f>
        <v>0</v>
      </c>
      <c r="BC32" s="378">
        <f>'[1]4408Exp'!BA$176</f>
        <v>0</v>
      </c>
      <c r="BD32" s="405"/>
    </row>
    <row r="33" spans="2:56" s="186" customFormat="1">
      <c r="B33" s="377" t="str">
        <f>'[1]4408Exp'!$A$177</f>
        <v>OTH. WEST ASIA</v>
      </c>
      <c r="C33" s="374">
        <f>1/$A$1*'[1]4408Exp'!$B$177</f>
        <v>0</v>
      </c>
      <c r="D33" s="374">
        <f>1/$A$1*'[1]4408Exp'!$C$177</f>
        <v>0</v>
      </c>
      <c r="E33" s="374">
        <f>1/$A$1*'[1]4408Exp'!D$177</f>
        <v>0</v>
      </c>
      <c r="F33" s="374">
        <f>1/$A$1*'[1]4408Exp'!E$177</f>
        <v>0</v>
      </c>
      <c r="G33" s="374">
        <f>1/$A$1*'[1]4408Exp'!F$177</f>
        <v>0</v>
      </c>
      <c r="H33" s="374">
        <f>1/$A$1*'[1]4408Exp'!G$177</f>
        <v>0</v>
      </c>
      <c r="I33" s="374">
        <f>1/$A$1*'[1]4408Exp'!H$177</f>
        <v>0</v>
      </c>
      <c r="J33" s="374">
        <f>1/$A$1*'[1]4408Exp'!I$177</f>
        <v>0</v>
      </c>
      <c r="K33" s="374">
        <f>1/$A$1*'[1]4408Exp'!J$177</f>
        <v>0</v>
      </c>
      <c r="L33" s="374">
        <f>1/$A$1*'[1]4408Exp'!K$177</f>
        <v>0</v>
      </c>
      <c r="M33" s="374">
        <f>1/$A$1*'[1]4408Exp'!L$177</f>
        <v>0</v>
      </c>
      <c r="N33" s="374">
        <f>1/$A$1*'[1]4408Exp'!M$177</f>
        <v>0</v>
      </c>
      <c r="O33" s="374">
        <f>1/$A$1*'[1]4408Exp'!N$177</f>
        <v>0</v>
      </c>
      <c r="P33" s="374">
        <f>1/$A$1*'[1]4408Exp'!O$177</f>
        <v>0</v>
      </c>
      <c r="Q33" s="374">
        <f>1/$A$1*'[1]4408Exp'!P$177</f>
        <v>0</v>
      </c>
      <c r="R33" s="374">
        <f>1/$A$1*'[1]4408Exp'!Q$177</f>
        <v>0</v>
      </c>
      <c r="S33" s="374">
        <f>1/$A$1*'[1]4408Exp'!R$177</f>
        <v>0</v>
      </c>
      <c r="T33" s="374">
        <f>1/$A$1*'[1]4408Exp'!S$177</f>
        <v>0</v>
      </c>
      <c r="U33" s="374">
        <f>1/$A$1*'[1]4408Exp'!T$177</f>
        <v>0</v>
      </c>
      <c r="V33" s="374">
        <f>1/$A$1*'[1]4408Exp'!U$177</f>
        <v>0</v>
      </c>
      <c r="W33" s="374">
        <f>1/$A$1*'[1]4408Exp'!V$177</f>
        <v>0</v>
      </c>
      <c r="X33" s="374">
        <f>1/$A$1*'[1]4408Exp'!W$177</f>
        <v>0</v>
      </c>
      <c r="Y33" s="374">
        <f>1/$A$1*'[1]4408Exp'!X$177</f>
        <v>0</v>
      </c>
      <c r="Z33" s="374">
        <f>1/$A$1*'[1]4408Exp'!Y$177</f>
        <v>0</v>
      </c>
      <c r="AA33" s="374">
        <f>1/$A$1*'[1]4408Exp'!Z$177</f>
        <v>0</v>
      </c>
      <c r="AB33" s="374">
        <f>1/$A$1*'[1]4408Exp'!AA$177</f>
        <v>0</v>
      </c>
      <c r="AC33" s="48"/>
      <c r="AD33" s="376">
        <f>'[1]4408Exp'!$AB$177</f>
        <v>0</v>
      </c>
      <c r="AE33" s="376">
        <f>'[1]4408Exp'!$AC$177</f>
        <v>0</v>
      </c>
      <c r="AF33" s="376">
        <f>'[1]4408Exp'!AD$177</f>
        <v>0</v>
      </c>
      <c r="AG33" s="376">
        <f>'[1]4408Exp'!AE$177</f>
        <v>0</v>
      </c>
      <c r="AH33" s="376">
        <f>'[1]4408Exp'!AF$177</f>
        <v>0</v>
      </c>
      <c r="AI33" s="376">
        <f>'[1]4408Exp'!AG$177</f>
        <v>0</v>
      </c>
      <c r="AJ33" s="376">
        <f>'[1]4408Exp'!AH$177</f>
        <v>0</v>
      </c>
      <c r="AK33" s="376">
        <f>'[1]4408Exp'!AI$177</f>
        <v>0</v>
      </c>
      <c r="AL33" s="376">
        <f>'[1]4408Exp'!AJ$177</f>
        <v>0</v>
      </c>
      <c r="AM33" s="376">
        <f>'[1]4408Exp'!AK$177</f>
        <v>0</v>
      </c>
      <c r="AN33" s="376">
        <f>'[1]4408Exp'!AL$177</f>
        <v>0</v>
      </c>
      <c r="AO33" s="376">
        <f>'[1]4408Exp'!AM$177</f>
        <v>0</v>
      </c>
      <c r="AP33" s="376">
        <f>'[1]4408Exp'!AN$177</f>
        <v>0</v>
      </c>
      <c r="AQ33" s="376">
        <f>'[1]4408Exp'!AO$177</f>
        <v>0</v>
      </c>
      <c r="AR33" s="376">
        <f>'[1]4408Exp'!AP$177</f>
        <v>0</v>
      </c>
      <c r="AS33" s="376">
        <f>'[1]4408Exp'!AQ$177</f>
        <v>0</v>
      </c>
      <c r="AT33" s="528">
        <f>'[1]4408Exp'!AR$177</f>
        <v>0</v>
      </c>
      <c r="AU33" s="378">
        <f>'[1]4408Exp'!AS$177</f>
        <v>0</v>
      </c>
      <c r="AV33" s="378">
        <f>'[1]4408Exp'!AT$177</f>
        <v>0</v>
      </c>
      <c r="AW33" s="378">
        <f>'[1]4408Exp'!AU$177</f>
        <v>0</v>
      </c>
      <c r="AX33" s="378">
        <f>'[1]4408Exp'!AV$177</f>
        <v>0</v>
      </c>
      <c r="AY33" s="378">
        <f>'[1]4408Exp'!AW$177</f>
        <v>0</v>
      </c>
      <c r="AZ33" s="378">
        <f>'[1]4408Exp'!AX$177</f>
        <v>0</v>
      </c>
      <c r="BA33" s="378">
        <f>'[1]4408Exp'!AY$177</f>
        <v>0</v>
      </c>
      <c r="BB33" s="378">
        <f>'[1]4408Exp'!AZ$177</f>
        <v>0</v>
      </c>
      <c r="BC33" s="378">
        <f>'[1]4408Exp'!BA$177</f>
        <v>0</v>
      </c>
      <c r="BD33" s="405"/>
    </row>
    <row r="34" spans="2:56" s="186" customFormat="1">
      <c r="B34" s="377" t="str">
        <f>'[1]4408Exp'!$A$178</f>
        <v>NO DATA, WORK CODE</v>
      </c>
      <c r="C34" s="374">
        <f>1/$A$1*'[1]4408Exp'!$B$178</f>
        <v>0</v>
      </c>
      <c r="D34" s="374">
        <f>1/$A$1*'[1]4408Exp'!$C$178</f>
        <v>0</v>
      </c>
      <c r="E34" s="374">
        <f>1/$A$1*'[1]4408Exp'!D$178</f>
        <v>0</v>
      </c>
      <c r="F34" s="374">
        <f>1/$A$1*'[1]4408Exp'!E$178</f>
        <v>0</v>
      </c>
      <c r="G34" s="374">
        <f>1/$A$1*'[1]4408Exp'!F$178</f>
        <v>0</v>
      </c>
      <c r="H34" s="374">
        <f>1/$A$1*'[1]4408Exp'!G$178</f>
        <v>0</v>
      </c>
      <c r="I34" s="374">
        <f>1/$A$1*'[1]4408Exp'!H$178</f>
        <v>0</v>
      </c>
      <c r="J34" s="374">
        <f>1/$A$1*'[1]4408Exp'!I$178</f>
        <v>0</v>
      </c>
      <c r="K34" s="374">
        <f>1/$A$1*'[1]4408Exp'!J$178</f>
        <v>0</v>
      </c>
      <c r="L34" s="374">
        <f>1/$A$1*'[1]4408Exp'!K$178</f>
        <v>0</v>
      </c>
      <c r="M34" s="374">
        <f>1/$A$1*'[1]4408Exp'!L$178</f>
        <v>0</v>
      </c>
      <c r="N34" s="374">
        <f>1/$A$1*'[1]4408Exp'!M$178</f>
        <v>0</v>
      </c>
      <c r="O34" s="374">
        <f>1/$A$1*'[1]4408Exp'!N$178</f>
        <v>0</v>
      </c>
      <c r="P34" s="374">
        <f>1/$A$1*'[1]4408Exp'!O$178</f>
        <v>0</v>
      </c>
      <c r="Q34" s="374">
        <f>1/$A$1*'[1]4408Exp'!P$178</f>
        <v>0</v>
      </c>
      <c r="R34" s="374">
        <f>1/$A$1*'[1]4408Exp'!Q$178</f>
        <v>0</v>
      </c>
      <c r="S34" s="374">
        <f>1/$A$1*'[1]4408Exp'!R$178</f>
        <v>0</v>
      </c>
      <c r="T34" s="374">
        <f>1/$A$1*'[1]4408Exp'!S$178</f>
        <v>0</v>
      </c>
      <c r="U34" s="374">
        <f>1/$A$1*'[1]4408Exp'!T$178</f>
        <v>0</v>
      </c>
      <c r="V34" s="374">
        <f>1/$A$1*'[1]4408Exp'!U$178</f>
        <v>0</v>
      </c>
      <c r="W34" s="374">
        <f>1/$A$1*'[1]4408Exp'!V$178</f>
        <v>0</v>
      </c>
      <c r="X34" s="374">
        <f>1/$A$1*'[1]4408Exp'!W$178</f>
        <v>0</v>
      </c>
      <c r="Y34" s="374">
        <f>1/$A$1*'[1]4408Exp'!X$178</f>
        <v>0</v>
      </c>
      <c r="Z34" s="374">
        <f>1/$A$1*'[1]4408Exp'!Y$178</f>
        <v>0</v>
      </c>
      <c r="AA34" s="374">
        <f>1/$A$1*'[1]4408Exp'!Z$178</f>
        <v>0</v>
      </c>
      <c r="AB34" s="374">
        <f>1/$A$1*'[1]4408Exp'!AA$178</f>
        <v>0</v>
      </c>
      <c r="AC34" s="48"/>
      <c r="AD34" s="376">
        <f>'[1]4408Exp'!$AB$178</f>
        <v>0</v>
      </c>
      <c r="AE34" s="376">
        <f>'[1]4408Exp'!$AC$178</f>
        <v>0</v>
      </c>
      <c r="AF34" s="376">
        <f>'[1]4408Exp'!AD$178</f>
        <v>0</v>
      </c>
      <c r="AG34" s="376">
        <f>'[1]4408Exp'!AE$178</f>
        <v>0</v>
      </c>
      <c r="AH34" s="376">
        <f>'[1]4408Exp'!AF$178</f>
        <v>0</v>
      </c>
      <c r="AI34" s="376">
        <f>'[1]4408Exp'!AG$178</f>
        <v>0</v>
      </c>
      <c r="AJ34" s="376">
        <f>'[1]4408Exp'!AH$178</f>
        <v>0</v>
      </c>
      <c r="AK34" s="376">
        <f>'[1]4408Exp'!AI$178</f>
        <v>0</v>
      </c>
      <c r="AL34" s="376">
        <f>'[1]4408Exp'!AJ$178</f>
        <v>0</v>
      </c>
      <c r="AM34" s="376">
        <f>'[1]4408Exp'!AK$178</f>
        <v>0</v>
      </c>
      <c r="AN34" s="376">
        <f>'[1]4408Exp'!AL$178</f>
        <v>0</v>
      </c>
      <c r="AO34" s="376">
        <f>'[1]4408Exp'!AM$178</f>
        <v>0</v>
      </c>
      <c r="AP34" s="376">
        <f>'[1]4408Exp'!AN$178</f>
        <v>0</v>
      </c>
      <c r="AQ34" s="376">
        <f>'[1]4408Exp'!AO$178</f>
        <v>0</v>
      </c>
      <c r="AR34" s="376">
        <f>'[1]4408Exp'!AP$178</f>
        <v>0</v>
      </c>
      <c r="AS34" s="376">
        <f>'[1]4408Exp'!AQ$178</f>
        <v>0</v>
      </c>
      <c r="AT34" s="528">
        <f>'[1]4408Exp'!AR$178</f>
        <v>0</v>
      </c>
      <c r="AU34" s="378">
        <f>'[1]4408Exp'!AS$178</f>
        <v>0</v>
      </c>
      <c r="AV34" s="378">
        <f>'[1]4408Exp'!AT$178</f>
        <v>0</v>
      </c>
      <c r="AW34" s="378">
        <f>'[1]4408Exp'!AU$178</f>
        <v>0</v>
      </c>
      <c r="AX34" s="378">
        <f>'[1]4408Exp'!AV$178</f>
        <v>0</v>
      </c>
      <c r="AY34" s="378">
        <f>'[1]4408Exp'!AW$178</f>
        <v>0</v>
      </c>
      <c r="AZ34" s="378">
        <f>'[1]4408Exp'!AX$178</f>
        <v>0</v>
      </c>
      <c r="BA34" s="378">
        <f>'[1]4408Exp'!AY$178</f>
        <v>0</v>
      </c>
      <c r="BB34" s="378">
        <f>'[1]4408Exp'!AZ$178</f>
        <v>0</v>
      </c>
      <c r="BC34" s="378">
        <f>'[1]4408Exp'!BA$178</f>
        <v>0</v>
      </c>
      <c r="BD34" s="405"/>
    </row>
    <row r="35" spans="2:56" s="186" customFormat="1">
      <c r="B35" s="377" t="str">
        <f>'[1]4408Exp'!$A$179</f>
        <v>** NO COUNTRY - 026</v>
      </c>
      <c r="C35" s="374">
        <f>1/$A$1*'[1]4408Exp'!$B$179</f>
        <v>0</v>
      </c>
      <c r="D35" s="374">
        <f>1/$A$1*'[1]4408Exp'!$C$179</f>
        <v>0</v>
      </c>
      <c r="E35" s="374">
        <f>1/$A$1*'[1]4408Exp'!D$179</f>
        <v>0</v>
      </c>
      <c r="F35" s="374">
        <f>1/$A$1*'[1]4408Exp'!E$179</f>
        <v>0</v>
      </c>
      <c r="G35" s="374">
        <f>1/$A$1*'[1]4408Exp'!F$179</f>
        <v>0</v>
      </c>
      <c r="H35" s="374">
        <f>1/$A$1*'[1]4408Exp'!G$179</f>
        <v>0</v>
      </c>
      <c r="I35" s="374">
        <f>1/$A$1*'[1]4408Exp'!H$179</f>
        <v>0</v>
      </c>
      <c r="J35" s="374">
        <f>1/$A$1*'[1]4408Exp'!I$179</f>
        <v>0</v>
      </c>
      <c r="K35" s="374">
        <f>1/$A$1*'[1]4408Exp'!J$179</f>
        <v>0</v>
      </c>
      <c r="L35" s="374">
        <f>1/$A$1*'[1]4408Exp'!K$179</f>
        <v>0</v>
      </c>
      <c r="M35" s="374">
        <f>1/$A$1*'[1]4408Exp'!L$179</f>
        <v>0</v>
      </c>
      <c r="N35" s="374">
        <f>1/$A$1*'[1]4408Exp'!M$179</f>
        <v>0</v>
      </c>
      <c r="O35" s="374">
        <f>1/$A$1*'[1]4408Exp'!N$179</f>
        <v>0</v>
      </c>
      <c r="P35" s="374">
        <f>1/$A$1*'[1]4408Exp'!O$179</f>
        <v>0</v>
      </c>
      <c r="Q35" s="374">
        <f>1/$A$1*'[1]4408Exp'!P$179</f>
        <v>0</v>
      </c>
      <c r="R35" s="374">
        <f>1/$A$1*'[1]4408Exp'!Q$179</f>
        <v>0</v>
      </c>
      <c r="S35" s="374">
        <f>1/$A$1*'[1]4408Exp'!R$179</f>
        <v>0</v>
      </c>
      <c r="T35" s="374">
        <f>1/$A$1*'[1]4408Exp'!S$179</f>
        <v>0</v>
      </c>
      <c r="U35" s="374">
        <f>1/$A$1*'[1]4408Exp'!T$179</f>
        <v>0</v>
      </c>
      <c r="V35" s="374">
        <f>1/$A$1*'[1]4408Exp'!U$179</f>
        <v>0</v>
      </c>
      <c r="W35" s="374">
        <f>1/$A$1*'[1]4408Exp'!V$179</f>
        <v>0</v>
      </c>
      <c r="X35" s="374">
        <f>1/$A$1*'[1]4408Exp'!W$179</f>
        <v>0</v>
      </c>
      <c r="Y35" s="374">
        <f>1/$A$1*'[1]4408Exp'!X$179</f>
        <v>0</v>
      </c>
      <c r="Z35" s="374">
        <f>1/$A$1*'[1]4408Exp'!Y$179</f>
        <v>0</v>
      </c>
      <c r="AA35" s="374">
        <f>1/$A$1*'[1]4408Exp'!Z$179</f>
        <v>0</v>
      </c>
      <c r="AB35" s="374">
        <f>1/$A$1*'[1]4408Exp'!AA$179</f>
        <v>0</v>
      </c>
      <c r="AC35" s="48"/>
      <c r="AD35" s="376">
        <f>'[1]4408Exp'!$AB$179</f>
        <v>0</v>
      </c>
      <c r="AE35" s="376">
        <f>'[1]4408Exp'!$AC$179</f>
        <v>0</v>
      </c>
      <c r="AF35" s="376">
        <f>'[1]4408Exp'!AD$179</f>
        <v>0</v>
      </c>
      <c r="AG35" s="376">
        <f>'[1]4408Exp'!AE$179</f>
        <v>0</v>
      </c>
      <c r="AH35" s="376">
        <f>'[1]4408Exp'!AF$179</f>
        <v>0</v>
      </c>
      <c r="AI35" s="376">
        <f>'[1]4408Exp'!AG$179</f>
        <v>0</v>
      </c>
      <c r="AJ35" s="376">
        <f>'[1]4408Exp'!AH$179</f>
        <v>0</v>
      </c>
      <c r="AK35" s="376">
        <f>'[1]4408Exp'!AI$179</f>
        <v>0</v>
      </c>
      <c r="AL35" s="376">
        <f>'[1]4408Exp'!AJ$179</f>
        <v>0</v>
      </c>
      <c r="AM35" s="376">
        <f>'[1]4408Exp'!AK$179</f>
        <v>0</v>
      </c>
      <c r="AN35" s="376">
        <f>'[1]4408Exp'!AL$179</f>
        <v>0</v>
      </c>
      <c r="AO35" s="376">
        <f>'[1]4408Exp'!AM$179</f>
        <v>0</v>
      </c>
      <c r="AP35" s="376">
        <f>'[1]4408Exp'!AN$179</f>
        <v>0</v>
      </c>
      <c r="AQ35" s="376">
        <f>'[1]4408Exp'!AO$179</f>
        <v>0</v>
      </c>
      <c r="AR35" s="376">
        <f>'[1]4408Exp'!AP$179</f>
        <v>0</v>
      </c>
      <c r="AS35" s="376">
        <f>'[1]4408Exp'!AQ$179</f>
        <v>0</v>
      </c>
      <c r="AT35" s="528">
        <f>'[1]4408Exp'!AR$179</f>
        <v>0</v>
      </c>
      <c r="AU35" s="378">
        <f>'[1]4408Exp'!AS$179</f>
        <v>0</v>
      </c>
      <c r="AV35" s="378">
        <f>'[1]4408Exp'!AT$179</f>
        <v>0</v>
      </c>
      <c r="AW35" s="378">
        <f>'[1]4408Exp'!AU$179</f>
        <v>0</v>
      </c>
      <c r="AX35" s="378">
        <f>'[1]4408Exp'!AV$179</f>
        <v>0</v>
      </c>
      <c r="AY35" s="378">
        <f>'[1]4408Exp'!AW$179</f>
        <v>0</v>
      </c>
      <c r="AZ35" s="378">
        <f>'[1]4408Exp'!AX$179</f>
        <v>0</v>
      </c>
      <c r="BA35" s="378">
        <f>'[1]4408Exp'!AY$179</f>
        <v>0</v>
      </c>
      <c r="BB35" s="378">
        <f>'[1]4408Exp'!AZ$179</f>
        <v>0</v>
      </c>
      <c r="BC35" s="378">
        <f>'[1]4408Exp'!BA$179</f>
        <v>0</v>
      </c>
      <c r="BD35" s="405"/>
    </row>
    <row r="36" spans="2:56" s="186" customFormat="1">
      <c r="AD36" s="433"/>
      <c r="AE36" s="433"/>
      <c r="AF36" s="433"/>
      <c r="AG36" s="433"/>
      <c r="AH36" s="433"/>
      <c r="AI36" s="433"/>
      <c r="AJ36" s="433"/>
      <c r="AK36" s="433"/>
      <c r="AL36" s="433"/>
      <c r="AM36" s="433"/>
      <c r="AN36" s="433"/>
      <c r="AO36" s="433"/>
      <c r="AP36" s="433"/>
      <c r="AQ36" s="433"/>
      <c r="AR36" s="433"/>
      <c r="AS36" s="433"/>
      <c r="AT36" s="378"/>
      <c r="AU36" s="378"/>
      <c r="AV36" s="378"/>
      <c r="AW36" s="378"/>
      <c r="AX36" s="378"/>
      <c r="AY36" s="378"/>
      <c r="AZ36" s="378"/>
      <c r="BA36" s="378"/>
      <c r="BB36" s="378"/>
      <c r="BC36" s="378"/>
      <c r="BD36" s="2"/>
    </row>
    <row r="37" spans="2:56" s="186" customFormat="1">
      <c r="AD37" s="433"/>
      <c r="AE37" s="433"/>
      <c r="AF37" s="433"/>
      <c r="AG37" s="433"/>
      <c r="AH37" s="433"/>
      <c r="AI37" s="433"/>
      <c r="AJ37" s="433"/>
      <c r="AK37" s="433"/>
      <c r="AL37" s="433"/>
      <c r="AM37" s="433"/>
      <c r="AN37" s="433"/>
      <c r="AO37" s="433"/>
      <c r="AP37" s="433"/>
      <c r="AQ37" s="433"/>
      <c r="AR37" s="433"/>
      <c r="AS37" s="433"/>
      <c r="AT37" s="378"/>
      <c r="AU37" s="378"/>
      <c r="AV37" s="378"/>
      <c r="AW37" s="378"/>
      <c r="AX37" s="378"/>
      <c r="AY37" s="378"/>
      <c r="AZ37" s="378"/>
      <c r="BA37" s="378"/>
      <c r="BB37" s="378"/>
      <c r="BC37" s="378"/>
      <c r="BD37" s="2"/>
    </row>
    <row r="38" spans="2:56" s="186" customFormat="1">
      <c r="AD38" s="433"/>
      <c r="AE38" s="433"/>
      <c r="AF38" s="433"/>
      <c r="AG38" s="433"/>
      <c r="AH38" s="433"/>
      <c r="AI38" s="433"/>
      <c r="AJ38" s="433"/>
      <c r="AK38" s="433"/>
      <c r="AL38" s="433"/>
      <c r="AM38" s="433"/>
      <c r="AN38" s="433"/>
      <c r="AO38" s="433"/>
      <c r="AP38" s="433"/>
      <c r="AQ38" s="433"/>
      <c r="AR38" s="433"/>
      <c r="AS38" s="433"/>
      <c r="AT38" s="378"/>
      <c r="AU38" s="378"/>
      <c r="AV38" s="378"/>
      <c r="AW38" s="378"/>
      <c r="AX38" s="378"/>
      <c r="AY38" s="378"/>
      <c r="AZ38" s="378"/>
      <c r="BA38" s="378"/>
      <c r="BB38" s="378"/>
      <c r="BC38" s="378"/>
      <c r="BD38" s="2"/>
    </row>
    <row r="39" spans="2:56" s="186" customFormat="1">
      <c r="AD39" s="433"/>
      <c r="AE39" s="433"/>
      <c r="AF39" s="433"/>
      <c r="AG39" s="433"/>
      <c r="AH39" s="433"/>
      <c r="AI39" s="433"/>
      <c r="AJ39" s="433"/>
      <c r="AK39" s="433"/>
      <c r="AL39" s="433"/>
      <c r="AM39" s="433"/>
      <c r="AN39" s="433"/>
      <c r="AO39" s="433"/>
      <c r="AP39" s="433"/>
      <c r="AQ39" s="433"/>
      <c r="AR39" s="433"/>
      <c r="AS39" s="433"/>
      <c r="AT39" s="378"/>
      <c r="AU39" s="378"/>
      <c r="AV39" s="378"/>
      <c r="AW39" s="378"/>
      <c r="AX39" s="378"/>
      <c r="AY39" s="378"/>
      <c r="AZ39" s="378"/>
      <c r="BA39" s="378"/>
      <c r="BB39" s="378"/>
      <c r="BC39" s="378"/>
      <c r="BD39" s="2"/>
    </row>
    <row r="40" spans="2:56" s="186" customFormat="1">
      <c r="AD40" s="433"/>
      <c r="AE40" s="433"/>
      <c r="AF40" s="433"/>
      <c r="AG40" s="433"/>
      <c r="AH40" s="433"/>
      <c r="AI40" s="433"/>
      <c r="AJ40" s="433"/>
      <c r="AK40" s="433"/>
      <c r="AL40" s="433"/>
      <c r="AM40" s="433"/>
      <c r="AN40" s="433"/>
      <c r="AO40" s="433"/>
      <c r="AP40" s="433"/>
      <c r="AQ40" s="433"/>
      <c r="AR40" s="433"/>
      <c r="AS40" s="433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2"/>
    </row>
    <row r="41" spans="2:56" s="186" customFormat="1">
      <c r="AD41" s="433"/>
      <c r="AE41" s="433"/>
      <c r="AF41" s="433"/>
      <c r="AG41" s="433"/>
      <c r="AH41" s="433"/>
      <c r="AI41" s="433"/>
      <c r="AJ41" s="433"/>
      <c r="AK41" s="433"/>
      <c r="AL41" s="433"/>
      <c r="AM41" s="433"/>
      <c r="AN41" s="433"/>
      <c r="AO41" s="433"/>
      <c r="AP41" s="433"/>
      <c r="AQ41" s="433"/>
      <c r="AR41" s="433"/>
      <c r="AS41" s="433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2"/>
    </row>
    <row r="42" spans="2:56" s="186" customFormat="1">
      <c r="AD42" s="433"/>
      <c r="AE42" s="433"/>
      <c r="AF42" s="433"/>
      <c r="AG42" s="433"/>
      <c r="AH42" s="433"/>
      <c r="AI42" s="433"/>
      <c r="AJ42" s="433"/>
      <c r="AK42" s="433"/>
      <c r="AL42" s="433"/>
      <c r="AM42" s="433"/>
      <c r="AN42" s="433"/>
      <c r="AO42" s="433"/>
      <c r="AP42" s="433"/>
      <c r="AQ42" s="433"/>
      <c r="AR42" s="433"/>
      <c r="AS42" s="433"/>
      <c r="AT42" s="378"/>
      <c r="AU42" s="378"/>
      <c r="AV42" s="378"/>
      <c r="AW42" s="378"/>
      <c r="AX42" s="378"/>
      <c r="AY42" s="378"/>
      <c r="AZ42" s="378"/>
      <c r="BA42" s="378"/>
      <c r="BB42" s="378"/>
      <c r="BC42" s="378"/>
      <c r="BD42" s="2"/>
    </row>
    <row r="43" spans="2:56" s="186" customFormat="1">
      <c r="AD43" s="433"/>
      <c r="AE43" s="433"/>
      <c r="AF43" s="433"/>
      <c r="AG43" s="433"/>
      <c r="AH43" s="433"/>
      <c r="AI43" s="433"/>
      <c r="AJ43" s="433"/>
      <c r="AK43" s="433"/>
      <c r="AL43" s="433"/>
      <c r="AM43" s="433"/>
      <c r="AN43" s="433"/>
      <c r="AO43" s="433"/>
      <c r="AP43" s="433"/>
      <c r="AQ43" s="433"/>
      <c r="AR43" s="433"/>
      <c r="AS43" s="433"/>
      <c r="AT43" s="378"/>
      <c r="AU43" s="378"/>
      <c r="AV43" s="378"/>
      <c r="AW43" s="378"/>
      <c r="AX43" s="378"/>
      <c r="AY43" s="378"/>
      <c r="AZ43" s="378"/>
      <c r="BA43" s="378"/>
      <c r="BB43" s="378"/>
      <c r="BC43" s="378"/>
      <c r="BD43" s="2"/>
    </row>
    <row r="44" spans="2:56" s="186" customFormat="1">
      <c r="AD44" s="433"/>
      <c r="AE44" s="433"/>
      <c r="AF44" s="433"/>
      <c r="AG44" s="433"/>
      <c r="AH44" s="433"/>
      <c r="AI44" s="433"/>
      <c r="AJ44" s="433"/>
      <c r="AK44" s="433"/>
      <c r="AL44" s="433"/>
      <c r="AM44" s="433"/>
      <c r="AN44" s="433"/>
      <c r="AO44" s="433"/>
      <c r="AP44" s="433"/>
      <c r="AQ44" s="433"/>
      <c r="AR44" s="433"/>
      <c r="AS44" s="433"/>
      <c r="AT44" s="378"/>
      <c r="AU44" s="378"/>
      <c r="AV44" s="378"/>
      <c r="AW44" s="378"/>
      <c r="AX44" s="378"/>
      <c r="AY44" s="378"/>
      <c r="AZ44" s="378"/>
      <c r="BA44" s="378"/>
      <c r="BB44" s="378"/>
      <c r="BC44" s="378"/>
      <c r="BD44" s="2"/>
    </row>
    <row r="45" spans="2:56" s="186" customFormat="1">
      <c r="AD45" s="433"/>
      <c r="AE45" s="433"/>
      <c r="AF45" s="433"/>
      <c r="AG45" s="433"/>
      <c r="AH45" s="433"/>
      <c r="AI45" s="433"/>
      <c r="AJ45" s="433"/>
      <c r="AK45" s="433"/>
      <c r="AL45" s="433"/>
      <c r="AM45" s="433"/>
      <c r="AN45" s="433"/>
      <c r="AO45" s="433"/>
      <c r="AP45" s="433"/>
      <c r="AQ45" s="433"/>
      <c r="AR45" s="433"/>
      <c r="AS45" s="433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2"/>
    </row>
    <row r="46" spans="2:56" s="186" customFormat="1">
      <c r="AD46" s="433"/>
      <c r="AE46" s="433"/>
      <c r="AF46" s="433"/>
      <c r="AG46" s="433"/>
      <c r="AH46" s="433"/>
      <c r="AI46" s="433"/>
      <c r="AJ46" s="433"/>
      <c r="AK46" s="433"/>
      <c r="AL46" s="433"/>
      <c r="AM46" s="433"/>
      <c r="AN46" s="433"/>
      <c r="AO46" s="433"/>
      <c r="AP46" s="433"/>
      <c r="AQ46" s="433"/>
      <c r="AR46" s="433"/>
      <c r="AS46" s="433"/>
      <c r="AT46" s="378"/>
      <c r="AU46" s="378"/>
      <c r="AV46" s="378"/>
      <c r="AW46" s="378"/>
      <c r="AX46" s="378"/>
      <c r="AY46" s="378"/>
      <c r="AZ46" s="378"/>
      <c r="BA46" s="378"/>
      <c r="BB46" s="378"/>
      <c r="BC46" s="378"/>
      <c r="BD46" s="2"/>
    </row>
    <row r="47" spans="2:56" s="186" customFormat="1">
      <c r="AD47" s="433"/>
      <c r="AE47" s="433"/>
      <c r="AF47" s="433"/>
      <c r="AG47" s="433"/>
      <c r="AH47" s="433"/>
      <c r="AI47" s="433"/>
      <c r="AJ47" s="433"/>
      <c r="AK47" s="433"/>
      <c r="AL47" s="433"/>
      <c r="AM47" s="433"/>
      <c r="AN47" s="433"/>
      <c r="AO47" s="433"/>
      <c r="AP47" s="433"/>
      <c r="AQ47" s="433"/>
      <c r="AR47" s="433"/>
      <c r="AS47" s="433"/>
      <c r="AT47" s="378"/>
      <c r="AU47" s="378"/>
      <c r="AV47" s="378"/>
      <c r="AW47" s="378"/>
      <c r="AX47" s="378"/>
      <c r="AY47" s="378"/>
      <c r="AZ47" s="378"/>
      <c r="BA47" s="378"/>
      <c r="BB47" s="378"/>
      <c r="BC47" s="378"/>
      <c r="BD47" s="2"/>
    </row>
    <row r="48" spans="2:56" s="186" customFormat="1">
      <c r="AD48" s="433"/>
      <c r="AE48" s="433"/>
      <c r="AF48" s="433"/>
      <c r="AG48" s="433"/>
      <c r="AH48" s="433"/>
      <c r="AI48" s="433"/>
      <c r="AJ48" s="433"/>
      <c r="AK48" s="433"/>
      <c r="AL48" s="433"/>
      <c r="AM48" s="433"/>
      <c r="AN48" s="433"/>
      <c r="AO48" s="433"/>
      <c r="AP48" s="433"/>
      <c r="AQ48" s="433"/>
      <c r="AR48" s="433"/>
      <c r="AS48" s="433"/>
      <c r="AT48" s="378"/>
      <c r="AU48" s="378"/>
      <c r="AV48" s="378"/>
      <c r="AW48" s="378"/>
      <c r="AX48" s="378"/>
      <c r="AY48" s="378"/>
      <c r="AZ48" s="378"/>
      <c r="BA48" s="378"/>
      <c r="BB48" s="378"/>
      <c r="BC48" s="378"/>
      <c r="BD48" s="2"/>
    </row>
    <row r="49" spans="30:56" s="186" customFormat="1">
      <c r="AD49" s="433"/>
      <c r="AE49" s="433"/>
      <c r="AF49" s="433"/>
      <c r="AG49" s="433"/>
      <c r="AH49" s="433"/>
      <c r="AI49" s="433"/>
      <c r="AJ49" s="433"/>
      <c r="AK49" s="433"/>
      <c r="AL49" s="433"/>
      <c r="AM49" s="433"/>
      <c r="AN49" s="433"/>
      <c r="AO49" s="433"/>
      <c r="AP49" s="433"/>
      <c r="AQ49" s="433"/>
      <c r="AR49" s="433"/>
      <c r="AS49" s="433"/>
      <c r="AT49" s="378"/>
      <c r="AU49" s="378"/>
      <c r="AV49" s="378"/>
      <c r="AW49" s="378"/>
      <c r="AX49" s="378"/>
      <c r="AY49" s="378"/>
      <c r="AZ49" s="378"/>
      <c r="BA49" s="378"/>
      <c r="BB49" s="378"/>
      <c r="BC49" s="378"/>
      <c r="BD49" s="2"/>
    </row>
    <row r="50" spans="30:56" s="186" customFormat="1">
      <c r="AD50" s="433"/>
      <c r="AE50" s="433"/>
      <c r="AF50" s="433"/>
      <c r="AG50" s="433"/>
      <c r="AH50" s="433"/>
      <c r="AI50" s="433"/>
      <c r="AJ50" s="433"/>
      <c r="AK50" s="433"/>
      <c r="AL50" s="433"/>
      <c r="AM50" s="433"/>
      <c r="AN50" s="433"/>
      <c r="AO50" s="433"/>
      <c r="AP50" s="433"/>
      <c r="AQ50" s="433"/>
      <c r="AR50" s="433"/>
      <c r="AS50" s="433"/>
      <c r="AT50" s="433"/>
      <c r="AU50" s="433"/>
      <c r="AV50" s="433"/>
      <c r="AW50" s="433"/>
      <c r="AX50" s="433"/>
      <c r="AY50" s="433"/>
      <c r="AZ50" s="433"/>
      <c r="BA50" s="433"/>
      <c r="BB50" s="433"/>
      <c r="BC50" s="433"/>
    </row>
    <row r="51" spans="30:56" s="186" customFormat="1">
      <c r="AD51" s="433"/>
      <c r="AE51" s="433"/>
      <c r="AF51" s="433"/>
      <c r="AG51" s="433"/>
      <c r="AH51" s="433"/>
      <c r="AI51" s="433"/>
      <c r="AJ51" s="433"/>
      <c r="AK51" s="433"/>
      <c r="AL51" s="433"/>
      <c r="AM51" s="433"/>
      <c r="AN51" s="433"/>
      <c r="AO51" s="433"/>
      <c r="AP51" s="433"/>
      <c r="AQ51" s="433"/>
      <c r="AR51" s="433"/>
      <c r="AS51" s="433"/>
      <c r="AT51" s="433"/>
      <c r="AU51" s="433"/>
      <c r="AV51" s="433"/>
      <c r="AW51" s="433"/>
      <c r="AX51" s="433"/>
      <c r="AY51" s="433"/>
      <c r="AZ51" s="433"/>
      <c r="BA51" s="433"/>
      <c r="BB51" s="433"/>
      <c r="BC51" s="433"/>
    </row>
    <row r="52" spans="30:56" s="186" customFormat="1">
      <c r="AD52" s="433"/>
      <c r="AE52" s="433"/>
      <c r="AF52" s="433"/>
      <c r="AG52" s="433"/>
      <c r="AH52" s="433"/>
      <c r="AI52" s="433"/>
      <c r="AJ52" s="433"/>
      <c r="AK52" s="433"/>
      <c r="AL52" s="433"/>
      <c r="AM52" s="433"/>
      <c r="AN52" s="433"/>
      <c r="AO52" s="433"/>
      <c r="AP52" s="433"/>
      <c r="AQ52" s="433"/>
      <c r="AR52" s="433"/>
      <c r="AS52" s="433"/>
      <c r="AT52" s="433"/>
      <c r="AU52" s="433"/>
      <c r="AV52" s="433"/>
      <c r="AW52" s="433"/>
      <c r="AX52" s="433"/>
      <c r="AY52" s="433"/>
      <c r="AZ52" s="433"/>
      <c r="BA52" s="433"/>
      <c r="BB52" s="433"/>
      <c r="BC52" s="433"/>
    </row>
    <row r="53" spans="30:56" s="186" customFormat="1">
      <c r="AD53" s="433"/>
      <c r="AE53" s="433"/>
      <c r="AF53" s="433"/>
      <c r="AG53" s="433"/>
      <c r="AH53" s="433"/>
      <c r="AI53" s="433"/>
      <c r="AJ53" s="433"/>
      <c r="AK53" s="433"/>
      <c r="AL53" s="433"/>
      <c r="AM53" s="433"/>
      <c r="AN53" s="433"/>
      <c r="AO53" s="433"/>
      <c r="AP53" s="433"/>
      <c r="AQ53" s="433"/>
      <c r="AR53" s="433"/>
      <c r="AS53" s="433"/>
      <c r="AT53" s="433"/>
      <c r="AU53" s="433"/>
      <c r="AV53" s="433"/>
      <c r="AW53" s="433"/>
      <c r="AX53" s="433"/>
      <c r="AY53" s="433"/>
      <c r="AZ53" s="433"/>
      <c r="BA53" s="433"/>
      <c r="BB53" s="433"/>
      <c r="BC53" s="433"/>
    </row>
    <row r="54" spans="30:56" s="186" customFormat="1">
      <c r="AD54" s="433"/>
      <c r="AE54" s="433"/>
      <c r="AF54" s="433"/>
      <c r="AG54" s="433"/>
      <c r="AH54" s="433"/>
      <c r="AI54" s="433"/>
      <c r="AJ54" s="433"/>
      <c r="AK54" s="433"/>
      <c r="AL54" s="433"/>
      <c r="AM54" s="433"/>
      <c r="AN54" s="433"/>
      <c r="AO54" s="433"/>
      <c r="AP54" s="433"/>
      <c r="AQ54" s="433"/>
      <c r="AR54" s="433"/>
      <c r="AS54" s="433"/>
      <c r="AT54" s="433"/>
      <c r="AU54" s="433"/>
      <c r="AV54" s="433"/>
      <c r="AW54" s="433"/>
      <c r="AX54" s="433"/>
      <c r="AY54" s="433"/>
      <c r="AZ54" s="433"/>
      <c r="BA54" s="433"/>
      <c r="BB54" s="433"/>
      <c r="BC54" s="433"/>
    </row>
    <row r="55" spans="30:56" s="186" customFormat="1">
      <c r="AD55" s="433"/>
      <c r="AE55" s="433"/>
      <c r="AF55" s="433"/>
      <c r="AG55" s="433"/>
      <c r="AH55" s="433"/>
      <c r="AI55" s="433"/>
      <c r="AJ55" s="433"/>
      <c r="AK55" s="433"/>
      <c r="AL55" s="433"/>
      <c r="AM55" s="433"/>
      <c r="AN55" s="433"/>
      <c r="AO55" s="433"/>
      <c r="AP55" s="433"/>
      <c r="AQ55" s="433"/>
      <c r="AR55" s="433"/>
      <c r="AS55" s="433"/>
      <c r="AT55" s="433"/>
      <c r="AU55" s="433"/>
      <c r="AV55" s="433"/>
      <c r="AW55" s="433"/>
      <c r="AX55" s="433"/>
      <c r="AY55" s="433"/>
      <c r="AZ55" s="433"/>
      <c r="BA55" s="433"/>
      <c r="BB55" s="433"/>
      <c r="BC55" s="433"/>
    </row>
    <row r="56" spans="30:56" s="186" customFormat="1">
      <c r="AD56" s="433"/>
      <c r="AE56" s="433"/>
      <c r="AF56" s="433"/>
      <c r="AG56" s="433"/>
      <c r="AH56" s="433"/>
      <c r="AI56" s="433"/>
      <c r="AJ56" s="433"/>
      <c r="AK56" s="433"/>
      <c r="AL56" s="433"/>
      <c r="AM56" s="433"/>
      <c r="AN56" s="433"/>
      <c r="AO56" s="433"/>
      <c r="AP56" s="433"/>
      <c r="AQ56" s="433"/>
      <c r="AR56" s="433"/>
      <c r="AS56" s="433"/>
      <c r="AT56" s="433"/>
      <c r="AU56" s="433"/>
      <c r="AV56" s="433"/>
      <c r="AW56" s="433"/>
      <c r="AX56" s="433"/>
      <c r="AY56" s="433"/>
      <c r="AZ56" s="433"/>
      <c r="BA56" s="433"/>
      <c r="BB56" s="433"/>
      <c r="BC56" s="433"/>
    </row>
    <row r="57" spans="30:56" s="186" customFormat="1">
      <c r="AD57" s="433"/>
      <c r="AE57" s="433"/>
      <c r="AF57" s="433"/>
      <c r="AG57" s="433"/>
      <c r="AH57" s="433"/>
      <c r="AI57" s="433"/>
      <c r="AJ57" s="433"/>
      <c r="AK57" s="433"/>
      <c r="AL57" s="433"/>
      <c r="AM57" s="433"/>
      <c r="AN57" s="433"/>
      <c r="AO57" s="433"/>
      <c r="AP57" s="433"/>
      <c r="AQ57" s="433"/>
      <c r="AR57" s="433"/>
      <c r="AS57" s="433"/>
      <c r="AT57" s="433"/>
      <c r="AU57" s="433"/>
      <c r="AV57" s="433"/>
      <c r="AW57" s="433"/>
      <c r="AX57" s="433"/>
      <c r="AY57" s="433"/>
      <c r="AZ57" s="433"/>
      <c r="BA57" s="433"/>
      <c r="BB57" s="433"/>
      <c r="BC57" s="433"/>
    </row>
    <row r="58" spans="30:56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6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6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6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6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6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6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86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[2]RWE!$A$12</f>
        <v>2.2999999999999998</v>
      </c>
      <c r="B1" s="30"/>
    </row>
    <row r="2" spans="1:56" ht="16" thickTop="1">
      <c r="B2" s="614" t="s">
        <v>138</v>
      </c>
      <c r="C2" s="599" t="s">
        <v>19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13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13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79">
        <f>1/$A$1*'[1]4412Exp'!$B$263</f>
        <v>1.0122976630247291</v>
      </c>
      <c r="D5" s="335">
        <f>1/$A$1*'[1]4412Exp'!$C$263</f>
        <v>1.0156657147746022</v>
      </c>
      <c r="E5" s="335">
        <f>1/$A$1*'[1]4412Exp'!D$263</f>
        <v>1.1476434207355073</v>
      </c>
      <c r="F5" s="335">
        <f>1/$A$1*'[1]4412Exp'!E$263</f>
        <v>1.1873229550507245</v>
      </c>
      <c r="G5" s="335">
        <f>1/$A$1*'[1]4412Exp'!F$263</f>
        <v>1.2453472961690824</v>
      </c>
      <c r="H5" s="335">
        <f>1/$A$1*'[1]4412Exp'!G$263</f>
        <v>1.1740131890000001</v>
      </c>
      <c r="I5" s="335">
        <f>1/$A$1*'[1]4412Exp'!H$263</f>
        <v>1.2499325340000003</v>
      </c>
      <c r="J5" s="335">
        <f>1/$A$1*'[1]4412Exp'!I$263</f>
        <v>1.238307249</v>
      </c>
      <c r="K5" s="335">
        <f>1/$A$1*'[1]4412Exp'!J$263</f>
        <v>1.0951225544375431</v>
      </c>
      <c r="L5" s="335">
        <f>1/$A$1*'[1]4412Exp'!K$263</f>
        <v>0.69078877847032449</v>
      </c>
      <c r="M5" s="335">
        <f>1/$A$1*'[1]4412Exp'!L$263</f>
        <v>0.83319423999999986</v>
      </c>
      <c r="N5" s="335">
        <f>1/$A$1*'[1]4412Exp'!M$263</f>
        <v>0.86341305298473803</v>
      </c>
      <c r="O5" s="335">
        <f>1/$A$1*'[1]4412Exp'!N$263</f>
        <v>0.79486846488397667</v>
      </c>
      <c r="P5" s="335">
        <f>1/$A$1*'[1]4412Exp'!O$263</f>
        <v>0.84899684680026777</v>
      </c>
      <c r="Q5" s="335">
        <f>1/$A$1*'[1]4412Exp'!P$263</f>
        <v>1.0093223546584085</v>
      </c>
      <c r="R5" s="335">
        <f>1/$A$1*'[1]4412Exp'!Q$263</f>
        <v>0.98058893791492241</v>
      </c>
      <c r="S5" s="335">
        <f>1/$A$1*'[1]4412Exp'!R$263</f>
        <v>0.93969029800865811</v>
      </c>
      <c r="T5" s="335">
        <f>1/$A$1*'[1]4412Exp'!S$263</f>
        <v>1.058380162415224</v>
      </c>
      <c r="U5" s="335">
        <f>1/$A$1*'[1]4412Exp'!T$263</f>
        <v>1.0331570264001686</v>
      </c>
      <c r="V5" s="335">
        <f>1/$A$1*'[1]4412Exp'!U$263</f>
        <v>0.93904447536233571</v>
      </c>
      <c r="W5" s="335">
        <f>1/$A$1*'[1]4412Exp'!V$263</f>
        <v>0.85452110897391309</v>
      </c>
      <c r="X5" s="335">
        <f>1/$A$1*'[1]4412Exp'!W$263</f>
        <v>0.96952823233333363</v>
      </c>
      <c r="Y5" s="335">
        <f>1/$A$1*'[1]4412Exp'!X$263</f>
        <v>0.89737869848888907</v>
      </c>
      <c r="Z5" s="335">
        <f>1/$A$1*'[1]4412Exp'!Y$263</f>
        <v>0.72298179116190475</v>
      </c>
      <c r="AA5" s="335">
        <f>1/$A$1*'[1]4412Exp'!Z$263</f>
        <v>0.75794274825128194</v>
      </c>
      <c r="AB5" s="335">
        <f>1/$A$1*'[1]4412Exp'!AA$263</f>
        <v>0.75794274825128194</v>
      </c>
      <c r="AC5" s="112"/>
      <c r="AD5" s="379">
        <f>1/1000*'[1]4412Exp'!$AB$263</f>
        <v>0.50774993385514511</v>
      </c>
      <c r="AE5" s="335">
        <f>1/1000*'[1]4412Exp'!$AC$263</f>
        <v>0.4846332247720001</v>
      </c>
      <c r="AF5" s="335">
        <f>1/1000*'[1]4412Exp'!AD$263</f>
        <v>0.52725693757440006</v>
      </c>
      <c r="AG5" s="335">
        <f>1/1000*'[1]4412Exp'!AE$263</f>
        <v>0.62958063353919991</v>
      </c>
      <c r="AH5" s="335">
        <f>1/1000*'[1]4412Exp'!AF$263</f>
        <v>0.72955622647040008</v>
      </c>
      <c r="AI5" s="335">
        <f>1/1000*'[1]4412Exp'!AG$263</f>
        <v>0.74845623682830009</v>
      </c>
      <c r="AJ5" s="335">
        <f>1/1000*'[1]4412Exp'!AH$263</f>
        <v>0.82215521924280022</v>
      </c>
      <c r="AK5" s="335">
        <f>1/1000*'[1]4412Exp'!AI$263</f>
        <v>0.92822645482599975</v>
      </c>
      <c r="AL5" s="335">
        <f>1/1000*'[1]4412Exp'!AJ$263</f>
        <v>0.89662124045720026</v>
      </c>
      <c r="AM5" s="335">
        <f>1/1000*'[1]4412Exp'!AK$263</f>
        <v>0.46950303520999981</v>
      </c>
      <c r="AN5" s="335">
        <f>1/1000*'[1]4412Exp'!AL$263</f>
        <v>0.5378426346195001</v>
      </c>
      <c r="AO5" s="335">
        <f>1/1000*'[1]4412Exp'!AM$263</f>
        <v>0.6205279273440002</v>
      </c>
      <c r="AP5" s="335">
        <f>1/1000*'[1]4412Exp'!AN$263</f>
        <v>0.57609610755840024</v>
      </c>
      <c r="AQ5" s="335">
        <f>1/1000*'[1]4412Exp'!AO$263</f>
        <v>0.63605647421249978</v>
      </c>
      <c r="AR5" s="335">
        <f>1/1000*'[1]4412Exp'!AP$263</f>
        <v>0.71624879724400015</v>
      </c>
      <c r="AS5" s="335">
        <f>1/1000*'[1]4412Exp'!AQ$263</f>
        <v>0.59318489957999998</v>
      </c>
      <c r="AT5" s="335">
        <f>1/1000*'[1]4412Exp'!AR$263</f>
        <v>0.5685057117679001</v>
      </c>
      <c r="AU5" s="335">
        <f>1/1000*'[1]4412Exp'!AS$263</f>
        <v>0.65831696087299996</v>
      </c>
      <c r="AV5" s="335">
        <f>1/1000*'[1]4412Exp'!AT$263</f>
        <v>0.68189014379500035</v>
      </c>
      <c r="AW5" s="335">
        <f>1/1000*'[1]4412Exp'!AU$263</f>
        <v>0.5840936898275001</v>
      </c>
      <c r="AX5" s="335">
        <f>1/1000*'[1]4412Exp'!AV$263</f>
        <v>0.52394186752679983</v>
      </c>
      <c r="AY5" s="335">
        <f>1/1000*'[1]4412Exp'!AW$263</f>
        <v>0.66331827427560031</v>
      </c>
      <c r="AZ5" s="335">
        <f>1/1000*'[1]4412Exp'!AX$263</f>
        <v>0.71055208727099994</v>
      </c>
      <c r="BA5" s="335">
        <f>1/1000*'[1]4412Exp'!AY$263</f>
        <v>0.64338036301110002</v>
      </c>
      <c r="BB5" s="335">
        <f>1/1000*'[1]4412Exp'!AZ$263</f>
        <v>0.62622510302625012</v>
      </c>
      <c r="BC5" s="380">
        <f>1/1000*'[1]4412Exp'!BA$263</f>
        <v>0</v>
      </c>
      <c r="BD5" s="526"/>
    </row>
    <row r="6" spans="1:56" ht="17.149999999999999" customHeight="1" thickTop="1">
      <c r="B6" s="133" t="s">
        <v>89</v>
      </c>
      <c r="C6" s="381">
        <f>1/$A$1*'[1]4412Exp'!$B$266</f>
        <v>1.0970000000000003E-3</v>
      </c>
      <c r="D6" s="132">
        <f>1/$A$1*'[1]4412Exp'!$C$266</f>
        <v>7.5414000000000015E-4</v>
      </c>
      <c r="E6" s="132">
        <f>1/$A$1*'[1]4412Exp'!D$266</f>
        <v>5.6300000000000013E-4</v>
      </c>
      <c r="F6" s="132">
        <f>1/$A$1*'[1]4412Exp'!E$266</f>
        <v>1.9750000000000002E-3</v>
      </c>
      <c r="G6" s="132">
        <f>1/$A$1*'[1]4412Exp'!F$266</f>
        <v>1.9240434782608698E-3</v>
      </c>
      <c r="H6" s="132">
        <f>1/$A$1*'[1]4412Exp'!G$266</f>
        <v>3.3412400000000001E-3</v>
      </c>
      <c r="I6" s="132">
        <f>1/$A$1*'[1]4412Exp'!H$266</f>
        <v>2.8254199999999999E-3</v>
      </c>
      <c r="J6" s="132">
        <f>1/$A$1*'[1]4412Exp'!I$266</f>
        <v>2.0530000000000001E-3</v>
      </c>
      <c r="K6" s="132">
        <f>1/$A$1*'[1]4412Exp'!J$266</f>
        <v>1.9160000000000002E-3</v>
      </c>
      <c r="L6" s="132">
        <f>1/$A$1*'[1]4412Exp'!K$266</f>
        <v>1.7520000000000003E-3</v>
      </c>
      <c r="M6" s="132">
        <f>1/$A$1*'[1]4412Exp'!L$266</f>
        <v>2.8170000000000001E-3</v>
      </c>
      <c r="N6" s="132">
        <f>1/$A$1*'[1]4412Exp'!M$266</f>
        <v>4.1120000000000002E-3</v>
      </c>
      <c r="O6" s="132">
        <f>1/$A$1*'[1]4412Exp'!N$266</f>
        <v>8.6753771428571443E-3</v>
      </c>
      <c r="P6" s="132">
        <f>1/$A$1*'[1]4412Exp'!O$266</f>
        <v>8.2558131601731585E-3</v>
      </c>
      <c r="Q6" s="132">
        <f>1/$A$1*'[1]4412Exp'!P$266</f>
        <v>7.5856432539682557E-3</v>
      </c>
      <c r="R6" s="132">
        <f>1/$A$1*'[1]4412Exp'!Q$266</f>
        <v>1.0043407762803233E-2</v>
      </c>
      <c r="S6" s="132">
        <f>1/$A$1*'[1]4412Exp'!R$266</f>
        <v>7.5976062857142854E-3</v>
      </c>
      <c r="T6" s="132">
        <f>1/$A$1*'[1]4412Exp'!S$266</f>
        <v>9.6348450000000013E-3</v>
      </c>
      <c r="U6" s="132">
        <f>1/$A$1*'[1]4412Exp'!T$266</f>
        <v>7.0421489542483668E-3</v>
      </c>
      <c r="V6" s="132">
        <f>1/$A$1*'[1]4412Exp'!U$266</f>
        <v>4.2609540540540537E-3</v>
      </c>
      <c r="W6" s="132">
        <f>1/$A$1*'[1]4412Exp'!V$266</f>
        <v>3.3248120000000003E-3</v>
      </c>
      <c r="X6" s="132">
        <f>1/$A$1*'[1]4412Exp'!W$266</f>
        <v>3.3410632000000001E-3</v>
      </c>
      <c r="Y6" s="132">
        <f>1/$A$1*'[1]4412Exp'!X$266</f>
        <v>2.0872464000000002E-3</v>
      </c>
      <c r="Z6" s="132">
        <f>1/$A$1*'[1]4412Exp'!Y$266</f>
        <v>1.7898185999999999E-3</v>
      </c>
      <c r="AA6" s="132">
        <f>1/$A$1*'[1]4412Exp'!Z$266</f>
        <v>1.8418638000000003E-3</v>
      </c>
      <c r="AB6" s="132">
        <f>1/$A$1*'[1]4412Exp'!AA$266</f>
        <v>1.8418638000000003E-3</v>
      </c>
      <c r="AC6" s="13"/>
      <c r="AD6" s="381">
        <f>1/1000*'[1]4412Exp'!$AB$266</f>
        <v>7.5859568335500012E-4</v>
      </c>
      <c r="AE6" s="132">
        <f>1/1000*'[1]4412Exp'!$AC$266</f>
        <v>5.772491284E-4</v>
      </c>
      <c r="AF6" s="132">
        <f>1/1000*'[1]4412Exp'!AD$266</f>
        <v>4.7435078399999997E-4</v>
      </c>
      <c r="AG6" s="132">
        <f>1/1000*'[1]4412Exp'!AE$266</f>
        <v>1.3277629680000002E-3</v>
      </c>
      <c r="AH6" s="132">
        <f>1/1000*'[1]4412Exp'!AF$266</f>
        <v>1.6526480278000002E-3</v>
      </c>
      <c r="AI6" s="132">
        <f>1/1000*'[1]4412Exp'!AG$266</f>
        <v>2.3866839282000001E-3</v>
      </c>
      <c r="AJ6" s="132">
        <f>1/1000*'[1]4412Exp'!AH$266</f>
        <v>2.7552886400000007E-3</v>
      </c>
      <c r="AK6" s="132">
        <f>1/1000*'[1]4412Exp'!AI$266</f>
        <v>2.4177250895000002E-3</v>
      </c>
      <c r="AL6" s="132">
        <f>1/1000*'[1]4412Exp'!AJ$266</f>
        <v>2.8732195664000005E-3</v>
      </c>
      <c r="AM6" s="132">
        <f>1/1000*'[1]4412Exp'!AK$266</f>
        <v>1.5341363355999998E-3</v>
      </c>
      <c r="AN6" s="132">
        <f>1/1000*'[1]4412Exp'!AL$266</f>
        <v>2.3983689438000001E-3</v>
      </c>
      <c r="AO6" s="132">
        <f>1/1000*'[1]4412Exp'!AM$266</f>
        <v>3.6310584479999999E-3</v>
      </c>
      <c r="AP6" s="132">
        <f>1/1000*'[1]4412Exp'!AN$266</f>
        <v>6.0759643823999994E-3</v>
      </c>
      <c r="AQ6" s="132">
        <f>1/1000*'[1]4412Exp'!AO$266</f>
        <v>7.1622679908000001E-3</v>
      </c>
      <c r="AR6" s="132">
        <f>1/1000*'[1]4412Exp'!AP$266</f>
        <v>6.4489960040000011E-3</v>
      </c>
      <c r="AS6" s="132">
        <f>1/1000*'[1]4412Exp'!AQ$266</f>
        <v>7.3769390170000003E-3</v>
      </c>
      <c r="AT6" s="132">
        <f>1/1000*'[1]4412Exp'!AR$266</f>
        <v>5.1269958719000006E-3</v>
      </c>
      <c r="AU6" s="132">
        <f>1/1000*'[1]4412Exp'!AS$266</f>
        <v>6.7243472010000008E-3</v>
      </c>
      <c r="AV6" s="132">
        <f>1/1000*'[1]4412Exp'!AT$266</f>
        <v>5.4557381520000002E-3</v>
      </c>
      <c r="AW6" s="132">
        <f>1/1000*'[1]4412Exp'!AU$266</f>
        <v>2.9845657295000006E-3</v>
      </c>
      <c r="AX6" s="132">
        <f>1/1000*'[1]4412Exp'!AV$266</f>
        <v>2.6695555509999996E-3</v>
      </c>
      <c r="AY6" s="132">
        <f>1/1000*'[1]4412Exp'!AW$266</f>
        <v>2.7857079260000003E-3</v>
      </c>
      <c r="AZ6" s="132">
        <f>1/1000*'[1]4412Exp'!AX$266</f>
        <v>2.4158115539999999E-3</v>
      </c>
      <c r="BA6" s="132">
        <f>1/1000*'[1]4412Exp'!AY$266</f>
        <v>2.6159425941000001E-3</v>
      </c>
      <c r="BB6" s="132">
        <f>1/1000*'[1]4412Exp'!AZ$266</f>
        <v>2.5427590693000001E-3</v>
      </c>
      <c r="BC6" s="382">
        <f>1/1000*'[1]4412Exp'!BA$266</f>
        <v>0</v>
      </c>
      <c r="BD6" s="386"/>
    </row>
    <row r="7" spans="1:56" ht="17.149999999999999" customHeight="1">
      <c r="B7" s="15" t="s">
        <v>68</v>
      </c>
      <c r="C7" s="52">
        <f>1/$A$1*'[1]4412Exp'!$B$268</f>
        <v>4.2164826434782608E-2</v>
      </c>
      <c r="D7" s="26">
        <f>1/$A$1*'[1]4412Exp'!$C$268</f>
        <v>4.6483141333333339E-2</v>
      </c>
      <c r="E7" s="26">
        <f>1/$A$1*'[1]4412Exp'!D$268</f>
        <v>5.4766308695652188E-2</v>
      </c>
      <c r="F7" s="26">
        <f>1/$A$1*'[1]4412Exp'!E$268</f>
        <v>6.7712153797101465E-2</v>
      </c>
      <c r="G7" s="26">
        <f>1/$A$1*'[1]4412Exp'!F$268</f>
        <v>6.37501347826087E-2</v>
      </c>
      <c r="H7" s="26">
        <f>1/$A$1*'[1]4412Exp'!G$268</f>
        <v>4.7945458000000003E-2</v>
      </c>
      <c r="I7" s="26">
        <f>1/$A$1*'[1]4412Exp'!H$268</f>
        <v>5.2148140000000003E-2</v>
      </c>
      <c r="J7" s="26">
        <f>1/$A$1*'[1]4412Exp'!I$268</f>
        <v>3.5728339999999997E-2</v>
      </c>
      <c r="K7" s="26">
        <f>1/$A$1*'[1]4412Exp'!J$268</f>
        <v>2.5072173913043481E-2</v>
      </c>
      <c r="L7" s="26">
        <f>1/$A$1*'[1]4412Exp'!K$268</f>
        <v>1.9471565217391306E-2</v>
      </c>
      <c r="M7" s="26">
        <f>1/$A$1*'[1]4412Exp'!L$268</f>
        <v>2.7078103333333336E-2</v>
      </c>
      <c r="N7" s="26">
        <f>1/$A$1*'[1]4412Exp'!M$268</f>
        <v>2.7741420000000003E-2</v>
      </c>
      <c r="O7" s="26">
        <f>1/$A$1*'[1]4412Exp'!N$268</f>
        <v>1.7737633019480524E-2</v>
      </c>
      <c r="P7" s="26">
        <f>1/$A$1*'[1]4412Exp'!O$268</f>
        <v>1.6975570932359307E-2</v>
      </c>
      <c r="Q7" s="26">
        <f>1/$A$1*'[1]4412Exp'!P$268</f>
        <v>3.1290495892857144E-2</v>
      </c>
      <c r="R7" s="26">
        <f>1/$A$1*'[1]4412Exp'!Q$268</f>
        <v>2.8696080307277636E-2</v>
      </c>
      <c r="S7" s="26">
        <f>1/$A$1*'[1]4412Exp'!R$268</f>
        <v>3.3500720419913428E-2</v>
      </c>
      <c r="T7" s="26">
        <f>1/$A$1*'[1]4412Exp'!S$268</f>
        <v>4.5951304220779227E-2</v>
      </c>
      <c r="U7" s="26">
        <f>1/$A$1*'[1]4412Exp'!T$268</f>
        <v>5.6051005555555554E-2</v>
      </c>
      <c r="V7" s="26">
        <f>1/$A$1*'[1]4412Exp'!U$268</f>
        <v>5.4848345152353969E-2</v>
      </c>
      <c r="W7" s="26">
        <f>1/$A$1*'[1]4412Exp'!V$268</f>
        <v>5.8885241733333336E-2</v>
      </c>
      <c r="X7" s="26">
        <f>1/$A$1*'[1]4412Exp'!W$268</f>
        <v>6.7680978933333344E-2</v>
      </c>
      <c r="Y7" s="26">
        <f>1/$A$1*'[1]4412Exp'!X$268</f>
        <v>6.7966467111111137E-2</v>
      </c>
      <c r="Z7" s="26">
        <f>1/$A$1*'[1]4412Exp'!Y$268</f>
        <v>8.2329845633333343E-2</v>
      </c>
      <c r="AA7" s="26">
        <f>1/$A$1*'[1]4412Exp'!Z$268</f>
        <v>7.3112275249999997E-2</v>
      </c>
      <c r="AB7" s="26">
        <f>1/$A$1*'[1]4412Exp'!AA$268</f>
        <v>7.3112275249999997E-2</v>
      </c>
      <c r="AC7" s="13"/>
      <c r="AD7" s="52">
        <f>1/1000*'[1]4412Exp'!$AB$268</f>
        <v>2.3404069870809001E-2</v>
      </c>
      <c r="AE7" s="26">
        <f>1/1000*'[1]4412Exp'!$AC$268</f>
        <v>2.4609702506799998E-2</v>
      </c>
      <c r="AF7" s="26">
        <f>1/1000*'[1]4412Exp'!AD$268</f>
        <v>2.5758555336000001E-2</v>
      </c>
      <c r="AG7" s="26">
        <f>1/1000*'[1]4412Exp'!AE$268</f>
        <v>3.0883262233600006E-2</v>
      </c>
      <c r="AH7" s="26">
        <f>1/1000*'[1]4412Exp'!AF$268</f>
        <v>3.5470451596300002E-2</v>
      </c>
      <c r="AI7" s="26">
        <f>1/1000*'[1]4412Exp'!AG$268</f>
        <v>3.0581895158100003E-2</v>
      </c>
      <c r="AJ7" s="26">
        <f>1/1000*'[1]4412Exp'!AH$268</f>
        <v>3.4923449251200001E-2</v>
      </c>
      <c r="AK7" s="26">
        <f>1/1000*'[1]4412Exp'!AI$268</f>
        <v>2.5485541159000001E-2</v>
      </c>
      <c r="AL7" s="26">
        <f>1/1000*'[1]4412Exp'!AJ$268</f>
        <v>2.2911201679200001E-2</v>
      </c>
      <c r="AM7" s="26">
        <f>1/1000*'[1]4412Exp'!AK$268</f>
        <v>1.5523642794E-2</v>
      </c>
      <c r="AN7" s="26">
        <f>1/1000*'[1]4412Exp'!AL$268</f>
        <v>1.8028037867400003E-2</v>
      </c>
      <c r="AO7" s="26">
        <f>1/1000*'[1]4412Exp'!AM$268</f>
        <v>1.7066730144000002E-2</v>
      </c>
      <c r="AP7" s="26">
        <f>1/1000*'[1]4412Exp'!AN$268</f>
        <v>1.6604631859199998E-2</v>
      </c>
      <c r="AQ7" s="26">
        <f>1/1000*'[1]4412Exp'!AO$268</f>
        <v>2.0190063069600001E-2</v>
      </c>
      <c r="AR7" s="26">
        <f>1/1000*'[1]4412Exp'!AP$268</f>
        <v>1.92528093185E-2</v>
      </c>
      <c r="AS7" s="26">
        <f>1/1000*'[1]4412Exp'!AQ$268</f>
        <v>1.8002426354500001E-2</v>
      </c>
      <c r="AT7" s="26">
        <f>1/1000*'[1]4412Exp'!AR$268</f>
        <v>1.9877436795699997E-2</v>
      </c>
      <c r="AU7" s="26">
        <f>1/1000*'[1]4412Exp'!AS$268</f>
        <v>2.6766210299399996E-2</v>
      </c>
      <c r="AV7" s="26">
        <f>1/1000*'[1]4412Exp'!AT$268</f>
        <v>3.0590813527000001E-2</v>
      </c>
      <c r="AW7" s="26">
        <f>1/1000*'[1]4412Exp'!AU$268</f>
        <v>3.0158369468999999E-2</v>
      </c>
      <c r="AX7" s="26">
        <f>1/1000*'[1]4412Exp'!AV$268</f>
        <v>3.2207581985600003E-2</v>
      </c>
      <c r="AY7" s="26">
        <f>1/1000*'[1]4412Exp'!AW$268</f>
        <v>4.3030060560800006E-2</v>
      </c>
      <c r="AZ7" s="26">
        <f>1/1000*'[1]4412Exp'!AX$268</f>
        <v>5.5587325598999995E-2</v>
      </c>
      <c r="BA7" s="26">
        <f>1/1000*'[1]4412Exp'!AY$268</f>
        <v>6.8363115322699994E-2</v>
      </c>
      <c r="BB7" s="26">
        <f>1/1000*'[1]4412Exp'!AZ$268</f>
        <v>5.5632046926200003E-2</v>
      </c>
      <c r="BC7" s="349">
        <f>1/1000*'[1]4412Exp'!BA$268</f>
        <v>0</v>
      </c>
      <c r="BD7" s="386"/>
    </row>
    <row r="8" spans="1:56">
      <c r="B8" s="5" t="s">
        <v>70</v>
      </c>
      <c r="C8" s="23">
        <f>1/$A$1*'[1]4412Exp'!$B$247</f>
        <v>4.0028826434782616E-2</v>
      </c>
      <c r="D8" s="12">
        <f>1/$A$1*'[1]4412Exp'!$C$247</f>
        <v>4.3661141333333341E-2</v>
      </c>
      <c r="E8" s="12">
        <f>1/$A$1*'[1]4412Exp'!D$247</f>
        <v>5.1699748695652185E-2</v>
      </c>
      <c r="F8" s="12">
        <f>1/$A$1*'[1]4412Exp'!E$247</f>
        <v>6.2668153797101459E-2</v>
      </c>
      <c r="G8" s="12">
        <f>1/$A$1*'[1]4412Exp'!F$247</f>
        <v>5.67911347826087E-2</v>
      </c>
      <c r="H8" s="12">
        <f>1/$A$1*'[1]4412Exp'!G$247</f>
        <v>4.1595458000000009E-2</v>
      </c>
      <c r="I8" s="12">
        <f>1/$A$1*'[1]4412Exp'!H$247</f>
        <v>4.6138140000000001E-2</v>
      </c>
      <c r="J8" s="12">
        <f>1/$A$1*'[1]4412Exp'!I$247</f>
        <v>3.3307339999999998E-2</v>
      </c>
      <c r="K8" s="12">
        <f>1/$A$1*'[1]4412Exp'!J$247</f>
        <v>2.3469173913043481E-2</v>
      </c>
      <c r="L8" s="12">
        <f>1/$A$1*'[1]4412Exp'!K$247</f>
        <v>1.8756565217391306E-2</v>
      </c>
      <c r="M8" s="12">
        <f>1/$A$1*'[1]4412Exp'!L$247</f>
        <v>2.5168053333333332E-2</v>
      </c>
      <c r="N8" s="12">
        <f>1/$A$1*'[1]4412Exp'!M$247</f>
        <v>2.4998420000000004E-2</v>
      </c>
      <c r="O8" s="12">
        <f>1/$A$1*'[1]4412Exp'!N$247</f>
        <v>1.3999073019480522E-2</v>
      </c>
      <c r="P8" s="12">
        <f>1/$A$1*'[1]4412Exp'!O$247</f>
        <v>1.3648224196428574E-2</v>
      </c>
      <c r="Q8" s="12">
        <f>1/$A$1*'[1]4412Exp'!P$247</f>
        <v>2.9006472083333335E-2</v>
      </c>
      <c r="R8" s="12">
        <f>1/$A$1*'[1]4412Exp'!Q$247</f>
        <v>2.7081492571428577E-2</v>
      </c>
      <c r="S8" s="12">
        <f>1/$A$1*'[1]4412Exp'!R$247</f>
        <v>3.1845472207792214E-2</v>
      </c>
      <c r="T8" s="12">
        <f>1/$A$1*'[1]4412Exp'!S$247</f>
        <v>4.4402110000000009E-2</v>
      </c>
      <c r="U8" s="12">
        <f>1/$A$1*'[1]4412Exp'!T$247</f>
        <v>5.4647999999999995E-2</v>
      </c>
      <c r="V8" s="12">
        <f>1/$A$1*'[1]4412Exp'!U$247</f>
        <v>5.408107390235397E-2</v>
      </c>
      <c r="W8" s="12">
        <f>1/$A$1*'[1]4412Exp'!V$247</f>
        <v>5.7372438533333341E-2</v>
      </c>
      <c r="X8" s="12">
        <f>1/$A$1*'[1]4412Exp'!W$247</f>
        <v>6.6436052533333345E-2</v>
      </c>
      <c r="Y8" s="12">
        <f>1/$A$1*'[1]4412Exp'!X$247</f>
        <v>6.5644406111111123E-2</v>
      </c>
      <c r="Z8" s="12">
        <f>1/$A$1*'[1]4412Exp'!Y$247</f>
        <v>8.1207693033333334E-2</v>
      </c>
      <c r="AA8" s="12">
        <f>1/$A$1*'[1]4412Exp'!Z$247</f>
        <v>7.1291795450000001E-2</v>
      </c>
      <c r="AB8" s="12">
        <f>1/$A$1*'[1]4412Exp'!AA$247</f>
        <v>7.1291795450000001E-2</v>
      </c>
      <c r="AC8" s="13"/>
      <c r="AD8" s="23">
        <f>1/1000*'[1]4412Exp'!$AB$247</f>
        <v>2.1539154834632999E-2</v>
      </c>
      <c r="AE8" s="12">
        <f>1/1000*'[1]4412Exp'!$AC$247</f>
        <v>2.2217854037199999E-2</v>
      </c>
      <c r="AF8" s="12">
        <f>1/1000*'[1]4412Exp'!AD$247</f>
        <v>2.2999526207999998E-2</v>
      </c>
      <c r="AG8" s="12">
        <f>1/1000*'[1]4412Exp'!AE$247</f>
        <v>2.6311707475200001E-2</v>
      </c>
      <c r="AH8" s="12">
        <f>1/1000*'[1]4412Exp'!AF$247</f>
        <v>2.9681914434200003E-2</v>
      </c>
      <c r="AI8" s="12">
        <f>1/1000*'[1]4412Exp'!AG$247</f>
        <v>2.4727684324200003E-2</v>
      </c>
      <c r="AJ8" s="12">
        <f>1/1000*'[1]4412Exp'!AH$247</f>
        <v>2.8677659158000003E-2</v>
      </c>
      <c r="AK8" s="12">
        <f>1/1000*'[1]4412Exp'!AI$247</f>
        <v>2.2309552682000001E-2</v>
      </c>
      <c r="AL8" s="12">
        <f>1/1000*'[1]4412Exp'!AJ$247</f>
        <v>2.0369098904400001E-2</v>
      </c>
      <c r="AM8" s="12">
        <f>1/1000*'[1]4412Exp'!AK$247</f>
        <v>1.42710538124E-2</v>
      </c>
      <c r="AN8" s="12">
        <f>1/1000*'[1]4412Exp'!AL$247</f>
        <v>1.5514014855600002E-2</v>
      </c>
      <c r="AO8" s="12">
        <f>1/1000*'[1]4412Exp'!AM$247</f>
        <v>1.432454304E-2</v>
      </c>
      <c r="AP8" s="12">
        <f>1/1000*'[1]4412Exp'!AN$247</f>
        <v>1.26524431616E-2</v>
      </c>
      <c r="AQ8" s="12">
        <f>1/1000*'[1]4412Exp'!AO$247</f>
        <v>1.6520364725700003E-2</v>
      </c>
      <c r="AR8" s="12">
        <f>1/1000*'[1]4412Exp'!AP$247</f>
        <v>1.67330141415E-2</v>
      </c>
      <c r="AS8" s="12">
        <f>1/1000*'[1]4412Exp'!AQ$247</f>
        <v>1.5973432667499999E-2</v>
      </c>
      <c r="AT8" s="12">
        <f>1/1000*'[1]4412Exp'!AR$247</f>
        <v>1.7708397617899999E-2</v>
      </c>
      <c r="AU8" s="12">
        <f>1/1000*'[1]4412Exp'!AS$247</f>
        <v>2.4904864613199997E-2</v>
      </c>
      <c r="AV8" s="12">
        <f>1/1000*'[1]4412Exp'!AT$247</f>
        <v>2.9138755131000001E-2</v>
      </c>
      <c r="AW8" s="12">
        <f>1/1000*'[1]4412Exp'!AU$247</f>
        <v>2.9286169258000001E-2</v>
      </c>
      <c r="AX8" s="12">
        <f>1/1000*'[1]4412Exp'!AV$247</f>
        <v>3.11723501578E-2</v>
      </c>
      <c r="AY8" s="12">
        <f>1/1000*'[1]4412Exp'!AW$247</f>
        <v>4.2048663197000007E-2</v>
      </c>
      <c r="AZ8" s="12">
        <f>1/1000*'[1]4412Exp'!AX$247</f>
        <v>5.3619136973999997E-2</v>
      </c>
      <c r="BA8" s="12">
        <f>1/1000*'[1]4412Exp'!AY$247</f>
        <v>6.7135431091299991E-2</v>
      </c>
      <c r="BB8" s="12">
        <f>1/1000*'[1]4412Exp'!AZ$247</f>
        <v>5.4229601921200007E-2</v>
      </c>
      <c r="BC8" s="367">
        <f>1/1000*'[1]4412Exp'!BA$247</f>
        <v>0</v>
      </c>
      <c r="BD8" s="386"/>
    </row>
    <row r="9" spans="1:56">
      <c r="B9" s="5" t="s">
        <v>17</v>
      </c>
      <c r="C9" s="430">
        <f t="shared" ref="C9:AB9" si="2">SUM(C7:C7)-SUM(C8:C8)</f>
        <v>2.1359999999999921E-3</v>
      </c>
      <c r="D9" s="346">
        <f t="shared" si="2"/>
        <v>2.8219999999999981E-3</v>
      </c>
      <c r="E9" s="346">
        <f t="shared" si="2"/>
        <v>3.0665600000000029E-3</v>
      </c>
      <c r="F9" s="346">
        <f t="shared" si="2"/>
        <v>5.0440000000000068E-3</v>
      </c>
      <c r="G9" s="346">
        <f t="shared" si="2"/>
        <v>6.9589999999999999E-3</v>
      </c>
      <c r="H9" s="346">
        <f t="shared" si="2"/>
        <v>6.3499999999999945E-3</v>
      </c>
      <c r="I9" s="346">
        <f t="shared" si="2"/>
        <v>6.0100000000000015E-3</v>
      </c>
      <c r="J9" s="346">
        <f t="shared" si="2"/>
        <v>2.4209999999999995E-3</v>
      </c>
      <c r="K9" s="346">
        <f t="shared" si="2"/>
        <v>1.6030000000000003E-3</v>
      </c>
      <c r="L9" s="346">
        <f t="shared" si="2"/>
        <v>7.1500000000000036E-4</v>
      </c>
      <c r="M9" s="346">
        <f t="shared" si="2"/>
        <v>1.9100500000000034E-3</v>
      </c>
      <c r="N9" s="346">
        <f t="shared" si="2"/>
        <v>2.7429999999999989E-3</v>
      </c>
      <c r="O9" s="346">
        <f t="shared" si="2"/>
        <v>3.7385600000000019E-3</v>
      </c>
      <c r="P9" s="346">
        <f t="shared" si="2"/>
        <v>3.3273467359307331E-3</v>
      </c>
      <c r="Q9" s="346">
        <f t="shared" si="2"/>
        <v>2.2840238095238087E-3</v>
      </c>
      <c r="R9" s="346">
        <f t="shared" si="2"/>
        <v>1.6145877358490594E-3</v>
      </c>
      <c r="S9" s="346">
        <f t="shared" si="2"/>
        <v>1.6552482121212145E-3</v>
      </c>
      <c r="T9" s="346">
        <f t="shared" si="2"/>
        <v>1.5491942207792181E-3</v>
      </c>
      <c r="U9" s="346">
        <f t="shared" si="2"/>
        <v>1.4030055555555587E-3</v>
      </c>
      <c r="V9" s="346">
        <f t="shared" si="2"/>
        <v>7.6727124999999979E-4</v>
      </c>
      <c r="W9" s="346">
        <f t="shared" si="2"/>
        <v>1.5128031999999958E-3</v>
      </c>
      <c r="X9" s="346">
        <f t="shared" si="2"/>
        <v>1.2449263999999988E-3</v>
      </c>
      <c r="Y9" s="346">
        <f t="shared" si="2"/>
        <v>2.3220610000000141E-3</v>
      </c>
      <c r="Z9" s="346">
        <f t="shared" si="2"/>
        <v>1.1221526000000093E-3</v>
      </c>
      <c r="AA9" s="346">
        <f t="shared" si="2"/>
        <v>1.8204797999999967E-3</v>
      </c>
      <c r="AB9" s="346">
        <f t="shared" si="2"/>
        <v>1.8204797999999967E-3</v>
      </c>
      <c r="AC9" s="13"/>
      <c r="AD9" s="345">
        <f t="shared" ref="AD9:BC9" si="3">SUM(AD7:AD7)-SUM(AD8:AD8)</f>
        <v>1.8649150361760014E-3</v>
      </c>
      <c r="AE9" s="346">
        <f t="shared" si="3"/>
        <v>2.3918484695999997E-3</v>
      </c>
      <c r="AF9" s="346">
        <f t="shared" si="3"/>
        <v>2.7590291280000026E-3</v>
      </c>
      <c r="AG9" s="346">
        <f t="shared" si="3"/>
        <v>4.5715547584000045E-3</v>
      </c>
      <c r="AH9" s="346">
        <f t="shared" si="3"/>
        <v>5.7885371620999999E-3</v>
      </c>
      <c r="AI9" s="346">
        <f t="shared" si="3"/>
        <v>5.8542108338999997E-3</v>
      </c>
      <c r="AJ9" s="346">
        <f t="shared" si="3"/>
        <v>6.2457900931999974E-3</v>
      </c>
      <c r="AK9" s="346">
        <f t="shared" si="3"/>
        <v>3.1759884769999996E-3</v>
      </c>
      <c r="AL9" s="346">
        <f t="shared" si="3"/>
        <v>2.5421027747999994E-3</v>
      </c>
      <c r="AM9" s="346">
        <f t="shared" si="3"/>
        <v>1.2525889815999999E-3</v>
      </c>
      <c r="AN9" s="346">
        <f t="shared" si="3"/>
        <v>2.5140230118000009E-3</v>
      </c>
      <c r="AO9" s="346">
        <f t="shared" si="3"/>
        <v>2.7421871040000014E-3</v>
      </c>
      <c r="AP9" s="346">
        <f t="shared" si="3"/>
        <v>3.9521886975999974E-3</v>
      </c>
      <c r="AQ9" s="346">
        <f t="shared" si="3"/>
        <v>3.6696983438999978E-3</v>
      </c>
      <c r="AR9" s="346">
        <f t="shared" si="3"/>
        <v>2.5197951769999997E-3</v>
      </c>
      <c r="AS9" s="346">
        <f t="shared" si="3"/>
        <v>2.0289936870000018E-3</v>
      </c>
      <c r="AT9" s="346">
        <f t="shared" si="3"/>
        <v>2.169039177799998E-3</v>
      </c>
      <c r="AU9" s="346">
        <f t="shared" si="3"/>
        <v>1.8613456862E-3</v>
      </c>
      <c r="AV9" s="346">
        <f t="shared" si="3"/>
        <v>1.4520583959999993E-3</v>
      </c>
      <c r="AW9" s="346">
        <f t="shared" si="3"/>
        <v>8.7220021099999878E-4</v>
      </c>
      <c r="AX9" s="346">
        <f t="shared" si="3"/>
        <v>1.0352318278000032E-3</v>
      </c>
      <c r="AY9" s="346">
        <f t="shared" si="3"/>
        <v>9.8139736379999898E-4</v>
      </c>
      <c r="AZ9" s="346">
        <f t="shared" si="3"/>
        <v>1.9681886249999989E-3</v>
      </c>
      <c r="BA9" s="346">
        <f t="shared" si="3"/>
        <v>1.227684231400003E-3</v>
      </c>
      <c r="BB9" s="346">
        <f t="shared" si="3"/>
        <v>1.4024450049999956E-3</v>
      </c>
      <c r="BC9" s="369">
        <f t="shared" si="3"/>
        <v>0</v>
      </c>
      <c r="BD9" s="386"/>
    </row>
    <row r="10" spans="1:56" ht="17.149999999999999" customHeight="1">
      <c r="B10" s="20" t="s">
        <v>91</v>
      </c>
      <c r="C10" s="351">
        <f>1/$A$1*'[1]4412Exp'!$B$269</f>
        <v>1.4100000000000001E-4</v>
      </c>
      <c r="D10" s="57">
        <f>1/$A$1*'[1]4412Exp'!$C$269</f>
        <v>1.6200000000000001E-4</v>
      </c>
      <c r="E10" s="57">
        <f>1/$A$1*'[1]4412Exp'!D$269</f>
        <v>5.5000000000000002E-5</v>
      </c>
      <c r="F10" s="57">
        <f>1/$A$1*'[1]4412Exp'!E$269</f>
        <v>2.6000000000000005E-5</v>
      </c>
      <c r="G10" s="57">
        <f>1/$A$1*'[1]4412Exp'!F$269</f>
        <v>6.7979999999999996E-5</v>
      </c>
      <c r="H10" s="57">
        <f>1/$A$1*'[1]4412Exp'!G$269</f>
        <v>1.1480000000000001E-4</v>
      </c>
      <c r="I10" s="57">
        <f>1/$A$1*'[1]4412Exp'!H$269</f>
        <v>3.7000000000000005E-4</v>
      </c>
      <c r="J10" s="57">
        <f>1/$A$1*'[1]4412Exp'!I$269</f>
        <v>1.0899999999999999E-4</v>
      </c>
      <c r="K10" s="57">
        <f>1/$A$1*'[1]4412Exp'!J$269</f>
        <v>2.0300000000000003E-4</v>
      </c>
      <c r="L10" s="57">
        <f>1/$A$1*'[1]4412Exp'!K$269</f>
        <v>2.0800000000000004E-4</v>
      </c>
      <c r="M10" s="57">
        <f>1/$A$1*'[1]4412Exp'!L$269</f>
        <v>4.3504166666666669E-4</v>
      </c>
      <c r="N10" s="57">
        <f>1/$A$1*'[1]4412Exp'!M$269</f>
        <v>1.13342E-3</v>
      </c>
      <c r="O10" s="57">
        <f>1/$A$1*'[1]4412Exp'!N$269</f>
        <v>2.2036336853832441E-3</v>
      </c>
      <c r="P10" s="57">
        <f>1/$A$1*'[1]4412Exp'!O$269</f>
        <v>2.2170288888888894E-3</v>
      </c>
      <c r="Q10" s="57">
        <f>1/$A$1*'[1]4412Exp'!P$269</f>
        <v>3.719106666666667E-3</v>
      </c>
      <c r="R10" s="57">
        <f>1/$A$1*'[1]4412Exp'!Q$269</f>
        <v>1.1321832059616298E-3</v>
      </c>
      <c r="S10" s="57">
        <f>1/$A$1*'[1]4412Exp'!R$269</f>
        <v>2.167274333333333E-3</v>
      </c>
      <c r="T10" s="57">
        <f>1/$A$1*'[1]4412Exp'!S$269</f>
        <v>1.3541000000000004E-3</v>
      </c>
      <c r="U10" s="57">
        <f>1/$A$1*'[1]4412Exp'!T$269</f>
        <v>1.7204117647058828E-4</v>
      </c>
      <c r="V10" s="57">
        <f>1/$A$1*'[1]4412Exp'!U$269</f>
        <v>3.339419607843138E-4</v>
      </c>
      <c r="W10" s="57">
        <f>1/$A$1*'[1]4412Exp'!V$269</f>
        <v>3.2823220000000004E-4</v>
      </c>
      <c r="X10" s="57">
        <f>1/$A$1*'[1]4412Exp'!W$269</f>
        <v>2.4901000000000003E-4</v>
      </c>
      <c r="Y10" s="57">
        <f>1/$A$1*'[1]4412Exp'!X$269</f>
        <v>3.1700000000000001E-4</v>
      </c>
      <c r="Z10" s="57">
        <f>1/$A$1*'[1]4412Exp'!Y$269</f>
        <v>1.1400000000000002E-4</v>
      </c>
      <c r="AA10" s="57">
        <f>1/$A$1*'[1]4412Exp'!Z$269</f>
        <v>1.4042840000000001E-4</v>
      </c>
      <c r="AB10" s="57">
        <f>1/$A$1*'[1]4412Exp'!AA$269</f>
        <v>1.4042840000000001E-4</v>
      </c>
      <c r="AC10" s="13"/>
      <c r="AD10" s="351">
        <f>1/1000*'[1]4412Exp'!$AB$269</f>
        <v>8.7237095076000002E-5</v>
      </c>
      <c r="AE10" s="57">
        <f>1/1000*'[1]4412Exp'!$AC$269</f>
        <v>9.6000259599999987E-5</v>
      </c>
      <c r="AF10" s="57">
        <f>1/1000*'[1]4412Exp'!AD$269</f>
        <v>6.3837456E-5</v>
      </c>
      <c r="AG10" s="57">
        <f>1/1000*'[1]4412Exp'!AE$269</f>
        <v>4.04709424E-5</v>
      </c>
      <c r="AH10" s="57">
        <f>1/1000*'[1]4412Exp'!AF$269</f>
        <v>9.3179305100000016E-5</v>
      </c>
      <c r="AI10" s="57">
        <f>1/1000*'[1]4412Exp'!AG$269</f>
        <v>1.401441327E-4</v>
      </c>
      <c r="AJ10" s="57">
        <f>1/1000*'[1]4412Exp'!AH$269</f>
        <v>3.8379422960000006E-4</v>
      </c>
      <c r="AK10" s="57">
        <f>1/1000*'[1]4412Exp'!AI$269</f>
        <v>8.8339689000000021E-5</v>
      </c>
      <c r="AL10" s="57">
        <f>1/1000*'[1]4412Exp'!AJ$269</f>
        <v>2.8377615200000006E-4</v>
      </c>
      <c r="AM10" s="57">
        <f>1/1000*'[1]4412Exp'!AK$269</f>
        <v>2.3584812679999998E-4</v>
      </c>
      <c r="AN10" s="57">
        <f>1/1000*'[1]4412Exp'!AL$269</f>
        <v>4.890971295000001E-4</v>
      </c>
      <c r="AO10" s="57">
        <f>1/1000*'[1]4412Exp'!AM$269</f>
        <v>1.3802543039999999E-3</v>
      </c>
      <c r="AP10" s="57">
        <f>1/1000*'[1]4412Exp'!AN$269</f>
        <v>1.8427102672000002E-3</v>
      </c>
      <c r="AQ10" s="57">
        <f>1/1000*'[1]4412Exp'!AO$269</f>
        <v>1.8959610294000001E-3</v>
      </c>
      <c r="AR10" s="57">
        <f>1/1000*'[1]4412Exp'!AP$269</f>
        <v>2.9104525585000002E-3</v>
      </c>
      <c r="AS10" s="57">
        <f>1/1000*'[1]4412Exp'!AQ$269</f>
        <v>7.5859621599999995E-4</v>
      </c>
      <c r="AT10" s="57">
        <f>1/1000*'[1]4412Exp'!AR$269</f>
        <v>1.5308670518E-3</v>
      </c>
      <c r="AU10" s="57">
        <f>1/1000*'[1]4412Exp'!AS$269</f>
        <v>9.7510281440000017E-4</v>
      </c>
      <c r="AV10" s="57">
        <f>1/1000*'[1]4412Exp'!AT$269</f>
        <v>1.8442732200000002E-4</v>
      </c>
      <c r="AW10" s="57">
        <f>1/1000*'[1]4412Exp'!AU$269</f>
        <v>3.3421888850000003E-4</v>
      </c>
      <c r="AX10" s="57">
        <f>1/1000*'[1]4412Exp'!AV$269</f>
        <v>3.0044086140000007E-4</v>
      </c>
      <c r="AY10" s="57">
        <f>1/1000*'[1]4412Exp'!AW$269</f>
        <v>2.6895071079999997E-4</v>
      </c>
      <c r="AZ10" s="57">
        <f>1/1000*'[1]4412Exp'!AX$269</f>
        <v>2.4338726100000001E-4</v>
      </c>
      <c r="BA10" s="57">
        <f>1/1000*'[1]4412Exp'!AY$269</f>
        <v>2.5928600829999997E-4</v>
      </c>
      <c r="BB10" s="57">
        <f>1/1000*'[1]4412Exp'!AZ$269</f>
        <v>3.7500823260000005E-4</v>
      </c>
      <c r="BC10" s="353">
        <f>1/1000*'[1]4412Exp'!BA$269</f>
        <v>0</v>
      </c>
      <c r="BD10" s="386"/>
    </row>
    <row r="11" spans="1:56" ht="17.149999999999999" customHeight="1">
      <c r="B11" s="15" t="s">
        <v>198</v>
      </c>
      <c r="C11" s="130">
        <f>1/$A$1*'[1]4412Exp'!$B$267</f>
        <v>1.3830956521739135E-2</v>
      </c>
      <c r="D11" s="31">
        <f>1/$A$1*'[1]4412Exp'!$C$267</f>
        <v>2.4045482608695656E-2</v>
      </c>
      <c r="E11" s="31">
        <f>1/$A$1*'[1]4412Exp'!D$267</f>
        <v>3.886103217391304E-2</v>
      </c>
      <c r="F11" s="31">
        <f>1/$A$1*'[1]4412Exp'!E$267</f>
        <v>3.9351280000000009E-2</v>
      </c>
      <c r="G11" s="31">
        <f>1/$A$1*'[1]4412Exp'!F$267</f>
        <v>3.7121999999999995E-2</v>
      </c>
      <c r="H11" s="31">
        <f>1/$A$1*'[1]4412Exp'!G$267</f>
        <v>4.5490400000000007E-2</v>
      </c>
      <c r="I11" s="31">
        <f>1/$A$1*'[1]4412Exp'!H$267</f>
        <v>6.7955000000000015E-2</v>
      </c>
      <c r="J11" s="31">
        <f>1/$A$1*'[1]4412Exp'!I$267</f>
        <v>7.1279442999999998E-2</v>
      </c>
      <c r="K11" s="31">
        <f>1/$A$1*'[1]4412Exp'!J$267</f>
        <v>6.9581263913043492E-2</v>
      </c>
      <c r="L11" s="31">
        <f>1/$A$1*'[1]4412Exp'!K$267</f>
        <v>3.2699212367149767E-2</v>
      </c>
      <c r="M11" s="31">
        <f>1/$A$1*'[1]4412Exp'!L$267</f>
        <v>2.4575175000000005E-2</v>
      </c>
      <c r="N11" s="31">
        <f>1/$A$1*'[1]4412Exp'!M$267</f>
        <v>1.681909147741148E-2</v>
      </c>
      <c r="O11" s="31">
        <f>1/$A$1*'[1]4412Exp'!N$267</f>
        <v>2.7289049848484858E-2</v>
      </c>
      <c r="P11" s="31">
        <f>1/$A$1*'[1]4412Exp'!O$267</f>
        <v>3.7563488769480513E-2</v>
      </c>
      <c r="Q11" s="31">
        <f>1/$A$1*'[1]4412Exp'!P$267</f>
        <v>4.9093377936507941E-2</v>
      </c>
      <c r="R11" s="31">
        <f>1/$A$1*'[1]4412Exp'!Q$267</f>
        <v>4.0096433529411765E-2</v>
      </c>
      <c r="S11" s="31">
        <f>1/$A$1*'[1]4412Exp'!R$267</f>
        <v>3.6918660509740263E-2</v>
      </c>
      <c r="T11" s="31">
        <f>1/$A$1*'[1]4412Exp'!S$267</f>
        <v>5.3156538360389624E-2</v>
      </c>
      <c r="U11" s="31">
        <f>1/$A$1*'[1]4412Exp'!T$267</f>
        <v>6.5360954577105904E-2</v>
      </c>
      <c r="V11" s="31">
        <f>1/$A$1*'[1]4412Exp'!U$267</f>
        <v>4.863106802261228E-2</v>
      </c>
      <c r="W11" s="31">
        <f>1/$A$1*'[1]4412Exp'!V$267</f>
        <v>5.498509800000001E-2</v>
      </c>
      <c r="X11" s="31">
        <f>1/$A$1*'[1]4412Exp'!W$267</f>
        <v>3.3884141700000002E-2</v>
      </c>
      <c r="Y11" s="31">
        <f>1/$A$1*'[1]4412Exp'!X$267</f>
        <v>2.9777044000000003E-2</v>
      </c>
      <c r="Z11" s="31">
        <f>1/$A$1*'[1]4412Exp'!Y$267</f>
        <v>2.7765594557142857E-2</v>
      </c>
      <c r="AA11" s="31">
        <f>1/$A$1*'[1]4412Exp'!Z$267</f>
        <v>2.1147891049999999E-2</v>
      </c>
      <c r="AB11" s="31">
        <f>1/$A$1*'[1]4412Exp'!AA$267</f>
        <v>2.1147891049999999E-2</v>
      </c>
      <c r="AC11" s="13"/>
      <c r="AD11" s="130">
        <f>1/1000*'[1]4412Exp'!$AB$267</f>
        <v>9.405037574601002E-3</v>
      </c>
      <c r="AE11" s="31">
        <f>1/1000*'[1]4412Exp'!$AC$267</f>
        <v>1.6654025910399998E-2</v>
      </c>
      <c r="AF11" s="31">
        <f>1/1000*'[1]4412Exp'!AD$267</f>
        <v>2.4147242534400003E-2</v>
      </c>
      <c r="AG11" s="31">
        <f>1/1000*'[1]4412Exp'!AE$267</f>
        <v>2.7089141643200004E-2</v>
      </c>
      <c r="AH11" s="31">
        <f>1/1000*'[1]4412Exp'!AF$267</f>
        <v>2.6748823112200001E-2</v>
      </c>
      <c r="AI11" s="31">
        <f>1/1000*'[1]4412Exp'!AG$267</f>
        <v>3.4971959536800004E-2</v>
      </c>
      <c r="AJ11" s="31">
        <f>1/1000*'[1]4412Exp'!AH$267</f>
        <v>5.7245768471600018E-2</v>
      </c>
      <c r="AK11" s="31">
        <f>1/1000*'[1]4412Exp'!AI$267</f>
        <v>6.709306733750002E-2</v>
      </c>
      <c r="AL11" s="31">
        <f>1/1000*'[1]4412Exp'!AJ$267</f>
        <v>6.5463788663600003E-2</v>
      </c>
      <c r="AM11" s="31">
        <f>1/1000*'[1]4412Exp'!AK$267</f>
        <v>3.3486199392799995E-2</v>
      </c>
      <c r="AN11" s="31">
        <f>1/1000*'[1]4412Exp'!AL$267</f>
        <v>2.4852620828699996E-2</v>
      </c>
      <c r="AO11" s="31">
        <f>1/1000*'[1]4412Exp'!AM$267</f>
        <v>1.8262430303999998E-2</v>
      </c>
      <c r="AP11" s="31">
        <f>1/1000*'[1]4412Exp'!AN$267</f>
        <v>3.07819052112E-2</v>
      </c>
      <c r="AQ11" s="31">
        <f>1/1000*'[1]4412Exp'!AO$267</f>
        <v>4.082039527350001E-2</v>
      </c>
      <c r="AR11" s="31">
        <f>1/1000*'[1]4412Exp'!AP$267</f>
        <v>5.274166787400001E-2</v>
      </c>
      <c r="AS11" s="31">
        <f>1/1000*'[1]4412Exp'!AQ$267</f>
        <v>3.8682071770999998E-2</v>
      </c>
      <c r="AT11" s="31">
        <f>1/1000*'[1]4412Exp'!AR$267</f>
        <v>3.6131389951599993E-2</v>
      </c>
      <c r="AU11" s="31">
        <f>1/1000*'[1]4412Exp'!AS$267</f>
        <v>5.2812611909199995E-2</v>
      </c>
      <c r="AV11" s="31">
        <f>1/1000*'[1]4412Exp'!AT$267</f>
        <v>6.6803744486000002E-2</v>
      </c>
      <c r="AW11" s="31">
        <f>1/1000*'[1]4412Exp'!AU$267</f>
        <v>4.9168087357500001E-2</v>
      </c>
      <c r="AX11" s="31">
        <f>1/1000*'[1]4412Exp'!AV$267</f>
        <v>5.5434220127799999E-2</v>
      </c>
      <c r="AY11" s="31">
        <f>1/1000*'[1]4412Exp'!AW$267</f>
        <v>3.5481633927200003E-2</v>
      </c>
      <c r="AZ11" s="31">
        <f>1/1000*'[1]4412Exp'!AX$267</f>
        <v>3.2715605402999996E-2</v>
      </c>
      <c r="BA11" s="31">
        <f>1/1000*'[1]4412Exp'!AY$267</f>
        <v>3.9121804885899995E-2</v>
      </c>
      <c r="BB11" s="31">
        <f>1/1000*'[1]4412Exp'!AZ$267</f>
        <v>3.1292882753850004E-2</v>
      </c>
      <c r="BC11" s="366">
        <f>1/1000*'[1]4412Exp'!BA$267</f>
        <v>0</v>
      </c>
      <c r="BD11" s="386"/>
    </row>
    <row r="12" spans="1:56">
      <c r="B12" s="44" t="s">
        <v>30</v>
      </c>
      <c r="C12" s="11">
        <f>1/$A$1*(SUM('[1]4412Exp'!$B$47:$B$47)+SUM('[1]4412Exp'!$B$105:$B$105))</f>
        <v>5.5800000000000008E-3</v>
      </c>
      <c r="D12" s="23">
        <f>1/$A$1*(SUM('[1]4412Exp'!$C$47:$C$47)+SUM('[1]4412Exp'!$C$105:$C$105))</f>
        <v>5.881560000000001E-3</v>
      </c>
      <c r="E12" s="23">
        <f>1/$A$1*(SUM('[1]4412Exp'!D$47:D$47)+SUM('[1]4412Exp'!D$105:D$105))</f>
        <v>3.8882400000000007E-3</v>
      </c>
      <c r="F12" s="23">
        <f>1/$A$1*(SUM('[1]4412Exp'!E$47:E$47)+SUM('[1]4412Exp'!E$105:E$105))</f>
        <v>2.202E-3</v>
      </c>
      <c r="G12" s="23">
        <f>1/$A$1*(SUM('[1]4412Exp'!F$47:F$47)+SUM('[1]4412Exp'!F$105:F$105))</f>
        <v>3.3990000000000005E-3</v>
      </c>
      <c r="H12" s="23">
        <f>1/$A$1*(SUM('[1]4412Exp'!G$47:G$47)+SUM('[1]4412Exp'!G$105:G$105))</f>
        <v>3.6830000000000005E-3</v>
      </c>
      <c r="I12" s="23">
        <f>1/$A$1*(SUM('[1]4412Exp'!H$47:H$47)+SUM('[1]4412Exp'!H$105:H$105))</f>
        <v>7.7999999999999996E-3</v>
      </c>
      <c r="J12" s="23">
        <f>1/$A$1*(SUM('[1]4412Exp'!I$47:I$47)+SUM('[1]4412Exp'!I$105:I$105))</f>
        <v>4.9792430000000004E-3</v>
      </c>
      <c r="K12" s="23">
        <f>1/$A$1*(SUM('[1]4412Exp'!J$47:J$47)+SUM('[1]4412Exp'!J$105:J$105))</f>
        <v>3.0830000000000007E-3</v>
      </c>
      <c r="L12" s="23">
        <f>1/$A$1*(SUM('[1]4412Exp'!K$47:K$47)+SUM('[1]4412Exp'!K$105:K$105))</f>
        <v>1.8140628019323673E-3</v>
      </c>
      <c r="M12" s="23">
        <f>1/$A$1*(SUM('[1]4412Exp'!L$47:L$47)+SUM('[1]4412Exp'!L$105:L$105))</f>
        <v>6.5460500000000003E-3</v>
      </c>
      <c r="N12" s="23">
        <f>1/$A$1*(SUM('[1]4412Exp'!M$47:M$47)+SUM('[1]4412Exp'!M$105:M$105))</f>
        <v>3.9795730158730166E-3</v>
      </c>
      <c r="O12" s="23">
        <f>1/$A$1*(SUM('[1]4412Exp'!N$47:N$47)+SUM('[1]4412Exp'!N$105:N$105))</f>
        <v>3.2561083333333333E-3</v>
      </c>
      <c r="P12" s="23">
        <f>1/$A$1*(SUM('[1]4412Exp'!O$47:O$47)+SUM('[1]4412Exp'!O$105:O$105))</f>
        <v>4.0165472222222229E-3</v>
      </c>
      <c r="Q12" s="23">
        <f>1/$A$1*(SUM('[1]4412Exp'!P$47:P$47)+SUM('[1]4412Exp'!P$105:P$105))</f>
        <v>8.1773866666666681E-3</v>
      </c>
      <c r="R12" s="23">
        <f>1/$A$1*(SUM('[1]4412Exp'!Q$47:Q$47)+SUM('[1]4412Exp'!Q$105:Q$105))</f>
        <v>1.081885013477089E-2</v>
      </c>
      <c r="S12" s="23">
        <f>1/$A$1*(SUM('[1]4412Exp'!R$47:R$47)+SUM('[1]4412Exp'!R$105:R$105))</f>
        <v>8.1896385000000006E-3</v>
      </c>
      <c r="T12" s="23">
        <f>1/$A$1*(SUM('[1]4412Exp'!S$47:S$47)+SUM('[1]4412Exp'!S$105:S$105))</f>
        <v>7.6726626623376624E-3</v>
      </c>
      <c r="U12" s="23">
        <f>1/$A$1*(SUM('[1]4412Exp'!T$47:T$47)+SUM('[1]4412Exp'!T$105:T$105))</f>
        <v>7.0042290253210853E-3</v>
      </c>
      <c r="V12" s="23">
        <f>1/$A$1*(SUM('[1]4412Exp'!U$47:U$47)+SUM('[1]4412Exp'!U$105:U$105))</f>
        <v>5.8291299334733903E-3</v>
      </c>
      <c r="W12" s="23">
        <f>1/$A$1*(SUM('[1]4412Exp'!V$47:V$47)+SUM('[1]4412Exp'!V$105:V$105))</f>
        <v>3.9647534000000007E-3</v>
      </c>
      <c r="X12" s="23">
        <f>1/$A$1*(SUM('[1]4412Exp'!W$47:W$47)+SUM('[1]4412Exp'!W$105:W$105))</f>
        <v>4.0826885000000007E-3</v>
      </c>
      <c r="Y12" s="23">
        <f>1/$A$1*(SUM('[1]4412Exp'!X$47:X$47)+SUM('[1]4412Exp'!X$105:X$105))</f>
        <v>6.0095414000000003E-3</v>
      </c>
      <c r="Z12" s="23">
        <f>1/$A$1*(SUM('[1]4412Exp'!Y$47:Y$47)+SUM('[1]4412Exp'!Y$105:Y$105))</f>
        <v>4.1450756000000009E-3</v>
      </c>
      <c r="AA12" s="23">
        <f>1/$A$1*(SUM('[1]4412Exp'!Z$47:Z$47)+SUM('[1]4412Exp'!Z$105:Z$105))</f>
        <v>9.0292960000000022E-4</v>
      </c>
      <c r="AB12" s="23">
        <f>1/$A$1*(SUM('[1]4412Exp'!AA$47:AA$47)+SUM('[1]4412Exp'!AA$105:AA$105))</f>
        <v>9.0292960000000022E-4</v>
      </c>
      <c r="AC12" s="108"/>
      <c r="AD12" s="23">
        <f>1/1000*(SUM('[1]4412Exp'!$AB$47:$AB$47)+SUM('[1]4412Exp'!$AB$105:$AB$105))</f>
        <v>2.9560067814659997E-3</v>
      </c>
      <c r="AE12" s="23">
        <f>1/1000*(SUM('[1]4412Exp'!$AC$47:$AC$47)+SUM('[1]4412Exp'!$AC$105:$AC$105))</f>
        <v>2.9926805371999995E-3</v>
      </c>
      <c r="AF12" s="23">
        <f>1/1000*(SUM('[1]4412Exp'!AD$47:AD$47)+SUM('[1]4412Exp'!AD$105:AD$105))</f>
        <v>1.9671591024000004E-3</v>
      </c>
      <c r="AG12" s="23">
        <f>1/1000*(SUM('[1]4412Exp'!AE$47:AE$47)+SUM('[1]4412Exp'!AE$105:AE$105))</f>
        <v>1.6959097456000001E-3</v>
      </c>
      <c r="AH12" s="23">
        <f>1/1000*(SUM('[1]4412Exp'!AF$47:AF$47)+SUM('[1]4412Exp'!AF$105:AF$105))</f>
        <v>2.4775701664000002E-3</v>
      </c>
      <c r="AI12" s="23">
        <f>1/1000*(SUM('[1]4412Exp'!AG$47:AG$47)+SUM('[1]4412Exp'!AG$105:AG$105))</f>
        <v>3.2122201683000007E-3</v>
      </c>
      <c r="AJ12" s="23">
        <f>1/1000*(SUM('[1]4412Exp'!AH$47:AH$47)+SUM('[1]4412Exp'!AH$105:AH$105))</f>
        <v>6.9111953132000008E-3</v>
      </c>
      <c r="AK12" s="23">
        <f>1/1000*(SUM('[1]4412Exp'!AI$47:AI$47)+SUM('[1]4412Exp'!AI$105:AI$105))</f>
        <v>4.9749122590000009E-3</v>
      </c>
      <c r="AL12" s="23">
        <f>1/1000*(SUM('[1]4412Exp'!AJ$47:AJ$47)+SUM('[1]4412Exp'!AJ$105:AJ$105))</f>
        <v>3.5294434608000008E-3</v>
      </c>
      <c r="AM12" s="23">
        <f>1/1000*(SUM('[1]4412Exp'!AK$47:AK$47)+SUM('[1]4412Exp'!AK$105:AK$105))</f>
        <v>1.9702010284000002E-3</v>
      </c>
      <c r="AN12" s="23">
        <f>1/1000*(SUM('[1]4412Exp'!AL$47:AL$47)+SUM('[1]4412Exp'!AL$105:AL$105))</f>
        <v>7.4188664316000002E-3</v>
      </c>
      <c r="AO12" s="23">
        <f>1/1000*(SUM('[1]4412Exp'!AM$47:AM$47)+SUM('[1]4412Exp'!AM$105:AM$105))</f>
        <v>4.9413229920000001E-3</v>
      </c>
      <c r="AP12" s="23">
        <f>1/1000*(SUM('[1]4412Exp'!AN$47:AN$47)+SUM('[1]4412Exp'!AN$105:AN$105))</f>
        <v>3.6205998048E-3</v>
      </c>
      <c r="AQ12" s="23">
        <f>1/1000*(SUM('[1]4412Exp'!AO$47:AO$47)+SUM('[1]4412Exp'!AO$105:AO$105))</f>
        <v>4.5457024791000005E-3</v>
      </c>
      <c r="AR12" s="23">
        <f>1/1000*(SUM('[1]4412Exp'!AP$47:AP$47)+SUM('[1]4412Exp'!AP$105:AP$105))</f>
        <v>8.8947087070000014E-3</v>
      </c>
      <c r="AS12" s="23">
        <f>1/1000*(SUM('[1]4412Exp'!AQ$47:AQ$47)+SUM('[1]4412Exp'!AQ$105:AQ$105))</f>
        <v>9.884110561499999E-3</v>
      </c>
      <c r="AT12" s="23">
        <f>1/1000*(SUM('[1]4412Exp'!AR$47:AR$47)+SUM('[1]4412Exp'!AR$105:AR$105))</f>
        <v>7.3755934871999997E-3</v>
      </c>
      <c r="AU12" s="23">
        <f>1/1000*(SUM('[1]4412Exp'!AS$47:AS$47)+SUM('[1]4412Exp'!AS$105:AS$105))</f>
        <v>6.8057081949999994E-3</v>
      </c>
      <c r="AV12" s="23">
        <f>1/1000*(SUM('[1]4412Exp'!AT$47:AT$47)+SUM('[1]4412Exp'!AT$105:AT$105))</f>
        <v>6.9946590979999999E-3</v>
      </c>
      <c r="AW12" s="23">
        <f>1/1000*(SUM('[1]4412Exp'!AU$47:AU$47)+SUM('[1]4412Exp'!AU$105:AU$105))</f>
        <v>5.5520718095000005E-3</v>
      </c>
      <c r="AX12" s="23">
        <f>1/1000*(SUM('[1]4412Exp'!AV$47:AV$47)+SUM('[1]4412Exp'!AV$105:AV$105))</f>
        <v>3.5714469508000002E-3</v>
      </c>
      <c r="AY12" s="23">
        <f>1/1000*(SUM('[1]4412Exp'!AW$47:AW$47)+SUM('[1]4412Exp'!AW$105:AW$105))</f>
        <v>4.3488564966000006E-3</v>
      </c>
      <c r="AZ12" s="23">
        <f>1/1000*(SUM('[1]4412Exp'!AX$47:AX$47)+SUM('[1]4412Exp'!AX$105:AX$105))</f>
        <v>6.5943166769999997E-3</v>
      </c>
      <c r="BA12" s="23">
        <f>1/1000*(SUM('[1]4412Exp'!AY$47:AY$47)+SUM('[1]4412Exp'!AY$105:AY$105))</f>
        <v>5.7571115249999989E-3</v>
      </c>
      <c r="BB12" s="23">
        <f>1/1000*(SUM('[1]4412Exp'!AZ$47:AZ$47)+SUM('[1]4412Exp'!AZ$105:AZ$105))</f>
        <v>1.1487508081500003E-3</v>
      </c>
      <c r="BC12" s="355">
        <f>1/1000*(SUM('[1]4412Exp'!BA$47:BA$47)+SUM('[1]4412Exp'!BA$105:BA$105))</f>
        <v>0</v>
      </c>
      <c r="BD12" s="386"/>
    </row>
    <row r="13" spans="1:56">
      <c r="B13" s="5" t="s">
        <v>147</v>
      </c>
      <c r="C13" s="23">
        <f>1/$A$1*'[1]4412Exp'!$B$116</f>
        <v>5.9379565217391314E-3</v>
      </c>
      <c r="D13" s="12">
        <f>1/$A$1*'[1]4412Exp'!$C$116</f>
        <v>4.060282608695653E-3</v>
      </c>
      <c r="E13" s="12">
        <f>1/$A$1*'[1]4412Exp'!D$116</f>
        <v>1.1424792173913047E-2</v>
      </c>
      <c r="F13" s="12">
        <f>1/$A$1*'[1]4412Exp'!E$116</f>
        <v>1.119028E-2</v>
      </c>
      <c r="G13" s="12">
        <f>1/$A$1*'[1]4412Exp'!F$116</f>
        <v>1.0200000000000002E-2</v>
      </c>
      <c r="H13" s="12">
        <f>1/$A$1*'[1]4412Exp'!G$116</f>
        <v>1.4314400000000001E-2</v>
      </c>
      <c r="I13" s="12">
        <f>1/$A$1*'[1]4412Exp'!H$116</f>
        <v>1.7725000000000001E-2</v>
      </c>
      <c r="J13" s="12">
        <f>1/$A$1*'[1]4412Exp'!I$116</f>
        <v>1.3485200000000003E-2</v>
      </c>
      <c r="K13" s="12">
        <f>1/$A$1*'[1]4412Exp'!J$116</f>
        <v>1.0195680869565217E-2</v>
      </c>
      <c r="L13" s="12">
        <f>1/$A$1*'[1]4412Exp'!K$116</f>
        <v>7.7367826086956531E-3</v>
      </c>
      <c r="M13" s="12">
        <f>1/$A$1*'[1]4412Exp'!L$116</f>
        <v>5.7420000000000006E-3</v>
      </c>
      <c r="N13" s="12">
        <f>1/$A$1*'[1]4412Exp'!M$116</f>
        <v>5.3950000000000005E-3</v>
      </c>
      <c r="O13" s="12">
        <f>1/$A$1*'[1]4412Exp'!N$116</f>
        <v>4.9240734848484853E-3</v>
      </c>
      <c r="P13" s="12">
        <f>1/$A$1*'[1]4412Exp'!O$116</f>
        <v>5.8303979166666681E-3</v>
      </c>
      <c r="Q13" s="12">
        <f>1/$A$1*'[1]4412Exp'!P$116</f>
        <v>5.43107126984127E-3</v>
      </c>
      <c r="R13" s="12">
        <f>1/$A$1*'[1]4412Exp'!Q$116</f>
        <v>5.0164575471698114E-3</v>
      </c>
      <c r="S13" s="12">
        <f>1/$A$1*'[1]4412Exp'!R$116</f>
        <v>5.7502323333333341E-3</v>
      </c>
      <c r="T13" s="12">
        <f>1/$A$1*'[1]4412Exp'!S$116</f>
        <v>4.6374109090909091E-3</v>
      </c>
      <c r="U13" s="12">
        <f>1/$A$1*'[1]4412Exp'!T$116</f>
        <v>3.4479825000000002E-3</v>
      </c>
      <c r="V13" s="12">
        <f>1/$A$1*'[1]4412Exp'!U$116</f>
        <v>2.8652868391388815E-3</v>
      </c>
      <c r="W13" s="12">
        <f>1/$A$1*'[1]4412Exp'!V$116</f>
        <v>4.7601974000000009E-3</v>
      </c>
      <c r="X13" s="12">
        <f>1/$A$1*'[1]4412Exp'!W$116</f>
        <v>4.6439799999999998E-3</v>
      </c>
      <c r="Y13" s="12">
        <f>1/$A$1*'[1]4412Exp'!X$116</f>
        <v>4.3034886000000005E-3</v>
      </c>
      <c r="Z13" s="12">
        <f>1/$A$1*'[1]4412Exp'!Y$116</f>
        <v>5.5129533571428579E-3</v>
      </c>
      <c r="AA13" s="12">
        <f>1/$A$1*'[1]4412Exp'!Z$116</f>
        <v>5.4424126499999998E-3</v>
      </c>
      <c r="AB13" s="12">
        <f>1/$A$1*'[1]4412Exp'!AA$116</f>
        <v>5.4424126499999998E-3</v>
      </c>
      <c r="AC13" s="13"/>
      <c r="AD13" s="23">
        <f>1/1000*'[1]4412Exp'!$AB$116</f>
        <v>4.5697895957160003E-3</v>
      </c>
      <c r="AE13" s="12">
        <f>1/1000*'[1]4412Exp'!$AC$116</f>
        <v>3.2058843863999997E-3</v>
      </c>
      <c r="AF13" s="12">
        <f>1/1000*'[1]4412Exp'!AD$116</f>
        <v>5.7482305344E-3</v>
      </c>
      <c r="AG13" s="12">
        <f>1/1000*'[1]4412Exp'!AE$116</f>
        <v>6.1779277616000007E-3</v>
      </c>
      <c r="AH13" s="12">
        <f>1/1000*'[1]4412Exp'!AF$116</f>
        <v>6.5464653345000011E-3</v>
      </c>
      <c r="AI13" s="12">
        <f>1/1000*'[1]4412Exp'!AG$116</f>
        <v>9.4917800835000003E-3</v>
      </c>
      <c r="AJ13" s="12">
        <f>1/1000*'[1]4412Exp'!AH$116</f>
        <v>1.3347587997600002E-2</v>
      </c>
      <c r="AK13" s="12">
        <f>1/1000*'[1]4412Exp'!AI$116</f>
        <v>1.2862501571000001E-2</v>
      </c>
      <c r="AL13" s="12">
        <f>1/1000*'[1]4412Exp'!AJ$116</f>
        <v>1.0504993383600001E-2</v>
      </c>
      <c r="AM13" s="12">
        <f>1/1000*'[1]4412Exp'!AK$116</f>
        <v>7.8585710015999996E-3</v>
      </c>
      <c r="AN13" s="12">
        <f>1/1000*'[1]4412Exp'!AL$116</f>
        <v>4.9819819257000009E-3</v>
      </c>
      <c r="AO13" s="12">
        <f>1/1000*'[1]4412Exp'!AM$116</f>
        <v>4.1563449600000007E-3</v>
      </c>
      <c r="AP13" s="12">
        <f>1/1000*'[1]4412Exp'!AN$116</f>
        <v>4.1518915855999995E-3</v>
      </c>
      <c r="AQ13" s="12">
        <f>1/1000*'[1]4412Exp'!AO$116</f>
        <v>5.0695210563000007E-3</v>
      </c>
      <c r="AR13" s="12">
        <f>1/1000*'[1]4412Exp'!AP$116</f>
        <v>5.1158582105000003E-3</v>
      </c>
      <c r="AS13" s="12">
        <f>1/1000*'[1]4412Exp'!AQ$116</f>
        <v>3.8350300204999998E-3</v>
      </c>
      <c r="AT13" s="12">
        <f>1/1000*'[1]4412Exp'!AR$116</f>
        <v>5.2386654784000002E-3</v>
      </c>
      <c r="AU13" s="12">
        <f>1/1000*'[1]4412Exp'!AS$116</f>
        <v>4.2669469413999994E-3</v>
      </c>
      <c r="AV13" s="12">
        <f>1/1000*'[1]4412Exp'!AT$116</f>
        <v>3.5312573170000004E-3</v>
      </c>
      <c r="AW13" s="12">
        <f>1/1000*'[1]4412Exp'!AU$116</f>
        <v>3.4033964280000004E-3</v>
      </c>
      <c r="AX13" s="12">
        <f>1/1000*'[1]4412Exp'!AV$116</f>
        <v>4.0616711954000002E-3</v>
      </c>
      <c r="AY13" s="12">
        <f>1/1000*'[1]4412Exp'!AW$116</f>
        <v>4.813693077600001E-3</v>
      </c>
      <c r="AZ13" s="12">
        <f>1/1000*'[1]4412Exp'!AX$116</f>
        <v>5.0607474839999998E-3</v>
      </c>
      <c r="BA13" s="12">
        <f>1/1000*'[1]4412Exp'!AY$116</f>
        <v>8.2762442488E-3</v>
      </c>
      <c r="BB13" s="12">
        <f>1/1000*'[1]4412Exp'!AZ$116</f>
        <v>7.7505077400000007E-3</v>
      </c>
      <c r="BC13" s="367">
        <f>1/1000*'[1]4412Exp'!BA$116</f>
        <v>0</v>
      </c>
      <c r="BD13" s="386"/>
    </row>
    <row r="14" spans="1:56">
      <c r="B14" s="5" t="s">
        <v>148</v>
      </c>
      <c r="C14" s="23">
        <f>1/$A$1*'[1]4412Exp'!$B$121</f>
        <v>1.2570000000000003E-3</v>
      </c>
      <c r="D14" s="12">
        <f>1/$A$1*'[1]4412Exp'!$C$121</f>
        <v>1.0319000000000002E-2</v>
      </c>
      <c r="E14" s="12">
        <f>1/$A$1*'[1]4412Exp'!D$121</f>
        <v>1.7734E-2</v>
      </c>
      <c r="F14" s="12">
        <f>1/$A$1*'[1]4412Exp'!E$121</f>
        <v>2.5715000000000002E-2</v>
      </c>
      <c r="G14" s="12">
        <f>1/$A$1*'[1]4412Exp'!F$121</f>
        <v>2.2998000000000005E-2</v>
      </c>
      <c r="H14" s="12">
        <f>1/$A$1*'[1]4412Exp'!G$121</f>
        <v>2.7268000000000004E-2</v>
      </c>
      <c r="I14" s="12">
        <f>1/$A$1*'[1]4412Exp'!H$121</f>
        <v>4.1899000000000006E-2</v>
      </c>
      <c r="J14" s="12">
        <f>1/$A$1*'[1]4412Exp'!I$121</f>
        <v>5.1950000000000003E-2</v>
      </c>
      <c r="K14" s="12">
        <f>1/$A$1*'[1]4412Exp'!J$121</f>
        <v>5.5384999999999997E-2</v>
      </c>
      <c r="L14" s="12">
        <f>1/$A$1*'[1]4412Exp'!K$121</f>
        <v>2.2895140000000001E-2</v>
      </c>
      <c r="M14" s="12">
        <f>1/$A$1*'[1]4412Exp'!L$121</f>
        <v>1.2068000000000001E-2</v>
      </c>
      <c r="N14" s="12">
        <f>1/$A$1*'[1]4412Exp'!M$121</f>
        <v>7.163000000000001E-3</v>
      </c>
      <c r="O14" s="12">
        <f>1/$A$1*'[1]4412Exp'!N$121</f>
        <v>1.8223165000000003E-2</v>
      </c>
      <c r="P14" s="12">
        <f>1/$A$1*'[1]4412Exp'!O$121</f>
        <v>2.7014000000000003E-2</v>
      </c>
      <c r="Q14" s="12">
        <f>1/$A$1*'[1]4412Exp'!P$121</f>
        <v>3.5260291111111113E-2</v>
      </c>
      <c r="R14" s="12">
        <f>1/$A$1*'[1]4412Exp'!Q$121</f>
        <v>2.3794116657681941E-2</v>
      </c>
      <c r="S14" s="12">
        <f>1/$A$1*'[1]4412Exp'!R$121</f>
        <v>2.2788098E-2</v>
      </c>
      <c r="T14" s="12">
        <f>1/$A$1*'[1]4412Exp'!S$121</f>
        <v>3.9842123896103906E-2</v>
      </c>
      <c r="U14" s="12">
        <f>1/$A$1*'[1]4412Exp'!T$121</f>
        <v>5.432714000000001E-2</v>
      </c>
      <c r="V14" s="12">
        <f>1/$A$1*'[1]4412Exp'!U$121</f>
        <v>3.8095000000000004E-2</v>
      </c>
      <c r="W14" s="12">
        <f>1/$A$1*'[1]4412Exp'!V$121</f>
        <v>4.5359000000000003E-2</v>
      </c>
      <c r="X14" s="12">
        <f>1/$A$1*'[1]4412Exp'!W$121</f>
        <v>2.4972010000000006E-2</v>
      </c>
      <c r="Y14" s="12">
        <f>1/$A$1*'[1]4412Exp'!X$121</f>
        <v>1.9280005600000004E-2</v>
      </c>
      <c r="Z14" s="12">
        <f>1/$A$1*'[1]4412Exp'!Y$121</f>
        <v>1.80132912E-2</v>
      </c>
      <c r="AA14" s="12">
        <f>1/$A$1*'[1]4412Exp'!Z$121</f>
        <v>1.4499217000000003E-2</v>
      </c>
      <c r="AB14" s="12">
        <f>1/$A$1*'[1]4412Exp'!AA$121</f>
        <v>1.4499217000000003E-2</v>
      </c>
      <c r="AC14" s="13"/>
      <c r="AD14" s="23">
        <f>1/1000*'[1]4412Exp'!$AB$121</f>
        <v>1.0078354222440001E-3</v>
      </c>
      <c r="AE14" s="12">
        <f>1/1000*'[1]4412Exp'!$AC$121</f>
        <v>7.853495801199999E-3</v>
      </c>
      <c r="AF14" s="12">
        <f>1/1000*'[1]4412Exp'!AD$121</f>
        <v>1.26232597776E-2</v>
      </c>
      <c r="AG14" s="12">
        <f>1/1000*'[1]4412Exp'!AE$121</f>
        <v>1.8851169724800002E-2</v>
      </c>
      <c r="AH14" s="12">
        <f>1/1000*'[1]4412Exp'!AF$121</f>
        <v>1.7180332581300001E-2</v>
      </c>
      <c r="AI14" s="12">
        <f>1/1000*'[1]4412Exp'!AG$121</f>
        <v>2.20319423181E-2</v>
      </c>
      <c r="AJ14" s="12">
        <f>1/1000*'[1]4412Exp'!AH$121</f>
        <v>3.6504726779200004E-2</v>
      </c>
      <c r="AK14" s="12">
        <f>1/1000*'[1]4412Exp'!AI$121</f>
        <v>4.8361912083500005E-2</v>
      </c>
      <c r="AL14" s="12">
        <f>1/1000*'[1]4412Exp'!AJ$121</f>
        <v>5.0403605603600007E-2</v>
      </c>
      <c r="AM14" s="12">
        <f>1/1000*'[1]4412Exp'!AK$121</f>
        <v>2.3315577225599998E-2</v>
      </c>
      <c r="AN14" s="12">
        <f>1/1000*'[1]4412Exp'!AL$121</f>
        <v>1.2182058806400001E-2</v>
      </c>
      <c r="AO14" s="12">
        <f>1/1000*'[1]4412Exp'!AM$121</f>
        <v>8.7503904000000004E-3</v>
      </c>
      <c r="AP14" s="12">
        <f>1/1000*'[1]4412Exp'!AN$121</f>
        <v>2.2638448377599998E-2</v>
      </c>
      <c r="AQ14" s="12">
        <f>1/1000*'[1]4412Exp'!AO$121</f>
        <v>3.0799178208600002E-2</v>
      </c>
      <c r="AR14" s="12">
        <f>1/1000*'[1]4412Exp'!AP$121</f>
        <v>3.8381010651000004E-2</v>
      </c>
      <c r="AS14" s="12">
        <f>1/1000*'[1]4412Exp'!AQ$121</f>
        <v>2.4526469422E-2</v>
      </c>
      <c r="AT14" s="12">
        <f>1/1000*'[1]4412Exp'!AR$121</f>
        <v>2.3334395078800002E-2</v>
      </c>
      <c r="AU14" s="12">
        <f>1/1000*'[1]4412Exp'!AS$121</f>
        <v>4.07504977308E-2</v>
      </c>
      <c r="AV14" s="12">
        <f>1/1000*'[1]4412Exp'!AT$121</f>
        <v>5.5655733959000003E-2</v>
      </c>
      <c r="AW14" s="12">
        <f>1/1000*'[1]4412Exp'!AU$121</f>
        <v>3.9522587307500003E-2</v>
      </c>
      <c r="AX14" s="12">
        <f>1/1000*'[1]4412Exp'!AV$121</f>
        <v>4.7146258162E-2</v>
      </c>
      <c r="AY14" s="12">
        <f>1/1000*'[1]4412Exp'!AW$121</f>
        <v>2.6124350432600005E-2</v>
      </c>
      <c r="AZ14" s="12">
        <f>1/1000*'[1]4412Exp'!AX$121</f>
        <v>2.0781877427999997E-2</v>
      </c>
      <c r="BA14" s="12">
        <f>1/1000*'[1]4412Exp'!AY$121</f>
        <v>2.4949030615299999E-2</v>
      </c>
      <c r="BB14" s="12">
        <f>1/1000*'[1]4412Exp'!AZ$121</f>
        <v>2.2093558756100001E-2</v>
      </c>
      <c r="BC14" s="367">
        <f>1/1000*'[1]4412Exp'!BA$121</f>
        <v>0</v>
      </c>
      <c r="BD14" s="386"/>
    </row>
    <row r="15" spans="1:56">
      <c r="B15" s="8" t="s">
        <v>17</v>
      </c>
      <c r="C15" s="430">
        <f t="shared" ref="C15:AB15" si="4">SUM(C11:C11)-SUM(C12:C14)</f>
        <v>1.0560000000000031E-3</v>
      </c>
      <c r="D15" s="346">
        <f t="shared" si="4"/>
        <v>3.7846399999999988E-3</v>
      </c>
      <c r="E15" s="346">
        <f t="shared" si="4"/>
        <v>5.8139999999999928E-3</v>
      </c>
      <c r="F15" s="346">
        <f t="shared" si="4"/>
        <v>2.440000000000081E-4</v>
      </c>
      <c r="G15" s="346">
        <f t="shared" si="4"/>
        <v>5.2499999999999075E-4</v>
      </c>
      <c r="H15" s="346">
        <f t="shared" si="4"/>
        <v>2.2499999999999604E-4</v>
      </c>
      <c r="I15" s="346">
        <f t="shared" si="4"/>
        <v>5.3100000000000369E-4</v>
      </c>
      <c r="J15" s="346">
        <f t="shared" si="4"/>
        <v>8.6499999999999078E-4</v>
      </c>
      <c r="K15" s="346">
        <f t="shared" si="4"/>
        <v>9.1758304347827613E-4</v>
      </c>
      <c r="L15" s="346">
        <f t="shared" si="4"/>
        <v>2.5322695652174598E-4</v>
      </c>
      <c r="M15" s="346">
        <f t="shared" si="4"/>
        <v>2.1912500000000057E-4</v>
      </c>
      <c r="N15" s="346">
        <f t="shared" si="4"/>
        <v>2.8151846153846166E-4</v>
      </c>
      <c r="O15" s="346">
        <f t="shared" si="4"/>
        <v>8.8570303030303596E-4</v>
      </c>
      <c r="P15" s="346">
        <f t="shared" si="4"/>
        <v>7.025436305916205E-4</v>
      </c>
      <c r="Q15" s="346">
        <f t="shared" si="4"/>
        <v>2.246288888888906E-4</v>
      </c>
      <c r="R15" s="346">
        <f t="shared" si="4"/>
        <v>4.6700918978911932E-4</v>
      </c>
      <c r="S15" s="346">
        <f t="shared" si="4"/>
        <v>1.9069167640693024E-4</v>
      </c>
      <c r="T15" s="346">
        <f t="shared" si="4"/>
        <v>1.0043408928571418E-3</v>
      </c>
      <c r="U15" s="346">
        <f t="shared" si="4"/>
        <v>5.8160305178481253E-4</v>
      </c>
      <c r="V15" s="346">
        <f t="shared" si="4"/>
        <v>1.8416512499999996E-3</v>
      </c>
      <c r="W15" s="346">
        <f t="shared" si="4"/>
        <v>9.0114720000000759E-4</v>
      </c>
      <c r="X15" s="346">
        <f t="shared" si="4"/>
        <v>1.8546319999999256E-4</v>
      </c>
      <c r="Y15" s="346">
        <f t="shared" si="4"/>
        <v>1.840083999999978E-4</v>
      </c>
      <c r="Z15" s="346">
        <f t="shared" si="4"/>
        <v>9.4274399999996761E-5</v>
      </c>
      <c r="AA15" s="346">
        <f t="shared" si="4"/>
        <v>3.0333179999999377E-4</v>
      </c>
      <c r="AB15" s="346">
        <f t="shared" si="4"/>
        <v>3.0333179999999377E-4</v>
      </c>
      <c r="AC15" s="13"/>
      <c r="AD15" s="345">
        <f t="shared" ref="AD15:BC15" si="5">SUM(AD11:AD11)-SUM(AD12:AD14)</f>
        <v>8.7140577517500102E-4</v>
      </c>
      <c r="AE15" s="346">
        <f t="shared" si="5"/>
        <v>2.6019651856000001E-3</v>
      </c>
      <c r="AF15" s="346">
        <f t="shared" si="5"/>
        <v>3.808593120000002E-3</v>
      </c>
      <c r="AG15" s="346">
        <f t="shared" si="5"/>
        <v>3.6413441119999973E-4</v>
      </c>
      <c r="AH15" s="346">
        <f t="shared" si="5"/>
        <v>5.4445502999999826E-4</v>
      </c>
      <c r="AI15" s="346">
        <f t="shared" si="5"/>
        <v>2.3601696690000312E-4</v>
      </c>
      <c r="AJ15" s="346">
        <f t="shared" si="5"/>
        <v>4.8225838160000783E-4</v>
      </c>
      <c r="AK15" s="346">
        <f t="shared" si="5"/>
        <v>8.937414240000191E-4</v>
      </c>
      <c r="AL15" s="346">
        <f t="shared" si="5"/>
        <v>1.0257462155999902E-3</v>
      </c>
      <c r="AM15" s="346">
        <f t="shared" si="5"/>
        <v>3.4185013719999907E-4</v>
      </c>
      <c r="AN15" s="346">
        <f t="shared" si="5"/>
        <v>2.6971366499999386E-4</v>
      </c>
      <c r="AO15" s="346">
        <f t="shared" si="5"/>
        <v>4.1437195199999985E-4</v>
      </c>
      <c r="AP15" s="346">
        <f t="shared" si="5"/>
        <v>3.7096544320000188E-4</v>
      </c>
      <c r="AQ15" s="346">
        <f t="shared" si="5"/>
        <v>4.0599352950000667E-4</v>
      </c>
      <c r="AR15" s="346">
        <f t="shared" si="5"/>
        <v>3.5009030550000458E-4</v>
      </c>
      <c r="AS15" s="346">
        <f t="shared" si="5"/>
        <v>4.3646176700000427E-4</v>
      </c>
      <c r="AT15" s="346">
        <f t="shared" si="5"/>
        <v>1.8273590719999205E-4</v>
      </c>
      <c r="AU15" s="346">
        <f t="shared" si="5"/>
        <v>9.8945904199999185E-4</v>
      </c>
      <c r="AV15" s="346">
        <f t="shared" si="5"/>
        <v>6.220941119999962E-4</v>
      </c>
      <c r="AW15" s="346">
        <f t="shared" si="5"/>
        <v>6.9003181249999851E-4</v>
      </c>
      <c r="AX15" s="346">
        <f t="shared" si="5"/>
        <v>6.5484381960000115E-4</v>
      </c>
      <c r="AY15" s="346">
        <f t="shared" si="5"/>
        <v>1.9473392039999482E-4</v>
      </c>
      <c r="AZ15" s="346">
        <f t="shared" si="5"/>
        <v>2.7866381399999779E-4</v>
      </c>
      <c r="BA15" s="346">
        <f t="shared" si="5"/>
        <v>1.3941849679999924E-4</v>
      </c>
      <c r="BB15" s="346">
        <f t="shared" si="5"/>
        <v>3.0006544960000173E-4</v>
      </c>
      <c r="BC15" s="369">
        <f t="shared" si="5"/>
        <v>0</v>
      </c>
      <c r="BD15" s="386"/>
    </row>
    <row r="16" spans="1:56" ht="17.149999999999999" customHeight="1">
      <c r="B16" s="15" t="s">
        <v>198</v>
      </c>
      <c r="C16" s="412">
        <f>1/$A$1*'[1]4412Exp'!$B$264</f>
        <v>0.87589334797993335</v>
      </c>
      <c r="D16" s="116">
        <f>1/$A$1*'[1]4412Exp'!$C$264</f>
        <v>0.86866122687736913</v>
      </c>
      <c r="E16" s="116">
        <f>1/$A$1*'[1]4412Exp'!D$264</f>
        <v>0.96690538839130435</v>
      </c>
      <c r="F16" s="116">
        <f>1/$A$1*'[1]4412Exp'!E$264</f>
        <v>0.98471104353623196</v>
      </c>
      <c r="G16" s="116">
        <f>1/$A$1*'[1]4412Exp'!F$264</f>
        <v>1.044721448478261</v>
      </c>
      <c r="H16" s="116">
        <f>1/$A$1*'[1]4412Exp'!G$264</f>
        <v>0.99902276900000009</v>
      </c>
      <c r="I16" s="116">
        <f>1/$A$1*'[1]4412Exp'!H$264</f>
        <v>1.0362438679999999</v>
      </c>
      <c r="J16" s="116">
        <f>1/$A$1*'[1]4412Exp'!I$264</f>
        <v>1.03840635</v>
      </c>
      <c r="K16" s="116">
        <f>1/$A$1*'[1]4412Exp'!J$264</f>
        <v>0.92724930946859907</v>
      </c>
      <c r="L16" s="116">
        <f>1/$A$1*'[1]4412Exp'!K$264</f>
        <v>0.59561332976086967</v>
      </c>
      <c r="M16" s="116">
        <f>1/$A$1*'[1]4412Exp'!L$264</f>
        <v>0.72464198809523817</v>
      </c>
      <c r="N16" s="116">
        <f>1/$A$1*'[1]4412Exp'!M$264</f>
        <v>0.75584051142857167</v>
      </c>
      <c r="O16" s="116">
        <f>1/$A$1*'[1]4412Exp'!N$264</f>
        <v>0.66933049928030319</v>
      </c>
      <c r="P16" s="116">
        <f>1/$A$1*'[1]4412Exp'!O$264</f>
        <v>0.70406413500000009</v>
      </c>
      <c r="Q16" s="116">
        <f>1/$A$1*'[1]4412Exp'!P$264</f>
        <v>0.83246491682539681</v>
      </c>
      <c r="R16" s="116">
        <f>1/$A$1*'[1]4412Exp'!Q$264</f>
        <v>0.80736711533333361</v>
      </c>
      <c r="S16" s="116">
        <f>1/$A$1*'[1]4412Exp'!R$264</f>
        <v>0.74821875121212134</v>
      </c>
      <c r="T16" s="116">
        <f>1/$A$1*'[1]4412Exp'!S$264</f>
        <v>0.812692091412338</v>
      </c>
      <c r="U16" s="116">
        <f>1/$A$1*'[1]4412Exp'!T$264</f>
        <v>0.7879160040686275</v>
      </c>
      <c r="V16" s="116">
        <f>1/$A$1*'[1]4412Exp'!U$264</f>
        <v>0.72540110006144409</v>
      </c>
      <c r="W16" s="116">
        <f>1/$A$1*'[1]4412Exp'!V$264</f>
        <v>0.62372756220000003</v>
      </c>
      <c r="X16" s="116">
        <f>1/$A$1*'[1]4412Exp'!W$264</f>
        <v>0.73427583060000012</v>
      </c>
      <c r="Y16" s="116">
        <f>1/$A$1*'[1]4412Exp'!X$264</f>
        <v>0.68299699885185194</v>
      </c>
      <c r="Z16" s="116">
        <f>1/$A$1*'[1]4412Exp'!Y$264</f>
        <v>0.52232792980000009</v>
      </c>
      <c r="AA16" s="116">
        <f>1/$A$1*'[1]4412Exp'!Z$264</f>
        <v>0.57010160440000002</v>
      </c>
      <c r="AB16" s="116">
        <f>1/$A$1*'[1]4412Exp'!AA$264</f>
        <v>0.57010160440000002</v>
      </c>
      <c r="AC16" s="112"/>
      <c r="AD16" s="412">
        <f>1/1000*'[1]4412Exp'!$AB$264</f>
        <v>0.43070540975600402</v>
      </c>
      <c r="AE16" s="116">
        <f>1/1000*'[1]4412Exp'!$AC$264</f>
        <v>0.40209521597840014</v>
      </c>
      <c r="AF16" s="116">
        <f>1/1000*'[1]4412Exp'!AD$264</f>
        <v>0.43277554246560002</v>
      </c>
      <c r="AG16" s="116">
        <f>1/1000*'[1]4412Exp'!AE$264</f>
        <v>0.51770061538720002</v>
      </c>
      <c r="AH16" s="116">
        <f>1/1000*'[1]4412Exp'!AF$264</f>
        <v>0.60568203821510014</v>
      </c>
      <c r="AI16" s="116">
        <f>1/1000*'[1]4412Exp'!AG$264</f>
        <v>0.62493801890520018</v>
      </c>
      <c r="AJ16" s="116">
        <f>1/1000*'[1]4412Exp'!AH$264</f>
        <v>0.6616271748464001</v>
      </c>
      <c r="AK16" s="116">
        <f>1/1000*'[1]4412Exp'!AI$264</f>
        <v>0.75979830775550017</v>
      </c>
      <c r="AL16" s="116">
        <f>1/1000*'[1]4412Exp'!AJ$264</f>
        <v>0.73879829663719998</v>
      </c>
      <c r="AM16" s="116">
        <f>1/1000*'[1]4412Exp'!AK$264</f>
        <v>0.38714278856880002</v>
      </c>
      <c r="AN16" s="116">
        <f>1/1000*'[1]4412Exp'!AL$264</f>
        <v>0.45250378202339997</v>
      </c>
      <c r="AO16" s="116">
        <f>1/1000*'[1]4412Exp'!AM$264</f>
        <v>0.53022972950400005</v>
      </c>
      <c r="AP16" s="116">
        <f>1/1000*'[1]4412Exp'!AN$264</f>
        <v>0.46389364090079999</v>
      </c>
      <c r="AQ16" s="116">
        <f>1/1000*'[1]4412Exp'!AO$264</f>
        <v>0.50114116743629999</v>
      </c>
      <c r="AR16" s="116">
        <f>1/1000*'[1]4412Exp'!AP$264</f>
        <v>0.5657566214705001</v>
      </c>
      <c r="AS16" s="116">
        <f>1/1000*'[1]4412Exp'!AQ$264</f>
        <v>0.46589863933199999</v>
      </c>
      <c r="AT16" s="116">
        <f>1/1000*'[1]4412Exp'!AR$264</f>
        <v>0.43493750227919997</v>
      </c>
      <c r="AU16" s="116">
        <f>1/1000*'[1]4412Exp'!AS$264</f>
        <v>0.48400920347780002</v>
      </c>
      <c r="AV16" s="116">
        <f>1/1000*'[1]4412Exp'!AT$264</f>
        <v>0.49659564656300009</v>
      </c>
      <c r="AW16" s="116">
        <f>1/1000*'[1]4412Exp'!AU$264</f>
        <v>0.43131574089099994</v>
      </c>
      <c r="AX16" s="116">
        <f>1/1000*'[1]4412Exp'!AV$264</f>
        <v>0.36337005857940008</v>
      </c>
      <c r="AY16" s="116">
        <f>1/1000*'[1]4412Exp'!AW$264</f>
        <v>0.49059061741830007</v>
      </c>
      <c r="AZ16" s="116">
        <f>1/1000*'[1]4412Exp'!AX$264</f>
        <v>0.524465559774</v>
      </c>
      <c r="BA16" s="116">
        <f>1/1000*'[1]4412Exp'!AY$264</f>
        <v>0.45370011080679995</v>
      </c>
      <c r="BB16" s="116">
        <f>1/1000*'[1]4412Exp'!AZ$264</f>
        <v>0.4619495672401</v>
      </c>
      <c r="BC16" s="429">
        <f>1/1000*'[1]4412Exp'!BA$264</f>
        <v>0</v>
      </c>
      <c r="BD16" s="526"/>
    </row>
    <row r="17" spans="2:56">
      <c r="B17" s="5" t="s">
        <v>35</v>
      </c>
      <c r="C17" s="23">
        <f>1/$A$1*'[1]4412Exp'!$B$69</f>
        <v>5.3985260869565226E-2</v>
      </c>
      <c r="D17" s="12">
        <f>1/$A$1*'[1]4412Exp'!$C$69</f>
        <v>4.1486332173913044E-2</v>
      </c>
      <c r="E17" s="12">
        <f>1/$A$1*'[1]4412Exp'!D$69</f>
        <v>6.4648739130434785E-2</v>
      </c>
      <c r="F17" s="12">
        <f>1/$A$1*'[1]4412Exp'!E$69</f>
        <v>7.109494173913046E-2</v>
      </c>
      <c r="G17" s="12">
        <f>1/$A$1*'[1]4412Exp'!F$69</f>
        <v>6.6727661739130445E-2</v>
      </c>
      <c r="H17" s="12">
        <f>1/$A$1*'[1]4412Exp'!G$69</f>
        <v>7.5353260000000005E-2</v>
      </c>
      <c r="I17" s="12">
        <f>1/$A$1*'[1]4412Exp'!H$69</f>
        <v>8.5454190999999999E-2</v>
      </c>
      <c r="J17" s="12">
        <f>1/$A$1*'[1]4412Exp'!I$69</f>
        <v>8.5441000000000003E-2</v>
      </c>
      <c r="K17" s="12">
        <f>1/$A$1*'[1]4412Exp'!J$69</f>
        <v>8.1584826086956538E-2</v>
      </c>
      <c r="L17" s="12">
        <f>1/$A$1*'[1]4412Exp'!K$69</f>
        <v>2.7719608695652181E-2</v>
      </c>
      <c r="M17" s="12">
        <f>1/$A$1*'[1]4412Exp'!L$69</f>
        <v>3.7151000000000003E-2</v>
      </c>
      <c r="N17" s="12">
        <f>1/$A$1*'[1]4412Exp'!M$69</f>
        <v>4.0553000000000006E-2</v>
      </c>
      <c r="O17" s="12">
        <f>1/$A$1*'[1]4412Exp'!N$69</f>
        <v>4.1561080000000007E-2</v>
      </c>
      <c r="P17" s="12">
        <f>1/$A$1*'[1]4412Exp'!O$69</f>
        <v>5.5174340000000002E-2</v>
      </c>
      <c r="Q17" s="12">
        <f>1/$A$1*'[1]4412Exp'!P$69</f>
        <v>5.9124999999999997E-2</v>
      </c>
      <c r="R17" s="12">
        <f>1/$A$1*'[1]4412Exp'!Q$69</f>
        <v>5.9786740000000012E-2</v>
      </c>
      <c r="S17" s="12">
        <f>1/$A$1*'[1]4412Exp'!R$69</f>
        <v>5.6141620606060608E-2</v>
      </c>
      <c r="T17" s="12">
        <f>1/$A$1*'[1]4412Exp'!S$69</f>
        <v>5.756228E-2</v>
      </c>
      <c r="U17" s="12">
        <f>1/$A$1*'[1]4412Exp'!T$69</f>
        <v>5.8233796944444451E-2</v>
      </c>
      <c r="V17" s="12">
        <f>1/$A$1*'[1]4412Exp'!U$69</f>
        <v>4.5557980000000005E-2</v>
      </c>
      <c r="W17" s="12">
        <f>1/$A$1*'[1]4412Exp'!V$69</f>
        <v>4.0401224000000006E-2</v>
      </c>
      <c r="X17" s="12">
        <f>1/$A$1*'[1]4412Exp'!W$69</f>
        <v>4.8065877800000011E-2</v>
      </c>
      <c r="Y17" s="12">
        <f>1/$A$1*'[1]4412Exp'!X$69</f>
        <v>4.6701324400000001E-2</v>
      </c>
      <c r="Z17" s="12">
        <f>1/$A$1*'[1]4412Exp'!Y$69</f>
        <v>3.1192874600000007E-2</v>
      </c>
      <c r="AA17" s="12">
        <f>1/$A$1*'[1]4412Exp'!Z$69</f>
        <v>4.5521390200000005E-2</v>
      </c>
      <c r="AB17" s="12">
        <f>1/$A$1*'[1]4412Exp'!AA$69</f>
        <v>4.5521390200000005E-2</v>
      </c>
      <c r="AC17" s="13"/>
      <c r="AD17" s="23">
        <f>1/1000*'[1]4412Exp'!$AB$69</f>
        <v>2.3405565200255999E-2</v>
      </c>
      <c r="AE17" s="12">
        <f>1/1000*'[1]4412Exp'!$AC$69</f>
        <v>1.8115720340800001E-2</v>
      </c>
      <c r="AF17" s="12">
        <f>1/1000*'[1]4412Exp'!AD$69</f>
        <v>2.3149244947200002E-2</v>
      </c>
      <c r="AG17" s="12">
        <f>1/1000*'[1]4412Exp'!AE$69</f>
        <v>2.7633990910400003E-2</v>
      </c>
      <c r="AH17" s="12">
        <f>1/1000*'[1]4412Exp'!AF$69</f>
        <v>3.1554313567700006E-2</v>
      </c>
      <c r="AI17" s="12">
        <f>1/1000*'[1]4412Exp'!AG$69</f>
        <v>3.9982048520700003E-2</v>
      </c>
      <c r="AJ17" s="12">
        <f>1/1000*'[1]4412Exp'!AH$69</f>
        <v>4.6466326956400003E-2</v>
      </c>
      <c r="AK17" s="12">
        <f>1/1000*'[1]4412Exp'!AI$69</f>
        <v>5.1803681625500003E-2</v>
      </c>
      <c r="AL17" s="12">
        <f>1/1000*'[1]4412Exp'!AJ$69</f>
        <v>5.179953011720001E-2</v>
      </c>
      <c r="AM17" s="12">
        <f>1/1000*'[1]4412Exp'!AK$69</f>
        <v>1.6140339665999998E-2</v>
      </c>
      <c r="AN17" s="12">
        <f>1/1000*'[1]4412Exp'!AL$69</f>
        <v>1.9556815221900004E-2</v>
      </c>
      <c r="AO17" s="12">
        <f>1/1000*'[1]4412Exp'!AM$69</f>
        <v>2.3973701904E-2</v>
      </c>
      <c r="AP17" s="12">
        <f>1/1000*'[1]4412Exp'!AN$69</f>
        <v>2.3359633598399997E-2</v>
      </c>
      <c r="AQ17" s="12">
        <f>1/1000*'[1]4412Exp'!AO$69</f>
        <v>3.1443881775899997E-2</v>
      </c>
      <c r="AR17" s="12">
        <f>1/1000*'[1]4412Exp'!AP$69</f>
        <v>3.3433254188E-2</v>
      </c>
      <c r="AS17" s="12">
        <f>1/1000*'[1]4412Exp'!AQ$69</f>
        <v>2.7815987139499999E-2</v>
      </c>
      <c r="AT17" s="12">
        <f>1/1000*'[1]4412Exp'!AR$69</f>
        <v>2.6457064027399998E-2</v>
      </c>
      <c r="AU17" s="12">
        <f>1/1000*'[1]4412Exp'!AS$69</f>
        <v>2.7678679156700001E-2</v>
      </c>
      <c r="AV17" s="12">
        <f>1/1000*'[1]4412Exp'!AT$69</f>
        <v>3.0325739258000001E-2</v>
      </c>
      <c r="AW17" s="12">
        <f>1/1000*'[1]4412Exp'!AU$69</f>
        <v>2.3029499821500002E-2</v>
      </c>
      <c r="AX17" s="12">
        <f>1/1000*'[1]4412Exp'!AV$69</f>
        <v>2.0746561007000001E-2</v>
      </c>
      <c r="AY17" s="12">
        <f>1/1000*'[1]4412Exp'!AW$69</f>
        <v>2.7773663429000003E-2</v>
      </c>
      <c r="AZ17" s="12">
        <f>1/1000*'[1]4412Exp'!AX$69</f>
        <v>2.9569813181999999E-2</v>
      </c>
      <c r="BA17" s="12">
        <f>1/1000*'[1]4412Exp'!AY$69</f>
        <v>2.2842557654399995E-2</v>
      </c>
      <c r="BB17" s="12">
        <f>1/1000*'[1]4412Exp'!AZ$69</f>
        <v>2.7626426662100002E-2</v>
      </c>
      <c r="BC17" s="367">
        <f>1/1000*'[1]4412Exp'!BA$69</f>
        <v>0</v>
      </c>
      <c r="BD17" s="386"/>
    </row>
    <row r="18" spans="2:56">
      <c r="B18" s="5" t="s">
        <v>27</v>
      </c>
      <c r="C18" s="23">
        <f>1/$A$1*'[1]4412Exp'!$B$85</f>
        <v>8.2699748695652178E-2</v>
      </c>
      <c r="D18" s="12">
        <f>1/$A$1*'[1]4412Exp'!$C$85</f>
        <v>8.1449879130434777E-2</v>
      </c>
      <c r="E18" s="12">
        <f>1/$A$1*'[1]4412Exp'!D$85</f>
        <v>8.5887531304347814E-2</v>
      </c>
      <c r="F18" s="12">
        <f>1/$A$1*'[1]4412Exp'!E$85</f>
        <v>9.2761869565217397E-2</v>
      </c>
      <c r="G18" s="12">
        <f>1/$A$1*'[1]4412Exp'!F$85</f>
        <v>9.9297888695652176E-2</v>
      </c>
      <c r="H18" s="12">
        <f>1/$A$1*'[1]4412Exp'!G$85</f>
        <v>8.904999999999999E-2</v>
      </c>
      <c r="I18" s="12">
        <f>1/$A$1*'[1]4412Exp'!H$85</f>
        <v>8.1588279999999999E-2</v>
      </c>
      <c r="J18" s="12">
        <f>1/$A$1*'[1]4412Exp'!I$85</f>
        <v>8.5013000000000005E-2</v>
      </c>
      <c r="K18" s="12">
        <f>1/$A$1*'[1]4412Exp'!J$85</f>
        <v>7.8337434782608711E-2</v>
      </c>
      <c r="L18" s="12">
        <f>1/$A$1*'[1]4412Exp'!K$85</f>
        <v>4.8948565217391313E-2</v>
      </c>
      <c r="M18" s="12">
        <f>1/$A$1*'[1]4412Exp'!L$85</f>
        <v>6.1360999999999999E-2</v>
      </c>
      <c r="N18" s="12">
        <f>1/$A$1*'[1]4412Exp'!M$85</f>
        <v>6.0184999999999995E-2</v>
      </c>
      <c r="O18" s="12">
        <f>1/$A$1*'[1]4412Exp'!N$85</f>
        <v>4.6535000000000007E-2</v>
      </c>
      <c r="P18" s="12">
        <f>1/$A$1*'[1]4412Exp'!O$85</f>
        <v>3.2758559999999999E-2</v>
      </c>
      <c r="Q18" s="12">
        <f>1/$A$1*'[1]4412Exp'!P$85</f>
        <v>3.6249000000000003E-2</v>
      </c>
      <c r="R18" s="12">
        <f>1/$A$1*'[1]4412Exp'!Q$85</f>
        <v>3.0235540000000005E-2</v>
      </c>
      <c r="S18" s="12">
        <f>1/$A$1*'[1]4412Exp'!R$85</f>
        <v>3.0562140000000002E-2</v>
      </c>
      <c r="T18" s="12">
        <f>1/$A$1*'[1]4412Exp'!S$85</f>
        <v>3.3809000000000006E-2</v>
      </c>
      <c r="U18" s="12">
        <f>1/$A$1*'[1]4412Exp'!T$85</f>
        <v>3.1081000000000004E-2</v>
      </c>
      <c r="V18" s="12">
        <f>1/$A$1*'[1]4412Exp'!U$85</f>
        <v>2.7270400000000011E-2</v>
      </c>
      <c r="W18" s="12">
        <f>1/$A$1*'[1]4412Exp'!V$85</f>
        <v>2.2475189999999999E-2</v>
      </c>
      <c r="X18" s="12">
        <f>1/$A$1*'[1]4412Exp'!W$85</f>
        <v>2.4916764000000001E-2</v>
      </c>
      <c r="Y18" s="12">
        <f>1/$A$1*'[1]4412Exp'!X$85</f>
        <v>2.7858156000000005E-2</v>
      </c>
      <c r="Z18" s="12">
        <f>1/$A$1*'[1]4412Exp'!Y$85</f>
        <v>2.5700674400000005E-2</v>
      </c>
      <c r="AA18" s="12">
        <f>1/$A$1*'[1]4412Exp'!Z$85</f>
        <v>2.5060191000000002E-2</v>
      </c>
      <c r="AB18" s="12">
        <f>1/$A$1*'[1]4412Exp'!AA$85</f>
        <v>2.5060191000000002E-2</v>
      </c>
      <c r="AC18" s="13"/>
      <c r="AD18" s="23">
        <f>1/1000*'[1]4412Exp'!$AB$85</f>
        <v>4.0623067384140003E-2</v>
      </c>
      <c r="AE18" s="12">
        <f>1/1000*'[1]4412Exp'!$AC$85</f>
        <v>3.8553241588399997E-2</v>
      </c>
      <c r="AF18" s="12">
        <f>1/1000*'[1]4412Exp'!AD$85</f>
        <v>3.9686123745600002E-2</v>
      </c>
      <c r="AG18" s="12">
        <f>1/1000*'[1]4412Exp'!AE$85</f>
        <v>4.9839478584000008E-2</v>
      </c>
      <c r="AH18" s="12">
        <f>1/1000*'[1]4412Exp'!AF$85</f>
        <v>5.970199676630001E-2</v>
      </c>
      <c r="AI18" s="12">
        <f>1/1000*'[1]4412Exp'!AG$85</f>
        <v>5.9213646148800002E-2</v>
      </c>
      <c r="AJ18" s="12">
        <f>1/1000*'[1]4412Exp'!AH$85</f>
        <v>5.6812550059200009E-2</v>
      </c>
      <c r="AK18" s="12">
        <f>1/1000*'[1]4412Exp'!AI$85</f>
        <v>6.6294996406999998E-2</v>
      </c>
      <c r="AL18" s="12">
        <f>1/1000*'[1]4412Exp'!AJ$85</f>
        <v>6.8710851761600009E-2</v>
      </c>
      <c r="AM18" s="12">
        <f>1/1000*'[1]4412Exp'!AK$85</f>
        <v>3.7311653191999999E-2</v>
      </c>
      <c r="AN18" s="12">
        <f>1/1000*'[1]4412Exp'!AL$85</f>
        <v>4.2265487496600002E-2</v>
      </c>
      <c r="AO18" s="12">
        <f>1/1000*'[1]4412Exp'!AM$85</f>
        <v>4.6746933264E-2</v>
      </c>
      <c r="AP18" s="12">
        <f>1/1000*'[1]4412Exp'!AN$85</f>
        <v>3.8344599039999996E-2</v>
      </c>
      <c r="AQ18" s="12">
        <f>1/1000*'[1]4412Exp'!AO$85</f>
        <v>2.9962627940100003E-2</v>
      </c>
      <c r="AR18" s="12">
        <f>1/1000*'[1]4412Exp'!AP$85</f>
        <v>3.0434716765500004E-2</v>
      </c>
      <c r="AS18" s="12">
        <f>1/1000*'[1]4412Exp'!AQ$85</f>
        <v>2.1542757641999997E-2</v>
      </c>
      <c r="AT18" s="12">
        <f>1/1000*'[1]4412Exp'!AR$85</f>
        <v>2.2585436652500002E-2</v>
      </c>
      <c r="AU18" s="12">
        <f>1/1000*'[1]4412Exp'!AS$85</f>
        <v>2.5234670360899998E-2</v>
      </c>
      <c r="AV18" s="12">
        <f>1/1000*'[1]4412Exp'!AT$85</f>
        <v>2.4556995952000001E-2</v>
      </c>
      <c r="AW18" s="12">
        <f>1/1000*'[1]4412Exp'!AU$85</f>
        <v>1.9571429252500001E-2</v>
      </c>
      <c r="AX18" s="12">
        <f>1/1000*'[1]4412Exp'!AV$85</f>
        <v>1.5830894284400002E-2</v>
      </c>
      <c r="AY18" s="12">
        <f>1/1000*'[1]4412Exp'!AW$85</f>
        <v>1.8239510697500003E-2</v>
      </c>
      <c r="AZ18" s="12">
        <f>1/1000*'[1]4412Exp'!AX$85</f>
        <v>2.2462971920999997E-2</v>
      </c>
      <c r="BA18" s="12">
        <f>1/1000*'[1]4412Exp'!AY$85</f>
        <v>2.4228575563499999E-2</v>
      </c>
      <c r="BB18" s="12">
        <f>1/1000*'[1]4412Exp'!AZ$85</f>
        <v>2.2902078418650003E-2</v>
      </c>
      <c r="BC18" s="367">
        <f>1/1000*'[1]4412Exp'!BA$85</f>
        <v>0</v>
      </c>
      <c r="BD18" s="386"/>
    </row>
    <row r="19" spans="2:56">
      <c r="B19" s="5" t="s">
        <v>28</v>
      </c>
      <c r="C19" s="23">
        <f>1/$A$1*'[1]4412Exp'!$B$91</f>
        <v>0.23099641043478264</v>
      </c>
      <c r="D19" s="12">
        <f>1/$A$1*'[1]4412Exp'!$C$91</f>
        <v>0.21118319739130439</v>
      </c>
      <c r="E19" s="12">
        <f>1/$A$1*'[1]4412Exp'!D$91</f>
        <v>0.20755453565217394</v>
      </c>
      <c r="F19" s="12">
        <f>1/$A$1*'[1]4412Exp'!E$91</f>
        <v>0.21876265217391308</v>
      </c>
      <c r="G19" s="12">
        <f>1/$A$1*'[1]4412Exp'!F$91</f>
        <v>0.2415768695652174</v>
      </c>
      <c r="H19" s="12">
        <f>1/$A$1*'[1]4412Exp'!G$91</f>
        <v>0.20619814000000003</v>
      </c>
      <c r="I19" s="12">
        <f>1/$A$1*'[1]4412Exp'!H$91</f>
        <v>0.22520600000000005</v>
      </c>
      <c r="J19" s="12">
        <f>1/$A$1*'[1]4412Exp'!I$91</f>
        <v>0.21732500000000002</v>
      </c>
      <c r="K19" s="12">
        <f>1/$A$1*'[1]4412Exp'!J$91</f>
        <v>0.17489391304347829</v>
      </c>
      <c r="L19" s="12">
        <f>1/$A$1*'[1]4412Exp'!K$91</f>
        <v>0.11979634782608696</v>
      </c>
      <c r="M19" s="12">
        <f>1/$A$1*'[1]4412Exp'!L$91</f>
        <v>0.15529900000000002</v>
      </c>
      <c r="N19" s="12">
        <f>1/$A$1*'[1]4412Exp'!M$91</f>
        <v>0.17374700000000004</v>
      </c>
      <c r="O19" s="12">
        <f>1/$A$1*'[1]4412Exp'!N$91</f>
        <v>0.16741588000000002</v>
      </c>
      <c r="P19" s="12">
        <f>1/$A$1*'[1]4412Exp'!O$91</f>
        <v>0.17227476000000005</v>
      </c>
      <c r="Q19" s="12">
        <f>1/$A$1*'[1]4412Exp'!P$91</f>
        <v>0.19881600000000005</v>
      </c>
      <c r="R19" s="12">
        <f>1/$A$1*'[1]4412Exp'!Q$91</f>
        <v>0.16980384000000001</v>
      </c>
      <c r="S19" s="12">
        <f>1/$A$1*'[1]4412Exp'!R$91</f>
        <v>0.18144398000000003</v>
      </c>
      <c r="T19" s="12">
        <f>1/$A$1*'[1]4412Exp'!S$91</f>
        <v>0.18349054000000001</v>
      </c>
      <c r="U19" s="12">
        <f>1/$A$1*'[1]4412Exp'!T$91</f>
        <v>0.17178377638888889</v>
      </c>
      <c r="V19" s="12">
        <f>1/$A$1*'[1]4412Exp'!U$91</f>
        <v>0.14159460566820278</v>
      </c>
      <c r="W19" s="12">
        <f>1/$A$1*'[1]4412Exp'!V$91</f>
        <v>0.12713675800000002</v>
      </c>
      <c r="X19" s="12">
        <f>1/$A$1*'[1]4412Exp'!W$91</f>
        <v>0.15441497360000001</v>
      </c>
      <c r="Y19" s="12">
        <f>1/$A$1*'[1]4412Exp'!X$91</f>
        <v>0.14806083000000003</v>
      </c>
      <c r="Z19" s="12">
        <f>1/$A$1*'[1]4412Exp'!Y$91</f>
        <v>0.10811803080000001</v>
      </c>
      <c r="AA19" s="12">
        <f>1/$A$1*'[1]4412Exp'!Z$91</f>
        <v>0.11132703640000001</v>
      </c>
      <c r="AB19" s="12">
        <f>1/$A$1*'[1]4412Exp'!AA$91</f>
        <v>0.11132703640000001</v>
      </c>
      <c r="AC19" s="13"/>
      <c r="AD19" s="23">
        <f>1/1000*'[1]4412Exp'!$AB$91</f>
        <v>0.124034694108864</v>
      </c>
      <c r="AE19" s="12">
        <f>1/1000*'[1]4412Exp'!$AC$91</f>
        <v>0.10941600368959999</v>
      </c>
      <c r="AF19" s="12">
        <f>1/1000*'[1]4412Exp'!AD$91</f>
        <v>0.1062056247408</v>
      </c>
      <c r="AG19" s="12">
        <f>1/1000*'[1]4412Exp'!AE$91</f>
        <v>0.13167262681440003</v>
      </c>
      <c r="AH19" s="12">
        <f>1/1000*'[1]4412Exp'!AF$91</f>
        <v>0.16219423811780001</v>
      </c>
      <c r="AI19" s="12">
        <f>1/1000*'[1]4412Exp'!AG$91</f>
        <v>0.1532543042316</v>
      </c>
      <c r="AJ19" s="12">
        <f>1/1000*'[1]4412Exp'!AH$91</f>
        <v>0.16800063730360001</v>
      </c>
      <c r="AK19" s="12">
        <f>1/1000*'[1]4412Exp'!AI$91</f>
        <v>0.19308101491499999</v>
      </c>
      <c r="AL19" s="12">
        <f>1/1000*'[1]4412Exp'!AJ$91</f>
        <v>0.18148020732840001</v>
      </c>
      <c r="AM19" s="12">
        <f>1/1000*'[1]4412Exp'!AK$91</f>
        <v>9.8569172807599997E-2</v>
      </c>
      <c r="AN19" s="12">
        <f>1/1000*'[1]4412Exp'!AL$91</f>
        <v>0.12128872385250002</v>
      </c>
      <c r="AO19" s="12">
        <f>1/1000*'[1]4412Exp'!AM$91</f>
        <v>0.154441173648</v>
      </c>
      <c r="AP19" s="12">
        <f>1/1000*'[1]4412Exp'!AN$91</f>
        <v>0.1399829544432</v>
      </c>
      <c r="AQ19" s="12">
        <f>1/1000*'[1]4412Exp'!AO$91</f>
        <v>0.15035608026150002</v>
      </c>
      <c r="AR19" s="12">
        <f>1/1000*'[1]4412Exp'!AP$91</f>
        <v>0.169976470903</v>
      </c>
      <c r="AS19" s="12">
        <f>1/1000*'[1]4412Exp'!AQ$91</f>
        <v>0.12441229687949999</v>
      </c>
      <c r="AT19" s="12">
        <f>1/1000*'[1]4412Exp'!AR$91</f>
        <v>0.12887052810249999</v>
      </c>
      <c r="AU19" s="12">
        <f>1/1000*'[1]4412Exp'!AS$91</f>
        <v>0.13637648588849999</v>
      </c>
      <c r="AV19" s="12">
        <f>1/1000*'[1]4412Exp'!AT$91</f>
        <v>0.13412313364900003</v>
      </c>
      <c r="AW19" s="12">
        <f>1/1000*'[1]4412Exp'!AU$91</f>
        <v>0.1038371480665</v>
      </c>
      <c r="AX19" s="12">
        <f>1/1000*'[1]4412Exp'!AV$91</f>
        <v>9.0688550939200002E-2</v>
      </c>
      <c r="AY19" s="12">
        <f>1/1000*'[1]4412Exp'!AW$91</f>
        <v>0.12199343882310001</v>
      </c>
      <c r="AZ19" s="12">
        <f>1/1000*'[1]4412Exp'!AX$91</f>
        <v>0.13742441434800001</v>
      </c>
      <c r="BA19" s="12">
        <f>1/1000*'[1]4412Exp'!AY$91</f>
        <v>0.11788590490049999</v>
      </c>
      <c r="BB19" s="12">
        <f>1/1000*'[1]4412Exp'!AZ$91</f>
        <v>0.11394743069360001</v>
      </c>
      <c r="BC19" s="367">
        <f>1/1000*'[1]4412Exp'!BA$91</f>
        <v>0</v>
      </c>
      <c r="BD19" s="386"/>
    </row>
    <row r="20" spans="2:56">
      <c r="B20" s="5" t="s">
        <v>154</v>
      </c>
      <c r="C20" s="23">
        <f>1/$A$1*'[1]4412Exp'!$B$114</f>
        <v>5.8781478260869567E-2</v>
      </c>
      <c r="D20" s="12">
        <f>1/$A$1*'[1]4412Exp'!$C$114</f>
        <v>5.777024782608696E-2</v>
      </c>
      <c r="E20" s="12">
        <f>1/$A$1*'[1]4412Exp'!D$114</f>
        <v>7.6462518927536235E-2</v>
      </c>
      <c r="F20" s="12">
        <f>1/$A$1*'[1]4412Exp'!E$114</f>
        <v>6.4011619999999991E-2</v>
      </c>
      <c r="G20" s="12">
        <f>1/$A$1*'[1]4412Exp'!F$114</f>
        <v>6.312872173913045E-2</v>
      </c>
      <c r="H20" s="12">
        <f>1/$A$1*'[1]4412Exp'!G$114</f>
        <v>5.928400000000001E-2</v>
      </c>
      <c r="I20" s="12">
        <f>1/$A$1*'[1]4412Exp'!H$114</f>
        <v>5.7921000000000014E-2</v>
      </c>
      <c r="J20" s="12">
        <f>1/$A$1*'[1]4412Exp'!I$114</f>
        <v>4.5695000000000006E-2</v>
      </c>
      <c r="K20" s="12">
        <f>1/$A$1*'[1]4412Exp'!J$114</f>
        <v>3.4832391304347829E-2</v>
      </c>
      <c r="L20" s="12">
        <f>1/$A$1*'[1]4412Exp'!K$114</f>
        <v>1.648517391304348E-2</v>
      </c>
      <c r="M20" s="12">
        <f>1/$A$1*'[1]4412Exp'!L$114</f>
        <v>2.7119000000000004E-2</v>
      </c>
      <c r="N20" s="12">
        <f>1/$A$1*'[1]4412Exp'!M$114</f>
        <v>2.6068000000000001E-2</v>
      </c>
      <c r="O20" s="12">
        <f>1/$A$1*'[1]4412Exp'!N$114</f>
        <v>4.07E-2</v>
      </c>
      <c r="P20" s="12">
        <f>1/$A$1*'[1]4412Exp'!O$114</f>
        <v>3.6377E-2</v>
      </c>
      <c r="Q20" s="12">
        <f>1/$A$1*'[1]4412Exp'!P$114</f>
        <v>3.5619000000000005E-2</v>
      </c>
      <c r="R20" s="12">
        <f>1/$A$1*'[1]4412Exp'!Q$114</f>
        <v>3.6386000000000009E-2</v>
      </c>
      <c r="S20" s="12">
        <f>1/$A$1*'[1]4412Exp'!R$114</f>
        <v>2.95272E-2</v>
      </c>
      <c r="T20" s="12">
        <f>1/$A$1*'[1]4412Exp'!S$114</f>
        <v>3.2735000000000007E-2</v>
      </c>
      <c r="U20" s="12">
        <f>1/$A$1*'[1]4412Exp'!T$114</f>
        <v>1.9538040000000003E-2</v>
      </c>
      <c r="V20" s="12">
        <f>1/$A$1*'[1]4412Exp'!U$114</f>
        <v>1.582358E-2</v>
      </c>
      <c r="W20" s="12">
        <f>1/$A$1*'[1]4412Exp'!V$114</f>
        <v>2.0135E-2</v>
      </c>
      <c r="X20" s="12">
        <f>1/$A$1*'[1]4412Exp'!W$114</f>
        <v>2.2694309000000003E-2</v>
      </c>
      <c r="Y20" s="12">
        <f>1/$A$1*'[1]4412Exp'!X$114</f>
        <v>1.6778000000000001E-2</v>
      </c>
      <c r="Z20" s="12">
        <f>1/$A$1*'[1]4412Exp'!Y$114</f>
        <v>1.1135509600000001E-2</v>
      </c>
      <c r="AA20" s="12">
        <f>1/$A$1*'[1]4412Exp'!Z$114</f>
        <v>1.2123087000000003E-2</v>
      </c>
      <c r="AB20" s="12">
        <f>1/$A$1*'[1]4412Exp'!AA$114</f>
        <v>1.2123087000000003E-2</v>
      </c>
      <c r="AC20" s="13"/>
      <c r="AD20" s="23">
        <f>1/1000*'[1]4412Exp'!$AB$114</f>
        <v>3.1183336134419998E-2</v>
      </c>
      <c r="AE20" s="12">
        <f>1/1000*'[1]4412Exp'!$AC$114</f>
        <v>2.9451935862000001E-2</v>
      </c>
      <c r="AF20" s="12">
        <f>1/1000*'[1]4412Exp'!AD$114</f>
        <v>3.4152139694400001E-2</v>
      </c>
      <c r="AG20" s="12">
        <f>1/1000*'[1]4412Exp'!AE$114</f>
        <v>3.6908535686399999E-2</v>
      </c>
      <c r="AH20" s="12">
        <f>1/1000*'[1]4412Exp'!AF$114</f>
        <v>4.0930276988299999E-2</v>
      </c>
      <c r="AI20" s="12">
        <f>1/1000*'[1]4412Exp'!AG$114</f>
        <v>4.0891995701700004E-2</v>
      </c>
      <c r="AJ20" s="12">
        <f>1/1000*'[1]4412Exp'!AH$114</f>
        <v>4.1394644656400005E-2</v>
      </c>
      <c r="AK20" s="12">
        <f>1/1000*'[1]4412Exp'!AI$114</f>
        <v>3.8967604665000002E-2</v>
      </c>
      <c r="AL20" s="12">
        <f>1/1000*'[1]4412Exp'!AJ$114</f>
        <v>3.3216510430000006E-2</v>
      </c>
      <c r="AM20" s="12">
        <f>1/1000*'[1]4412Exp'!AK$114</f>
        <v>1.17114884128E-2</v>
      </c>
      <c r="AN20" s="12">
        <f>1/1000*'[1]4412Exp'!AL$114</f>
        <v>1.65636722988E-2</v>
      </c>
      <c r="AO20" s="12">
        <f>1/1000*'[1]4412Exp'!AM$114</f>
        <v>1.9242399696000001E-2</v>
      </c>
      <c r="AP20" s="12">
        <f>1/1000*'[1]4412Exp'!AN$114</f>
        <v>2.0788085841600003E-2</v>
      </c>
      <c r="AQ20" s="12">
        <f>1/1000*'[1]4412Exp'!AO$114</f>
        <v>2.0332335782099999E-2</v>
      </c>
      <c r="AR20" s="12">
        <f>1/1000*'[1]4412Exp'!AP$114</f>
        <v>2.2218021318500002E-2</v>
      </c>
      <c r="AS20" s="12">
        <f>1/1000*'[1]4412Exp'!AQ$114</f>
        <v>1.9112119407499999E-2</v>
      </c>
      <c r="AT20" s="12">
        <f>1/1000*'[1]4412Exp'!AR$114</f>
        <v>1.6538983226599999E-2</v>
      </c>
      <c r="AU20" s="12">
        <f>1/1000*'[1]4412Exp'!AS$114</f>
        <v>1.9217820378900002E-2</v>
      </c>
      <c r="AV20" s="12">
        <f>1/1000*'[1]4412Exp'!AT$114</f>
        <v>1.5581046376E-2</v>
      </c>
      <c r="AW20" s="12">
        <f>1/1000*'[1]4412Exp'!AU$114</f>
        <v>1.26203776265E-2</v>
      </c>
      <c r="AX20" s="12">
        <f>1/1000*'[1]4412Exp'!AV$114</f>
        <v>1.3321981168000001E-2</v>
      </c>
      <c r="AY20" s="12">
        <f>1/1000*'[1]4412Exp'!AW$114</f>
        <v>1.9298096976800003E-2</v>
      </c>
      <c r="AZ20" s="12">
        <f>1/1000*'[1]4412Exp'!AX$114</f>
        <v>1.6820209223999998E-2</v>
      </c>
      <c r="BA20" s="12">
        <f>1/1000*'[1]4412Exp'!AY$114</f>
        <v>1.2685467746599999E-2</v>
      </c>
      <c r="BB20" s="12">
        <f>1/1000*'[1]4412Exp'!AZ$114</f>
        <v>1.3236784737100001E-2</v>
      </c>
      <c r="BC20" s="367">
        <f>1/1000*'[1]4412Exp'!BA$114</f>
        <v>0</v>
      </c>
      <c r="BD20" s="386"/>
    </row>
    <row r="21" spans="2:56">
      <c r="B21" s="5" t="s">
        <v>53</v>
      </c>
      <c r="C21" s="23">
        <f>1/$A$1*'[1]4412Exp'!$B$160</f>
        <v>0.16929165217391307</v>
      </c>
      <c r="D21" s="12">
        <f>1/$A$1*'[1]4412Exp'!$C$160</f>
        <v>0.16460382608695656</v>
      </c>
      <c r="E21" s="12">
        <f>1/$A$1*'[1]4412Exp'!D$160</f>
        <v>0.16679166608695653</v>
      </c>
      <c r="F21" s="12">
        <f>1/$A$1*'[1]4412Exp'!E$160</f>
        <v>0.16042478260869567</v>
      </c>
      <c r="G21" s="12">
        <f>1/$A$1*'[1]4412Exp'!F$160</f>
        <v>0.16272184521739133</v>
      </c>
      <c r="H21" s="12">
        <f>1/$A$1*'[1]4412Exp'!G$160</f>
        <v>0.14691656</v>
      </c>
      <c r="I21" s="12">
        <f>1/$A$1*'[1]4412Exp'!H$160</f>
        <v>0.16088500000000003</v>
      </c>
      <c r="J21" s="12">
        <f>1/$A$1*'[1]4412Exp'!I$160</f>
        <v>0.15285000000000001</v>
      </c>
      <c r="K21" s="12">
        <f>1/$A$1*'[1]4412Exp'!J$160</f>
        <v>0.17387591304347827</v>
      </c>
      <c r="L21" s="12">
        <f>1/$A$1*'[1]4412Exp'!K$160</f>
        <v>0.10190578260869566</v>
      </c>
      <c r="M21" s="12">
        <f>1/$A$1*'[1]4412Exp'!L$160</f>
        <v>0.11374600000000001</v>
      </c>
      <c r="N21" s="12">
        <f>1/$A$1*'[1]4412Exp'!M$160</f>
        <v>0.12558900000000001</v>
      </c>
      <c r="O21" s="12">
        <f>1/$A$1*'[1]4412Exp'!N$160</f>
        <v>0.10525782000000002</v>
      </c>
      <c r="P21" s="12">
        <f>1/$A$1*'[1]4412Exp'!O$160</f>
        <v>0.10410108000000001</v>
      </c>
      <c r="Q21" s="12">
        <f>1/$A$1*'[1]4412Exp'!P$160</f>
        <v>0.11541200000000001</v>
      </c>
      <c r="R21" s="12">
        <f>1/$A$1*'[1]4412Exp'!Q$160</f>
        <v>0.13900600000000005</v>
      </c>
      <c r="S21" s="12">
        <f>1/$A$1*'[1]4412Exp'!R$160</f>
        <v>0.11738200000000001</v>
      </c>
      <c r="T21" s="12">
        <f>1/$A$1*'[1]4412Exp'!S$160</f>
        <v>0.12412300000000001</v>
      </c>
      <c r="U21" s="12">
        <f>1/$A$1*'[1]4412Exp'!T$160</f>
        <v>0.132743</v>
      </c>
      <c r="V21" s="12">
        <f>1/$A$1*'[1]4412Exp'!U$160</f>
        <v>0.13842200000000002</v>
      </c>
      <c r="W21" s="12">
        <f>1/$A$1*'[1]4412Exp'!V$160</f>
        <v>0.11828400000000001</v>
      </c>
      <c r="X21" s="12">
        <f>1/$A$1*'[1]4412Exp'!W$160</f>
        <v>0.125221</v>
      </c>
      <c r="Y21" s="12">
        <f>1/$A$1*'[1]4412Exp'!X$160</f>
        <v>0.12427300000000002</v>
      </c>
      <c r="Z21" s="12">
        <f>1/$A$1*'[1]4412Exp'!Y$160</f>
        <v>9.3947373800000025E-2</v>
      </c>
      <c r="AA21" s="12">
        <f>1/$A$1*'[1]4412Exp'!Z$160</f>
        <v>0.11507228100000003</v>
      </c>
      <c r="AB21" s="12">
        <f>1/$A$1*'[1]4412Exp'!AA$160</f>
        <v>0.11507228100000003</v>
      </c>
      <c r="AC21" s="13"/>
      <c r="AD21" s="23">
        <f>1/1000*'[1]4412Exp'!$AB$160</f>
        <v>6.5575122802691996E-2</v>
      </c>
      <c r="AE21" s="12">
        <f>1/1000*'[1]4412Exp'!$AC$160</f>
        <v>6.0720723499199998E-2</v>
      </c>
      <c r="AF21" s="12">
        <f>1/1000*'[1]4412Exp'!AD$160</f>
        <v>5.8439557972800003E-2</v>
      </c>
      <c r="AG21" s="12">
        <f>1/1000*'[1]4412Exp'!AE$160</f>
        <v>6.8457798707199993E-2</v>
      </c>
      <c r="AH21" s="12">
        <f>1/1000*'[1]4412Exp'!AF$160</f>
        <v>7.6516949893300004E-2</v>
      </c>
      <c r="AI21" s="12">
        <f>1/1000*'[1]4412Exp'!AG$160</f>
        <v>7.4871216934800006E-2</v>
      </c>
      <c r="AJ21" s="12">
        <f>1/1000*'[1]4412Exp'!AH$160</f>
        <v>8.3319008118800011E-2</v>
      </c>
      <c r="AK21" s="12">
        <f>1/1000*'[1]4412Exp'!AI$160</f>
        <v>9.0711340620500014E-2</v>
      </c>
      <c r="AL21" s="12">
        <f>1/1000*'[1]4412Exp'!AJ$160</f>
        <v>0.11233371637320003</v>
      </c>
      <c r="AM21" s="12">
        <f>1/1000*'[1]4412Exp'!AK$160</f>
        <v>5.7770561459599995E-2</v>
      </c>
      <c r="AN21" s="12">
        <f>1/1000*'[1]4412Exp'!AL$160</f>
        <v>6.0586649565300001E-2</v>
      </c>
      <c r="AO21" s="12">
        <f>1/1000*'[1]4412Exp'!AM$160</f>
        <v>7.1011297296000003E-2</v>
      </c>
      <c r="AP21" s="12">
        <f>1/1000*'[1]4412Exp'!AN$160</f>
        <v>5.61205149648E-2</v>
      </c>
      <c r="AQ21" s="12">
        <f>1/1000*'[1]4412Exp'!AO$160</f>
        <v>5.5923841983600002E-2</v>
      </c>
      <c r="AR21" s="12">
        <f>1/1000*'[1]4412Exp'!AP$160</f>
        <v>5.6473745871000007E-2</v>
      </c>
      <c r="AS21" s="12">
        <f>1/1000*'[1]4412Exp'!AQ$160</f>
        <v>5.5023248213499999E-2</v>
      </c>
      <c r="AT21" s="12">
        <f>1/1000*'[1]4412Exp'!AR$160</f>
        <v>4.7315251857699997E-2</v>
      </c>
      <c r="AU21" s="12">
        <f>1/1000*'[1]4412Exp'!AS$160</f>
        <v>5.2413713709500001E-2</v>
      </c>
      <c r="AV21" s="12">
        <f>1/1000*'[1]4412Exp'!AT$160</f>
        <v>5.9951051036000007E-2</v>
      </c>
      <c r="AW21" s="12">
        <f>1/1000*'[1]4412Exp'!AU$160</f>
        <v>6.0624755929000004E-2</v>
      </c>
      <c r="AX21" s="12">
        <f>1/1000*'[1]4412Exp'!AV$160</f>
        <v>4.9417803843200006E-2</v>
      </c>
      <c r="AY21" s="12">
        <f>1/1000*'[1]4412Exp'!AW$160</f>
        <v>5.7691243811700009E-2</v>
      </c>
      <c r="AZ21" s="12">
        <f>1/1000*'[1]4412Exp'!AX$160</f>
        <v>6.1596653390999997E-2</v>
      </c>
      <c r="BA21" s="12">
        <f>1/1000*'[1]4412Exp'!AY$160</f>
        <v>5.3258047436000003E-2</v>
      </c>
      <c r="BB21" s="12">
        <f>1/1000*'[1]4412Exp'!AZ$160</f>
        <v>6.6184993832949998E-2</v>
      </c>
      <c r="BC21" s="367">
        <f>1/1000*'[1]4412Exp'!BA$160</f>
        <v>0</v>
      </c>
      <c r="BD21" s="386"/>
    </row>
    <row r="22" spans="2:56">
      <c r="B22" s="5" t="s">
        <v>34</v>
      </c>
      <c r="C22" s="23">
        <f>1/$A$1*'[1]4412Exp'!$B$225</f>
        <v>8.2575805217391315E-2</v>
      </c>
      <c r="D22" s="12">
        <f>1/$A$1*'[1]4412Exp'!$C$225</f>
        <v>8.2082754732441462E-2</v>
      </c>
      <c r="E22" s="12">
        <f>1/$A$1*'[1]4412Exp'!D$225</f>
        <v>8.6058412347826102E-2</v>
      </c>
      <c r="F22" s="12">
        <f>1/$A$1*'[1]4412Exp'!E$225</f>
        <v>7.7959767826086962E-2</v>
      </c>
      <c r="G22" s="12">
        <f>1/$A$1*'[1]4412Exp'!F$225</f>
        <v>8.1848494565217408E-2</v>
      </c>
      <c r="H22" s="12">
        <f>1/$A$1*'[1]4412Exp'!G$225</f>
        <v>7.9927960000000006E-2</v>
      </c>
      <c r="I22" s="12">
        <f>1/$A$1*'[1]4412Exp'!H$225</f>
        <v>7.5729211000000005E-2</v>
      </c>
      <c r="J22" s="12">
        <f>1/$A$1*'[1]4412Exp'!I$225</f>
        <v>8.6559143000000005E-2</v>
      </c>
      <c r="K22" s="12">
        <f>1/$A$1*'[1]4412Exp'!J$225</f>
        <v>7.1192926859903388E-2</v>
      </c>
      <c r="L22" s="12">
        <f>1/$A$1*'[1]4412Exp'!K$225</f>
        <v>5.5369739130434789E-2</v>
      </c>
      <c r="M22" s="12">
        <f>1/$A$1*'[1]4412Exp'!L$225</f>
        <v>6.4163560000000008E-2</v>
      </c>
      <c r="N22" s="12">
        <f>1/$A$1*'[1]4412Exp'!M$225</f>
        <v>6.694430142857144E-2</v>
      </c>
      <c r="O22" s="12">
        <f>1/$A$1*'[1]4412Exp'!N$225</f>
        <v>5.9456243030303037E-2</v>
      </c>
      <c r="P22" s="12">
        <f>1/$A$1*'[1]4412Exp'!O$225</f>
        <v>7.3690615000000015E-2</v>
      </c>
      <c r="Q22" s="12">
        <f>1/$A$1*'[1]4412Exp'!P$225</f>
        <v>9.2491720000000013E-2</v>
      </c>
      <c r="R22" s="12">
        <f>1/$A$1*'[1]4412Exp'!Q$225</f>
        <v>9.5798604000000009E-2</v>
      </c>
      <c r="S22" s="12">
        <f>1/$A$1*'[1]4412Exp'!R$225</f>
        <v>0.10090627848484848</v>
      </c>
      <c r="T22" s="12">
        <f>1/$A$1*'[1]4412Exp'!S$225</f>
        <v>0.12988640000000001</v>
      </c>
      <c r="U22" s="12">
        <f>1/$A$1*'[1]4412Exp'!T$225</f>
        <v>0.12261566416666668</v>
      </c>
      <c r="V22" s="12">
        <f>1/$A$1*'[1]4412Exp'!U$225</f>
        <v>0.10535627528417819</v>
      </c>
      <c r="W22" s="12">
        <f>1/$A$1*'[1]4412Exp'!V$225</f>
        <v>9.2796227400000014E-2</v>
      </c>
      <c r="X22" s="12">
        <f>1/$A$1*'[1]4412Exp'!W$225</f>
        <v>0.1106796328</v>
      </c>
      <c r="Y22" s="12">
        <f>1/$A$1*'[1]4412Exp'!X$225</f>
        <v>9.4360913800000015E-2</v>
      </c>
      <c r="Z22" s="12">
        <f>1/$A$1*'[1]4412Exp'!Y$225</f>
        <v>6.3824711200000009E-2</v>
      </c>
      <c r="AA22" s="12">
        <f>1/$A$1*'[1]4412Exp'!Z$225</f>
        <v>7.2569337800000008E-2</v>
      </c>
      <c r="AB22" s="12">
        <f>1/$A$1*'[1]4412Exp'!AA$225</f>
        <v>7.2569337800000008E-2</v>
      </c>
      <c r="AC22" s="13"/>
      <c r="AD22" s="23">
        <f>1/1000*'[1]4412Exp'!$AB$225</f>
        <v>3.8365155016464002E-2</v>
      </c>
      <c r="AE22" s="12">
        <f>1/1000*'[1]4412Exp'!$AC$225</f>
        <v>3.2793371099599997E-2</v>
      </c>
      <c r="AF22" s="12">
        <f>1/1000*'[1]4412Exp'!AD$225</f>
        <v>3.5052806673600001E-2</v>
      </c>
      <c r="AG22" s="12">
        <f>1/1000*'[1]4412Exp'!AE$225</f>
        <v>3.7793970043200009E-2</v>
      </c>
      <c r="AH22" s="12">
        <f>1/1000*'[1]4412Exp'!AF$225</f>
        <v>4.4644593485800001E-2</v>
      </c>
      <c r="AI22" s="12">
        <f>1/1000*'[1]4412Exp'!AG$225</f>
        <v>4.5803915242800003E-2</v>
      </c>
      <c r="AJ22" s="12">
        <f>1/1000*'[1]4412Exp'!AH$225</f>
        <v>4.3737242688400006E-2</v>
      </c>
      <c r="AK22" s="12">
        <f>1/1000*'[1]4412Exp'!AI$225</f>
        <v>5.6483836338000006E-2</v>
      </c>
      <c r="AL22" s="12">
        <f>1/1000*'[1]4412Exp'!AJ$225</f>
        <v>5.0831490739600006E-2</v>
      </c>
      <c r="AM22" s="12">
        <f>1/1000*'[1]4412Exp'!AK$225</f>
        <v>3.2864426843600004E-2</v>
      </c>
      <c r="AN22" s="12">
        <f>1/1000*'[1]4412Exp'!AL$225</f>
        <v>3.8638833640200008E-2</v>
      </c>
      <c r="AO22" s="12">
        <f>1/1000*'[1]4412Exp'!AM$225</f>
        <v>4.6540495487999996E-2</v>
      </c>
      <c r="AP22" s="12">
        <f>1/1000*'[1]4412Exp'!AN$225</f>
        <v>4.07517129536E-2</v>
      </c>
      <c r="AQ22" s="12">
        <f>1/1000*'[1]4412Exp'!AO$225</f>
        <v>4.9770859603500001E-2</v>
      </c>
      <c r="AR22" s="12">
        <f>1/1000*'[1]4412Exp'!AP$225</f>
        <v>5.6831212008500005E-2</v>
      </c>
      <c r="AS22" s="12">
        <f>1/1000*'[1]4412Exp'!AQ$225</f>
        <v>4.9192225473999998E-2</v>
      </c>
      <c r="AT22" s="12">
        <f>1/1000*'[1]4412Exp'!AR$225</f>
        <v>5.0802734015199996E-2</v>
      </c>
      <c r="AU22" s="12">
        <f>1/1000*'[1]4412Exp'!AS$225</f>
        <v>6.4143680272100004E-2</v>
      </c>
      <c r="AV22" s="12">
        <f>1/1000*'[1]4412Exp'!AT$225</f>
        <v>6.492325590100001E-2</v>
      </c>
      <c r="AW22" s="12">
        <f>1/1000*'[1]4412Exp'!AU$225</f>
        <v>5.3466375142000006E-2</v>
      </c>
      <c r="AX22" s="12">
        <f>1/1000*'[1]4412Exp'!AV$225</f>
        <v>4.8603000624600004E-2</v>
      </c>
      <c r="AY22" s="12">
        <f>1/1000*'[1]4412Exp'!AW$225</f>
        <v>7.0986668756600008E-2</v>
      </c>
      <c r="AZ22" s="12">
        <f>1/1000*'[1]4412Exp'!AX$225</f>
        <v>7.3765862702999993E-2</v>
      </c>
      <c r="BA22" s="12">
        <f>1/1000*'[1]4412Exp'!AY$225</f>
        <v>4.8806604579699993E-2</v>
      </c>
      <c r="BB22" s="12">
        <f>1/1000*'[1]4412Exp'!AZ$225</f>
        <v>4.9398837306400004E-2</v>
      </c>
      <c r="BC22" s="367">
        <f>1/1000*'[1]4412Exp'!BA$225</f>
        <v>0</v>
      </c>
      <c r="BD22" s="386"/>
    </row>
    <row r="23" spans="2:56">
      <c r="B23" s="5" t="s">
        <v>60</v>
      </c>
      <c r="C23" s="23">
        <f>1/$A$1*'[1]4412Exp'!$B$246</f>
        <v>8.1855898086956522E-2</v>
      </c>
      <c r="D23" s="12">
        <f>1/$A$1*'[1]4412Exp'!$C$246</f>
        <v>9.581967492753625E-2</v>
      </c>
      <c r="E23" s="12">
        <f>1/$A$1*'[1]4412Exp'!D$246</f>
        <v>0.12938254086956522</v>
      </c>
      <c r="F23" s="12">
        <f>1/$A$1*'[1]4412Exp'!E$246</f>
        <v>0.15862913043478263</v>
      </c>
      <c r="G23" s="12">
        <f>1/$A$1*'[1]4412Exp'!F$246</f>
        <v>0.19007743478260872</v>
      </c>
      <c r="H23" s="12">
        <f>1/$A$1*'[1]4412Exp'!G$246</f>
        <v>0.20403700000000002</v>
      </c>
      <c r="I23" s="12">
        <f>1/$A$1*'[1]4412Exp'!H$246</f>
        <v>0.207563</v>
      </c>
      <c r="J23" s="12">
        <f>1/$A$1*'[1]4412Exp'!I$246</f>
        <v>0.22760682000000002</v>
      </c>
      <c r="K23" s="12">
        <f>1/$A$1*'[1]4412Exp'!J$246</f>
        <v>0.20098217391304349</v>
      </c>
      <c r="L23" s="12">
        <f>1/$A$1*'[1]4412Exp'!K$246</f>
        <v>0.14539615304347828</v>
      </c>
      <c r="M23" s="12">
        <f>1/$A$1*'[1]4412Exp'!L$246</f>
        <v>0.17575500000000002</v>
      </c>
      <c r="N23" s="12">
        <f>1/$A$1*'[1]4412Exp'!M$246</f>
        <v>0.17221534000000002</v>
      </c>
      <c r="O23" s="12">
        <f>1/$A$1*'[1]4412Exp'!N$246</f>
        <v>0.13139962000000002</v>
      </c>
      <c r="P23" s="12">
        <f>1/$A$1*'[1]4412Exp'!O$246</f>
        <v>0.14189734000000001</v>
      </c>
      <c r="Q23" s="12">
        <f>1/$A$1*'[1]4412Exp'!P$246</f>
        <v>0.17110600000000001</v>
      </c>
      <c r="R23" s="12">
        <f>1/$A$1*'[1]4412Exp'!Q$246</f>
        <v>0.16564552266666668</v>
      </c>
      <c r="S23" s="12">
        <f>1/$A$1*'[1]4412Exp'!R$246</f>
        <v>0.13218500333333336</v>
      </c>
      <c r="T23" s="12">
        <f>1/$A$1*'[1]4412Exp'!S$246</f>
        <v>0.13453740000000003</v>
      </c>
      <c r="U23" s="12">
        <f>1/$A$1*'[1]4412Exp'!T$246</f>
        <v>0.13906754027777779</v>
      </c>
      <c r="V23" s="12">
        <f>1/$A$1*'[1]4412Exp'!U$246</f>
        <v>0.13804541029185868</v>
      </c>
      <c r="W23" s="12">
        <f>1/$A$1*'[1]4412Exp'!V$246</f>
        <v>0.10824438980000002</v>
      </c>
      <c r="X23" s="12">
        <f>1/$A$1*'[1]4412Exp'!W$246</f>
        <v>0.12989530200000002</v>
      </c>
      <c r="Y23" s="12">
        <f>1/$A$1*'[1]4412Exp'!X$246</f>
        <v>0.11896041945185185</v>
      </c>
      <c r="Z23" s="12">
        <f>1/$A$1*'[1]4412Exp'!Y$246</f>
        <v>0.10624402520000002</v>
      </c>
      <c r="AA23" s="12">
        <f>1/$A$1*'[1]4412Exp'!Z$246</f>
        <v>0.10187288700000002</v>
      </c>
      <c r="AB23" s="12">
        <f>1/$A$1*'[1]4412Exp'!AA$246</f>
        <v>0.10187288700000002</v>
      </c>
      <c r="AC23" s="13"/>
      <c r="AD23" s="23">
        <f>1/1000*'[1]4412Exp'!$AB$246</f>
        <v>4.4138313524589003E-2</v>
      </c>
      <c r="AE23" s="12">
        <f>1/1000*'[1]4412Exp'!$AC$246</f>
        <v>4.4546975627199996E-2</v>
      </c>
      <c r="AF23" s="12">
        <f>1/1000*'[1]4412Exp'!AD$246</f>
        <v>5.6573598873600001E-2</v>
      </c>
      <c r="AG23" s="12">
        <f>1/1000*'[1]4412Exp'!AE$246</f>
        <v>7.5851909000000009E-2</v>
      </c>
      <c r="AH23" s="12">
        <f>1/1000*'[1]4412Exp'!AF$246</f>
        <v>9.9227674313600009E-2</v>
      </c>
      <c r="AI23" s="12">
        <f>1/1000*'[1]4412Exp'!AG$246</f>
        <v>0.11431819546290001</v>
      </c>
      <c r="AJ23" s="12">
        <f>1/1000*'[1]4412Exp'!AH$246</f>
        <v>0.1156151068364</v>
      </c>
      <c r="AK23" s="12">
        <f>1/1000*'[1]4412Exp'!AI$246</f>
        <v>0.14481992503450003</v>
      </c>
      <c r="AL23" s="12">
        <f>1/1000*'[1]4412Exp'!AJ$246</f>
        <v>0.12757269723520001</v>
      </c>
      <c r="AM23" s="12">
        <f>1/1000*'[1]4412Exp'!AK$246</f>
        <v>7.2041577612400001E-2</v>
      </c>
      <c r="AN23" s="12">
        <f>1/1000*'[1]4412Exp'!AL$246</f>
        <v>8.8952796966600009E-2</v>
      </c>
      <c r="AO23" s="12">
        <f>1/1000*'[1]4412Exp'!AM$246</f>
        <v>9.4960994160000006E-2</v>
      </c>
      <c r="AP23" s="12">
        <f>1/1000*'[1]4412Exp'!AN$246</f>
        <v>8.73757199392E-2</v>
      </c>
      <c r="AQ23" s="12">
        <f>1/1000*'[1]4412Exp'!AO$246</f>
        <v>9.2373056414700006E-2</v>
      </c>
      <c r="AR23" s="12">
        <f>1/1000*'[1]4412Exp'!AP$246</f>
        <v>9.9466835576000015E-2</v>
      </c>
      <c r="AS23" s="12">
        <f>1/1000*'[1]4412Exp'!AQ$246</f>
        <v>9.0759364489499991E-2</v>
      </c>
      <c r="AT23" s="12">
        <f>1/1000*'[1]4412Exp'!AR$246</f>
        <v>7.0756924363800003E-2</v>
      </c>
      <c r="AU23" s="12">
        <f>1/1000*'[1]4412Exp'!AS$246</f>
        <v>7.3104006532699994E-2</v>
      </c>
      <c r="AV23" s="12">
        <f>1/1000*'[1]4412Exp'!AT$246</f>
        <v>7.7703310405000003E-2</v>
      </c>
      <c r="AW23" s="12">
        <f>1/1000*'[1]4412Exp'!AU$246</f>
        <v>7.7496788567500002E-2</v>
      </c>
      <c r="AX23" s="12">
        <f>1/1000*'[1]4412Exp'!AV$246</f>
        <v>5.8344647383600005E-2</v>
      </c>
      <c r="AY23" s="12">
        <f>1/1000*'[1]4412Exp'!AW$246</f>
        <v>7.9836031091900017E-2</v>
      </c>
      <c r="AZ23" s="12">
        <f>1/1000*'[1]4412Exp'!AX$246</f>
        <v>8.2553067674999994E-2</v>
      </c>
      <c r="BA23" s="12">
        <f>1/1000*'[1]4412Exp'!AY$246</f>
        <v>8.1437619671099998E-2</v>
      </c>
      <c r="BB23" s="12">
        <f>1/1000*'[1]4412Exp'!AZ$246</f>
        <v>7.9006565687650007E-2</v>
      </c>
      <c r="BC23" s="367">
        <f>1/1000*'[1]4412Exp'!BA$246</f>
        <v>0</v>
      </c>
      <c r="BD23" s="386"/>
    </row>
    <row r="24" spans="2:56">
      <c r="B24" s="5" t="s">
        <v>17</v>
      </c>
      <c r="C24" s="430">
        <f t="shared" ref="C24:AB24" si="6">SUM(C16:C16)-SUM(C17:C23)</f>
        <v>0.11570709424080294</v>
      </c>
      <c r="D24" s="346">
        <f t="shared" si="6"/>
        <v>0.13426531460869562</v>
      </c>
      <c r="E24" s="346">
        <f t="shared" si="6"/>
        <v>0.15011944407246369</v>
      </c>
      <c r="F24" s="346">
        <f t="shared" si="6"/>
        <v>0.14106627918840575</v>
      </c>
      <c r="G24" s="346">
        <f t="shared" si="6"/>
        <v>0.13934253217391313</v>
      </c>
      <c r="H24" s="346">
        <f t="shared" si="6"/>
        <v>0.13825584899999999</v>
      </c>
      <c r="I24" s="346">
        <f t="shared" si="6"/>
        <v>0.14189718599999979</v>
      </c>
      <c r="J24" s="346">
        <f t="shared" si="6"/>
        <v>0.13791638700000008</v>
      </c>
      <c r="K24" s="346">
        <f t="shared" si="6"/>
        <v>0.11154973043478245</v>
      </c>
      <c r="L24" s="346">
        <f t="shared" si="6"/>
        <v>7.9991959326087048E-2</v>
      </c>
      <c r="M24" s="346">
        <f t="shared" si="6"/>
        <v>9.0047428095238136E-2</v>
      </c>
      <c r="N24" s="346">
        <f t="shared" si="6"/>
        <v>9.053887000000016E-2</v>
      </c>
      <c r="O24" s="346">
        <f t="shared" si="6"/>
        <v>7.7004856250000087E-2</v>
      </c>
      <c r="P24" s="346">
        <f t="shared" si="6"/>
        <v>8.7790440000000025E-2</v>
      </c>
      <c r="Q24" s="346">
        <f t="shared" si="6"/>
        <v>0.12364619682539668</v>
      </c>
      <c r="R24" s="346">
        <f t="shared" si="6"/>
        <v>0.11070486866666684</v>
      </c>
      <c r="S24" s="346">
        <f t="shared" si="6"/>
        <v>0.10007052878787892</v>
      </c>
      <c r="T24" s="346">
        <f t="shared" si="6"/>
        <v>0.11654847141233793</v>
      </c>
      <c r="U24" s="346">
        <f t="shared" si="6"/>
        <v>0.11285318629084973</v>
      </c>
      <c r="V24" s="346">
        <f t="shared" si="6"/>
        <v>0.11333084881720434</v>
      </c>
      <c r="W24" s="346">
        <f t="shared" si="6"/>
        <v>9.4254772999999958E-2</v>
      </c>
      <c r="X24" s="346">
        <f t="shared" si="6"/>
        <v>0.11838797140000001</v>
      </c>
      <c r="Y24" s="346">
        <f t="shared" si="6"/>
        <v>0.10600435520000007</v>
      </c>
      <c r="Z24" s="346">
        <f t="shared" si="6"/>
        <v>8.216473019999998E-2</v>
      </c>
      <c r="AA24" s="346">
        <f t="shared" si="6"/>
        <v>8.6555393999999897E-2</v>
      </c>
      <c r="AB24" s="346">
        <f t="shared" si="6"/>
        <v>8.6555393999999897E-2</v>
      </c>
      <c r="AC24" s="13"/>
      <c r="AD24" s="345">
        <f t="shared" ref="AD24:BC24" si="7">SUM(AD16:AD16)-SUM(AD17:AD23)</f>
        <v>6.338015558457899E-2</v>
      </c>
      <c r="AE24" s="346">
        <f t="shared" si="7"/>
        <v>6.8497244271600144E-2</v>
      </c>
      <c r="AF24" s="346">
        <f t="shared" si="7"/>
        <v>7.9516445817599979E-2</v>
      </c>
      <c r="AG24" s="346">
        <f t="shared" si="7"/>
        <v>8.9542305641599984E-2</v>
      </c>
      <c r="AH24" s="346">
        <f t="shared" si="7"/>
        <v>9.0911995082300079E-2</v>
      </c>
      <c r="AI24" s="346">
        <f t="shared" si="7"/>
        <v>9.6602696661900134E-2</v>
      </c>
      <c r="AJ24" s="346">
        <f t="shared" si="7"/>
        <v>0.10628165822720004</v>
      </c>
      <c r="AK24" s="346">
        <f t="shared" si="7"/>
        <v>0.11763590815000013</v>
      </c>
      <c r="AL24" s="346">
        <f t="shared" si="7"/>
        <v>0.11285329265199984</v>
      </c>
      <c r="AM24" s="346">
        <f t="shared" si="7"/>
        <v>6.0733568574800056E-2</v>
      </c>
      <c r="AN24" s="346">
        <f t="shared" si="7"/>
        <v>6.4650802981499889E-2</v>
      </c>
      <c r="AO24" s="346">
        <f t="shared" si="7"/>
        <v>7.3312734047999983E-2</v>
      </c>
      <c r="AP24" s="346">
        <f t="shared" si="7"/>
        <v>5.7170420119999954E-2</v>
      </c>
      <c r="AQ24" s="346">
        <f t="shared" si="7"/>
        <v>7.097848367489995E-2</v>
      </c>
      <c r="AR24" s="346">
        <f t="shared" si="7"/>
        <v>9.6922364840000108E-2</v>
      </c>
      <c r="AS24" s="346">
        <f t="shared" si="7"/>
        <v>7.8040640086500024E-2</v>
      </c>
      <c r="AT24" s="346">
        <f t="shared" si="7"/>
        <v>7.1610580033500015E-2</v>
      </c>
      <c r="AU24" s="346">
        <f t="shared" si="7"/>
        <v>8.5840147178500026E-2</v>
      </c>
      <c r="AV24" s="346">
        <f t="shared" si="7"/>
        <v>8.9431113986000066E-2</v>
      </c>
      <c r="AW24" s="346">
        <f t="shared" si="7"/>
        <v>8.0669366485499994E-2</v>
      </c>
      <c r="AX24" s="346">
        <f t="shared" si="7"/>
        <v>6.6416619329400073E-2</v>
      </c>
      <c r="AY24" s="346">
        <f t="shared" si="7"/>
        <v>9.4771963831700001E-2</v>
      </c>
      <c r="AZ24" s="346">
        <f t="shared" si="7"/>
        <v>0.10027256733000001</v>
      </c>
      <c r="BA24" s="346">
        <f t="shared" si="7"/>
        <v>9.2555333254999983E-2</v>
      </c>
      <c r="BB24" s="346">
        <f t="shared" si="7"/>
        <v>8.9646449901649994E-2</v>
      </c>
      <c r="BC24" s="369">
        <f t="shared" si="7"/>
        <v>0</v>
      </c>
      <c r="BD24" s="386"/>
    </row>
    <row r="25" spans="2:56" s="400" customFormat="1" ht="17.149999999999999" customHeight="1">
      <c r="B25" s="139" t="s">
        <v>182</v>
      </c>
      <c r="C25" s="384">
        <f>1/$A$1*'[1]4412Exp'!$B$265</f>
        <v>1.1648080869565218E-2</v>
      </c>
      <c r="D25" s="383">
        <f>1/$A$1*'[1]4412Exp'!$C$265</f>
        <v>1.2827531304347826E-2</v>
      </c>
      <c r="E25" s="383">
        <f>1/$A$1*'[1]4412Exp'!D$265</f>
        <v>1.1546739130434785E-2</v>
      </c>
      <c r="F25" s="383">
        <f>1/$A$1*'[1]4412Exp'!E$265</f>
        <v>1.2580652173913047E-2</v>
      </c>
      <c r="G25" s="383">
        <f>1/$A$1*'[1]4412Exp'!F$265</f>
        <v>1.1768173913043479E-2</v>
      </c>
      <c r="H25" s="383">
        <f>1/$A$1*'[1]4412Exp'!G$265</f>
        <v>7.1602890000000002E-3</v>
      </c>
      <c r="I25" s="383">
        <f>1/$A$1*'[1]4412Exp'!H$265</f>
        <v>9.0664200000000004E-3</v>
      </c>
      <c r="J25" s="383">
        <f>1/$A$1*'[1]4412Exp'!I$265</f>
        <v>6.0000000000000001E-3</v>
      </c>
      <c r="K25" s="383">
        <f>1/$A$1*'[1]4412Exp'!J$265</f>
        <v>7.0328260869565234E-3</v>
      </c>
      <c r="L25" s="383">
        <f>1/$A$1*'[1]4412Exp'!K$265</f>
        <v>2.2662426086956524E-3</v>
      </c>
      <c r="M25" s="383">
        <f>1/$A$1*'[1]4412Exp'!L$265</f>
        <v>3.2372966666666669E-3</v>
      </c>
      <c r="N25" s="383">
        <f>1/$A$1*'[1]4412Exp'!M$265</f>
        <v>6.0361400000000015E-3</v>
      </c>
      <c r="O25" s="383">
        <f>1/$A$1*'[1]4412Exp'!N$265</f>
        <v>6.7042660714285709E-3</v>
      </c>
      <c r="P25" s="383">
        <f>1/$A$1*'[1]4412Exp'!O$265</f>
        <v>7.371090591630592E-3</v>
      </c>
      <c r="Q25" s="383">
        <f>1/$A$1*'[1]4412Exp'!P$265</f>
        <v>8.8332411670274183E-3</v>
      </c>
      <c r="R25" s="383">
        <f>1/$A$1*'[1]4412Exp'!Q$265</f>
        <v>1.2178452306881244E-2</v>
      </c>
      <c r="S25" s="383">
        <f>1/$A$1*'[1]4412Exp'!R$265</f>
        <v>1.0219834462121213E-2</v>
      </c>
      <c r="T25" s="383">
        <f>1/$A$1*'[1]4412Exp'!S$265</f>
        <v>7.9921135714285715E-3</v>
      </c>
      <c r="U25" s="383">
        <f>1/$A$1*'[1]4412Exp'!T$265</f>
        <v>7.59328E-3</v>
      </c>
      <c r="V25" s="383">
        <f>1/$A$1*'[1]4412Exp'!U$265</f>
        <v>2.2047896621621623E-3</v>
      </c>
      <c r="W25" s="383">
        <f>1/$A$1*'[1]4412Exp'!V$265</f>
        <v>5.3222586000000001E-3</v>
      </c>
      <c r="X25" s="383">
        <f>1/$A$1*'[1]4412Exp'!W$265</f>
        <v>4.6314578000000006E-3</v>
      </c>
      <c r="Y25" s="383">
        <f>1/$A$1*'[1]4412Exp'!X$265</f>
        <v>1.7496346444444448E-3</v>
      </c>
      <c r="Z25" s="383">
        <f>1/$A$1*'[1]4412Exp'!Y$265</f>
        <v>2.2676664000000003E-3</v>
      </c>
      <c r="AA25" s="383">
        <f>1/$A$1*'[1]4412Exp'!Z$265</f>
        <v>3.1153552000000003E-3</v>
      </c>
      <c r="AB25" s="383">
        <f>1/$A$1*'[1]4412Exp'!AA$265</f>
        <v>3.1153552000000003E-3</v>
      </c>
      <c r="AC25" s="13"/>
      <c r="AD25" s="384">
        <f>1/1000*'[1]4412Exp'!$AB$265</f>
        <v>6.2266617272550007E-3</v>
      </c>
      <c r="AE25" s="383">
        <f>1/1000*'[1]4412Exp'!$AC$265</f>
        <v>6.8207257052000005E-3</v>
      </c>
      <c r="AF25" s="383">
        <f>1/1000*'[1]4412Exp'!AD$265</f>
        <v>6.1707860784000002E-3</v>
      </c>
      <c r="AG25" s="383">
        <f>1/1000*'[1]4412Exp'!AE$265</f>
        <v>7.1459736544000011E-3</v>
      </c>
      <c r="AH25" s="383">
        <f>1/1000*'[1]4412Exp'!AF$265</f>
        <v>7.1322825272999999E-3</v>
      </c>
      <c r="AI25" s="383">
        <f>1/1000*'[1]4412Exp'!AG$265</f>
        <v>5.265222791400001E-3</v>
      </c>
      <c r="AJ25" s="383">
        <f>1/1000*'[1]4412Exp'!AH$265</f>
        <v>6.2562555192000012E-3</v>
      </c>
      <c r="AK25" s="383">
        <f>1/1000*'[1]4412Exp'!AI$265</f>
        <v>4.3962227455000003E-3</v>
      </c>
      <c r="AL25" s="383">
        <f>1/1000*'[1]4412Exp'!AJ$265</f>
        <v>5.1993721312000004E-3</v>
      </c>
      <c r="AM25" s="383">
        <f>1/1000*'[1]4412Exp'!AK$265</f>
        <v>1.8692412200000002E-3</v>
      </c>
      <c r="AN25" s="383">
        <f>1/1000*'[1]4412Exp'!AL$265</f>
        <v>2.874568338E-3</v>
      </c>
      <c r="AO25" s="383">
        <f>1/1000*'[1]4412Exp'!AM$265</f>
        <v>5.0554600320000002E-3</v>
      </c>
      <c r="AP25" s="383">
        <f>1/1000*'[1]4412Exp'!AN$265</f>
        <v>6.5679143024000002E-3</v>
      </c>
      <c r="AQ25" s="383">
        <f>1/1000*'[1]4412Exp'!AO$265</f>
        <v>7.1425603149000011E-3</v>
      </c>
      <c r="AR25" s="383">
        <f>1/1000*'[1]4412Exp'!AP$265</f>
        <v>7.2975753789999995E-3</v>
      </c>
      <c r="AS25" s="383">
        <f>1/1000*'[1]4412Exp'!AQ$265</f>
        <v>7.5221537054999997E-3</v>
      </c>
      <c r="AT25" s="383">
        <f>1/1000*'[1]4412Exp'!AR$265</f>
        <v>6.0749727044000007E-3</v>
      </c>
      <c r="AU25" s="383">
        <f>1/1000*'[1]4412Exp'!AS$265</f>
        <v>5.2072244938999998E-3</v>
      </c>
      <c r="AV25" s="383">
        <f>1/1000*'[1]4412Exp'!AT$265</f>
        <v>5.4270906350000004E-3</v>
      </c>
      <c r="AW25" s="383">
        <f>1/1000*'[1]4412Exp'!AU$265</f>
        <v>1.1016921135E-3</v>
      </c>
      <c r="AX25" s="383">
        <f>1/1000*'[1]4412Exp'!AV$265</f>
        <v>2.7779377668000001E-3</v>
      </c>
      <c r="AY25" s="383">
        <f>1/1000*'[1]4412Exp'!AW$265</f>
        <v>3.1818639353000007E-3</v>
      </c>
      <c r="AZ25" s="383">
        <f>1/1000*'[1]4412Exp'!AX$265</f>
        <v>1.114666839E-3</v>
      </c>
      <c r="BA25" s="383">
        <f>1/1000*'[1]4412Exp'!AY$265</f>
        <v>1.3836293173999999E-3</v>
      </c>
      <c r="BB25" s="383">
        <f>1/1000*'[1]4412Exp'!AZ$265</f>
        <v>1.3339707169000002E-3</v>
      </c>
      <c r="BC25" s="385">
        <f>1/1000*'[1]4412Exp'!BA$265</f>
        <v>0</v>
      </c>
      <c r="BD25" s="386"/>
    </row>
    <row r="26" spans="2:56" s="400" customFormat="1" ht="17.149999999999999" customHeight="1">
      <c r="B26" s="139" t="s">
        <v>88</v>
      </c>
      <c r="C26" s="384">
        <f>1/$A$1*'[1]4412Exp'!$B$273</f>
        <v>1.0420000000000001E-4</v>
      </c>
      <c r="D26" s="383">
        <f>1/$A$1*'[1]4412Exp'!$C$273</f>
        <v>0</v>
      </c>
      <c r="E26" s="383">
        <f>1/$A$1*'[1]4412Exp'!D$273</f>
        <v>8.8012681159420301E-5</v>
      </c>
      <c r="F26" s="383">
        <f>1/$A$1*'[1]4412Exp'!E$273</f>
        <v>2.5109963768115947E-4</v>
      </c>
      <c r="G26" s="383">
        <f>1/$A$1*'[1]4412Exp'!F$273</f>
        <v>3.8200000000000002E-4</v>
      </c>
      <c r="H26" s="383">
        <f>1/$A$1*'[1]4412Exp'!G$273</f>
        <v>1.3142500000000004E-4</v>
      </c>
      <c r="I26" s="383">
        <f>1/$A$1*'[1]4412Exp'!H$273</f>
        <v>1.2300000000000001E-4</v>
      </c>
      <c r="J26" s="383">
        <f>1/$A$1*'[1]4412Exp'!I$273</f>
        <v>6.6940800000000003E-4</v>
      </c>
      <c r="K26" s="383">
        <f>1/$A$1*'[1]4412Exp'!J$273</f>
        <v>1.8093782608695654E-4</v>
      </c>
      <c r="L26" s="383">
        <f>1/$A$1*'[1]4412Exp'!K$273</f>
        <v>3.4601758454106286E-4</v>
      </c>
      <c r="M26" s="383">
        <f>1/$A$1*'[1]4412Exp'!L$273</f>
        <v>1.6000000000000001E-4</v>
      </c>
      <c r="N26" s="383">
        <f>1/$A$1*'[1]4412Exp'!M$273</f>
        <v>5.7837000000000003E-4</v>
      </c>
      <c r="O26" s="383">
        <f>1/$A$1*'[1]4412Exp'!N$273</f>
        <v>1.539907142857143E-4</v>
      </c>
      <c r="P26" s="383">
        <f>1/$A$1*'[1]4412Exp'!O$273</f>
        <v>2.4008888888888891E-5</v>
      </c>
      <c r="Q26" s="383">
        <f>1/$A$1*'[1]4412Exp'!P$273</f>
        <v>2.5741222222222228E-4</v>
      </c>
      <c r="R26" s="383">
        <f>1/$A$1*'[1]4412Exp'!Q$273</f>
        <v>1.0508914539400667E-4</v>
      </c>
      <c r="S26" s="383">
        <f>1/$A$1*'[1]4412Exp'!R$273</f>
        <v>1.79304E-4</v>
      </c>
      <c r="T26" s="383">
        <f>1/$A$1*'[1]4412Exp'!S$273</f>
        <v>9.5072727272727285E-5</v>
      </c>
      <c r="U26" s="383">
        <f>1/$A$1*'[1]4412Exp'!T$273</f>
        <v>3.9571764705882362E-5</v>
      </c>
      <c r="V26" s="383">
        <f>1/$A$1*'[1]4412Exp'!U$273</f>
        <v>6.7201000000000001E-4</v>
      </c>
      <c r="W26" s="383">
        <f>1/$A$1*'[1]4412Exp'!V$273</f>
        <v>7.1613860000000005E-4</v>
      </c>
      <c r="X26" s="383">
        <f>1/$A$1*'[1]4412Exp'!W$273</f>
        <v>1.00196E-4</v>
      </c>
      <c r="Y26" s="383">
        <f>1/$A$1*'[1]4412Exp'!X$273</f>
        <v>2.0800000000000001E-4</v>
      </c>
      <c r="Z26" s="383">
        <f>1/$A$1*'[1]4412Exp'!Y$273</f>
        <v>2.444018E-4</v>
      </c>
      <c r="AA26" s="383">
        <f>1/$A$1*'[1]4412Exp'!Z$273</f>
        <v>2.5201960000000007E-4</v>
      </c>
      <c r="AB26" s="383">
        <f>1/$A$1*'[1]4412Exp'!AA$273</f>
        <v>2.5201960000000007E-4</v>
      </c>
      <c r="AC26" s="13"/>
      <c r="AD26" s="384">
        <f>1/1000*'[1]4412Exp'!$AB$273</f>
        <v>6.1013874779999997E-5</v>
      </c>
      <c r="AE26" s="383">
        <f>1/1000*'[1]4412Exp'!$AC$273</f>
        <v>0</v>
      </c>
      <c r="AF26" s="383">
        <f>1/1000*'[1]4412Exp'!AD$273</f>
        <v>9.6602495999999981E-6</v>
      </c>
      <c r="AG26" s="383">
        <f>1/1000*'[1]4412Exp'!AE$273</f>
        <v>6.9772416E-5</v>
      </c>
      <c r="AH26" s="383">
        <f>1/1000*'[1]4412Exp'!AF$273</f>
        <v>1.6622857650000001E-4</v>
      </c>
      <c r="AI26" s="383">
        <f>1/1000*'[1]4412Exp'!AG$273</f>
        <v>1.0099479390000001E-4</v>
      </c>
      <c r="AJ26" s="383">
        <f>1/1000*'[1]4412Exp'!AH$273</f>
        <v>9.2916911200000005E-5</v>
      </c>
      <c r="AK26" s="383">
        <f>1/1000*'[1]4412Exp'!AI$273</f>
        <v>3.6079920050000004E-4</v>
      </c>
      <c r="AL26" s="383">
        <f>1/1000*'[1]4412Exp'!AJ$273</f>
        <v>1.7025392480000002E-4</v>
      </c>
      <c r="AM26" s="383">
        <f>1/1000*'[1]4412Exp'!AK$273</f>
        <v>2.3462209759999997E-4</v>
      </c>
      <c r="AN26" s="383">
        <f>1/1000*'[1]4412Exp'!AL$273</f>
        <v>1.1205611820000001E-4</v>
      </c>
      <c r="AO26" s="383">
        <f>1/1000*'[1]4412Exp'!AM$273</f>
        <v>3.0607017599999998E-4</v>
      </c>
      <c r="AP26" s="383">
        <f>1/1000*'[1]4412Exp'!AN$273</f>
        <v>1.504295232E-4</v>
      </c>
      <c r="AQ26" s="383">
        <f>1/1000*'[1]4412Exp'!AO$273</f>
        <v>3.4966216800000007E-5</v>
      </c>
      <c r="AR26" s="383">
        <f>1/1000*'[1]4412Exp'!AP$273</f>
        <v>3.0811767650000001E-4</v>
      </c>
      <c r="AS26" s="383">
        <f>1/1000*'[1]4412Exp'!AQ$273</f>
        <v>8.7518469500000006E-5</v>
      </c>
      <c r="AT26" s="383">
        <f>1/1000*'[1]4412Exp'!AR$273</f>
        <v>2.094011282E-4</v>
      </c>
      <c r="AU26" s="383">
        <f>1/1000*'[1]4412Exp'!AS$273</f>
        <v>1.227543317E-4</v>
      </c>
      <c r="AV26" s="383">
        <f>1/1000*'[1]4412Exp'!AT$273</f>
        <v>7.0445469000000004E-5</v>
      </c>
      <c r="AW26" s="383">
        <f>1/1000*'[1]4412Exp'!AU$273</f>
        <v>4.6721548849999999E-4</v>
      </c>
      <c r="AX26" s="383">
        <f>1/1000*'[1]4412Exp'!AV$273</f>
        <v>4.9413285299999994E-4</v>
      </c>
      <c r="AY26" s="383">
        <f>1/1000*'[1]4412Exp'!AW$273</f>
        <v>1.0758312280000002E-4</v>
      </c>
      <c r="AZ26" s="383">
        <f>1/1000*'[1]4412Exp'!AX$273</f>
        <v>3.0789614699999995E-4</v>
      </c>
      <c r="BA26" s="383">
        <f>1/1000*'[1]4412Exp'!AY$273</f>
        <v>3.7980013719999997E-4</v>
      </c>
      <c r="BB26" s="383">
        <f>1/1000*'[1]4412Exp'!AZ$273</f>
        <v>4.0477759220000007E-4</v>
      </c>
      <c r="BC26" s="385">
        <f>1/1000*'[1]4412Exp'!BA$273</f>
        <v>0</v>
      </c>
      <c r="BD26" s="386"/>
    </row>
    <row r="27" spans="2:56" ht="17.149999999999999" customHeight="1">
      <c r="B27" s="9" t="s">
        <v>77</v>
      </c>
      <c r="C27" s="52">
        <f t="shared" ref="C27:AB27" si="8">C5-SUM(C6,C7,C10,C11,C16,C25,C26)</f>
        <v>6.7418251218708813E-2</v>
      </c>
      <c r="D27" s="26">
        <f t="shared" si="8"/>
        <v>6.2732192650856278E-2</v>
      </c>
      <c r="E27" s="26">
        <f t="shared" si="8"/>
        <v>7.4857939663043771E-2</v>
      </c>
      <c r="F27" s="26">
        <f t="shared" si="8"/>
        <v>8.0715725905796676E-2</v>
      </c>
      <c r="G27" s="26">
        <f t="shared" si="8"/>
        <v>8.5611515516908154E-2</v>
      </c>
      <c r="H27" s="26">
        <f t="shared" si="8"/>
        <v>7.0806807999999943E-2</v>
      </c>
      <c r="I27" s="26">
        <f t="shared" si="8"/>
        <v>8.1200686000000299E-2</v>
      </c>
      <c r="J27" s="26">
        <f t="shared" si="8"/>
        <v>8.4061707999999902E-2</v>
      </c>
      <c r="K27" s="26">
        <f t="shared" si="8"/>
        <v>6.3887043229813756E-2</v>
      </c>
      <c r="L27" s="26">
        <f t="shared" si="8"/>
        <v>3.843241093167693E-2</v>
      </c>
      <c r="M27" s="26">
        <f t="shared" si="8"/>
        <v>5.0249635238094892E-2</v>
      </c>
      <c r="N27" s="26">
        <f t="shared" si="8"/>
        <v>5.1152100078754814E-2</v>
      </c>
      <c r="O27" s="26">
        <f t="shared" si="8"/>
        <v>6.2774015121753401E-2</v>
      </c>
      <c r="P27" s="26">
        <f t="shared" si="8"/>
        <v>7.252571056884638E-2</v>
      </c>
      <c r="Q27" s="26">
        <f t="shared" si="8"/>
        <v>7.6078160693762054E-2</v>
      </c>
      <c r="R27" s="26">
        <f t="shared" si="8"/>
        <v>8.0970176323859389E-2</v>
      </c>
      <c r="S27" s="26">
        <f t="shared" si="8"/>
        <v>0.10088814678571434</v>
      </c>
      <c r="T27" s="26">
        <f t="shared" si="8"/>
        <v>0.12750409712301591</v>
      </c>
      <c r="U27" s="26">
        <f t="shared" si="8"/>
        <v>0.10898202030345472</v>
      </c>
      <c r="V27" s="26">
        <f t="shared" si="8"/>
        <v>0.10269226644892482</v>
      </c>
      <c r="W27" s="26">
        <f t="shared" si="8"/>
        <v>0.10723176564057968</v>
      </c>
      <c r="X27" s="26">
        <f t="shared" si="8"/>
        <v>0.12536555410000028</v>
      </c>
      <c r="Y27" s="26">
        <f t="shared" si="8"/>
        <v>0.11227630748148154</v>
      </c>
      <c r="Z27" s="26">
        <f t="shared" si="8"/>
        <v>8.6142534371428492E-2</v>
      </c>
      <c r="AA27" s="26">
        <f t="shared" si="8"/>
        <v>8.8231310551281972E-2</v>
      </c>
      <c r="AB27" s="26">
        <f t="shared" si="8"/>
        <v>8.8231310551281972E-2</v>
      </c>
      <c r="AC27" s="13"/>
      <c r="AD27" s="52">
        <f t="shared" ref="AD27:BC27" si="9">AD5-SUM(AD6,AD7,AD10,AD11,AD16,AD25,AD26)</f>
        <v>3.7101908273265038E-2</v>
      </c>
      <c r="AE27" s="26">
        <f t="shared" si="9"/>
        <v>3.3780305283199974E-2</v>
      </c>
      <c r="AF27" s="26">
        <f t="shared" si="9"/>
        <v>3.7856962670400063E-2</v>
      </c>
      <c r="AG27" s="26">
        <f t="shared" si="9"/>
        <v>4.5323634294399895E-2</v>
      </c>
      <c r="AH27" s="26">
        <f t="shared" si="9"/>
        <v>5.2610575110099922E-2</v>
      </c>
      <c r="AI27" s="26">
        <f t="shared" si="9"/>
        <v>5.0071317581999897E-2</v>
      </c>
      <c r="AJ27" s="26">
        <f t="shared" si="9"/>
        <v>5.8870571373600189E-2</v>
      </c>
      <c r="AK27" s="26">
        <f t="shared" si="9"/>
        <v>6.8586451849499519E-2</v>
      </c>
      <c r="AL27" s="26">
        <f t="shared" si="9"/>
        <v>6.092133170280023E-2</v>
      </c>
      <c r="AM27" s="26">
        <f t="shared" si="9"/>
        <v>2.9476556674399801E-2</v>
      </c>
      <c r="AN27" s="26">
        <f t="shared" si="9"/>
        <v>3.658410337050011E-2</v>
      </c>
      <c r="AO27" s="26">
        <f t="shared" si="9"/>
        <v>4.4596194432000136E-2</v>
      </c>
      <c r="AP27" s="26">
        <f t="shared" si="9"/>
        <v>5.0178911112000235E-2</v>
      </c>
      <c r="AQ27" s="26">
        <f t="shared" si="9"/>
        <v>5.7669092881199702E-2</v>
      </c>
      <c r="AR27" s="26">
        <f t="shared" si="9"/>
        <v>6.1532556963000085E-2</v>
      </c>
      <c r="AS27" s="26">
        <f t="shared" si="9"/>
        <v>5.4856554714500017E-2</v>
      </c>
      <c r="AT27" s="26">
        <f t="shared" si="9"/>
        <v>6.4617145985100155E-2</v>
      </c>
      <c r="AU27" s="26">
        <f t="shared" si="9"/>
        <v>8.169950634559997E-2</v>
      </c>
      <c r="AV27" s="26">
        <f t="shared" si="9"/>
        <v>7.6762237641000208E-2</v>
      </c>
      <c r="AW27" s="26">
        <f t="shared" si="9"/>
        <v>6.8563799890000166E-2</v>
      </c>
      <c r="AX27" s="26">
        <f t="shared" si="9"/>
        <v>6.6687939801799712E-2</v>
      </c>
      <c r="AY27" s="26">
        <f t="shared" si="9"/>
        <v>8.7871856674400228E-2</v>
      </c>
      <c r="AZ27" s="26">
        <f t="shared" si="9"/>
        <v>9.3701834693999952E-2</v>
      </c>
      <c r="BA27" s="26">
        <f t="shared" si="9"/>
        <v>7.7556673938700138E-2</v>
      </c>
      <c r="BB27" s="26">
        <f t="shared" si="9"/>
        <v>7.2694090495100117E-2</v>
      </c>
      <c r="BC27" s="26">
        <f t="shared" si="9"/>
        <v>0</v>
      </c>
      <c r="BD27" s="386"/>
    </row>
    <row r="28" spans="2:56">
      <c r="B28" s="566" t="s">
        <v>172</v>
      </c>
      <c r="C28" s="23">
        <f>1/$A$1*'[1]4412Exp'!$B$15</f>
        <v>5.36913043478261E-4</v>
      </c>
      <c r="D28" s="12">
        <f>1/$A$1*'[1]4412Exp'!$C$15</f>
        <v>1.4410000000000004E-3</v>
      </c>
      <c r="E28" s="12">
        <f>1/$A$1*'[1]4412Exp'!D$15</f>
        <v>8.6551304347826097E-3</v>
      </c>
      <c r="F28" s="12">
        <f>1/$A$1*'[1]4412Exp'!E$15</f>
        <v>1.5084956521739133E-2</v>
      </c>
      <c r="G28" s="12">
        <f>1/$A$1*'[1]4412Exp'!F$15</f>
        <v>1.3683913043478263E-2</v>
      </c>
      <c r="H28" s="12">
        <f>1/$A$1*'[1]4412Exp'!G$15</f>
        <v>7.2599200000000013E-3</v>
      </c>
      <c r="I28" s="12">
        <f>1/$A$1*'[1]4412Exp'!H$15</f>
        <v>1.2448000000000001E-2</v>
      </c>
      <c r="J28" s="12">
        <f>1/$A$1*'[1]4412Exp'!I$15</f>
        <v>6.3910000000000017E-3</v>
      </c>
      <c r="K28" s="12">
        <f>1/$A$1*'[1]4412Exp'!J$15</f>
        <v>1.2892608695652175E-3</v>
      </c>
      <c r="L28" s="12">
        <f>1/$A$1*'[1]4412Exp'!K$15</f>
        <v>2.6336695652173921E-4</v>
      </c>
      <c r="M28" s="12">
        <f>1/$A$1*'[1]4412Exp'!L$15</f>
        <v>1.12298E-3</v>
      </c>
      <c r="N28" s="12">
        <f>1/$A$1*'[1]4412Exp'!M$15</f>
        <v>1.9979999999999998E-3</v>
      </c>
      <c r="O28" s="12">
        <f>1/$A$1*'[1]4412Exp'!N$15</f>
        <v>1.2002478571428571E-3</v>
      </c>
      <c r="P28" s="12">
        <f>1/$A$1*'[1]4412Exp'!O$15</f>
        <v>1.4470333333333335E-3</v>
      </c>
      <c r="Q28" s="12">
        <f>1/$A$1*'[1]4412Exp'!P$15</f>
        <v>1.4509438095238096E-3</v>
      </c>
      <c r="R28" s="12">
        <f>1/$A$1*'[1]4412Exp'!Q$15</f>
        <v>2.772280880503145E-3</v>
      </c>
      <c r="S28" s="12">
        <f>1/$A$1*'[1]4412Exp'!R$15</f>
        <v>1.657518761904762E-2</v>
      </c>
      <c r="T28" s="12">
        <f>1/$A$1*'[1]4412Exp'!S$15</f>
        <v>2.3303005714285719E-2</v>
      </c>
      <c r="U28" s="12">
        <f>1/$A$1*'[1]4412Exp'!T$15</f>
        <v>2.4222407777777781E-2</v>
      </c>
      <c r="V28" s="12">
        <f>1/$A$1*'[1]4412Exp'!U$15</f>
        <v>2.7986000000000004E-2</v>
      </c>
      <c r="W28" s="12">
        <f>1/$A$1*'[1]4412Exp'!V$15</f>
        <v>3.5930001400000008E-2</v>
      </c>
      <c r="X28" s="12">
        <f>1/$A$1*'[1]4412Exp'!W$15</f>
        <v>4.0593275800000002E-2</v>
      </c>
      <c r="Y28" s="12">
        <f>1/$A$1*'[1]4412Exp'!X$15</f>
        <v>4.1664182281481485E-2</v>
      </c>
      <c r="Z28" s="12">
        <f>1/$A$1*'[1]4412Exp'!Y$15</f>
        <v>3.4146021000000006E-2</v>
      </c>
      <c r="AA28" s="12">
        <f>1/$A$1*'[1]4412Exp'!Z$15</f>
        <v>3.6524779199999996E-2</v>
      </c>
      <c r="AB28" s="12">
        <f>1/$A$1*'[1]4412Exp'!AA$15</f>
        <v>3.6524779199999996E-2</v>
      </c>
      <c r="AC28" s="13"/>
      <c r="AD28" s="23">
        <f>1/1000*'[1]4412Exp'!$AB$15</f>
        <v>5.4504065633400006E-4</v>
      </c>
      <c r="AE28" s="12">
        <f>1/1000*'[1]4412Exp'!$AC$15</f>
        <v>6.8679981599999997E-4</v>
      </c>
      <c r="AF28" s="12">
        <f>1/1000*'[1]4412Exp'!AD$15</f>
        <v>2.9283151680000001E-3</v>
      </c>
      <c r="AG28" s="12">
        <f>1/1000*'[1]4412Exp'!AE$15</f>
        <v>6.2177392144000011E-3</v>
      </c>
      <c r="AH28" s="12">
        <f>1/1000*'[1]4412Exp'!AF$15</f>
        <v>6.8951703093000005E-3</v>
      </c>
      <c r="AI28" s="12">
        <f>1/1000*'[1]4412Exp'!AG$15</f>
        <v>4.9932563109000008E-3</v>
      </c>
      <c r="AJ28" s="12">
        <f>1/1000*'[1]4412Exp'!AH$15</f>
        <v>8.5709666752000011E-3</v>
      </c>
      <c r="AK28" s="12">
        <f>1/1000*'[1]4412Exp'!AI$15</f>
        <v>5.0433783275000005E-3</v>
      </c>
      <c r="AL28" s="12">
        <f>1/1000*'[1]4412Exp'!AJ$15</f>
        <v>9.7834086080000014E-4</v>
      </c>
      <c r="AM28" s="12">
        <f>1/1000*'[1]4412Exp'!AK$15</f>
        <v>3.0635945119999997E-4</v>
      </c>
      <c r="AN28" s="12">
        <f>1/1000*'[1]4412Exp'!AL$15</f>
        <v>7.6493685420000004E-4</v>
      </c>
      <c r="AO28" s="12">
        <f>1/1000*'[1]4412Exp'!AM$15</f>
        <v>1.6584134879999999E-3</v>
      </c>
      <c r="AP28" s="12">
        <f>1/1000*'[1]4412Exp'!AN$15</f>
        <v>1.3325585855999999E-3</v>
      </c>
      <c r="AQ28" s="12">
        <f>1/1000*'[1]4412Exp'!AO$15</f>
        <v>1.5175454964000002E-3</v>
      </c>
      <c r="AR28" s="12">
        <f>1/1000*'[1]4412Exp'!AP$15</f>
        <v>1.3422964725000003E-3</v>
      </c>
      <c r="AS28" s="12">
        <f>1/1000*'[1]4412Exp'!AQ$15</f>
        <v>1.8893165129999999E-3</v>
      </c>
      <c r="AT28" s="12">
        <f>1/1000*'[1]4412Exp'!AR$15</f>
        <v>9.7985909457999985E-3</v>
      </c>
      <c r="AU28" s="12">
        <f>1/1000*'[1]4412Exp'!AS$15</f>
        <v>1.3823079241400001E-2</v>
      </c>
      <c r="AV28" s="12">
        <f>1/1000*'[1]4412Exp'!AT$15</f>
        <v>1.5755452912999998E-2</v>
      </c>
      <c r="AW28" s="12">
        <f>1/1000*'[1]4412Exp'!AU$15</f>
        <v>1.6682441955000002E-2</v>
      </c>
      <c r="AX28" s="12">
        <f>1/1000*'[1]4412Exp'!AV$15</f>
        <v>1.9652764016400003E-2</v>
      </c>
      <c r="AY28" s="12">
        <f>1/1000*'[1]4412Exp'!AW$15</f>
        <v>2.5689003293400004E-2</v>
      </c>
      <c r="AZ28" s="12">
        <f>1/1000*'[1]4412Exp'!AX$15</f>
        <v>3.0412894473E-2</v>
      </c>
      <c r="BA28" s="12">
        <f>1/1000*'[1]4412Exp'!AY$15</f>
        <v>2.5846691273700002E-2</v>
      </c>
      <c r="BB28" s="12">
        <f>1/1000*'[1]4412Exp'!AZ$15</f>
        <v>2.4682003058449999E-2</v>
      </c>
      <c r="BC28" s="367">
        <f>1/1000*'[1]4412Exp'!BA$15</f>
        <v>0</v>
      </c>
      <c r="BD28" s="386"/>
    </row>
    <row r="29" spans="2:56">
      <c r="B29" s="5" t="s">
        <v>46</v>
      </c>
      <c r="C29" s="23">
        <f>1/$A$1*'[1]4412Exp'!$B$171</f>
        <v>3.6512935652173915E-2</v>
      </c>
      <c r="D29" s="12">
        <f>1/$A$1*'[1]4412Exp'!$C$171</f>
        <v>3.668872782608696E-2</v>
      </c>
      <c r="E29" s="12">
        <f>1/$A$1*'[1]4412Exp'!D$171</f>
        <v>3.773495130434782E-2</v>
      </c>
      <c r="F29" s="12">
        <f>1/$A$1*'[1]4412Exp'!E$171</f>
        <v>3.4495580688405796E-2</v>
      </c>
      <c r="G29" s="12">
        <f>1/$A$1*'[1]4412Exp'!F$171</f>
        <v>3.8538259623188416E-2</v>
      </c>
      <c r="H29" s="12">
        <f>1/$A$1*'[1]4412Exp'!G$171</f>
        <v>3.154614E-2</v>
      </c>
      <c r="I29" s="12">
        <f>1/$A$1*'[1]4412Exp'!H$171</f>
        <v>3.6148238999999999E-2</v>
      </c>
      <c r="J29" s="12">
        <f>1/$A$1*'[1]4412Exp'!I$171</f>
        <v>4.1432868000000005E-2</v>
      </c>
      <c r="K29" s="12">
        <f>1/$A$1*'[1]4412Exp'!J$171</f>
        <v>2.9565669565217393E-2</v>
      </c>
      <c r="L29" s="12">
        <f>1/$A$1*'[1]4412Exp'!K$171</f>
        <v>2.0956635652173917E-2</v>
      </c>
      <c r="M29" s="12">
        <f>1/$A$1*'[1]4412Exp'!L$171</f>
        <v>2.9774448095238101E-2</v>
      </c>
      <c r="N29" s="12">
        <f>1/$A$1*'[1]4412Exp'!M$171</f>
        <v>2.6142655500000004E-2</v>
      </c>
      <c r="O29" s="12">
        <f>1/$A$1*'[1]4412Exp'!N$171</f>
        <v>3.4105460000000004E-2</v>
      </c>
      <c r="P29" s="12">
        <f>1/$A$1*'[1]4412Exp'!O$171</f>
        <v>3.6899412222222226E-2</v>
      </c>
      <c r="Q29" s="12">
        <f>1/$A$1*'[1]4412Exp'!P$171</f>
        <v>3.9523864229115482E-2</v>
      </c>
      <c r="R29" s="12">
        <f>1/$A$1*'[1]4412Exp'!Q$171</f>
        <v>4.4755142500000004E-2</v>
      </c>
      <c r="S29" s="12">
        <f>1/$A$1*'[1]4412Exp'!R$171</f>
        <v>4.6042998000000002E-2</v>
      </c>
      <c r="T29" s="12">
        <f>1/$A$1*'[1]4412Exp'!S$171</f>
        <v>5.6254437730158723E-2</v>
      </c>
      <c r="U29" s="12">
        <f>1/$A$1*'[1]4412Exp'!T$171</f>
        <v>4.9889029682539686E-2</v>
      </c>
      <c r="V29" s="12">
        <f>1/$A$1*'[1]4412Exp'!U$171</f>
        <v>4.6638585698924734E-2</v>
      </c>
      <c r="W29" s="12">
        <f>1/$A$1*'[1]4412Exp'!V$171</f>
        <v>4.0049061573913046E-2</v>
      </c>
      <c r="X29" s="12">
        <f>1/$A$1*'[1]4412Exp'!W$171</f>
        <v>5.0144834600000007E-2</v>
      </c>
      <c r="Y29" s="12">
        <f>1/$A$1*'[1]4412Exp'!X$171</f>
        <v>4.5573577800000008E-2</v>
      </c>
      <c r="Z29" s="12">
        <f>1/$A$1*'[1]4412Exp'!Y$171</f>
        <v>3.1367796171428576E-2</v>
      </c>
      <c r="AA29" s="12">
        <f>1/$A$1*'[1]4412Exp'!Z$171</f>
        <v>3.1827438301282047E-2</v>
      </c>
      <c r="AB29" s="12">
        <f>1/$A$1*'[1]4412Exp'!AA$171</f>
        <v>3.1827438301282047E-2</v>
      </c>
      <c r="AC29" s="13"/>
      <c r="AD29" s="23">
        <f>1/1000*'[1]4412Exp'!$AB$171</f>
        <v>1.8147484419131998E-2</v>
      </c>
      <c r="AE29" s="12">
        <f>1/1000*'[1]4412Exp'!$AC$171</f>
        <v>1.7737925810400002E-2</v>
      </c>
      <c r="AF29" s="12">
        <f>1/1000*'[1]4412Exp'!AD$171</f>
        <v>1.8419810472E-2</v>
      </c>
      <c r="AG29" s="12">
        <f>1/1000*'[1]4412Exp'!AE$171</f>
        <v>1.7932844596800002E-2</v>
      </c>
      <c r="AH29" s="12">
        <f>1/1000*'[1]4412Exp'!AF$171</f>
        <v>2.0926903405800001E-2</v>
      </c>
      <c r="AI29" s="12">
        <f>1/1000*'[1]4412Exp'!AG$171</f>
        <v>2.0740836487800004E-2</v>
      </c>
      <c r="AJ29" s="12">
        <f>1/1000*'[1]4412Exp'!AH$171</f>
        <v>2.4025860798400005E-2</v>
      </c>
      <c r="AK29" s="12">
        <f>1/1000*'[1]4412Exp'!AI$171</f>
        <v>3.1000958060499999E-2</v>
      </c>
      <c r="AL29" s="12">
        <f>1/1000*'[1]4412Exp'!AJ$171</f>
        <v>2.5826255210000003E-2</v>
      </c>
      <c r="AM29" s="12">
        <f>1/1000*'[1]4412Exp'!AK$171</f>
        <v>1.3935635098000001E-2</v>
      </c>
      <c r="AN29" s="12">
        <f>1/1000*'[1]4412Exp'!AL$171</f>
        <v>1.9472053941000003E-2</v>
      </c>
      <c r="AO29" s="12">
        <f>1/1000*'[1]4412Exp'!AM$171</f>
        <v>2.0430694415999998E-2</v>
      </c>
      <c r="AP29" s="12">
        <f>1/1000*'[1]4412Exp'!AN$171</f>
        <v>2.4406839388799999E-2</v>
      </c>
      <c r="AQ29" s="12">
        <f>1/1000*'[1]4412Exp'!AO$171</f>
        <v>2.6112095500200001E-2</v>
      </c>
      <c r="AR29" s="12">
        <f>1/1000*'[1]4412Exp'!AP$171</f>
        <v>2.8273113087000003E-2</v>
      </c>
      <c r="AS29" s="12">
        <f>1/1000*'[1]4412Exp'!AQ$171</f>
        <v>2.76290008855E-2</v>
      </c>
      <c r="AT29" s="12">
        <f>1/1000*'[1]4412Exp'!AR$171</f>
        <v>2.7487892324899999E-2</v>
      </c>
      <c r="AU29" s="12">
        <f>1/1000*'[1]4412Exp'!AS$171</f>
        <v>3.5608600398800004E-2</v>
      </c>
      <c r="AV29" s="12">
        <f>1/1000*'[1]4412Exp'!AT$171</f>
        <v>3.3941175893000004E-2</v>
      </c>
      <c r="AW29" s="12">
        <f>1/1000*'[1]4412Exp'!AU$171</f>
        <v>3.0696516477500001E-2</v>
      </c>
      <c r="AX29" s="12">
        <f>1/1000*'[1]4412Exp'!AV$171</f>
        <v>2.4299130818400003E-2</v>
      </c>
      <c r="AY29" s="12">
        <f>1/1000*'[1]4412Exp'!AW$171</f>
        <v>3.3723303192900005E-2</v>
      </c>
      <c r="AZ29" s="12">
        <f>1/1000*'[1]4412Exp'!AX$171</f>
        <v>3.9164771294999998E-2</v>
      </c>
      <c r="BA29" s="12">
        <f>1/1000*'[1]4412Exp'!AY$171</f>
        <v>2.8599914634499998E-2</v>
      </c>
      <c r="BB29" s="12">
        <f>1/1000*'[1]4412Exp'!AZ$171</f>
        <v>2.6288040099150003E-2</v>
      </c>
      <c r="BC29" s="367">
        <f>1/1000*'[1]4412Exp'!BA$171</f>
        <v>0</v>
      </c>
      <c r="BD29" s="386"/>
    </row>
    <row r="30" spans="2:56">
      <c r="B30" s="566" t="s">
        <v>161</v>
      </c>
      <c r="C30" s="23">
        <f>1/$A$1*'[1]4412Exp'!$B$226</f>
        <v>1.5890593043478264E-2</v>
      </c>
      <c r="D30" s="12">
        <f>1/$A$1*'[1]4412Exp'!$C$226</f>
        <v>1.4191793913043479E-2</v>
      </c>
      <c r="E30" s="12">
        <f>1/$A$1*'[1]4412Exp'!D$226</f>
        <v>1.495899739130435E-2</v>
      </c>
      <c r="F30" s="12">
        <f>1/$A$1*'[1]4412Exp'!E$226</f>
        <v>1.3535782608695654E-2</v>
      </c>
      <c r="G30" s="12">
        <f>1/$A$1*'[1]4412Exp'!F$226</f>
        <v>1.2581260869565217E-2</v>
      </c>
      <c r="H30" s="12">
        <f>1/$A$1*'[1]4412Exp'!G$226</f>
        <v>1.2195000000000001E-2</v>
      </c>
      <c r="I30" s="12">
        <f>1/$A$1*'[1]4412Exp'!H$226</f>
        <v>1.1431306000000002E-2</v>
      </c>
      <c r="J30" s="12">
        <f>1/$A$1*'[1]4412Exp'!I$226</f>
        <v>1.1731000000000002E-2</v>
      </c>
      <c r="K30" s="12">
        <f>1/$A$1*'[1]4412Exp'!J$226</f>
        <v>1.3567913043478262E-2</v>
      </c>
      <c r="L30" s="12">
        <f>1/$A$1*'[1]4412Exp'!K$226</f>
        <v>8.7523043478260881E-3</v>
      </c>
      <c r="M30" s="12">
        <f>1/$A$1*'[1]4412Exp'!L$226</f>
        <v>9.975437142857143E-3</v>
      </c>
      <c r="N30" s="12">
        <f>1/$A$1*'[1]4412Exp'!M$226</f>
        <v>9.8569704761904773E-3</v>
      </c>
      <c r="O30" s="12">
        <f>1/$A$1*'[1]4412Exp'!N$226</f>
        <v>8.8427666666666665E-3</v>
      </c>
      <c r="P30" s="12">
        <f>1/$A$1*'[1]4412Exp'!O$226</f>
        <v>8.3400000000000019E-3</v>
      </c>
      <c r="Q30" s="12">
        <f>1/$A$1*'[1]4412Exp'!P$226</f>
        <v>1.0362000000000001E-2</v>
      </c>
      <c r="R30" s="12">
        <f>1/$A$1*'[1]4412Exp'!Q$226</f>
        <v>8.6172771428571441E-3</v>
      </c>
      <c r="S30" s="12">
        <f>1/$A$1*'[1]4412Exp'!R$226</f>
        <v>1.1125000000000001E-2</v>
      </c>
      <c r="T30" s="12">
        <f>1/$A$1*'[1]4412Exp'!S$226</f>
        <v>1.3288159571428574E-2</v>
      </c>
      <c r="U30" s="12">
        <f>1/$A$1*'[1]4412Exp'!T$226</f>
        <v>1.3050927142857145E-2</v>
      </c>
      <c r="V30" s="12">
        <f>1/$A$1*'[1]4412Exp'!U$226</f>
        <v>1.2772140000000001E-2</v>
      </c>
      <c r="W30" s="12">
        <f>1/$A$1*'[1]4412Exp'!V$226</f>
        <v>1.2411001666666668E-2</v>
      </c>
      <c r="X30" s="12">
        <f>1/$A$1*'[1]4412Exp'!W$226</f>
        <v>1.5289050800000002E-2</v>
      </c>
      <c r="Y30" s="12">
        <f>1/$A$1*'[1]4412Exp'!X$226</f>
        <v>1.2856175000000003E-2</v>
      </c>
      <c r="Z30" s="12">
        <f>1/$A$1*'[1]4412Exp'!Y$226</f>
        <v>9.5476740000000008E-3</v>
      </c>
      <c r="AA30" s="12">
        <f>1/$A$1*'[1]4412Exp'!Z$226</f>
        <v>1.045593205E-2</v>
      </c>
      <c r="AB30" s="12">
        <f>1/$A$1*'[1]4412Exp'!AA$226</f>
        <v>1.045593205E-2</v>
      </c>
      <c r="AC30" s="13"/>
      <c r="AD30" s="23">
        <f>1/1000*'[1]4412Exp'!$AB$226</f>
        <v>1.0427631408972E-2</v>
      </c>
      <c r="AE30" s="12">
        <f>1/1000*'[1]4412Exp'!$AC$226</f>
        <v>9.561061986399999E-3</v>
      </c>
      <c r="AF30" s="12">
        <f>1/1000*'[1]4412Exp'!AD$226</f>
        <v>9.4606192559999989E-3</v>
      </c>
      <c r="AG30" s="12">
        <f>1/1000*'[1]4412Exp'!AE$226</f>
        <v>1.03702115216E-2</v>
      </c>
      <c r="AH30" s="12">
        <f>1/1000*'[1]4412Exp'!AF$226</f>
        <v>1.0311728244300001E-2</v>
      </c>
      <c r="AI30" s="12">
        <f>1/1000*'[1]4412Exp'!AG$226</f>
        <v>1.04646028344E-2</v>
      </c>
      <c r="AJ30" s="12">
        <f>1/1000*'[1]4412Exp'!AH$226</f>
        <v>1.04123229092E-2</v>
      </c>
      <c r="AK30" s="12">
        <f>1/1000*'[1]4412Exp'!AI$226</f>
        <v>1.2154691770500001E-2</v>
      </c>
      <c r="AL30" s="12">
        <f>1/1000*'[1]4412Exp'!AJ$226</f>
        <v>1.6221400251200002E-2</v>
      </c>
      <c r="AM30" s="12">
        <f>1/1000*'[1]4412Exp'!AK$226</f>
        <v>8.8410165140000007E-3</v>
      </c>
      <c r="AN30" s="12">
        <f>1/1000*'[1]4412Exp'!AL$226</f>
        <v>9.4719302964E-3</v>
      </c>
      <c r="AO30" s="12">
        <f>1/1000*'[1]4412Exp'!AM$226</f>
        <v>1.063981464E-2</v>
      </c>
      <c r="AP30" s="12">
        <f>1/1000*'[1]4412Exp'!AN$226</f>
        <v>9.8271139999999996E-3</v>
      </c>
      <c r="AQ30" s="12">
        <f>1/1000*'[1]4412Exp'!AO$226</f>
        <v>1.00959731577E-2</v>
      </c>
      <c r="AR30" s="12">
        <f>1/1000*'[1]4412Exp'!AP$226</f>
        <v>1.0860949817999999E-2</v>
      </c>
      <c r="AS30" s="12">
        <f>1/1000*'[1]4412Exp'!AQ$226</f>
        <v>8.1362863645000009E-3</v>
      </c>
      <c r="AT30" s="12">
        <f>1/1000*'[1]4412Exp'!AR$226</f>
        <v>9.9792492016999995E-3</v>
      </c>
      <c r="AU30" s="12">
        <f>1/1000*'[1]4412Exp'!AS$226</f>
        <v>1.18156475294E-2</v>
      </c>
      <c r="AV30" s="12">
        <f>1/1000*'[1]4412Exp'!AT$226</f>
        <v>1.2583428633E-2</v>
      </c>
      <c r="AW30" s="12">
        <f>1/1000*'[1]4412Exp'!AU$226</f>
        <v>1.1064899546499999E-2</v>
      </c>
      <c r="AX30" s="12">
        <f>1/1000*'[1]4412Exp'!AV$226</f>
        <v>1.0426975896600001E-2</v>
      </c>
      <c r="AY30" s="12">
        <f>1/1000*'[1]4412Exp'!AW$226</f>
        <v>1.3981318800200003E-2</v>
      </c>
      <c r="AZ30" s="12">
        <f>1/1000*'[1]4412Exp'!AX$226</f>
        <v>1.2810198842999998E-2</v>
      </c>
      <c r="BA30" s="12">
        <f>1/1000*'[1]4412Exp'!AY$226</f>
        <v>1.1580212626400001E-2</v>
      </c>
      <c r="BB30" s="12">
        <f>1/1000*'[1]4412Exp'!AZ$226</f>
        <v>1.2180813224150001E-2</v>
      </c>
      <c r="BC30" s="367">
        <f>1/1000*'[1]4412Exp'!BA$226</f>
        <v>0</v>
      </c>
      <c r="BD30" s="386"/>
    </row>
    <row r="31" spans="2:56" ht="13" thickBot="1">
      <c r="B31" s="6" t="s">
        <v>162</v>
      </c>
      <c r="C31" s="61">
        <f t="shared" ref="C31:AB31" si="10">SUM(C27:C27)-SUM(C28:C30)</f>
        <v>1.4477809479578371E-2</v>
      </c>
      <c r="D31" s="363">
        <f t="shared" si="10"/>
        <v>1.0410670911725844E-2</v>
      </c>
      <c r="E31" s="363">
        <f t="shared" si="10"/>
        <v>1.3508860532608989E-2</v>
      </c>
      <c r="F31" s="363">
        <f t="shared" si="10"/>
        <v>1.7599406086956093E-2</v>
      </c>
      <c r="G31" s="363">
        <f t="shared" si="10"/>
        <v>2.0808081980676255E-2</v>
      </c>
      <c r="H31" s="363">
        <f t="shared" si="10"/>
        <v>1.9805747999999943E-2</v>
      </c>
      <c r="I31" s="363">
        <f t="shared" si="10"/>
        <v>2.1173141000000298E-2</v>
      </c>
      <c r="J31" s="363">
        <f t="shared" si="10"/>
        <v>2.4506839999999891E-2</v>
      </c>
      <c r="K31" s="363">
        <f t="shared" si="10"/>
        <v>1.9464199751552884E-2</v>
      </c>
      <c r="L31" s="363">
        <f t="shared" si="10"/>
        <v>8.4601039751551893E-3</v>
      </c>
      <c r="M31" s="363">
        <f t="shared" si="10"/>
        <v>9.3767699999996457E-3</v>
      </c>
      <c r="N31" s="363">
        <f t="shared" si="10"/>
        <v>1.3154474102564331E-2</v>
      </c>
      <c r="O31" s="363">
        <f t="shared" si="10"/>
        <v>1.8625540597943871E-2</v>
      </c>
      <c r="P31" s="363">
        <f t="shared" si="10"/>
        <v>2.583926501329082E-2</v>
      </c>
      <c r="Q31" s="363">
        <f t="shared" si="10"/>
        <v>2.4741352655122756E-2</v>
      </c>
      <c r="R31" s="363">
        <f t="shared" si="10"/>
        <v>2.4825475800499097E-2</v>
      </c>
      <c r="S31" s="363">
        <f t="shared" si="10"/>
        <v>2.7144961166666717E-2</v>
      </c>
      <c r="T31" s="363">
        <f t="shared" si="10"/>
        <v>3.465849410714289E-2</v>
      </c>
      <c r="U31" s="363">
        <f t="shared" si="10"/>
        <v>2.1819655700280105E-2</v>
      </c>
      <c r="V31" s="363">
        <f t="shared" si="10"/>
        <v>1.5295540750000072E-2</v>
      </c>
      <c r="W31" s="363">
        <f t="shared" si="10"/>
        <v>1.8841700999999961E-2</v>
      </c>
      <c r="X31" s="363">
        <f t="shared" si="10"/>
        <v>1.9338392900000251E-2</v>
      </c>
      <c r="Y31" s="363">
        <f t="shared" si="10"/>
        <v>1.2182372400000058E-2</v>
      </c>
      <c r="Z31" s="363">
        <f t="shared" si="10"/>
        <v>1.1081043199999904E-2</v>
      </c>
      <c r="AA31" s="363">
        <f t="shared" si="10"/>
        <v>9.42316099999993E-3</v>
      </c>
      <c r="AB31" s="363">
        <f t="shared" si="10"/>
        <v>9.42316099999993E-3</v>
      </c>
      <c r="AC31" s="401"/>
      <c r="AD31" s="61">
        <f t="shared" ref="AD31:BC31" si="11">SUM(AD27:AD27)-SUM(AD28:AD30)</f>
        <v>7.9817517888270406E-3</v>
      </c>
      <c r="AE31" s="363">
        <f t="shared" si="11"/>
        <v>5.7945176703999741E-3</v>
      </c>
      <c r="AF31" s="363">
        <f t="shared" si="11"/>
        <v>7.0482177744000639E-3</v>
      </c>
      <c r="AG31" s="363">
        <f t="shared" si="11"/>
        <v>1.0802838961599892E-2</v>
      </c>
      <c r="AH31" s="363">
        <f t="shared" si="11"/>
        <v>1.4476773150699916E-2</v>
      </c>
      <c r="AI31" s="363">
        <f t="shared" si="11"/>
        <v>1.3872621948899891E-2</v>
      </c>
      <c r="AJ31" s="363">
        <f t="shared" si="11"/>
        <v>1.5861420990800179E-2</v>
      </c>
      <c r="AK31" s="363">
        <f t="shared" si="11"/>
        <v>2.0387423690999516E-2</v>
      </c>
      <c r="AL31" s="363">
        <f t="shared" si="11"/>
        <v>1.7895335380800223E-2</v>
      </c>
      <c r="AM31" s="363">
        <f t="shared" si="11"/>
        <v>6.3935456111997996E-3</v>
      </c>
      <c r="AN31" s="363">
        <f t="shared" si="11"/>
        <v>6.8751822789001049E-3</v>
      </c>
      <c r="AO31" s="363">
        <f t="shared" si="11"/>
        <v>1.1867271888000137E-2</v>
      </c>
      <c r="AP31" s="363">
        <f t="shared" si="11"/>
        <v>1.4612399137600235E-2</v>
      </c>
      <c r="AQ31" s="363">
        <f t="shared" si="11"/>
        <v>1.9943478726899701E-2</v>
      </c>
      <c r="AR31" s="363">
        <f t="shared" si="11"/>
        <v>2.1056197585500078E-2</v>
      </c>
      <c r="AS31" s="363">
        <f t="shared" si="11"/>
        <v>1.7201950951500018E-2</v>
      </c>
      <c r="AT31" s="363">
        <f t="shared" si="11"/>
        <v>1.7351413512700156E-2</v>
      </c>
      <c r="AU31" s="363">
        <f t="shared" si="11"/>
        <v>2.0452179175999965E-2</v>
      </c>
      <c r="AV31" s="363">
        <f t="shared" si="11"/>
        <v>1.4482180202000206E-2</v>
      </c>
      <c r="AW31" s="363">
        <f t="shared" si="11"/>
        <v>1.0119941911000158E-2</v>
      </c>
      <c r="AX31" s="363">
        <f t="shared" si="11"/>
        <v>1.2309069070399706E-2</v>
      </c>
      <c r="AY31" s="363">
        <f t="shared" si="11"/>
        <v>1.447823138790022E-2</v>
      </c>
      <c r="AZ31" s="363">
        <f t="shared" si="11"/>
        <v>1.1313970082999961E-2</v>
      </c>
      <c r="BA31" s="363">
        <f t="shared" si="11"/>
        <v>1.1529855404100148E-2</v>
      </c>
      <c r="BB31" s="363">
        <f t="shared" si="11"/>
        <v>9.5432341133501186E-3</v>
      </c>
      <c r="BC31" s="372">
        <f t="shared" si="11"/>
        <v>0</v>
      </c>
      <c r="BD31" s="386"/>
    </row>
    <row r="32" spans="2:56" ht="13" thickTop="1">
      <c r="C32" s="422"/>
      <c r="D32" s="422"/>
      <c r="E32" s="422"/>
      <c r="F32" s="422"/>
      <c r="G32" s="422"/>
      <c r="H32" s="422"/>
      <c r="I32" s="422"/>
      <c r="J32" s="422"/>
      <c r="K32" s="422"/>
      <c r="L32" s="422"/>
      <c r="M32" s="422"/>
      <c r="N32" s="422"/>
      <c r="O32" s="422"/>
      <c r="P32" s="422"/>
      <c r="Q32" s="422"/>
      <c r="R32" s="422"/>
      <c r="S32" s="422"/>
      <c r="T32" s="422"/>
      <c r="U32" s="422"/>
      <c r="V32" s="422"/>
      <c r="W32" s="422"/>
      <c r="X32" s="422"/>
      <c r="Y32" s="422"/>
      <c r="Z32" s="422"/>
      <c r="AA32" s="422"/>
      <c r="AB32" s="422"/>
      <c r="AC32" s="42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78"/>
      <c r="AU32" s="378"/>
      <c r="AV32" s="378"/>
      <c r="AW32" s="378"/>
      <c r="AX32" s="378"/>
      <c r="AY32" s="378"/>
      <c r="AZ32" s="378"/>
      <c r="BA32" s="378"/>
      <c r="BB32" s="378"/>
      <c r="BC32" s="378"/>
      <c r="BD32" s="2"/>
    </row>
    <row r="33" spans="3:56">
      <c r="C33" s="422"/>
      <c r="D33" s="422"/>
      <c r="E33" s="422"/>
      <c r="F33" s="422"/>
      <c r="G33" s="422"/>
      <c r="H33" s="422"/>
      <c r="I33" s="422"/>
      <c r="J33" s="422"/>
      <c r="K33" s="422"/>
      <c r="L33" s="422"/>
      <c r="M33" s="422"/>
      <c r="N33" s="422"/>
      <c r="O33" s="422"/>
      <c r="P33" s="422"/>
      <c r="Q33" s="422"/>
      <c r="R33" s="422"/>
      <c r="S33" s="422"/>
      <c r="T33" s="422"/>
      <c r="U33" s="422"/>
      <c r="V33" s="422"/>
      <c r="W33" s="422"/>
      <c r="X33" s="422"/>
      <c r="Y33" s="422"/>
      <c r="Z33" s="422"/>
      <c r="AA33" s="422"/>
      <c r="AB33" s="422"/>
      <c r="AC33" s="42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78"/>
      <c r="AU33" s="378"/>
      <c r="AV33" s="378"/>
      <c r="AW33" s="378"/>
      <c r="AX33" s="378"/>
      <c r="AY33" s="378"/>
      <c r="AZ33" s="378"/>
      <c r="BA33" s="378"/>
      <c r="BB33" s="378"/>
      <c r="BC33" s="378"/>
      <c r="BD33" s="2"/>
    </row>
    <row r="34" spans="3:56">
      <c r="C34" s="422"/>
      <c r="D34" s="422"/>
      <c r="E34" s="422"/>
      <c r="F34" s="422"/>
      <c r="G34" s="422"/>
      <c r="H34" s="422"/>
      <c r="I34" s="422"/>
      <c r="J34" s="422"/>
      <c r="K34" s="422"/>
      <c r="L34" s="422"/>
      <c r="M34" s="422"/>
      <c r="N34" s="422"/>
      <c r="O34" s="422"/>
      <c r="P34" s="422"/>
      <c r="Q34" s="422"/>
      <c r="R34" s="422"/>
      <c r="S34" s="422"/>
      <c r="T34" s="422"/>
      <c r="U34" s="422"/>
      <c r="V34" s="422"/>
      <c r="W34" s="422"/>
      <c r="X34" s="422"/>
      <c r="Y34" s="422"/>
      <c r="Z34" s="422"/>
      <c r="AA34" s="422"/>
      <c r="AB34" s="422"/>
      <c r="AC34" s="42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78"/>
      <c r="AU34" s="378"/>
      <c r="AV34" s="378"/>
      <c r="AW34" s="378"/>
      <c r="AX34" s="378"/>
      <c r="AY34" s="378"/>
      <c r="AZ34" s="378"/>
      <c r="BA34" s="378"/>
      <c r="BB34" s="378"/>
      <c r="BC34" s="378"/>
      <c r="BD34" s="2"/>
    </row>
    <row r="35" spans="3:56">
      <c r="C35" s="422"/>
      <c r="D35" s="422"/>
      <c r="E35" s="422"/>
      <c r="F35" s="422"/>
      <c r="G35" s="422"/>
      <c r="H35" s="422"/>
      <c r="I35" s="422"/>
      <c r="J35" s="422"/>
      <c r="K35" s="422"/>
      <c r="L35" s="422"/>
      <c r="M35" s="422"/>
      <c r="N35" s="422"/>
      <c r="O35" s="422"/>
      <c r="P35" s="422"/>
      <c r="Q35" s="422"/>
      <c r="R35" s="422"/>
      <c r="S35" s="422"/>
      <c r="T35" s="422"/>
      <c r="U35" s="422"/>
      <c r="V35" s="422"/>
      <c r="W35" s="422"/>
      <c r="X35" s="422"/>
      <c r="Y35" s="422"/>
      <c r="Z35" s="422"/>
      <c r="AA35" s="422"/>
      <c r="AB35" s="422"/>
      <c r="AC35" s="42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2"/>
    </row>
    <row r="36" spans="3:56">
      <c r="C36" s="422"/>
      <c r="D36" s="422"/>
      <c r="E36" s="422"/>
      <c r="F36" s="422"/>
      <c r="G36" s="422"/>
      <c r="H36" s="422"/>
      <c r="I36" s="422"/>
      <c r="J36" s="422"/>
      <c r="K36" s="422"/>
      <c r="L36" s="422"/>
      <c r="M36" s="422"/>
      <c r="N36" s="422"/>
      <c r="O36" s="422"/>
      <c r="P36" s="422"/>
      <c r="Q36" s="422"/>
      <c r="R36" s="422"/>
      <c r="S36" s="422"/>
      <c r="T36" s="422"/>
      <c r="U36" s="422"/>
      <c r="V36" s="422"/>
      <c r="W36" s="422"/>
      <c r="X36" s="422"/>
      <c r="Y36" s="422"/>
      <c r="Z36" s="422"/>
      <c r="AA36" s="422"/>
      <c r="AB36" s="422"/>
      <c r="AC36" s="42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78"/>
      <c r="AU36" s="378"/>
      <c r="AV36" s="378"/>
      <c r="AW36" s="378"/>
      <c r="AX36" s="378"/>
      <c r="AY36" s="378"/>
      <c r="AZ36" s="378"/>
      <c r="BA36" s="378"/>
      <c r="BB36" s="378"/>
      <c r="BC36" s="378"/>
      <c r="BD36" s="2"/>
    </row>
    <row r="37" spans="3:56">
      <c r="C37" s="422"/>
      <c r="D37" s="422"/>
      <c r="E37" s="422"/>
      <c r="F37" s="422"/>
      <c r="G37" s="422"/>
      <c r="H37" s="422"/>
      <c r="I37" s="422"/>
      <c r="J37" s="422"/>
      <c r="K37" s="422"/>
      <c r="L37" s="422"/>
      <c r="M37" s="422"/>
      <c r="N37" s="422"/>
      <c r="O37" s="422"/>
      <c r="P37" s="422"/>
      <c r="Q37" s="422"/>
      <c r="R37" s="422"/>
      <c r="S37" s="422"/>
      <c r="T37" s="422"/>
      <c r="U37" s="422"/>
      <c r="V37" s="422"/>
      <c r="W37" s="422"/>
      <c r="X37" s="422"/>
      <c r="Y37" s="422"/>
      <c r="Z37" s="422"/>
      <c r="AA37" s="422"/>
      <c r="AB37" s="422"/>
      <c r="AC37" s="42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78"/>
      <c r="AU37" s="378"/>
      <c r="AV37" s="378"/>
      <c r="AW37" s="378"/>
      <c r="AX37" s="378"/>
      <c r="AY37" s="378"/>
      <c r="AZ37" s="378"/>
      <c r="BA37" s="378"/>
      <c r="BB37" s="378"/>
      <c r="BC37" s="378"/>
      <c r="BD37" s="2"/>
    </row>
    <row r="38" spans="3:56">
      <c r="C38" s="422"/>
      <c r="D38" s="422"/>
      <c r="E38" s="422"/>
      <c r="F38" s="422"/>
      <c r="G38" s="422"/>
      <c r="H38" s="422"/>
      <c r="I38" s="422"/>
      <c r="J38" s="422"/>
      <c r="K38" s="422"/>
      <c r="L38" s="422"/>
      <c r="M38" s="422"/>
      <c r="N38" s="422"/>
      <c r="O38" s="422"/>
      <c r="P38" s="422"/>
      <c r="Q38" s="422"/>
      <c r="R38" s="422"/>
      <c r="S38" s="422"/>
      <c r="T38" s="422"/>
      <c r="U38" s="422"/>
      <c r="V38" s="422"/>
      <c r="W38" s="422"/>
      <c r="X38" s="422"/>
      <c r="Y38" s="422"/>
      <c r="Z38" s="422"/>
      <c r="AA38" s="422"/>
      <c r="AB38" s="422"/>
      <c r="AC38" s="42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78"/>
      <c r="AU38" s="378"/>
      <c r="AV38" s="378"/>
      <c r="AW38" s="378"/>
      <c r="AX38" s="378"/>
      <c r="AY38" s="378"/>
      <c r="AZ38" s="378"/>
      <c r="BA38" s="378"/>
      <c r="BB38" s="378"/>
      <c r="BC38" s="378"/>
      <c r="BD38" s="2"/>
    </row>
    <row r="39" spans="3:56">
      <c r="C39" s="422"/>
      <c r="D39" s="422"/>
      <c r="E39" s="422"/>
      <c r="F39" s="422"/>
      <c r="G39" s="422"/>
      <c r="H39" s="422"/>
      <c r="I39" s="422"/>
      <c r="J39" s="422"/>
      <c r="K39" s="422"/>
      <c r="L39" s="422"/>
      <c r="M39" s="422"/>
      <c r="N39" s="422"/>
      <c r="O39" s="422"/>
      <c r="P39" s="422"/>
      <c r="Q39" s="422"/>
      <c r="R39" s="422"/>
      <c r="S39" s="422"/>
      <c r="T39" s="422"/>
      <c r="U39" s="422"/>
      <c r="V39" s="422"/>
      <c r="W39" s="422"/>
      <c r="X39" s="422"/>
      <c r="Y39" s="422"/>
      <c r="Z39" s="422"/>
      <c r="AA39" s="422"/>
      <c r="AB39" s="422"/>
      <c r="AC39" s="42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78"/>
      <c r="AU39" s="378"/>
      <c r="AV39" s="378"/>
      <c r="AW39" s="378"/>
      <c r="AX39" s="378"/>
      <c r="AY39" s="378"/>
      <c r="AZ39" s="378"/>
      <c r="BA39" s="378"/>
      <c r="BB39" s="378"/>
      <c r="BC39" s="378"/>
      <c r="BD39" s="2"/>
    </row>
    <row r="40" spans="3:56">
      <c r="C40" s="422"/>
      <c r="D40" s="422"/>
      <c r="E40" s="422"/>
      <c r="F40" s="422"/>
      <c r="G40" s="422"/>
      <c r="H40" s="422"/>
      <c r="I40" s="422"/>
      <c r="J40" s="422"/>
      <c r="K40" s="422"/>
      <c r="L40" s="422"/>
      <c r="M40" s="422"/>
      <c r="N40" s="422"/>
      <c r="O40" s="422"/>
      <c r="P40" s="422"/>
      <c r="Q40" s="422"/>
      <c r="R40" s="422"/>
      <c r="S40" s="422"/>
      <c r="T40" s="422"/>
      <c r="U40" s="422"/>
      <c r="V40" s="422"/>
      <c r="W40" s="422"/>
      <c r="X40" s="422"/>
      <c r="Y40" s="422"/>
      <c r="Z40" s="422"/>
      <c r="AA40" s="422"/>
      <c r="AB40" s="422"/>
      <c r="AC40" s="42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2"/>
    </row>
    <row r="41" spans="3:56">
      <c r="C41" s="422"/>
      <c r="D41" s="422"/>
      <c r="E41" s="422"/>
      <c r="F41" s="422"/>
      <c r="G41" s="422"/>
      <c r="H41" s="422"/>
      <c r="I41" s="422"/>
      <c r="J41" s="422"/>
      <c r="K41" s="422"/>
      <c r="L41" s="422"/>
      <c r="M41" s="422"/>
      <c r="N41" s="422"/>
      <c r="O41" s="422"/>
      <c r="P41" s="422"/>
      <c r="Q41" s="422"/>
      <c r="R41" s="422"/>
      <c r="S41" s="422"/>
      <c r="T41" s="422"/>
      <c r="U41" s="422"/>
      <c r="V41" s="422"/>
      <c r="W41" s="422"/>
      <c r="X41" s="422"/>
      <c r="Y41" s="422"/>
      <c r="Z41" s="422"/>
      <c r="AA41" s="422"/>
      <c r="AB41" s="422"/>
      <c r="AC41" s="42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2"/>
    </row>
    <row r="42" spans="3:56">
      <c r="C42" s="422"/>
      <c r="D42" s="422"/>
      <c r="E42" s="422"/>
      <c r="F42" s="422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78"/>
      <c r="AU42" s="378"/>
      <c r="AV42" s="378"/>
      <c r="AW42" s="378"/>
      <c r="AX42" s="378"/>
      <c r="AY42" s="378"/>
      <c r="AZ42" s="378"/>
      <c r="BA42" s="378"/>
      <c r="BB42" s="378"/>
      <c r="BC42" s="378"/>
      <c r="BD42" s="2"/>
    </row>
    <row r="43" spans="3:56">
      <c r="C43" s="422"/>
      <c r="D43" s="422"/>
      <c r="E43" s="422"/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78"/>
      <c r="AU43" s="378"/>
      <c r="AV43" s="378"/>
      <c r="AW43" s="378"/>
      <c r="AX43" s="378"/>
      <c r="AY43" s="378"/>
      <c r="AZ43" s="378"/>
      <c r="BA43" s="378"/>
      <c r="BB43" s="378"/>
      <c r="BC43" s="378"/>
      <c r="BD43" s="2"/>
    </row>
    <row r="44" spans="3:56">
      <c r="C44" s="422"/>
      <c r="D44" s="422"/>
      <c r="E44" s="422"/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78"/>
      <c r="AU44" s="378"/>
      <c r="AV44" s="378"/>
      <c r="AW44" s="378"/>
      <c r="AX44" s="378"/>
      <c r="AY44" s="378"/>
      <c r="AZ44" s="378"/>
      <c r="BA44" s="378"/>
      <c r="BB44" s="378"/>
      <c r="BC44" s="378"/>
      <c r="BD44" s="2"/>
    </row>
    <row r="45" spans="3:56">
      <c r="C45" s="422"/>
      <c r="D45" s="422"/>
      <c r="E45" s="422"/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2"/>
    </row>
    <row r="46" spans="3:56">
      <c r="C46" s="422"/>
      <c r="D46" s="422"/>
      <c r="E46" s="422"/>
      <c r="F46" s="422"/>
      <c r="G46" s="422"/>
      <c r="H46" s="422"/>
      <c r="I46" s="422"/>
      <c r="J46" s="422"/>
      <c r="K46" s="422"/>
      <c r="L46" s="422"/>
      <c r="M46" s="422"/>
      <c r="N46" s="422"/>
      <c r="O46" s="422"/>
      <c r="P46" s="422"/>
      <c r="Q46" s="422"/>
      <c r="R46" s="422"/>
      <c r="S46" s="422"/>
      <c r="T46" s="422"/>
      <c r="U46" s="422"/>
      <c r="V46" s="422"/>
      <c r="W46" s="422"/>
      <c r="X46" s="422"/>
      <c r="Y46" s="422"/>
      <c r="Z46" s="422"/>
      <c r="AA46" s="422"/>
      <c r="AB46" s="422"/>
      <c r="AC46" s="42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78"/>
      <c r="AU46" s="378"/>
      <c r="AV46" s="378"/>
      <c r="AW46" s="378"/>
      <c r="AX46" s="378"/>
      <c r="AY46" s="378"/>
      <c r="AZ46" s="378"/>
      <c r="BA46" s="378"/>
      <c r="BB46" s="378"/>
      <c r="BC46" s="378"/>
      <c r="BD46" s="2"/>
    </row>
    <row r="47" spans="3:56">
      <c r="C47" s="422"/>
      <c r="D47" s="422"/>
      <c r="E47" s="422"/>
      <c r="F47" s="422"/>
      <c r="G47" s="422"/>
      <c r="H47" s="422"/>
      <c r="I47" s="422"/>
      <c r="J47" s="422"/>
      <c r="K47" s="422"/>
      <c r="L47" s="422"/>
      <c r="M47" s="422"/>
      <c r="N47" s="422"/>
      <c r="O47" s="422"/>
      <c r="P47" s="422"/>
      <c r="Q47" s="422"/>
      <c r="R47" s="422"/>
      <c r="S47" s="422"/>
      <c r="T47" s="422"/>
      <c r="U47" s="422"/>
      <c r="V47" s="422"/>
      <c r="W47" s="422"/>
      <c r="X47" s="422"/>
      <c r="Y47" s="422"/>
      <c r="Z47" s="422"/>
      <c r="AA47" s="422"/>
      <c r="AB47" s="422"/>
      <c r="AC47" s="42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78"/>
      <c r="AU47" s="378"/>
      <c r="AV47" s="378"/>
      <c r="AW47" s="378"/>
      <c r="AX47" s="378"/>
      <c r="AY47" s="378"/>
      <c r="AZ47" s="378"/>
      <c r="BA47" s="378"/>
      <c r="BB47" s="378"/>
      <c r="BC47" s="378"/>
      <c r="BD47" s="2"/>
    </row>
    <row r="48" spans="3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78"/>
      <c r="AU48" s="378"/>
      <c r="AV48" s="378"/>
      <c r="AW48" s="378"/>
      <c r="AX48" s="378"/>
      <c r="AY48" s="378"/>
      <c r="AZ48" s="378"/>
      <c r="BA48" s="378"/>
      <c r="BB48" s="378"/>
      <c r="BC48" s="378"/>
      <c r="BD48" s="2"/>
    </row>
    <row r="49" spans="30:56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78"/>
      <c r="AU49" s="378"/>
      <c r="AV49" s="378"/>
      <c r="AW49" s="378"/>
      <c r="AX49" s="378"/>
      <c r="AY49" s="378"/>
      <c r="AZ49" s="378"/>
      <c r="BA49" s="378"/>
      <c r="BB49" s="378"/>
      <c r="BC49" s="378"/>
      <c r="BD49" s="2"/>
    </row>
    <row r="50" spans="30:56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2"/>
    </row>
    <row r="51" spans="30:56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78"/>
      <c r="AU51" s="378"/>
      <c r="AV51" s="378"/>
      <c r="AW51" s="378"/>
      <c r="AX51" s="378"/>
      <c r="AY51" s="378"/>
      <c r="AZ51" s="378"/>
      <c r="BA51" s="378"/>
      <c r="BB51" s="378"/>
      <c r="BC51" s="378"/>
      <c r="BD51" s="2"/>
    </row>
    <row r="52" spans="30:56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6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6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6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6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6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6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6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6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6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6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6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6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  <row r="81" spans="30:55"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</row>
    <row r="82" spans="30:55"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</row>
    <row r="83" spans="30:55"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</row>
    <row r="84" spans="30:55"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</row>
    <row r="85" spans="30:55"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</row>
    <row r="86" spans="30:55"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4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183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28">
        <f>1/$A$1*'[1]44104411Exp'!$B$263</f>
        <v>0.45586611053846143</v>
      </c>
      <c r="D5" s="414">
        <f>1/$A$1*'[1]44104411Exp'!$C$263</f>
        <v>0.48666529392307695</v>
      </c>
      <c r="E5" s="414">
        <f>1/$A$1*'[1]44104411Exp'!D$263</f>
        <v>0.49946503177142854</v>
      </c>
      <c r="F5" s="414">
        <f>1/$A$1*'[1]44104411Exp'!E$263</f>
        <v>0.45687036073333326</v>
      </c>
      <c r="G5" s="414">
        <f>1/$A$1*'[1]44104411Exp'!F$263</f>
        <v>0.49635358767802207</v>
      </c>
      <c r="H5" s="414">
        <f>1/$A$1*'[1]44104411Exp'!G$263</f>
        <v>0.49264459519999998</v>
      </c>
      <c r="I5" s="414">
        <f>1/$A$1*'[1]44104411Exp'!H$263</f>
        <v>0.45285129599999996</v>
      </c>
      <c r="J5" s="414">
        <f>1/$A$1*'[1]44104411Exp'!I$263</f>
        <v>0.37448892740000006</v>
      </c>
      <c r="K5" s="414">
        <f>1/$A$1*'[1]44104411Exp'!J$263</f>
        <v>0.22671661599999998</v>
      </c>
      <c r="L5" s="414">
        <f>1/$A$1*'[1]44104411Exp'!K$263</f>
        <v>0.15432054140000004</v>
      </c>
      <c r="M5" s="414">
        <f>1/$A$1*'[1]44104411Exp'!L$263</f>
        <v>0.21740413319999999</v>
      </c>
      <c r="N5" s="414">
        <f>1/$A$1*'[1]44104411Exp'!M$263</f>
        <v>0.22409232356156952</v>
      </c>
      <c r="O5" s="414">
        <f>1/$A$1*'[1]44104411Exp'!N$263</f>
        <v>0.11066182622775583</v>
      </c>
      <c r="P5" s="414">
        <f>1/$A$1*'[1]44104411Exp'!O$263</f>
        <v>0.10630221450416205</v>
      </c>
      <c r="Q5" s="414">
        <f>1/$A$1*'[1]44104411Exp'!P$263</f>
        <v>0.10830848788300654</v>
      </c>
      <c r="R5" s="414">
        <f>1/$A$1*'[1]44104411Exp'!Q$263</f>
        <v>0.10820778783134921</v>
      </c>
      <c r="S5" s="414">
        <f>1/$A$1*'[1]44104411Exp'!R$263</f>
        <v>0.10435742253445526</v>
      </c>
      <c r="T5" s="414">
        <f>1/$A$1*'[1]44104411Exp'!S$263</f>
        <v>0.11084253746243553</v>
      </c>
      <c r="U5" s="414">
        <f>1/$A$1*'[1]44104411Exp'!T$263</f>
        <v>0.11639415140952382</v>
      </c>
      <c r="V5" s="414">
        <f>1/$A$1*'[1]44104411Exp'!U$263</f>
        <v>0.10896184805194806</v>
      </c>
      <c r="W5" s="414">
        <f>1/$A$1*'[1]44104411Exp'!V$263</f>
        <v>9.9016769155384612E-2</v>
      </c>
      <c r="X5" s="414">
        <f>1/$A$1*'[1]44104411Exp'!W$263</f>
        <v>0.12244284231384615</v>
      </c>
      <c r="Y5" s="414">
        <f>1/$A$1*'[1]44104411Exp'!X$263</f>
        <v>0.11272740677846155</v>
      </c>
      <c r="Z5" s="414">
        <f>1/$A$1*'[1]44104411Exp'!Y$263</f>
        <v>9.6956511799999992E-2</v>
      </c>
      <c r="AA5" s="414">
        <f>1/$A$1*'[1]44104411Exp'!Z$263</f>
        <v>8.8779535246993002E-2</v>
      </c>
      <c r="AB5" s="414">
        <f>1/$A$1*'[1]44104411Exp'!AA$263</f>
        <v>8.8779535246993002E-2</v>
      </c>
      <c r="AC5" s="108"/>
      <c r="AD5" s="364">
        <f>'[1]44104411Exp'!$AB$263</f>
        <v>52.801361977574985</v>
      </c>
      <c r="AE5" s="334">
        <f>'[1]44104411Exp'!$AC$263</f>
        <v>55.271921758399998</v>
      </c>
      <c r="AF5" s="334">
        <f>'[1]44104411Exp'!AD$263</f>
        <v>57.730070510400004</v>
      </c>
      <c r="AG5" s="334">
        <f>'[1]44104411Exp'!AE$263</f>
        <v>64.12848703520001</v>
      </c>
      <c r="AH5" s="334">
        <f>'[1]44104411Exp'!AF$263</f>
        <v>74.615718401700022</v>
      </c>
      <c r="AI5" s="334">
        <f>'[1]44104411Exp'!AG$263</f>
        <v>75.9919681521</v>
      </c>
      <c r="AJ5" s="334">
        <f>'[1]44104411Exp'!AH$263</f>
        <v>77.012665460000008</v>
      </c>
      <c r="AK5" s="334">
        <f>'[1]44104411Exp'!AI$263</f>
        <v>80.791854861000004</v>
      </c>
      <c r="AL5" s="334">
        <f>'[1]44104411Exp'!AJ$263</f>
        <v>57.347839252800014</v>
      </c>
      <c r="AM5" s="334">
        <f>'[1]44104411Exp'!AK$263</f>
        <v>34.358083293599996</v>
      </c>
      <c r="AN5" s="334">
        <f>'[1]44104411Exp'!AL$263</f>
        <v>42.452086400100008</v>
      </c>
      <c r="AO5" s="334">
        <f>'[1]44104411Exp'!AM$263</f>
        <v>50.895483023999994</v>
      </c>
      <c r="AP5" s="334">
        <f>'[1]44104411Exp'!AN$263</f>
        <v>32.434357155199997</v>
      </c>
      <c r="AQ5" s="334">
        <f>'[1]44104411Exp'!AO$263</f>
        <v>32.4676423485</v>
      </c>
      <c r="AR5" s="334">
        <f>'[1]44104411Exp'!AP$263</f>
        <v>32.226253483999997</v>
      </c>
      <c r="AS5" s="334">
        <f>'[1]44104411Exp'!AQ$263</f>
        <v>27.511387228500002</v>
      </c>
      <c r="AT5" s="334">
        <f>'[1]44104411Exp'!AR$263</f>
        <v>25.081433059200005</v>
      </c>
      <c r="AU5" s="334">
        <f>'[1]44104411Exp'!AS$263</f>
        <v>26.317886594999994</v>
      </c>
      <c r="AV5" s="334">
        <f>'[1]44104411Exp'!AT$263</f>
        <v>29.750404479</v>
      </c>
      <c r="AW5" s="334">
        <f>'[1]44104411Exp'!AU$263</f>
        <v>27.243572099000001</v>
      </c>
      <c r="AX5" s="334">
        <f>'[1]44104411Exp'!AV$263</f>
        <v>26.282669627400001</v>
      </c>
      <c r="AY5" s="334">
        <f>'[1]44104411Exp'!AW$263</f>
        <v>39.245861707899998</v>
      </c>
      <c r="AZ5" s="334">
        <f>'[1]44104411Exp'!AX$263</f>
        <v>41.578104086999993</v>
      </c>
      <c r="BA5" s="334">
        <f>'[1]44104411Exp'!AY$263</f>
        <v>40.562766891899997</v>
      </c>
      <c r="BB5" s="334">
        <f>'[1]44104411Exp'!AZ$263</f>
        <v>34.755060790200005</v>
      </c>
      <c r="BC5" s="365">
        <f>'[1]44104411Exp'!BA$263</f>
        <v>0</v>
      </c>
      <c r="BD5" s="368"/>
    </row>
    <row r="6" spans="1:56" ht="17.149999999999999" customHeight="1" thickTop="1">
      <c r="B6" s="415" t="s">
        <v>89</v>
      </c>
      <c r="C6" s="381">
        <f>1/$A$1*'[1]44104411Exp'!$B$266</f>
        <v>1.9683720000000004E-3</v>
      </c>
      <c r="D6" s="132">
        <f>1/$A$1*'[1]44104411Exp'!$C$266</f>
        <v>1.062068E-3</v>
      </c>
      <c r="E6" s="132">
        <f>1/$A$1*'[1]44104411Exp'!D$266</f>
        <v>5.20884E-4</v>
      </c>
      <c r="F6" s="132">
        <f>1/$A$1*'[1]44104411Exp'!E$266</f>
        <v>3.20236E-4</v>
      </c>
      <c r="G6" s="132">
        <f>1/$A$1*'[1]44104411Exp'!F$266</f>
        <v>3.4602119999999998E-3</v>
      </c>
      <c r="H6" s="132">
        <f>1/$A$1*'[1]44104411Exp'!G$266</f>
        <v>1.3730219999999998E-2</v>
      </c>
      <c r="I6" s="132">
        <f>1/$A$1*'[1]44104411Exp'!H$266</f>
        <v>7.7338800000000007E-4</v>
      </c>
      <c r="J6" s="132">
        <f>1/$A$1*'[1]44104411Exp'!I$266</f>
        <v>0</v>
      </c>
      <c r="K6" s="132">
        <f>1/$A$1*'[1]44104411Exp'!J$266</f>
        <v>0</v>
      </c>
      <c r="L6" s="132">
        <f>1/$A$1*'[1]44104411Exp'!K$266</f>
        <v>5.0198400000000002E-4</v>
      </c>
      <c r="M6" s="132">
        <f>1/$A$1*'[1]44104411Exp'!L$266</f>
        <v>0</v>
      </c>
      <c r="N6" s="132">
        <f>1/$A$1*'[1]44104411Exp'!M$266</f>
        <v>1.6649360000000001E-3</v>
      </c>
      <c r="O6" s="132">
        <f>1/$A$1*'[1]44104411Exp'!N$266</f>
        <v>2.4083800000000003E-3</v>
      </c>
      <c r="P6" s="132">
        <f>1/$A$1*'[1]44104411Exp'!O$266</f>
        <v>1.43657372972973E-3</v>
      </c>
      <c r="Q6" s="132">
        <f>1/$A$1*'[1]44104411Exp'!P$266</f>
        <v>4.0654140000000007E-3</v>
      </c>
      <c r="R6" s="132">
        <f>1/$A$1*'[1]44104411Exp'!Q$266</f>
        <v>4.5895400000000005E-3</v>
      </c>
      <c r="S6" s="132">
        <f>1/$A$1*'[1]44104411Exp'!R$266</f>
        <v>5.8621599092558993E-3</v>
      </c>
      <c r="T6" s="132">
        <f>1/$A$1*'[1]44104411Exp'!S$266</f>
        <v>6.2732972941176475E-3</v>
      </c>
      <c r="U6" s="132">
        <f>1/$A$1*'[1]44104411Exp'!T$266</f>
        <v>4.8523560000000004E-3</v>
      </c>
      <c r="V6" s="132">
        <f>1/$A$1*'[1]44104411Exp'!U$266</f>
        <v>4.4246102857142854E-3</v>
      </c>
      <c r="W6" s="132">
        <f>1/$A$1*'[1]44104411Exp'!V$266</f>
        <v>5.6674000000000004E-3</v>
      </c>
      <c r="X6" s="132">
        <f>1/$A$1*'[1]44104411Exp'!W$266</f>
        <v>2.4502E-3</v>
      </c>
      <c r="Y6" s="132">
        <f>1/$A$1*'[1]44104411Exp'!X$266</f>
        <v>2.6344392000000004E-4</v>
      </c>
      <c r="Z6" s="132">
        <f>1/$A$1*'[1]44104411Exp'!Y$266</f>
        <v>1.566324E-4</v>
      </c>
      <c r="AA6" s="132">
        <f>1/$A$1*'[1]44104411Exp'!Z$266</f>
        <v>8.2804759999999993E-4</v>
      </c>
      <c r="AB6" s="132">
        <f>1/$A$1*'[1]44104411Exp'!AA$266</f>
        <v>8.2804759999999993E-4</v>
      </c>
      <c r="AC6" s="4"/>
      <c r="AD6" s="407">
        <f>'[1]44104411Exp'!$AB$266</f>
        <v>0.18533033735399998</v>
      </c>
      <c r="AE6" s="408">
        <f>'[1]44104411Exp'!$AC$266</f>
        <v>9.6110418399999981E-2</v>
      </c>
      <c r="AF6" s="408">
        <f>'[1]44104411Exp'!AD$266</f>
        <v>4.5770822399999994E-2</v>
      </c>
      <c r="AG6" s="408">
        <f>'[1]44104411Exp'!AE$266</f>
        <v>4.2013899200000003E-2</v>
      </c>
      <c r="AH6" s="408">
        <f>'[1]44104411Exp'!AF$266</f>
        <v>0.35755034770000005</v>
      </c>
      <c r="AI6" s="408">
        <f>'[1]44104411Exp'!AG$266</f>
        <v>1.0277995299</v>
      </c>
      <c r="AJ6" s="408">
        <f>'[1]44104411Exp'!AH$266</f>
        <v>6.0218576000000003E-2</v>
      </c>
      <c r="AK6" s="408">
        <f>'[1]44104411Exp'!AI$266</f>
        <v>0</v>
      </c>
      <c r="AL6" s="408">
        <f>'[1]44104411Exp'!AJ$266</f>
        <v>0</v>
      </c>
      <c r="AM6" s="408">
        <f>'[1]44104411Exp'!AK$266</f>
        <v>8.4139915199999998E-2</v>
      </c>
      <c r="AN6" s="408">
        <f>'[1]44104411Exp'!AL$266</f>
        <v>0</v>
      </c>
      <c r="AO6" s="408">
        <f>'[1]44104411Exp'!AM$266</f>
        <v>0.278383296</v>
      </c>
      <c r="AP6" s="408">
        <f>'[1]44104411Exp'!AN$266</f>
        <v>0.47488006719999998</v>
      </c>
      <c r="AQ6" s="408">
        <f>'[1]44104411Exp'!AO$266</f>
        <v>0.268316043</v>
      </c>
      <c r="AR6" s="408">
        <f>'[1]44104411Exp'!AP$266</f>
        <v>0.79726739099999999</v>
      </c>
      <c r="AS6" s="408">
        <f>'[1]44104411Exp'!AQ$266</f>
        <v>0.73712295299999986</v>
      </c>
      <c r="AT6" s="408">
        <f>'[1]44104411Exp'!AR$266</f>
        <v>0.98386585119999992</v>
      </c>
      <c r="AU6" s="408">
        <f>'[1]44104411Exp'!AS$266</f>
        <v>1.0461564256</v>
      </c>
      <c r="AV6" s="408">
        <f>'[1]44104411Exp'!AT$266</f>
        <v>0.88708098700000004</v>
      </c>
      <c r="AW6" s="408">
        <f>'[1]44104411Exp'!AU$266</f>
        <v>0.75767648050000003</v>
      </c>
      <c r="AX6" s="408">
        <f>'[1]44104411Exp'!AV$266</f>
        <v>1.0072273681999999</v>
      </c>
      <c r="AY6" s="408">
        <f>'[1]44104411Exp'!AW$266</f>
        <v>0.48119213930000004</v>
      </c>
      <c r="AZ6" s="408">
        <f>'[1]44104411Exp'!AX$266</f>
        <v>5.4301103999999996E-2</v>
      </c>
      <c r="BA6" s="408">
        <f>'[1]44104411Exp'!AY$266</f>
        <v>3.3590584499999993E-2</v>
      </c>
      <c r="BB6" s="408">
        <f>'[1]44104411Exp'!AZ$266</f>
        <v>0.18517770880000003</v>
      </c>
      <c r="BC6" s="409">
        <f>'[1]44104411Exp'!BA$266</f>
        <v>0</v>
      </c>
      <c r="BD6" s="368"/>
    </row>
    <row r="7" spans="1:56" ht="17.149999999999999" customHeight="1">
      <c r="B7" s="20" t="s">
        <v>90</v>
      </c>
      <c r="C7" s="384">
        <f>1/$A$1*'[1]44104411Exp'!$B$268</f>
        <v>1.3511399999999998E-3</v>
      </c>
      <c r="D7" s="383">
        <f>1/$A$1*'[1]44104411Exp'!$C$268</f>
        <v>1.26252E-3</v>
      </c>
      <c r="E7" s="383">
        <f>1/$A$1*'[1]44104411Exp'!D$268</f>
        <v>4.0199039999999995E-3</v>
      </c>
      <c r="F7" s="383">
        <f>1/$A$1*'[1]44104411Exp'!E$268</f>
        <v>1.448272E-3</v>
      </c>
      <c r="G7" s="383">
        <f>1/$A$1*'[1]44104411Exp'!F$268</f>
        <v>6.8518799999999999E-4</v>
      </c>
      <c r="H7" s="383">
        <f>1/$A$1*'[1]44104411Exp'!G$268</f>
        <v>4.9950779999999989E-4</v>
      </c>
      <c r="I7" s="383">
        <f>1/$A$1*'[1]44104411Exp'!H$268</f>
        <v>2.6132399999999995E-4</v>
      </c>
      <c r="J7" s="383">
        <f>1/$A$1*'[1]44104411Exp'!I$268</f>
        <v>5.9247999999999999E-5</v>
      </c>
      <c r="K7" s="383">
        <f>1/$A$1*'[1]44104411Exp'!J$268</f>
        <v>6.4399999999999989E-7</v>
      </c>
      <c r="L7" s="383">
        <f>1/$A$1*'[1]44104411Exp'!K$268</f>
        <v>1.5755400000000002E-5</v>
      </c>
      <c r="M7" s="383">
        <f>1/$A$1*'[1]44104411Exp'!L$268</f>
        <v>5.4000000000000002E-7</v>
      </c>
      <c r="N7" s="383">
        <f>1/$A$1*'[1]44104411Exp'!M$268</f>
        <v>3.6000000000000005E-7</v>
      </c>
      <c r="O7" s="383">
        <f>1/$A$1*'[1]44104411Exp'!N$268</f>
        <v>1.4413515151515152E-5</v>
      </c>
      <c r="P7" s="383">
        <f>1/$A$1*'[1]44104411Exp'!O$268</f>
        <v>6.352298522167486E-6</v>
      </c>
      <c r="Q7" s="383">
        <f>1/$A$1*'[1]44104411Exp'!P$268</f>
        <v>1.7499999999999999E-7</v>
      </c>
      <c r="R7" s="383">
        <f>1/$A$1*'[1]44104411Exp'!Q$268</f>
        <v>3.1986249999999998E-6</v>
      </c>
      <c r="S7" s="383">
        <f>1/$A$1*'[1]44104411Exp'!R$268</f>
        <v>4.8160000000000001E-6</v>
      </c>
      <c r="T7" s="383">
        <f>1/$A$1*'[1]44104411Exp'!S$268</f>
        <v>3.7033684210526309E-6</v>
      </c>
      <c r="U7" s="383">
        <f>1/$A$1*'[1]44104411Exp'!T$268</f>
        <v>3.9840000000000007E-7</v>
      </c>
      <c r="V7" s="383">
        <f>1/$A$1*'[1]44104411Exp'!U$268</f>
        <v>2.3984155844155848E-6</v>
      </c>
      <c r="W7" s="383">
        <f>1/$A$1*'[1]44104411Exp'!V$268</f>
        <v>1.8504561538461539E-6</v>
      </c>
      <c r="X7" s="383">
        <f>1/$A$1*'[1]44104411Exp'!W$268</f>
        <v>2.9435538461538463E-6</v>
      </c>
      <c r="Y7" s="383">
        <f>1/$A$1*'[1]44104411Exp'!X$268</f>
        <v>7.1147999999999996E-7</v>
      </c>
      <c r="Z7" s="383">
        <f>1/$A$1*'[1]44104411Exp'!Y$268</f>
        <v>5.6680399999999992E-6</v>
      </c>
      <c r="AA7" s="383">
        <f>1/$A$1*'[1]44104411Exp'!Z$268</f>
        <v>2.2377600000000002E-6</v>
      </c>
      <c r="AB7" s="383">
        <f>1/$A$1*'[1]44104411Exp'!AA$268</f>
        <v>2.2377600000000002E-6</v>
      </c>
      <c r="AC7" s="148"/>
      <c r="AD7" s="391">
        <f>'[1]44104411Exp'!$AB$268</f>
        <v>0.121724804496</v>
      </c>
      <c r="AE7" s="392">
        <f>'[1]44104411Exp'!$AC$268</f>
        <v>9.4467888E-2</v>
      </c>
      <c r="AF7" s="392">
        <f>'[1]44104411Exp'!AD$268</f>
        <v>0.30957147359999998</v>
      </c>
      <c r="AG7" s="392">
        <f>'[1]44104411Exp'!AE$268</f>
        <v>0.10582941600000001</v>
      </c>
      <c r="AH7" s="392">
        <f>'[1]44104411Exp'!AF$268</f>
        <v>7.1662322900000006E-2</v>
      </c>
      <c r="AI7" s="392">
        <f>'[1]44104411Exp'!AG$268</f>
        <v>5.8791189600000002E-2</v>
      </c>
      <c r="AJ7" s="392">
        <f>'[1]44104411Exp'!AH$268</f>
        <v>8.6854874400000004E-2</v>
      </c>
      <c r="AK7" s="392">
        <f>'[1]44104411Exp'!AI$268</f>
        <v>0.1140256</v>
      </c>
      <c r="AL7" s="392">
        <f>'[1]44104411Exp'!AJ$268</f>
        <v>1.9958756000000005E-3</v>
      </c>
      <c r="AM7" s="392">
        <f>'[1]44104411Exp'!AK$268</f>
        <v>9.2558928000000002E-3</v>
      </c>
      <c r="AN7" s="392">
        <f>'[1]44104411Exp'!AL$268</f>
        <v>8.9206353000000002E-3</v>
      </c>
      <c r="AO7" s="392">
        <f>'[1]44104411Exp'!AM$268</f>
        <v>1.2527999999999999E-4</v>
      </c>
      <c r="AP7" s="392">
        <f>'[1]44104411Exp'!AN$268</f>
        <v>2.4299422399999999E-2</v>
      </c>
      <c r="AQ7" s="392">
        <f>'[1]44104411Exp'!AO$268</f>
        <v>2.5632329999999997E-4</v>
      </c>
      <c r="AR7" s="392">
        <f>'[1]44104411Exp'!AP$268</f>
        <v>3.3212500000000001E-5</v>
      </c>
      <c r="AS7" s="392">
        <f>'[1]44104411Exp'!AQ$268</f>
        <v>5.1336564999999992E-3</v>
      </c>
      <c r="AT7" s="392">
        <f>'[1]44104411Exp'!AR$268</f>
        <v>2.49395639E-2</v>
      </c>
      <c r="AU7" s="392">
        <f>'[1]44104411Exp'!AS$268</f>
        <v>3.1456496499999993E-2</v>
      </c>
      <c r="AV7" s="392">
        <f>'[1]44104411Exp'!AT$268</f>
        <v>1.3227200000000001E-4</v>
      </c>
      <c r="AW7" s="392">
        <f>'[1]44104411Exp'!AU$268</f>
        <v>1.6702939999999999E-3</v>
      </c>
      <c r="AX7" s="392">
        <f>'[1]44104411Exp'!AV$268</f>
        <v>4.7789648000000004E-3</v>
      </c>
      <c r="AY7" s="392">
        <f>'[1]44104411Exp'!AW$268</f>
        <v>1.1223823000000003E-2</v>
      </c>
      <c r="AZ7" s="392">
        <f>'[1]44104411Exp'!AX$268</f>
        <v>2.3576669999999999E-3</v>
      </c>
      <c r="BA7" s="392">
        <f>'[1]44104411Exp'!AY$268</f>
        <v>6.476987E-3</v>
      </c>
      <c r="BB7" s="392">
        <f>'[1]44104411Exp'!AZ$268</f>
        <v>3.1346988500000005E-3</v>
      </c>
      <c r="BC7" s="393">
        <f>'[1]44104411Exp'!BA$268</f>
        <v>0</v>
      </c>
      <c r="BD7" s="424"/>
    </row>
    <row r="8" spans="1:56" ht="17.149999999999999" customHeight="1">
      <c r="B8" s="20" t="s">
        <v>91</v>
      </c>
      <c r="C8" s="351">
        <f>1/$A$1*'[1]44104411Exp'!$B$269</f>
        <v>0</v>
      </c>
      <c r="D8" s="57">
        <f>1/$A$1*'[1]44104411Exp'!$C$269</f>
        <v>0</v>
      </c>
      <c r="E8" s="57">
        <f>1/$A$1*'[1]44104411Exp'!D$269</f>
        <v>0</v>
      </c>
      <c r="F8" s="57">
        <f>1/$A$1*'[1]44104411Exp'!E$269</f>
        <v>0</v>
      </c>
      <c r="G8" s="57">
        <f>1/$A$1*'[1]44104411Exp'!F$269</f>
        <v>0</v>
      </c>
      <c r="H8" s="57">
        <f>1/$A$1*'[1]44104411Exp'!G$269</f>
        <v>0</v>
      </c>
      <c r="I8" s="57">
        <f>1/$A$1*'[1]44104411Exp'!H$269</f>
        <v>0</v>
      </c>
      <c r="J8" s="57">
        <f>1/$A$1*'[1]44104411Exp'!I$269</f>
        <v>0</v>
      </c>
      <c r="K8" s="57">
        <f>1/$A$1*'[1]44104411Exp'!J$269</f>
        <v>0</v>
      </c>
      <c r="L8" s="57">
        <f>1/$A$1*'[1]44104411Exp'!K$269</f>
        <v>4.1579999999999998E-5</v>
      </c>
      <c r="M8" s="57">
        <f>1/$A$1*'[1]44104411Exp'!L$269</f>
        <v>2.3158799999999999E-4</v>
      </c>
      <c r="N8" s="57">
        <f>1/$A$1*'[1]44104411Exp'!M$269</f>
        <v>7.0786800000000006E-4</v>
      </c>
      <c r="O8" s="57">
        <f>1/$A$1*'[1]44104411Exp'!N$269</f>
        <v>1.3320310344827586E-4</v>
      </c>
      <c r="P8" s="57">
        <f>1/$A$1*'[1]44104411Exp'!O$269</f>
        <v>1.8458000000000003E-4</v>
      </c>
      <c r="Q8" s="57">
        <f>1/$A$1*'[1]44104411Exp'!P$269</f>
        <v>3.3660000000000005E-4</v>
      </c>
      <c r="R8" s="57">
        <f>1/$A$1*'[1]44104411Exp'!Q$269</f>
        <v>0</v>
      </c>
      <c r="S8" s="57">
        <f>1/$A$1*'[1]44104411Exp'!R$269</f>
        <v>0</v>
      </c>
      <c r="T8" s="57">
        <f>1/$A$1*'[1]44104411Exp'!S$269</f>
        <v>0</v>
      </c>
      <c r="U8" s="57">
        <f>1/$A$1*'[1]44104411Exp'!T$269</f>
        <v>0</v>
      </c>
      <c r="V8" s="57">
        <f>1/$A$1*'[1]44104411Exp'!U$269</f>
        <v>0</v>
      </c>
      <c r="W8" s="57">
        <f>1/$A$1*'[1]44104411Exp'!V$269</f>
        <v>0</v>
      </c>
      <c r="X8" s="57">
        <f>1/$A$1*'[1]44104411Exp'!W$269</f>
        <v>0</v>
      </c>
      <c r="Y8" s="57">
        <f>1/$A$1*'[1]44104411Exp'!X$269</f>
        <v>1.9599999999999998E-9</v>
      </c>
      <c r="Z8" s="57">
        <f>1/$A$1*'[1]44104411Exp'!Y$269</f>
        <v>0</v>
      </c>
      <c r="AA8" s="57">
        <f>1/$A$1*'[1]44104411Exp'!Z$269</f>
        <v>5.0400000000000005E-5</v>
      </c>
      <c r="AB8" s="57">
        <f>1/$A$1*'[1]44104411Exp'!AA$269</f>
        <v>5.0400000000000005E-5</v>
      </c>
      <c r="AC8" s="352"/>
      <c r="AD8" s="410">
        <f>'[1]44104411Exp'!$AB$269</f>
        <v>0</v>
      </c>
      <c r="AE8" s="114">
        <f>'[1]44104411Exp'!$AC$269</f>
        <v>0</v>
      </c>
      <c r="AF8" s="114">
        <f>'[1]44104411Exp'!AD$269</f>
        <v>0</v>
      </c>
      <c r="AG8" s="114">
        <f>'[1]44104411Exp'!AE$269</f>
        <v>0</v>
      </c>
      <c r="AH8" s="114">
        <f>'[1]44104411Exp'!AF$269</f>
        <v>0</v>
      </c>
      <c r="AI8" s="114">
        <f>'[1]44104411Exp'!AG$269</f>
        <v>0</v>
      </c>
      <c r="AJ8" s="114">
        <f>'[1]44104411Exp'!AH$269</f>
        <v>0</v>
      </c>
      <c r="AK8" s="114">
        <f>'[1]44104411Exp'!AI$269</f>
        <v>0</v>
      </c>
      <c r="AL8" s="114">
        <f>'[1]44104411Exp'!AJ$269</f>
        <v>0</v>
      </c>
      <c r="AM8" s="114">
        <f>'[1]44104411Exp'!AK$269</f>
        <v>1.08627024E-2</v>
      </c>
      <c r="AN8" s="114">
        <f>'[1]44104411Exp'!AL$269</f>
        <v>5.3849934000000002E-2</v>
      </c>
      <c r="AO8" s="114">
        <f>'[1]44104411Exp'!AM$269</f>
        <v>0.14561155200000001</v>
      </c>
      <c r="AP8" s="114">
        <f>'[1]44104411Exp'!AN$269</f>
        <v>2.2765371200000002E-2</v>
      </c>
      <c r="AQ8" s="114">
        <f>'[1]44104411Exp'!AO$269</f>
        <v>3.6500172300000001E-2</v>
      </c>
      <c r="AR8" s="114">
        <f>'[1]44104411Exp'!AP$269</f>
        <v>6.1060517000000002E-2</v>
      </c>
      <c r="AS8" s="114">
        <f>'[1]44104411Exp'!AQ$269</f>
        <v>0</v>
      </c>
      <c r="AT8" s="114">
        <f>'[1]44104411Exp'!AR$269</f>
        <v>0</v>
      </c>
      <c r="AU8" s="114">
        <f>'[1]44104411Exp'!AS$269</f>
        <v>0</v>
      </c>
      <c r="AV8" s="114">
        <f>'[1]44104411Exp'!AT$269</f>
        <v>0</v>
      </c>
      <c r="AW8" s="114">
        <f>'[1]44104411Exp'!AU$269</f>
        <v>0</v>
      </c>
      <c r="AX8" s="114">
        <f>'[1]44104411Exp'!AV$269</f>
        <v>0</v>
      </c>
      <c r="AY8" s="114">
        <f>'[1]44104411Exp'!AW$269</f>
        <v>0</v>
      </c>
      <c r="AZ8" s="114">
        <f>'[1]44104411Exp'!AX$269</f>
        <v>5.2649999999999996E-6</v>
      </c>
      <c r="BA8" s="114">
        <f>'[1]44104411Exp'!AY$269</f>
        <v>0</v>
      </c>
      <c r="BB8" s="114">
        <f>'[1]44104411Exp'!AZ$269</f>
        <v>1.24846929E-2</v>
      </c>
      <c r="BC8" s="411">
        <f>'[1]44104411Exp'!BA$269</f>
        <v>0</v>
      </c>
      <c r="BD8" s="424"/>
    </row>
    <row r="9" spans="1:56" ht="17.149999999999999" customHeight="1">
      <c r="B9" s="20" t="s">
        <v>95</v>
      </c>
      <c r="C9" s="384">
        <f>1/$A$1*'[1]44104411Exp'!$B$267</f>
        <v>4.6904500000000002E-4</v>
      </c>
      <c r="D9" s="383">
        <f>1/$A$1*'[1]44104411Exp'!$C$267</f>
        <v>2.2668923076923076E-5</v>
      </c>
      <c r="E9" s="383">
        <f>1/$A$1*'[1]44104411Exp'!D$267</f>
        <v>8.8339999999999998E-5</v>
      </c>
      <c r="F9" s="383">
        <f>1/$A$1*'[1]44104411Exp'!E$267</f>
        <v>1.0970399999999999E-4</v>
      </c>
      <c r="G9" s="383">
        <f>1/$A$1*'[1]44104411Exp'!F$267</f>
        <v>3.4673569230769233E-4</v>
      </c>
      <c r="H9" s="383">
        <f>1/$A$1*'[1]44104411Exp'!G$267</f>
        <v>3.3238800000000003E-4</v>
      </c>
      <c r="I9" s="383">
        <f>1/$A$1*'[1]44104411Exp'!H$267</f>
        <v>2.0652800000000001E-4</v>
      </c>
      <c r="J9" s="383">
        <f>1/$A$1*'[1]44104411Exp'!I$267</f>
        <v>1.6947000000000002E-3</v>
      </c>
      <c r="K9" s="383">
        <f>1/$A$1*'[1]44104411Exp'!J$267</f>
        <v>3.8666880000000001E-3</v>
      </c>
      <c r="L9" s="383">
        <f>1/$A$1*'[1]44104411Exp'!K$267</f>
        <v>3.207456E-3</v>
      </c>
      <c r="M9" s="383">
        <f>1/$A$1*'[1]44104411Exp'!L$267</f>
        <v>3.1907260000000001E-3</v>
      </c>
      <c r="N9" s="383">
        <f>1/$A$1*'[1]44104411Exp'!M$267</f>
        <v>3.2397155425531914E-3</v>
      </c>
      <c r="O9" s="383">
        <f>1/$A$1*'[1]44104411Exp'!N$267</f>
        <v>2.9053722100789314E-4</v>
      </c>
      <c r="P9" s="383">
        <f>1/$A$1*'[1]44104411Exp'!O$267</f>
        <v>2.0531942891712038E-4</v>
      </c>
      <c r="Q9" s="383">
        <f>1/$A$1*'[1]44104411Exp'!P$267</f>
        <v>9.3759411764705871E-7</v>
      </c>
      <c r="R9" s="383">
        <f>1/$A$1*'[1]44104411Exp'!Q$267</f>
        <v>2.8613787499999997E-4</v>
      </c>
      <c r="S9" s="383">
        <f>1/$A$1*'[1]44104411Exp'!R$267</f>
        <v>2.0034666666666666E-5</v>
      </c>
      <c r="T9" s="383">
        <f>1/$A$1*'[1]44104411Exp'!S$267</f>
        <v>2.5806666666666666E-7</v>
      </c>
      <c r="U9" s="383">
        <f>1/$A$1*'[1]44104411Exp'!T$267</f>
        <v>3.7530428571428578E-5</v>
      </c>
      <c r="V9" s="383">
        <f>1/$A$1*'[1]44104411Exp'!U$267</f>
        <v>1.9261428571428572E-6</v>
      </c>
      <c r="W9" s="383">
        <f>1/$A$1*'[1]44104411Exp'!V$267</f>
        <v>5.4795999999999994E-7</v>
      </c>
      <c r="X9" s="383">
        <f>1/$A$1*'[1]44104411Exp'!W$267</f>
        <v>1.0280000000000001E-7</v>
      </c>
      <c r="Y9" s="383">
        <f>1/$A$1*'[1]44104411Exp'!X$267</f>
        <v>1.4347200000000001E-6</v>
      </c>
      <c r="Z9" s="383">
        <f>1/$A$1*'[1]44104411Exp'!Y$267</f>
        <v>7.4304400000000003E-6</v>
      </c>
      <c r="AA9" s="383">
        <f>1/$A$1*'[1]44104411Exp'!Z$267</f>
        <v>2.1559999999999999E-8</v>
      </c>
      <c r="AB9" s="383">
        <f>1/$A$1*'[1]44104411Exp'!AA$267</f>
        <v>2.1559999999999999E-8</v>
      </c>
      <c r="AC9" s="142"/>
      <c r="AD9" s="391">
        <f>'[1]44104411Exp'!$AB$267</f>
        <v>0.25241973844799998</v>
      </c>
      <c r="AE9" s="392">
        <f>'[1]44104411Exp'!$AC$267</f>
        <v>2.33859072E-2</v>
      </c>
      <c r="AF9" s="392">
        <f>'[1]44104411Exp'!AD$267</f>
        <v>4.7553278399999996E-2</v>
      </c>
      <c r="AG9" s="392">
        <f>'[1]44104411Exp'!AE$267</f>
        <v>9.4232353600000013E-2</v>
      </c>
      <c r="AH9" s="392">
        <f>'[1]44104411Exp'!AF$267</f>
        <v>8.2923349600000001E-2</v>
      </c>
      <c r="AI9" s="392">
        <f>'[1]44104411Exp'!AG$267</f>
        <v>7.373034240000001E-2</v>
      </c>
      <c r="AJ9" s="392">
        <f>'[1]44104411Exp'!AH$267</f>
        <v>5.3604075200000004E-2</v>
      </c>
      <c r="AK9" s="392">
        <f>'[1]44104411Exp'!AI$267</f>
        <v>0.45993020649999994</v>
      </c>
      <c r="AL9" s="392">
        <f>'[1]44104411Exp'!AJ$267</f>
        <v>1.1308628208000002</v>
      </c>
      <c r="AM9" s="392">
        <f>'[1]44104411Exp'!AK$267</f>
        <v>0.93564020879999998</v>
      </c>
      <c r="AN9" s="392">
        <f>'[1]44104411Exp'!AL$267</f>
        <v>0.88225202430000005</v>
      </c>
      <c r="AO9" s="392">
        <f>'[1]44104411Exp'!AM$267</f>
        <v>0.94730193600000001</v>
      </c>
      <c r="AP9" s="392">
        <f>'[1]44104411Exp'!AN$267</f>
        <v>0.40261006720000003</v>
      </c>
      <c r="AQ9" s="392">
        <f>'[1]44104411Exp'!AO$267</f>
        <v>0.29693261370000001</v>
      </c>
      <c r="AR9" s="392">
        <f>'[1]44104411Exp'!AP$267</f>
        <v>1.1836934999999999E-3</v>
      </c>
      <c r="AS9" s="392">
        <f>'[1]44104411Exp'!AQ$267</f>
        <v>0.2139371185</v>
      </c>
      <c r="AT9" s="392">
        <f>'[1]44104411Exp'!AR$267</f>
        <v>1.08044509E-2</v>
      </c>
      <c r="AU9" s="392">
        <f>'[1]44104411Exp'!AS$267</f>
        <v>2.5316577000000003E-3</v>
      </c>
      <c r="AV9" s="392">
        <f>'[1]44104411Exp'!AT$267</f>
        <v>1.1586791000000001E-2</v>
      </c>
      <c r="AW9" s="392">
        <f>'[1]44104411Exp'!AU$267</f>
        <v>4.7466799999999998E-4</v>
      </c>
      <c r="AX9" s="392">
        <f>'[1]44104411Exp'!AV$267</f>
        <v>5.8275044E-3</v>
      </c>
      <c r="AY9" s="392">
        <f>'[1]44104411Exp'!AW$267</f>
        <v>3.5599270000000004E-4</v>
      </c>
      <c r="AZ9" s="392">
        <f>'[1]44104411Exp'!AX$267</f>
        <v>4.3615260000000001E-3</v>
      </c>
      <c r="BA9" s="392">
        <f>'[1]44104411Exp'!AY$267</f>
        <v>8.4882049999999987E-3</v>
      </c>
      <c r="BB9" s="392">
        <f>'[1]44104411Exp'!AZ$267</f>
        <v>3.570765E-5</v>
      </c>
      <c r="BC9" s="393">
        <f>'[1]44104411Exp'!BA$267</f>
        <v>0</v>
      </c>
      <c r="BD9" s="424"/>
    </row>
    <row r="10" spans="1:56" ht="17.149999999999999" customHeight="1">
      <c r="B10" s="15" t="s">
        <v>198</v>
      </c>
      <c r="C10" s="52">
        <f>1/$A$1*'[1]44104411Exp'!$B$264</f>
        <v>0.40193086519999999</v>
      </c>
      <c r="D10" s="26">
        <f>1/$A$1*'[1]44104411Exp'!$C$264</f>
        <v>0.4218666432</v>
      </c>
      <c r="E10" s="26">
        <f>1/$A$1*'[1]44104411Exp'!D$264</f>
        <v>0.4338135112</v>
      </c>
      <c r="F10" s="26">
        <f>1/$A$1*'[1]44104411Exp'!E$264</f>
        <v>0.38638268573333329</v>
      </c>
      <c r="G10" s="26">
        <f>1/$A$1*'[1]44104411Exp'!F$264</f>
        <v>0.39408643520000003</v>
      </c>
      <c r="H10" s="26">
        <f>1/$A$1*'[1]44104411Exp'!G$264</f>
        <v>0.37408562399999995</v>
      </c>
      <c r="I10" s="26">
        <f>1/$A$1*'[1]44104411Exp'!H$264</f>
        <v>0.32306169200000001</v>
      </c>
      <c r="J10" s="26">
        <f>1/$A$1*'[1]44104411Exp'!I$264</f>
        <v>0.2862186766</v>
      </c>
      <c r="K10" s="26">
        <f>1/$A$1*'[1]44104411Exp'!J$264</f>
        <v>0.14802107199999998</v>
      </c>
      <c r="L10" s="26">
        <f>1/$A$1*'[1]44104411Exp'!K$264</f>
        <v>0.11729009600000001</v>
      </c>
      <c r="M10" s="26">
        <f>1/$A$1*'[1]44104411Exp'!L$264</f>
        <v>0.17570697199999999</v>
      </c>
      <c r="N10" s="26">
        <f>1/$A$1*'[1]44104411Exp'!M$264</f>
        <v>0.19061111705050504</v>
      </c>
      <c r="O10" s="26">
        <f>1/$A$1*'[1]44104411Exp'!N$264</f>
        <v>9.5510606592592584E-2</v>
      </c>
      <c r="P10" s="26">
        <f>1/$A$1*'[1]44104411Exp'!O$264</f>
        <v>9.1844732727805967E-2</v>
      </c>
      <c r="Q10" s="26">
        <f>1/$A$1*'[1]44104411Exp'!P$264</f>
        <v>9.266180839999999E-2</v>
      </c>
      <c r="R10" s="26">
        <f>1/$A$1*'[1]44104411Exp'!Q$264</f>
        <v>9.3240516150793665E-2</v>
      </c>
      <c r="S10" s="26">
        <f>1/$A$1*'[1]44104411Exp'!R$264</f>
        <v>8.9206294000000005E-2</v>
      </c>
      <c r="T10" s="26">
        <f>1/$A$1*'[1]44104411Exp'!S$264</f>
        <v>9.6251922215686292E-2</v>
      </c>
      <c r="U10" s="26">
        <f>1/$A$1*'[1]44104411Exp'!T$264</f>
        <v>0.10174275180000002</v>
      </c>
      <c r="V10" s="26">
        <f>1/$A$1*'[1]44104411Exp'!U$264</f>
        <v>9.6284142000000017E-2</v>
      </c>
      <c r="W10" s="26">
        <f>1/$A$1*'[1]44104411Exp'!V$264</f>
        <v>8.5393126079999992E-2</v>
      </c>
      <c r="X10" s="26">
        <f>1/$A$1*'[1]44104411Exp'!W$264</f>
        <v>0.1123180924</v>
      </c>
      <c r="Y10" s="26">
        <f>1/$A$1*'[1]44104411Exp'!X$264</f>
        <v>0.10455816683999999</v>
      </c>
      <c r="Z10" s="26">
        <f>1/$A$1*'[1]44104411Exp'!Y$264</f>
        <v>9.0445379719999983E-2</v>
      </c>
      <c r="AA10" s="26">
        <f>1/$A$1*'[1]44104411Exp'!Z$264</f>
        <v>8.0463694701538455E-2</v>
      </c>
      <c r="AB10" s="26">
        <f>1/$A$1*'[1]44104411Exp'!AA$264</f>
        <v>8.0463694701538455E-2</v>
      </c>
      <c r="AC10" s="13"/>
      <c r="AD10" s="64">
        <f>'[1]44104411Exp'!$AB$264</f>
        <v>43.732792000808999</v>
      </c>
      <c r="AE10" s="65">
        <f>'[1]44104411Exp'!$AC$264</f>
        <v>44.663070464</v>
      </c>
      <c r="AF10" s="65">
        <f>'[1]44104411Exp'!AD$264</f>
        <v>45.757705036799997</v>
      </c>
      <c r="AG10" s="65">
        <f>'[1]44104411Exp'!AE$264</f>
        <v>51.701284465600004</v>
      </c>
      <c r="AH10" s="65">
        <f>'[1]44104411Exp'!AF$264</f>
        <v>58.753639942900008</v>
      </c>
      <c r="AI10" s="65">
        <f>'[1]44104411Exp'!AG$264</f>
        <v>58.476108834000001</v>
      </c>
      <c r="AJ10" s="65">
        <f>'[1]44104411Exp'!AH$264</f>
        <v>56.81942698040001</v>
      </c>
      <c r="AK10" s="65">
        <f>'[1]44104411Exp'!AI$264</f>
        <v>61.6882100415</v>
      </c>
      <c r="AL10" s="65">
        <f>'[1]44104411Exp'!AJ$264</f>
        <v>36.902039599200002</v>
      </c>
      <c r="AM10" s="65">
        <f>'[1]44104411Exp'!AK$264</f>
        <v>25.802986831600002</v>
      </c>
      <c r="AN10" s="65">
        <f>'[1]44104411Exp'!AL$264</f>
        <v>33.172592064299998</v>
      </c>
      <c r="AO10" s="65">
        <f>'[1]44104411Exp'!AM$264</f>
        <v>42.590902895999996</v>
      </c>
      <c r="AP10" s="65">
        <f>'[1]44104411Exp'!AN$264</f>
        <v>27.740768193599997</v>
      </c>
      <c r="AQ10" s="65">
        <f>'[1]44104411Exp'!AO$264</f>
        <v>27.605704650300002</v>
      </c>
      <c r="AR10" s="65">
        <f>'[1]44104411Exp'!AP$264</f>
        <v>27.321929671500001</v>
      </c>
      <c r="AS10" s="65">
        <f>'[1]44104411Exp'!AQ$264</f>
        <v>23.930837675500001</v>
      </c>
      <c r="AT10" s="65">
        <f>'[1]44104411Exp'!AR$264</f>
        <v>21.521034971100001</v>
      </c>
      <c r="AU10" s="65">
        <f>'[1]44104411Exp'!AS$264</f>
        <v>23.0307262042</v>
      </c>
      <c r="AV10" s="65">
        <f>'[1]44104411Exp'!AT$264</f>
        <v>26.022377209000002</v>
      </c>
      <c r="AW10" s="65">
        <f>'[1]44104411Exp'!AU$264</f>
        <v>24.086545155499998</v>
      </c>
      <c r="AX10" s="65">
        <f>'[1]44104411Exp'!AV$264</f>
        <v>22.928029369600001</v>
      </c>
      <c r="AY10" s="65">
        <f>'[1]44104411Exp'!AW$264</f>
        <v>36.275731822800005</v>
      </c>
      <c r="AZ10" s="65">
        <f>'[1]44104411Exp'!AX$264</f>
        <v>38.543653979999995</v>
      </c>
      <c r="BA10" s="65">
        <f>'[1]44104411Exp'!AY$264</f>
        <v>37.758577536899999</v>
      </c>
      <c r="BB10" s="65">
        <f>'[1]44104411Exp'!AZ$264</f>
        <v>31.584912900150002</v>
      </c>
      <c r="BC10" s="395">
        <f>'[1]44104411Exp'!BA$264</f>
        <v>0</v>
      </c>
      <c r="BD10" s="399"/>
    </row>
    <row r="11" spans="1:56">
      <c r="B11" s="5" t="s">
        <v>35</v>
      </c>
      <c r="C11" s="23">
        <f>1/$A$1*'[1]44104411Exp'!$B$69</f>
        <v>7.197691199999999E-2</v>
      </c>
      <c r="D11" s="12">
        <f>1/$A$1*'[1]44104411Exp'!$C$69</f>
        <v>3.5715847999999994E-2</v>
      </c>
      <c r="E11" s="12">
        <f>1/$A$1*'[1]44104411Exp'!D$69</f>
        <v>1.9983796000000002E-2</v>
      </c>
      <c r="F11" s="12">
        <f>1/$A$1*'[1]44104411Exp'!E$69</f>
        <v>2.4483171999999997E-2</v>
      </c>
      <c r="G11" s="12">
        <f>1/$A$1*'[1]44104411Exp'!F$69</f>
        <v>5.9513439999999994E-2</v>
      </c>
      <c r="H11" s="12">
        <f>1/$A$1*'[1]44104411Exp'!G$69</f>
        <v>5.5288463999999996E-2</v>
      </c>
      <c r="I11" s="12">
        <f>1/$A$1*'[1]44104411Exp'!H$69</f>
        <v>2.1641087999999999E-2</v>
      </c>
      <c r="J11" s="12">
        <f>1/$A$1*'[1]44104411Exp'!I$69</f>
        <v>2.0456492E-2</v>
      </c>
      <c r="K11" s="12">
        <f>1/$A$1*'[1]44104411Exp'!J$69</f>
        <v>9.4415999999999979E-3</v>
      </c>
      <c r="L11" s="12">
        <f>1/$A$1*'[1]44104411Exp'!K$69</f>
        <v>5.1831080000000005E-3</v>
      </c>
      <c r="M11" s="12">
        <f>1/$A$1*'[1]44104411Exp'!L$69</f>
        <v>7.7649879999999996E-3</v>
      </c>
      <c r="N11" s="12">
        <f>1/$A$1*'[1]44104411Exp'!M$69</f>
        <v>9.7390720000000014E-3</v>
      </c>
      <c r="O11" s="12">
        <f>1/$A$1*'[1]44104411Exp'!N$69</f>
        <v>3.3712440000000002E-3</v>
      </c>
      <c r="P11" s="12">
        <f>1/$A$1*'[1]44104411Exp'!O$69</f>
        <v>3.7476160000000001E-3</v>
      </c>
      <c r="Q11" s="12">
        <f>1/$A$1*'[1]44104411Exp'!P$69</f>
        <v>3.6381160000000003E-3</v>
      </c>
      <c r="R11" s="12">
        <f>1/$A$1*'[1]44104411Exp'!Q$69</f>
        <v>2.751056E-3</v>
      </c>
      <c r="S11" s="12">
        <f>1/$A$1*'[1]44104411Exp'!R$69</f>
        <v>2.7028160000000002E-3</v>
      </c>
      <c r="T11" s="12">
        <f>1/$A$1*'[1]44104411Exp'!S$69</f>
        <v>4.3883160000000006E-3</v>
      </c>
      <c r="U11" s="12">
        <f>1/$A$1*'[1]44104411Exp'!T$69</f>
        <v>4.8243000000000001E-3</v>
      </c>
      <c r="V11" s="12">
        <f>1/$A$1*'[1]44104411Exp'!U$69</f>
        <v>2.9659160000000003E-3</v>
      </c>
      <c r="W11" s="12">
        <f>1/$A$1*'[1]44104411Exp'!V$69</f>
        <v>3.2841779199999999E-3</v>
      </c>
      <c r="X11" s="12">
        <f>1/$A$1*'[1]44104411Exp'!W$69</f>
        <v>4.7027396400000001E-3</v>
      </c>
      <c r="Y11" s="12">
        <f>1/$A$1*'[1]44104411Exp'!X$69</f>
        <v>4.3308000000000001E-3</v>
      </c>
      <c r="Z11" s="12">
        <f>1/$A$1*'[1]44104411Exp'!Y$69</f>
        <v>5.300075080000001E-3</v>
      </c>
      <c r="AA11" s="12">
        <f>1/$A$1*'[1]44104411Exp'!Z$69</f>
        <v>4.1780323200000004E-3</v>
      </c>
      <c r="AB11" s="12">
        <f>1/$A$1*'[1]44104411Exp'!AA$69</f>
        <v>4.1780323200000004E-3</v>
      </c>
      <c r="AC11" s="34"/>
      <c r="AD11" s="105">
        <f>'[1]44104411Exp'!$AB$69</f>
        <v>5.3204246586239998</v>
      </c>
      <c r="AE11" s="104">
        <f>'[1]44104411Exp'!$AC$69</f>
        <v>3.0316642140000001</v>
      </c>
      <c r="AF11" s="104">
        <f>'[1]44104411Exp'!AD$69</f>
        <v>1.861725648</v>
      </c>
      <c r="AG11" s="104">
        <f>'[1]44104411Exp'!AE$69</f>
        <v>2.7287733984000004</v>
      </c>
      <c r="AH11" s="104">
        <f>'[1]44104411Exp'!AF$69</f>
        <v>6.0929493457000001</v>
      </c>
      <c r="AI11" s="104">
        <f>'[1]44104411Exp'!AG$69</f>
        <v>5.5549201851000003</v>
      </c>
      <c r="AJ11" s="104">
        <f>'[1]44104411Exp'!AH$69</f>
        <v>3.2241949712000002</v>
      </c>
      <c r="AK11" s="104">
        <f>'[1]44104411Exp'!AI$69</f>
        <v>3.9777268655000002</v>
      </c>
      <c r="AL11" s="104">
        <f>'[1]44104411Exp'!AJ$69</f>
        <v>2.2675779548000001</v>
      </c>
      <c r="AM11" s="104">
        <f>'[1]44104411Exp'!AK$69</f>
        <v>1.3186229979999999</v>
      </c>
      <c r="AN11" s="104">
        <f>'[1]44104411Exp'!AL$69</f>
        <v>1.5400696671</v>
      </c>
      <c r="AO11" s="104">
        <f>'[1]44104411Exp'!AM$69</f>
        <v>2.133007536</v>
      </c>
      <c r="AP11" s="104">
        <f>'[1]44104411Exp'!AN$69</f>
        <v>1.1060521999999999</v>
      </c>
      <c r="AQ11" s="104">
        <f>'[1]44104411Exp'!AO$69</f>
        <v>1.1954281224000001</v>
      </c>
      <c r="AR11" s="104">
        <f>'[1]44104411Exp'!AP$69</f>
        <v>1.0265027230000001</v>
      </c>
      <c r="AS11" s="104">
        <f>'[1]44104411Exp'!AQ$69</f>
        <v>0.69146258999999999</v>
      </c>
      <c r="AT11" s="104">
        <f>'[1]44104411Exp'!AR$69</f>
        <v>0.6549958991</v>
      </c>
      <c r="AU11" s="104">
        <f>'[1]44104411Exp'!AS$69</f>
        <v>0.97263441989999999</v>
      </c>
      <c r="AV11" s="104">
        <f>'[1]44104411Exp'!AT$69</f>
        <v>1.0680786849999999</v>
      </c>
      <c r="AW11" s="104">
        <f>'[1]44104411Exp'!AU$69</f>
        <v>0.6138285670000001</v>
      </c>
      <c r="AX11" s="104">
        <f>'[1]44104411Exp'!AV$69</f>
        <v>0.77188391140000001</v>
      </c>
      <c r="AY11" s="104">
        <f>'[1]44104411Exp'!AW$69</f>
        <v>1.404633655</v>
      </c>
      <c r="AZ11" s="104">
        <f>'[1]44104411Exp'!AX$69</f>
        <v>1.5599099879999998</v>
      </c>
      <c r="BA11" s="104">
        <f>'[1]44104411Exp'!AY$69</f>
        <v>2.3154785191999996</v>
      </c>
      <c r="BB11" s="104">
        <f>'[1]44104411Exp'!AZ$69</f>
        <v>1.5343241769500002</v>
      </c>
      <c r="BC11" s="398">
        <f>'[1]44104411Exp'!BA$69</f>
        <v>0</v>
      </c>
      <c r="BD11" s="399"/>
    </row>
    <row r="12" spans="1:56">
      <c r="B12" s="5" t="s">
        <v>34</v>
      </c>
      <c r="C12" s="23">
        <f>1/$A$1*'[1]44104411Exp'!$B$225</f>
        <v>3.1508193999999996E-2</v>
      </c>
      <c r="D12" s="12">
        <f>1/$A$1*'[1]44104411Exp'!$C$225</f>
        <v>3.3783677999999998E-2</v>
      </c>
      <c r="E12" s="12">
        <f>1/$A$1*'[1]44104411Exp'!D$225</f>
        <v>3.5338503199999996E-2</v>
      </c>
      <c r="F12" s="12">
        <f>1/$A$1*'[1]44104411Exp'!E$225</f>
        <v>3.5123445999999996E-2</v>
      </c>
      <c r="G12" s="12">
        <f>1/$A$1*'[1]44104411Exp'!F$225</f>
        <v>3.4541582000000001E-2</v>
      </c>
      <c r="H12" s="12">
        <f>1/$A$1*'[1]44104411Exp'!G$225</f>
        <v>4.9242636999999999E-2</v>
      </c>
      <c r="I12" s="12">
        <f>1/$A$1*'[1]44104411Exp'!H$225</f>
        <v>6.8359227199999997E-2</v>
      </c>
      <c r="J12" s="12">
        <f>1/$A$1*'[1]44104411Exp'!I$225</f>
        <v>8.3669957399999995E-2</v>
      </c>
      <c r="K12" s="12">
        <f>1/$A$1*'[1]44104411Exp'!J$225</f>
        <v>5.3788671999999996E-2</v>
      </c>
      <c r="L12" s="12">
        <f>1/$A$1*'[1]44104411Exp'!K$225</f>
        <v>4.5168899999999998E-2</v>
      </c>
      <c r="M12" s="12">
        <f>1/$A$1*'[1]44104411Exp'!L$225</f>
        <v>9.8045807999999998E-2</v>
      </c>
      <c r="N12" s="12">
        <f>1/$A$1*'[1]44104411Exp'!M$225</f>
        <v>0.11675155527272726</v>
      </c>
      <c r="O12" s="12">
        <f>1/$A$1*'[1]44104411Exp'!N$225</f>
        <v>4.184985866666667E-2</v>
      </c>
      <c r="P12" s="12">
        <f>1/$A$1*'[1]44104411Exp'!O$225</f>
        <v>3.8389438155392155E-2</v>
      </c>
      <c r="Q12" s="12">
        <f>1/$A$1*'[1]44104411Exp'!P$225</f>
        <v>3.6523734399999994E-2</v>
      </c>
      <c r="R12" s="12">
        <f>1/$A$1*'[1]44104411Exp'!Q$225</f>
        <v>3.8480773928571438E-2</v>
      </c>
      <c r="S12" s="12">
        <f>1/$A$1*'[1]44104411Exp'!R$225</f>
        <v>3.6047446000000004E-2</v>
      </c>
      <c r="T12" s="12">
        <f>1/$A$1*'[1]44104411Exp'!S$225</f>
        <v>4.2297351000000011E-2</v>
      </c>
      <c r="U12" s="12">
        <f>1/$A$1*'[1]44104411Exp'!T$225</f>
        <v>4.4583552800000002E-2</v>
      </c>
      <c r="V12" s="12">
        <f>1/$A$1*'[1]44104411Exp'!U$225</f>
        <v>3.7690320000000006E-2</v>
      </c>
      <c r="W12" s="12">
        <f>1/$A$1*'[1]44104411Exp'!V$225</f>
        <v>3.4149490439999999E-2</v>
      </c>
      <c r="X12" s="12">
        <f>1/$A$1*'[1]44104411Exp'!W$225</f>
        <v>3.754702192E-2</v>
      </c>
      <c r="Y12" s="12">
        <f>1/$A$1*'[1]44104411Exp'!X$225</f>
        <v>4.0748648119999994E-2</v>
      </c>
      <c r="Z12" s="12">
        <f>1/$A$1*'[1]44104411Exp'!Y$225</f>
        <v>3.5907727639999998E-2</v>
      </c>
      <c r="AA12" s="12">
        <f>1/$A$1*'[1]44104411Exp'!Z$225</f>
        <v>3.248200884E-2</v>
      </c>
      <c r="AB12" s="12">
        <f>1/$A$1*'[1]44104411Exp'!AA$225</f>
        <v>3.248200884E-2</v>
      </c>
      <c r="AC12" s="34"/>
      <c r="AD12" s="105">
        <f>'[1]44104411Exp'!$AB$225</f>
        <v>5.1522375021630005</v>
      </c>
      <c r="AE12" s="104">
        <f>'[1]44104411Exp'!$AC$225</f>
        <v>5.03817541</v>
      </c>
      <c r="AF12" s="104">
        <f>'[1]44104411Exp'!AD$225</f>
        <v>5.2483249104</v>
      </c>
      <c r="AG12" s="104">
        <f>'[1]44104411Exp'!AE$225</f>
        <v>6.4247454208000008</v>
      </c>
      <c r="AH12" s="104">
        <f>'[1]44104411Exp'!AF$225</f>
        <v>7.0434369698000001</v>
      </c>
      <c r="AI12" s="104">
        <f>'[1]44104411Exp'!AG$225</f>
        <v>9.5363922654</v>
      </c>
      <c r="AJ12" s="104">
        <f>'[1]44104411Exp'!AH$225</f>
        <v>13.158089078800002</v>
      </c>
      <c r="AK12" s="104">
        <f>'[1]44104411Exp'!AI$225</f>
        <v>19.157072391500002</v>
      </c>
      <c r="AL12" s="104">
        <f>'[1]44104411Exp'!AJ$225</f>
        <v>14.859968939200002</v>
      </c>
      <c r="AM12" s="104">
        <f>'[1]44104411Exp'!AK$225</f>
        <v>11.501538932399999</v>
      </c>
      <c r="AN12" s="104">
        <f>'[1]44104411Exp'!AL$225</f>
        <v>17.930678459399999</v>
      </c>
      <c r="AO12" s="104">
        <f>'[1]44104411Exp'!AM$225</f>
        <v>26.767756319999997</v>
      </c>
      <c r="AP12" s="104">
        <f>'[1]44104411Exp'!AN$225</f>
        <v>13.1960086368</v>
      </c>
      <c r="AQ12" s="104">
        <f>'[1]44104411Exp'!AO$225</f>
        <v>12.706849089</v>
      </c>
      <c r="AR12" s="104">
        <f>'[1]44104411Exp'!AP$225</f>
        <v>12.312805028500001</v>
      </c>
      <c r="AS12" s="104">
        <f>'[1]44104411Exp'!AQ$225</f>
        <v>10.782640246</v>
      </c>
      <c r="AT12" s="104">
        <f>'[1]44104411Exp'!AR$225</f>
        <v>9.5996256708000001</v>
      </c>
      <c r="AU12" s="104">
        <f>'[1]44104411Exp'!AS$225</f>
        <v>11.0240554424</v>
      </c>
      <c r="AV12" s="104">
        <f>'[1]44104411Exp'!AT$225</f>
        <v>12.361542353000001</v>
      </c>
      <c r="AW12" s="104">
        <f>'[1]44104411Exp'!AU$225</f>
        <v>11.3340698875</v>
      </c>
      <c r="AX12" s="104">
        <f>'[1]44104411Exp'!AV$225</f>
        <v>10.8946645352</v>
      </c>
      <c r="AY12" s="104">
        <f>'[1]44104411Exp'!AW$225</f>
        <v>12.989914611700002</v>
      </c>
      <c r="AZ12" s="104">
        <f>'[1]44104411Exp'!AX$225</f>
        <v>15.874308800999998</v>
      </c>
      <c r="BA12" s="104">
        <f>'[1]44104411Exp'!AY$225</f>
        <v>15.826409604499998</v>
      </c>
      <c r="BB12" s="104">
        <f>'[1]44104411Exp'!AZ$225</f>
        <v>14.615011299000003</v>
      </c>
      <c r="BC12" s="398">
        <f>'[1]44104411Exp'!BA$225</f>
        <v>0</v>
      </c>
      <c r="BD12" s="399"/>
    </row>
    <row r="13" spans="1:56">
      <c r="B13" s="5" t="s">
        <v>60</v>
      </c>
      <c r="C13" s="23">
        <f>1/$A$1*'[1]44104411Exp'!$B$246</f>
        <v>0.21885203199999997</v>
      </c>
      <c r="D13" s="12">
        <f>1/$A$1*'[1]44104411Exp'!$C$246</f>
        <v>0.26736553199999996</v>
      </c>
      <c r="E13" s="12">
        <f>1/$A$1*'[1]44104411Exp'!D$246</f>
        <v>0.30034138399999999</v>
      </c>
      <c r="F13" s="12">
        <f>1/$A$1*'[1]44104411Exp'!E$246</f>
        <v>0.26335590399999997</v>
      </c>
      <c r="G13" s="12">
        <f>1/$A$1*'[1]44104411Exp'!F$246</f>
        <v>0.24848927600000004</v>
      </c>
      <c r="H13" s="12">
        <f>1/$A$1*'[1]44104411Exp'!G$246</f>
        <v>0.21841833999999999</v>
      </c>
      <c r="I13" s="12">
        <f>1/$A$1*'[1]44104411Exp'!H$246</f>
        <v>0.189226016</v>
      </c>
      <c r="J13" s="12">
        <f>1/$A$1*'[1]44104411Exp'!I$246</f>
        <v>0.14286118</v>
      </c>
      <c r="K13" s="12">
        <f>1/$A$1*'[1]44104411Exp'!J$246</f>
        <v>6.2200487999999998E-2</v>
      </c>
      <c r="L13" s="12">
        <f>1/$A$1*'[1]44104411Exp'!K$246</f>
        <v>5.3762380000000005E-2</v>
      </c>
      <c r="M13" s="12">
        <f>1/$A$1*'[1]44104411Exp'!L$246</f>
        <v>5.2848487999999999E-2</v>
      </c>
      <c r="N13" s="12">
        <f>1/$A$1*'[1]44104411Exp'!M$246</f>
        <v>4.489464E-2</v>
      </c>
      <c r="O13" s="12">
        <f>1/$A$1*'[1]44104411Exp'!N$246</f>
        <v>3.0523252296296301E-2</v>
      </c>
      <c r="P13" s="12">
        <f>1/$A$1*'[1]44104411Exp'!O$246</f>
        <v>2.9814724800000005E-2</v>
      </c>
      <c r="Q13" s="12">
        <f>1/$A$1*'[1]44104411Exp'!P$246</f>
        <v>2.6734734E-2</v>
      </c>
      <c r="R13" s="12">
        <f>1/$A$1*'[1]44104411Exp'!Q$246</f>
        <v>2.5034400000000002E-2</v>
      </c>
      <c r="S13" s="12">
        <f>1/$A$1*'[1]44104411Exp'!R$246</f>
        <v>2.2836600000000002E-2</v>
      </c>
      <c r="T13" s="12">
        <f>1/$A$1*'[1]44104411Exp'!S$246</f>
        <v>2.0260800000000002E-2</v>
      </c>
      <c r="U13" s="12">
        <f>1/$A$1*'[1]44104411Exp'!T$246</f>
        <v>1.8122200000000002E-2</v>
      </c>
      <c r="V13" s="12">
        <f>1/$A$1*'[1]44104411Exp'!U$246</f>
        <v>2.3385600000000003E-2</v>
      </c>
      <c r="W13" s="12">
        <f>1/$A$1*'[1]44104411Exp'!V$246</f>
        <v>1.9996400000000001E-2</v>
      </c>
      <c r="X13" s="12">
        <f>1/$A$1*'[1]44104411Exp'!W$246</f>
        <v>3.2119343960000005E-2</v>
      </c>
      <c r="Y13" s="12">
        <f>1/$A$1*'[1]44104411Exp'!X$246</f>
        <v>2.8515899840000004E-2</v>
      </c>
      <c r="Z13" s="12">
        <f>1/$A$1*'[1]44104411Exp'!Y$246</f>
        <v>2.2538215160000003E-2</v>
      </c>
      <c r="AA13" s="12">
        <f>1/$A$1*'[1]44104411Exp'!Z$246</f>
        <v>1.3551790341538463E-2</v>
      </c>
      <c r="AB13" s="12">
        <f>1/$A$1*'[1]44104411Exp'!AA$246</f>
        <v>1.3551790341538463E-2</v>
      </c>
      <c r="AC13" s="34"/>
      <c r="AD13" s="105">
        <f>'[1]44104411Exp'!$AB$246</f>
        <v>24.251753569691999</v>
      </c>
      <c r="AE13" s="104">
        <f>'[1]44104411Exp'!$AC$246</f>
        <v>27.076804661999997</v>
      </c>
      <c r="AF13" s="104">
        <f>'[1]44104411Exp'!AD$246</f>
        <v>29.279551780799999</v>
      </c>
      <c r="AG13" s="104">
        <f>'[1]44104411Exp'!AE$246</f>
        <v>32.7256793472</v>
      </c>
      <c r="AH13" s="104">
        <f>'[1]44104411Exp'!AF$246</f>
        <v>36.527475523700005</v>
      </c>
      <c r="AI13" s="104">
        <f>'[1]44104411Exp'!AG$246</f>
        <v>34.613554232400006</v>
      </c>
      <c r="AJ13" s="104">
        <f>'[1]44104411Exp'!AH$246</f>
        <v>31.647625263600005</v>
      </c>
      <c r="AK13" s="104">
        <f>'[1]44104411Exp'!AI$246</f>
        <v>29.243901683000001</v>
      </c>
      <c r="AL13" s="104">
        <f>'[1]44104411Exp'!AJ$246</f>
        <v>12.666892887600001</v>
      </c>
      <c r="AM13" s="104">
        <f>'[1]44104411Exp'!AK$246</f>
        <v>9.0657592432000005</v>
      </c>
      <c r="AN13" s="104">
        <f>'[1]44104411Exp'!AL$246</f>
        <v>9.3127110750000011</v>
      </c>
      <c r="AO13" s="104">
        <f>'[1]44104411Exp'!AM$246</f>
        <v>8.7806176799999989</v>
      </c>
      <c r="AP13" s="104">
        <f>'[1]44104411Exp'!AN$246</f>
        <v>8.5228479951999994</v>
      </c>
      <c r="AQ13" s="104">
        <f>'[1]44104411Exp'!AO$246</f>
        <v>8.4705700041000007</v>
      </c>
      <c r="AR13" s="104">
        <f>'[1]44104411Exp'!AP$246</f>
        <v>7.8311660754999997</v>
      </c>
      <c r="AS13" s="104">
        <f>'[1]44104411Exp'!AQ$246</f>
        <v>7.0896450869999992</v>
      </c>
      <c r="AT13" s="104">
        <f>'[1]44104411Exp'!AR$246</f>
        <v>5.8365110236</v>
      </c>
      <c r="AU13" s="104">
        <f>'[1]44104411Exp'!AS$246</f>
        <v>4.9401442089999996</v>
      </c>
      <c r="AV13" s="104">
        <f>'[1]44104411Exp'!AT$246</f>
        <v>4.5289625740000004</v>
      </c>
      <c r="AW13" s="104">
        <f>'[1]44104411Exp'!AU$246</f>
        <v>5.2015910640000005</v>
      </c>
      <c r="AX13" s="104">
        <f>'[1]44104411Exp'!AV$246</f>
        <v>4.8103410340000003</v>
      </c>
      <c r="AY13" s="104">
        <f>'[1]44104411Exp'!AW$246</f>
        <v>11.312956002800002</v>
      </c>
      <c r="AZ13" s="104">
        <f>'[1]44104411Exp'!AX$246</f>
        <v>11.075787800999999</v>
      </c>
      <c r="BA13" s="104">
        <f>'[1]44104411Exp'!AY$246</f>
        <v>9.9914693494000009</v>
      </c>
      <c r="BB13" s="104">
        <f>'[1]44104411Exp'!AZ$246</f>
        <v>5.6622302296500004</v>
      </c>
      <c r="BC13" s="398">
        <f>'[1]44104411Exp'!BA$246</f>
        <v>0</v>
      </c>
      <c r="BD13" s="399"/>
    </row>
    <row r="14" spans="1:56">
      <c r="B14" s="5" t="s">
        <v>17</v>
      </c>
      <c r="C14" s="23">
        <f t="shared" ref="C14:AB14" si="2">SUM(C10:C10)-SUM(C11:C13)</f>
        <v>7.959372720000002E-2</v>
      </c>
      <c r="D14" s="12">
        <f t="shared" si="2"/>
        <v>8.5001585200000063E-2</v>
      </c>
      <c r="E14" s="12">
        <f t="shared" si="2"/>
        <v>7.8149828000000032E-2</v>
      </c>
      <c r="F14" s="12">
        <f t="shared" si="2"/>
        <v>6.3420163733333312E-2</v>
      </c>
      <c r="G14" s="12">
        <f t="shared" si="2"/>
        <v>5.1542137200000004E-2</v>
      </c>
      <c r="H14" s="12">
        <f t="shared" si="2"/>
        <v>5.1136182999999946E-2</v>
      </c>
      <c r="I14" s="12">
        <f t="shared" si="2"/>
        <v>4.3835360800000001E-2</v>
      </c>
      <c r="J14" s="12">
        <f t="shared" si="2"/>
        <v>3.9231047200000008E-2</v>
      </c>
      <c r="K14" s="12">
        <f t="shared" si="2"/>
        <v>2.2590312000000001E-2</v>
      </c>
      <c r="L14" s="12">
        <f t="shared" si="2"/>
        <v>1.3175708000000008E-2</v>
      </c>
      <c r="M14" s="12">
        <f t="shared" si="2"/>
        <v>1.7047687999999978E-2</v>
      </c>
      <c r="N14" s="12">
        <f t="shared" si="2"/>
        <v>1.9225849777777804E-2</v>
      </c>
      <c r="O14" s="12">
        <f t="shared" si="2"/>
        <v>1.9766251629629611E-2</v>
      </c>
      <c r="P14" s="12">
        <f t="shared" si="2"/>
        <v>1.9892953772413804E-2</v>
      </c>
      <c r="Q14" s="12">
        <f t="shared" si="2"/>
        <v>2.5765224000000003E-2</v>
      </c>
      <c r="R14" s="12">
        <f t="shared" si="2"/>
        <v>2.6974286222222227E-2</v>
      </c>
      <c r="S14" s="12">
        <f t="shared" si="2"/>
        <v>2.7619431999999999E-2</v>
      </c>
      <c r="T14" s="12">
        <f t="shared" si="2"/>
        <v>2.9305455215686282E-2</v>
      </c>
      <c r="U14" s="12">
        <f t="shared" si="2"/>
        <v>3.4212699000000013E-2</v>
      </c>
      <c r="V14" s="12">
        <f t="shared" si="2"/>
        <v>3.2242306000000012E-2</v>
      </c>
      <c r="W14" s="12">
        <f t="shared" si="2"/>
        <v>2.796305771999999E-2</v>
      </c>
      <c r="X14" s="12">
        <f t="shared" si="2"/>
        <v>3.7948986879999994E-2</v>
      </c>
      <c r="Y14" s="12">
        <f t="shared" si="2"/>
        <v>3.0962818879999993E-2</v>
      </c>
      <c r="Z14" s="12">
        <f t="shared" si="2"/>
        <v>2.6699361839999977E-2</v>
      </c>
      <c r="AA14" s="12">
        <f t="shared" si="2"/>
        <v>3.0251863199999986E-2</v>
      </c>
      <c r="AB14" s="12">
        <f t="shared" si="2"/>
        <v>3.0251863199999986E-2</v>
      </c>
      <c r="AC14" s="34"/>
      <c r="AD14" s="105">
        <f t="shared" ref="AD14:BC14" si="3">SUM(AD10:AD10)-SUM(AD11:AD13)</f>
        <v>9.0083762703300039</v>
      </c>
      <c r="AE14" s="104">
        <f t="shared" si="3"/>
        <v>9.5164261780000032</v>
      </c>
      <c r="AF14" s="104">
        <f t="shared" si="3"/>
        <v>9.3681026976000012</v>
      </c>
      <c r="AG14" s="104">
        <f t="shared" si="3"/>
        <v>9.8220862992000022</v>
      </c>
      <c r="AH14" s="104">
        <f t="shared" si="3"/>
        <v>9.0897781036999987</v>
      </c>
      <c r="AI14" s="104">
        <f t="shared" si="3"/>
        <v>8.7712421510999974</v>
      </c>
      <c r="AJ14" s="104">
        <f t="shared" si="3"/>
        <v>8.7895176668000019</v>
      </c>
      <c r="AK14" s="104">
        <f t="shared" si="3"/>
        <v>9.309509101499998</v>
      </c>
      <c r="AL14" s="104">
        <f t="shared" si="3"/>
        <v>7.107599817599997</v>
      </c>
      <c r="AM14" s="104">
        <f t="shared" si="3"/>
        <v>3.9170656580000021</v>
      </c>
      <c r="AN14" s="104">
        <f t="shared" si="3"/>
        <v>4.3891328627999968</v>
      </c>
      <c r="AO14" s="104">
        <f t="shared" si="3"/>
        <v>4.9095213599999994</v>
      </c>
      <c r="AP14" s="104">
        <f t="shared" si="3"/>
        <v>4.915859361599999</v>
      </c>
      <c r="AQ14" s="104">
        <f t="shared" si="3"/>
        <v>5.2328574347999997</v>
      </c>
      <c r="AR14" s="104">
        <f t="shared" si="3"/>
        <v>6.1514558444999992</v>
      </c>
      <c r="AS14" s="104">
        <f t="shared" si="3"/>
        <v>5.3670897525000001</v>
      </c>
      <c r="AT14" s="104">
        <f t="shared" si="3"/>
        <v>5.4299023776000013</v>
      </c>
      <c r="AU14" s="104">
        <f t="shared" si="3"/>
        <v>6.0938921329000024</v>
      </c>
      <c r="AV14" s="104">
        <f t="shared" si="3"/>
        <v>8.0637935970000001</v>
      </c>
      <c r="AW14" s="104">
        <f t="shared" si="3"/>
        <v>6.9370556369999967</v>
      </c>
      <c r="AX14" s="104">
        <f t="shared" si="3"/>
        <v>6.4511398890000002</v>
      </c>
      <c r="AY14" s="104">
        <f t="shared" si="3"/>
        <v>10.568227553300002</v>
      </c>
      <c r="AZ14" s="104">
        <f t="shared" si="3"/>
        <v>10.033647389999999</v>
      </c>
      <c r="BA14" s="104">
        <f t="shared" si="3"/>
        <v>9.6252200638000005</v>
      </c>
      <c r="BB14" s="104">
        <f t="shared" si="3"/>
        <v>9.7733471945499986</v>
      </c>
      <c r="BC14" s="398">
        <f t="shared" si="3"/>
        <v>0</v>
      </c>
      <c r="BD14" s="399"/>
    </row>
    <row r="15" spans="1:56" ht="17.149999999999999" customHeight="1">
      <c r="B15" s="139" t="s">
        <v>182</v>
      </c>
      <c r="C15" s="384">
        <f>1/$A$1*'[1]44104411Exp'!$B$265</f>
        <v>3.3012000000000007E-3</v>
      </c>
      <c r="D15" s="383">
        <f>1/$A$1*'[1]44104411Exp'!$C$265</f>
        <v>1.4994000000000001E-3</v>
      </c>
      <c r="E15" s="383">
        <f>1/$A$1*'[1]44104411Exp'!D$265</f>
        <v>1.0773E-3</v>
      </c>
      <c r="F15" s="383">
        <f>1/$A$1*'[1]44104411Exp'!E$265</f>
        <v>1.0766E-3</v>
      </c>
      <c r="G15" s="383">
        <f>1/$A$1*'[1]44104411Exp'!F$265</f>
        <v>8.652E-4</v>
      </c>
      <c r="H15" s="383">
        <f>1/$A$1*'[1]44104411Exp'!G$265</f>
        <v>5.6221200000000008E-4</v>
      </c>
      <c r="I15" s="383">
        <f>1/$A$1*'[1]44104411Exp'!H$265</f>
        <v>7.7347200000000009E-4</v>
      </c>
      <c r="J15" s="383">
        <f>1/$A$1*'[1]44104411Exp'!I$265</f>
        <v>1.2050639999999998E-3</v>
      </c>
      <c r="K15" s="383">
        <f>1/$A$1*'[1]44104411Exp'!J$265</f>
        <v>2.9307600000000001E-3</v>
      </c>
      <c r="L15" s="383">
        <f>1/$A$1*'[1]44104411Exp'!K$265</f>
        <v>2.4338440000000001E-3</v>
      </c>
      <c r="M15" s="383">
        <f>1/$A$1*'[1]44104411Exp'!L$265</f>
        <v>1.5787799999999999E-3</v>
      </c>
      <c r="N15" s="383">
        <f>1/$A$1*'[1]44104411Exp'!M$265</f>
        <v>1.54029914893617E-3</v>
      </c>
      <c r="O15" s="383">
        <f>1/$A$1*'[1]44104411Exp'!N$265</f>
        <v>1.446672E-3</v>
      </c>
      <c r="P15" s="383">
        <f>1/$A$1*'[1]44104411Exp'!O$265</f>
        <v>2.3793086486486486E-4</v>
      </c>
      <c r="Q15" s="383">
        <f>1/$A$1*'[1]44104411Exp'!P$265</f>
        <v>4.9315680000000008E-4</v>
      </c>
      <c r="R15" s="383">
        <f>1/$A$1*'[1]44104411Exp'!Q$265</f>
        <v>4.6134800000000004E-4</v>
      </c>
      <c r="S15" s="383">
        <f>1/$A$1*'[1]44104411Exp'!R$265</f>
        <v>1.6560947368421053E-4</v>
      </c>
      <c r="T15" s="383">
        <f>1/$A$1*'[1]44104411Exp'!S$265</f>
        <v>9.1600000000000004E-6</v>
      </c>
      <c r="U15" s="383">
        <f>1/$A$1*'[1]44104411Exp'!T$265</f>
        <v>5.2200000000000002E-5</v>
      </c>
      <c r="V15" s="383">
        <f>1/$A$1*'[1]44104411Exp'!U$265</f>
        <v>4.4282727272727278E-5</v>
      </c>
      <c r="W15" s="383">
        <f>1/$A$1*'[1]44104411Exp'!V$265</f>
        <v>2.2769230769230772E-8</v>
      </c>
      <c r="X15" s="383">
        <f>1/$A$1*'[1]44104411Exp'!W$265</f>
        <v>9.0857199999999981E-6</v>
      </c>
      <c r="Y15" s="383">
        <f>1/$A$1*'[1]44104411Exp'!X$265</f>
        <v>4.2187599999999991E-6</v>
      </c>
      <c r="Z15" s="383">
        <f>1/$A$1*'[1]44104411Exp'!Y$265</f>
        <v>1.0400400000000001E-5</v>
      </c>
      <c r="AA15" s="383">
        <f>1/$A$1*'[1]44104411Exp'!Z$265</f>
        <v>1.6771999999999997E-7</v>
      </c>
      <c r="AB15" s="383">
        <f>1/$A$1*'[1]44104411Exp'!AA$265</f>
        <v>1.6771999999999997E-7</v>
      </c>
      <c r="AC15" s="142"/>
      <c r="AD15" s="391">
        <f>'[1]44104411Exp'!$AB$265</f>
        <v>0.49857276269099993</v>
      </c>
      <c r="AE15" s="392">
        <f>'[1]44104411Exp'!$AC$265</f>
        <v>0.21699850639999999</v>
      </c>
      <c r="AF15" s="392">
        <f>'[1]44104411Exp'!AD$265</f>
        <v>0.14672402399999998</v>
      </c>
      <c r="AG15" s="392">
        <f>'[1]44104411Exp'!AE$265</f>
        <v>0.16391992960000001</v>
      </c>
      <c r="AH15" s="392">
        <f>'[1]44104411Exp'!AF$265</f>
        <v>0.14195386800000001</v>
      </c>
      <c r="AI15" s="392">
        <f>'[1]44104411Exp'!AG$265</f>
        <v>0.10950319380000001</v>
      </c>
      <c r="AJ15" s="392">
        <f>'[1]44104411Exp'!AH$265</f>
        <v>0.16582206960000001</v>
      </c>
      <c r="AK15" s="392">
        <f>'[1]44104411Exp'!AI$265</f>
        <v>0.32363261099999996</v>
      </c>
      <c r="AL15" s="392">
        <f>'[1]44104411Exp'!AJ$265</f>
        <v>0.9085322804</v>
      </c>
      <c r="AM15" s="392">
        <f>'[1]44104411Exp'!AK$265</f>
        <v>0.69886453999999998</v>
      </c>
      <c r="AN15" s="392">
        <f>'[1]44104411Exp'!AL$265</f>
        <v>0.4603851189</v>
      </c>
      <c r="AO15" s="392">
        <f>'[1]44104411Exp'!AM$265</f>
        <v>0.47067278400000001</v>
      </c>
      <c r="AP15" s="392">
        <f>'[1]44104411Exp'!AN$265</f>
        <v>0.5670965872</v>
      </c>
      <c r="AQ15" s="392">
        <f>'[1]44104411Exp'!AO$265</f>
        <v>0.2575929636</v>
      </c>
      <c r="AR15" s="392">
        <f>'[1]44104411Exp'!AP$265</f>
        <v>0.71248650650000001</v>
      </c>
      <c r="AS15" s="392">
        <f>'[1]44104411Exp'!AQ$265</f>
        <v>0.13856878349999999</v>
      </c>
      <c r="AT15" s="392">
        <f>'[1]44104411Exp'!AR$265</f>
        <v>6.3895802500000001E-2</v>
      </c>
      <c r="AU15" s="392">
        <f>'[1]44104411Exp'!AS$265</f>
        <v>3.6105211999999994E-3</v>
      </c>
      <c r="AV15" s="392">
        <f>'[1]44104411Exp'!AT$265</f>
        <v>2.0851735999999999E-2</v>
      </c>
      <c r="AW15" s="392">
        <f>'[1]44104411Exp'!AU$265</f>
        <v>1.1186044000000001E-2</v>
      </c>
      <c r="AX15" s="392">
        <f>'[1]44104411Exp'!AV$265</f>
        <v>5.711E-6</v>
      </c>
      <c r="AY15" s="392">
        <f>'[1]44104411Exp'!AW$265</f>
        <v>8.6107656200000007E-2</v>
      </c>
      <c r="AZ15" s="392">
        <f>'[1]44104411Exp'!AX$265</f>
        <v>3.0747599999999997E-3</v>
      </c>
      <c r="BA15" s="392">
        <f>'[1]44104411Exp'!AY$265</f>
        <v>8.4071075000000002E-3</v>
      </c>
      <c r="BB15" s="392">
        <f>'[1]44104411Exp'!AZ$265</f>
        <v>1.0669013E-3</v>
      </c>
      <c r="BC15" s="393">
        <f>'[1]44104411Exp'!BA$265</f>
        <v>0</v>
      </c>
      <c r="BD15" s="424"/>
    </row>
    <row r="16" spans="1:56" ht="17.149999999999999" customHeight="1">
      <c r="B16" s="139" t="s">
        <v>88</v>
      </c>
      <c r="C16" s="351">
        <f>1/$A$1*'[1]44104411Exp'!$B$273</f>
        <v>1.3249538461538461E-5</v>
      </c>
      <c r="D16" s="57">
        <f>1/$A$1*'[1]44104411Exp'!$C$273</f>
        <v>1.4139999999999998E-5</v>
      </c>
      <c r="E16" s="57">
        <f>1/$A$1*'[1]44104411Exp'!D$273</f>
        <v>0</v>
      </c>
      <c r="F16" s="57">
        <f>1/$A$1*'[1]44104411Exp'!E$273</f>
        <v>1.7329199999999999E-4</v>
      </c>
      <c r="G16" s="57">
        <f>1/$A$1*'[1]44104411Exp'!F$273</f>
        <v>8.4839999999999987E-6</v>
      </c>
      <c r="H16" s="57">
        <f>1/$A$1*'[1]44104411Exp'!G$273</f>
        <v>1.5119999999999999E-4</v>
      </c>
      <c r="I16" s="57">
        <f>1/$A$1*'[1]44104411Exp'!H$273</f>
        <v>1.1339999999999999E-4</v>
      </c>
      <c r="J16" s="57">
        <f>1/$A$1*'[1]44104411Exp'!I$273</f>
        <v>3.1639999999999994E-4</v>
      </c>
      <c r="K16" s="57">
        <f>1/$A$1*'[1]44104411Exp'!J$273</f>
        <v>2.5199999999999995E-4</v>
      </c>
      <c r="L16" s="57">
        <f>1/$A$1*'[1]44104411Exp'!K$273</f>
        <v>2.2531599999999998E-4</v>
      </c>
      <c r="M16" s="57">
        <f>1/$A$1*'[1]44104411Exp'!L$273</f>
        <v>4.7023199999999995E-4</v>
      </c>
      <c r="N16" s="57">
        <f>1/$A$1*'[1]44104411Exp'!M$273</f>
        <v>3.7337844444444441E-4</v>
      </c>
      <c r="O16" s="57">
        <f>1/$A$1*'[1]44104411Exp'!N$273</f>
        <v>8.4451999999999997E-5</v>
      </c>
      <c r="P16" s="57">
        <f>1/$A$1*'[1]44104411Exp'!O$273</f>
        <v>4.4088000000000002E-5</v>
      </c>
      <c r="Q16" s="57">
        <f>1/$A$1*'[1]44104411Exp'!P$273</f>
        <v>4.3200000000000007E-5</v>
      </c>
      <c r="R16" s="57">
        <f>1/$A$1*'[1]44104411Exp'!Q$273</f>
        <v>4.1400000000000003E-5</v>
      </c>
      <c r="S16" s="57">
        <f>1/$A$1*'[1]44104411Exp'!R$273</f>
        <v>0</v>
      </c>
      <c r="T16" s="57">
        <f>1/$A$1*'[1]44104411Exp'!S$273</f>
        <v>4.1400000000000003E-5</v>
      </c>
      <c r="U16" s="57">
        <f>1/$A$1*'[1]44104411Exp'!T$273</f>
        <v>2.1600000000000003E-5</v>
      </c>
      <c r="V16" s="57">
        <f>1/$A$1*'[1]44104411Exp'!U$273</f>
        <v>9.1800000000000009E-5</v>
      </c>
      <c r="W16" s="57">
        <f>1/$A$1*'[1]44104411Exp'!V$273</f>
        <v>1.0807560000000002E-5</v>
      </c>
      <c r="X16" s="57">
        <f>1/$A$1*'[1]44104411Exp'!W$273</f>
        <v>1.0800000000000002E-5</v>
      </c>
      <c r="Y16" s="57">
        <f>1/$A$1*'[1]44104411Exp'!X$273</f>
        <v>3.2400000000000001E-5</v>
      </c>
      <c r="Z16" s="57">
        <f>1/$A$1*'[1]44104411Exp'!Y$273</f>
        <v>2.5200000000000003E-5</v>
      </c>
      <c r="AA16" s="57">
        <f>1/$A$1*'[1]44104411Exp'!Z$273</f>
        <v>3.2411759999999997E-5</v>
      </c>
      <c r="AB16" s="57">
        <f>1/$A$1*'[1]44104411Exp'!AA$273</f>
        <v>3.2411759999999997E-5</v>
      </c>
      <c r="AC16" s="34"/>
      <c r="AD16" s="410">
        <f>'[1]44104411Exp'!$AB$273</f>
        <v>5.4493166999999999E-3</v>
      </c>
      <c r="AE16" s="114">
        <f>'[1]44104411Exp'!$AC$273</f>
        <v>9.1172079999999999E-3</v>
      </c>
      <c r="AF16" s="114">
        <f>'[1]44104411Exp'!AD$273</f>
        <v>0</v>
      </c>
      <c r="AG16" s="114">
        <f>'[1]44104411Exp'!AE$273</f>
        <v>8.8901008E-3</v>
      </c>
      <c r="AH16" s="114">
        <f>'[1]44104411Exp'!AF$273</f>
        <v>7.6151558000000005E-3</v>
      </c>
      <c r="AI16" s="114">
        <f>'[1]44104411Exp'!AG$273</f>
        <v>2.8891734300000003E-2</v>
      </c>
      <c r="AJ16" s="114">
        <f>'[1]44104411Exp'!AH$273</f>
        <v>2.7747504400000001E-2</v>
      </c>
      <c r="AK16" s="114">
        <f>'[1]44104411Exp'!AI$273</f>
        <v>7.4489416000000003E-2</v>
      </c>
      <c r="AL16" s="114">
        <f>'[1]44104411Exp'!AJ$273</f>
        <v>8.2542766800000014E-2</v>
      </c>
      <c r="AM16" s="114">
        <f>'[1]44104411Exp'!AK$273</f>
        <v>5.79567296E-2</v>
      </c>
      <c r="AN16" s="114">
        <f>'[1]44104411Exp'!AL$273</f>
        <v>0.133869186</v>
      </c>
      <c r="AO16" s="114">
        <f>'[1]44104411Exp'!AM$273</f>
        <v>0.12869596799999999</v>
      </c>
      <c r="AP16" s="114">
        <f>'[1]44104411Exp'!AN$273</f>
        <v>4.1568419199999998E-2</v>
      </c>
      <c r="AQ16" s="114">
        <f>'[1]44104411Exp'!AO$273</f>
        <v>2.25298884E-2</v>
      </c>
      <c r="AR16" s="114">
        <f>'[1]44104411Exp'!AP$273</f>
        <v>2.0824237500000002E-2</v>
      </c>
      <c r="AS16" s="114">
        <f>'[1]44104411Exp'!AQ$273</f>
        <v>1.7391412499999998E-2</v>
      </c>
      <c r="AT16" s="114">
        <f>'[1]44104411Exp'!AR$273</f>
        <v>0</v>
      </c>
      <c r="AU16" s="114">
        <f>'[1]44104411Exp'!AS$273</f>
        <v>1.7670767399999999E-2</v>
      </c>
      <c r="AV16" s="114">
        <f>'[1]44104411Exp'!AT$273</f>
        <v>9.5625569999999993E-3</v>
      </c>
      <c r="AW16" s="114">
        <f>'[1]44104411Exp'!AU$273</f>
        <v>2.4653629000000003E-2</v>
      </c>
      <c r="AX16" s="114">
        <f>'[1]44104411Exp'!AV$273</f>
        <v>6.2489761999999999E-3</v>
      </c>
      <c r="AY16" s="114">
        <f>'[1]44104411Exp'!AW$273</f>
        <v>8.1748224000000001E-3</v>
      </c>
      <c r="AZ16" s="114">
        <f>'[1]44104411Exp'!AX$273</f>
        <v>2.1167406E-2</v>
      </c>
      <c r="BA16" s="114">
        <f>'[1]44104411Exp'!AY$273</f>
        <v>1.96407332E-2</v>
      </c>
      <c r="BB16" s="114">
        <f>'[1]44104411Exp'!AZ$273</f>
        <v>2.2351906850000002E-2</v>
      </c>
      <c r="BC16" s="411">
        <f>'[1]44104411Exp'!BA$273</f>
        <v>0</v>
      </c>
      <c r="BD16" s="399"/>
    </row>
    <row r="17" spans="2:56" ht="17.149999999999999" customHeight="1">
      <c r="B17" s="9" t="s">
        <v>186</v>
      </c>
      <c r="C17" s="52">
        <f t="shared" ref="C17:AB17" si="4">C5-SUM(C6,C7,C8,C9,C10,C15,C16)</f>
        <v>4.683223879999987E-2</v>
      </c>
      <c r="D17" s="26">
        <f t="shared" si="4"/>
        <v>6.0937853800000052E-2</v>
      </c>
      <c r="E17" s="26">
        <f t="shared" si="4"/>
        <v>5.9945092571428549E-2</v>
      </c>
      <c r="F17" s="26">
        <f t="shared" si="4"/>
        <v>6.7359571000000007E-2</v>
      </c>
      <c r="G17" s="26">
        <f t="shared" si="4"/>
        <v>9.6901332785714334E-2</v>
      </c>
      <c r="H17" s="26">
        <f t="shared" si="4"/>
        <v>0.10328344340000001</v>
      </c>
      <c r="I17" s="26">
        <f t="shared" si="4"/>
        <v>0.12766149199999999</v>
      </c>
      <c r="J17" s="26">
        <f t="shared" si="4"/>
        <v>8.4994838800000083E-2</v>
      </c>
      <c r="K17" s="26">
        <f t="shared" si="4"/>
        <v>7.1645451999999998E-2</v>
      </c>
      <c r="L17" s="26">
        <f t="shared" si="4"/>
        <v>3.0604510000000015E-2</v>
      </c>
      <c r="M17" s="26">
        <f t="shared" si="4"/>
        <v>3.6225295200000007E-2</v>
      </c>
      <c r="N17" s="26">
        <f t="shared" si="4"/>
        <v>2.5954649375130701E-2</v>
      </c>
      <c r="O17" s="26">
        <f t="shared" si="4"/>
        <v>1.0773561795555567E-2</v>
      </c>
      <c r="P17" s="26">
        <f t="shared" si="4"/>
        <v>1.2342637454322195E-2</v>
      </c>
      <c r="Q17" s="26">
        <f t="shared" si="4"/>
        <v>1.0707196088888898E-2</v>
      </c>
      <c r="R17" s="26">
        <f t="shared" si="4"/>
        <v>9.5856471805555454E-3</v>
      </c>
      <c r="S17" s="26">
        <f t="shared" si="4"/>
        <v>9.0985084848484721E-3</v>
      </c>
      <c r="T17" s="26">
        <f t="shared" si="4"/>
        <v>8.2627965175438717E-3</v>
      </c>
      <c r="U17" s="26">
        <f t="shared" si="4"/>
        <v>9.6873147809523746E-3</v>
      </c>
      <c r="V17" s="26">
        <f t="shared" si="4"/>
        <v>8.1126884805194782E-3</v>
      </c>
      <c r="W17" s="26">
        <f t="shared" si="4"/>
        <v>7.9430143299999978E-3</v>
      </c>
      <c r="X17" s="26">
        <f t="shared" si="4"/>
        <v>7.6516178399999996E-3</v>
      </c>
      <c r="Y17" s="26">
        <f t="shared" si="4"/>
        <v>7.867029098461556E-3</v>
      </c>
      <c r="Z17" s="26">
        <f t="shared" si="4"/>
        <v>6.305800800000011E-3</v>
      </c>
      <c r="AA17" s="26">
        <f t="shared" si="4"/>
        <v>7.4025541454545429E-3</v>
      </c>
      <c r="AB17" s="26">
        <f t="shared" si="4"/>
        <v>7.4025541454545429E-3</v>
      </c>
      <c r="AC17" s="13"/>
      <c r="AD17" s="64">
        <f t="shared" ref="AD17:BC17" si="5">AD5-SUM(AD6,AD7,AD8,AD9,AD10,AD15,AD16)</f>
        <v>8.0050730170769882</v>
      </c>
      <c r="AE17" s="65">
        <f t="shared" si="5"/>
        <v>10.168771366399994</v>
      </c>
      <c r="AF17" s="65">
        <f t="shared" si="5"/>
        <v>11.422745875200008</v>
      </c>
      <c r="AG17" s="65">
        <f t="shared" si="5"/>
        <v>12.012316870400007</v>
      </c>
      <c r="AH17" s="65">
        <f t="shared" si="5"/>
        <v>15.200373414800005</v>
      </c>
      <c r="AI17" s="65">
        <f t="shared" si="5"/>
        <v>16.217143328100001</v>
      </c>
      <c r="AJ17" s="65">
        <f t="shared" si="5"/>
        <v>19.798991380000004</v>
      </c>
      <c r="AK17" s="65">
        <f t="shared" si="5"/>
        <v>18.131566986000003</v>
      </c>
      <c r="AL17" s="65">
        <f t="shared" si="5"/>
        <v>18.321865910000007</v>
      </c>
      <c r="AM17" s="65">
        <f t="shared" si="5"/>
        <v>6.7583764731999949</v>
      </c>
      <c r="AN17" s="65">
        <f t="shared" si="5"/>
        <v>7.7402174373000108</v>
      </c>
      <c r="AO17" s="65">
        <f t="shared" si="5"/>
        <v>6.3337893119999933</v>
      </c>
      <c r="AP17" s="65">
        <f t="shared" si="5"/>
        <v>3.1603690272000016</v>
      </c>
      <c r="AQ17" s="65">
        <f t="shared" si="5"/>
        <v>3.9798096938999983</v>
      </c>
      <c r="AR17" s="65">
        <f t="shared" si="5"/>
        <v>3.3114682544999958</v>
      </c>
      <c r="AS17" s="65">
        <f t="shared" si="5"/>
        <v>2.4683956290000033</v>
      </c>
      <c r="AT17" s="65">
        <f t="shared" si="5"/>
        <v>2.4768924196000057</v>
      </c>
      <c r="AU17" s="65">
        <f t="shared" si="5"/>
        <v>2.1857345223999971</v>
      </c>
      <c r="AV17" s="65">
        <f t="shared" si="5"/>
        <v>2.7988129270000002</v>
      </c>
      <c r="AW17" s="65">
        <f t="shared" si="5"/>
        <v>2.3613658280000038</v>
      </c>
      <c r="AX17" s="65">
        <f t="shared" si="5"/>
        <v>2.3305517332000001</v>
      </c>
      <c r="AY17" s="65">
        <f t="shared" si="5"/>
        <v>2.383075451499991</v>
      </c>
      <c r="AZ17" s="65">
        <f t="shared" si="5"/>
        <v>2.9491823789999998</v>
      </c>
      <c r="BA17" s="65">
        <f t="shared" si="5"/>
        <v>2.7275857377999984</v>
      </c>
      <c r="BB17" s="65">
        <f t="shared" si="5"/>
        <v>2.9458962737000007</v>
      </c>
      <c r="BC17" s="65">
        <f t="shared" si="5"/>
        <v>0</v>
      </c>
      <c r="BD17" s="399"/>
    </row>
    <row r="18" spans="2:56">
      <c r="B18" s="5" t="s">
        <v>173</v>
      </c>
      <c r="C18" s="23">
        <f>1/$A$1*'[1]44104411Exp'!$B$194</f>
        <v>2.5864746799999998E-2</v>
      </c>
      <c r="D18" s="12">
        <f>1/$A$1*'[1]44104411Exp'!$C$194</f>
        <v>4.1295786600000009E-2</v>
      </c>
      <c r="E18" s="12">
        <f>1/$A$1*'[1]44104411Exp'!D$194</f>
        <v>3.9825524571428572E-2</v>
      </c>
      <c r="F18" s="12">
        <f>1/$A$1*'[1]44104411Exp'!E$194</f>
        <v>4.3090402999999992E-2</v>
      </c>
      <c r="G18" s="12">
        <f>1/$A$1*'[1]44104411Exp'!F$194</f>
        <v>6.6579183999999986E-2</v>
      </c>
      <c r="H18" s="12">
        <f>1/$A$1*'[1]44104411Exp'!G$194</f>
        <v>6.4265861399999999E-2</v>
      </c>
      <c r="I18" s="12">
        <f>1/$A$1*'[1]44104411Exp'!H$194</f>
        <v>8.3297256E-2</v>
      </c>
      <c r="J18" s="12">
        <f>1/$A$1*'[1]44104411Exp'!I$194</f>
        <v>4.9697675999999996E-2</v>
      </c>
      <c r="K18" s="12">
        <f>1/$A$1*'[1]44104411Exp'!J$194</f>
        <v>4.4996531999999992E-2</v>
      </c>
      <c r="L18" s="12">
        <f>1/$A$1*'[1]44104411Exp'!K$194</f>
        <v>1.4594075999999999E-2</v>
      </c>
      <c r="M18" s="12">
        <f>1/$A$1*'[1]44104411Exp'!L$194</f>
        <v>1.4440571199999998E-2</v>
      </c>
      <c r="N18" s="12">
        <f>1/$A$1*'[1]44104411Exp'!M$194</f>
        <v>6.208953100854701E-3</v>
      </c>
      <c r="O18" s="12">
        <f>1/$A$1*'[1]44104411Exp'!N$194</f>
        <v>1.0301577955555555E-3</v>
      </c>
      <c r="P18" s="12">
        <f>1/$A$1*'[1]44104411Exp'!O$194</f>
        <v>1.1623174362976408E-3</v>
      </c>
      <c r="Q18" s="12">
        <f>1/$A$1*'[1]44104411Exp'!P$194</f>
        <v>1.283772888888889E-3</v>
      </c>
      <c r="R18" s="12">
        <f>1/$A$1*'[1]44104411Exp'!Q$194</f>
        <v>8.4094300000000003E-4</v>
      </c>
      <c r="S18" s="12">
        <f>1/$A$1*'[1]44104411Exp'!R$194</f>
        <v>1.6035866666666668E-4</v>
      </c>
      <c r="T18" s="12">
        <f>1/$A$1*'[1]44104411Exp'!S$194</f>
        <v>2.2431101754385969E-4</v>
      </c>
      <c r="U18" s="12">
        <f>1/$A$1*'[1]44104411Exp'!T$194</f>
        <v>2.952881142857143E-4</v>
      </c>
      <c r="V18" s="12">
        <f>1/$A$1*'[1]44104411Exp'!U$194</f>
        <v>1.22104E-4</v>
      </c>
      <c r="W18" s="12">
        <f>1/$A$1*'[1]44104411Exp'!V$194</f>
        <v>1.5537960000000002E-4</v>
      </c>
      <c r="X18" s="12">
        <f>1/$A$1*'[1]44104411Exp'!W$194</f>
        <v>2.7224215999999997E-4</v>
      </c>
      <c r="Y18" s="12">
        <f>1/$A$1*'[1]44104411Exp'!X$194</f>
        <v>3.3137080000000004E-5</v>
      </c>
      <c r="Z18" s="12">
        <f>1/$A$1*'[1]44104411Exp'!Y$194</f>
        <v>1.044E-4</v>
      </c>
      <c r="AA18" s="12">
        <f>1/$A$1*'[1]44104411Exp'!Z$194</f>
        <v>0</v>
      </c>
      <c r="AB18" s="12">
        <f>1/$A$1*'[1]44104411Exp'!AA$194</f>
        <v>0</v>
      </c>
      <c r="AC18" s="13"/>
      <c r="AD18" s="105">
        <f>'[1]44104411Exp'!$AB$194</f>
        <v>5.006904225774</v>
      </c>
      <c r="AE18" s="104">
        <f>'[1]44104411Exp'!$AC$194</f>
        <v>7.4254079572</v>
      </c>
      <c r="AF18" s="104">
        <f>'[1]44104411Exp'!AD$194</f>
        <v>8.1838597344000004</v>
      </c>
      <c r="AG18" s="104">
        <f>'[1]44104411Exp'!AE$194</f>
        <v>8.0092127360000003</v>
      </c>
      <c r="AH18" s="104">
        <f>'[1]44104411Exp'!AF$194</f>
        <v>10.0551191377</v>
      </c>
      <c r="AI18" s="104">
        <f>'[1]44104411Exp'!AG$194</f>
        <v>9.8509841000999998</v>
      </c>
      <c r="AJ18" s="104">
        <f>'[1]44104411Exp'!AH$194</f>
        <v>11.955514322400001</v>
      </c>
      <c r="AK18" s="104">
        <f>'[1]44104411Exp'!AI$194</f>
        <v>10.334326516000001</v>
      </c>
      <c r="AL18" s="104">
        <f>'[1]44104411Exp'!AJ$194</f>
        <v>11.642542461200001</v>
      </c>
      <c r="AM18" s="104">
        <f>'[1]44104411Exp'!AK$194</f>
        <v>2.8909433783999998</v>
      </c>
      <c r="AN18" s="104">
        <f>'[1]44104411Exp'!AL$194</f>
        <v>2.7715296312000004</v>
      </c>
      <c r="AO18" s="104">
        <f>'[1]44104411Exp'!AM$194</f>
        <v>1.321992144</v>
      </c>
      <c r="AP18" s="104">
        <f>'[1]44104411Exp'!AN$194</f>
        <v>0.40275139519999997</v>
      </c>
      <c r="AQ18" s="104">
        <f>'[1]44104411Exp'!AO$194</f>
        <v>0.4535302128</v>
      </c>
      <c r="AR18" s="104">
        <f>'[1]44104411Exp'!AP$194</f>
        <v>0.49277917650000003</v>
      </c>
      <c r="AS18" s="104">
        <f>'[1]44104411Exp'!AQ$194</f>
        <v>0.23490223049999998</v>
      </c>
      <c r="AT18" s="104">
        <f>'[1]44104411Exp'!AR$194</f>
        <v>7.3063148299999991E-2</v>
      </c>
      <c r="AU18" s="104">
        <f>'[1]44104411Exp'!AS$194</f>
        <v>7.3429370299999991E-2</v>
      </c>
      <c r="AV18" s="104">
        <f>'[1]44104411Exp'!AT$194</f>
        <v>6.3482292999999995E-2</v>
      </c>
      <c r="AW18" s="104">
        <f>'[1]44104411Exp'!AU$194</f>
        <v>2.3827438000000003E-2</v>
      </c>
      <c r="AX18" s="104">
        <f>'[1]44104411Exp'!AV$194</f>
        <v>3.6297973800000001E-2</v>
      </c>
      <c r="AY18" s="104">
        <f>'[1]44104411Exp'!AW$194</f>
        <v>8.9816603400000014E-2</v>
      </c>
      <c r="AZ18" s="104">
        <f>'[1]44104411Exp'!AX$194</f>
        <v>1.14777E-2</v>
      </c>
      <c r="BA18" s="104">
        <f>'[1]44104411Exp'!AY$194</f>
        <v>7.9651801899999999E-2</v>
      </c>
      <c r="BB18" s="104">
        <f>'[1]44104411Exp'!AZ$194</f>
        <v>0</v>
      </c>
      <c r="BC18" s="398">
        <f>'[1]44104411Exp'!BA$194</f>
        <v>0</v>
      </c>
      <c r="BD18" s="399"/>
    </row>
    <row r="19" spans="2:56" ht="13" thickBot="1">
      <c r="B19" s="6" t="s">
        <v>162</v>
      </c>
      <c r="C19" s="360">
        <f t="shared" ref="C19:AB19" si="6">SUM(C17:C17)-SUM(C18:C18)</f>
        <v>2.0967491999999872E-2</v>
      </c>
      <c r="D19" s="361">
        <f t="shared" si="6"/>
        <v>1.9642067200000043E-2</v>
      </c>
      <c r="E19" s="361">
        <f t="shared" si="6"/>
        <v>2.0119567999999977E-2</v>
      </c>
      <c r="F19" s="361">
        <f t="shared" si="6"/>
        <v>2.4269168000000015E-2</v>
      </c>
      <c r="G19" s="361">
        <f t="shared" si="6"/>
        <v>3.0322148785714348E-2</v>
      </c>
      <c r="H19" s="361">
        <f t="shared" si="6"/>
        <v>3.9017582000000009E-2</v>
      </c>
      <c r="I19" s="361">
        <f t="shared" si="6"/>
        <v>4.4364235999999987E-2</v>
      </c>
      <c r="J19" s="361">
        <f t="shared" si="6"/>
        <v>3.5297162800000087E-2</v>
      </c>
      <c r="K19" s="361">
        <f t="shared" si="6"/>
        <v>2.6648920000000006E-2</v>
      </c>
      <c r="L19" s="361">
        <f t="shared" si="6"/>
        <v>1.6010434000000018E-2</v>
      </c>
      <c r="M19" s="361">
        <f t="shared" si="6"/>
        <v>2.1784724000000009E-2</v>
      </c>
      <c r="N19" s="361">
        <f t="shared" si="6"/>
        <v>1.9745696274275998E-2</v>
      </c>
      <c r="O19" s="361">
        <f t="shared" si="6"/>
        <v>9.7434040000000111E-3</v>
      </c>
      <c r="P19" s="361">
        <f t="shared" si="6"/>
        <v>1.1180320018024555E-2</v>
      </c>
      <c r="Q19" s="361">
        <f t="shared" si="6"/>
        <v>9.4234232000000098E-3</v>
      </c>
      <c r="R19" s="361">
        <f t="shared" si="6"/>
        <v>8.7447041805555452E-3</v>
      </c>
      <c r="S19" s="361">
        <f t="shared" si="6"/>
        <v>8.9381498181818047E-3</v>
      </c>
      <c r="T19" s="361">
        <f t="shared" si="6"/>
        <v>8.0384855000000116E-3</v>
      </c>
      <c r="U19" s="361">
        <f t="shared" si="6"/>
        <v>9.3920266666666606E-3</v>
      </c>
      <c r="V19" s="361">
        <f t="shared" si="6"/>
        <v>7.9905844805194786E-3</v>
      </c>
      <c r="W19" s="361">
        <f t="shared" si="6"/>
        <v>7.7876347299999978E-3</v>
      </c>
      <c r="X19" s="361">
        <f t="shared" si="6"/>
        <v>7.3793756799999995E-3</v>
      </c>
      <c r="Y19" s="361">
        <f t="shared" si="6"/>
        <v>7.8338920184615555E-3</v>
      </c>
      <c r="Z19" s="361">
        <f t="shared" si="6"/>
        <v>6.2014008000000108E-3</v>
      </c>
      <c r="AA19" s="361">
        <f t="shared" si="6"/>
        <v>7.4025541454545429E-3</v>
      </c>
      <c r="AB19" s="361">
        <f t="shared" si="6"/>
        <v>7.4025541454545429E-3</v>
      </c>
      <c r="AC19" s="362"/>
      <c r="AD19" s="402">
        <f t="shared" ref="AD19:BC19" si="7">SUM(AD17:AD17)-SUM(AD18:AD18)</f>
        <v>2.9981687913029882</v>
      </c>
      <c r="AE19" s="403">
        <f t="shared" si="7"/>
        <v>2.7433634091999943</v>
      </c>
      <c r="AF19" s="403">
        <f t="shared" si="7"/>
        <v>3.2388861408000071</v>
      </c>
      <c r="AG19" s="403">
        <f t="shared" si="7"/>
        <v>4.0031041344000062</v>
      </c>
      <c r="AH19" s="403">
        <f t="shared" si="7"/>
        <v>5.1452542771000047</v>
      </c>
      <c r="AI19" s="403">
        <f t="shared" si="7"/>
        <v>6.3661592280000008</v>
      </c>
      <c r="AJ19" s="403">
        <f t="shared" si="7"/>
        <v>7.843477057600003</v>
      </c>
      <c r="AK19" s="403">
        <f t="shared" si="7"/>
        <v>7.797240470000002</v>
      </c>
      <c r="AL19" s="403">
        <f t="shared" si="7"/>
        <v>6.6793234488000053</v>
      </c>
      <c r="AM19" s="403">
        <f t="shared" si="7"/>
        <v>3.8674330947999951</v>
      </c>
      <c r="AN19" s="403">
        <f t="shared" si="7"/>
        <v>4.9686878061000108</v>
      </c>
      <c r="AO19" s="403">
        <f t="shared" si="7"/>
        <v>5.0117971679999931</v>
      </c>
      <c r="AP19" s="403">
        <f t="shared" si="7"/>
        <v>2.7576176320000014</v>
      </c>
      <c r="AQ19" s="403">
        <f t="shared" si="7"/>
        <v>3.5262794810999982</v>
      </c>
      <c r="AR19" s="403">
        <f t="shared" si="7"/>
        <v>2.8186890779999958</v>
      </c>
      <c r="AS19" s="403">
        <f t="shared" si="7"/>
        <v>2.2334933985000034</v>
      </c>
      <c r="AT19" s="403">
        <f t="shared" si="7"/>
        <v>2.4038292713000056</v>
      </c>
      <c r="AU19" s="403">
        <f t="shared" si="7"/>
        <v>2.1123051520999971</v>
      </c>
      <c r="AV19" s="403">
        <f t="shared" si="7"/>
        <v>2.7353306340000003</v>
      </c>
      <c r="AW19" s="403">
        <f t="shared" si="7"/>
        <v>2.3375383900000037</v>
      </c>
      <c r="AX19" s="403">
        <f t="shared" si="7"/>
        <v>2.2942537594000001</v>
      </c>
      <c r="AY19" s="403">
        <f t="shared" si="7"/>
        <v>2.2932588480999909</v>
      </c>
      <c r="AZ19" s="403">
        <f t="shared" si="7"/>
        <v>2.9377046789999999</v>
      </c>
      <c r="BA19" s="403">
        <f t="shared" si="7"/>
        <v>2.6479339358999985</v>
      </c>
      <c r="BB19" s="403">
        <f t="shared" si="7"/>
        <v>2.9458962737000007</v>
      </c>
      <c r="BC19" s="403">
        <f t="shared" si="7"/>
        <v>0</v>
      </c>
      <c r="BD19" s="399"/>
    </row>
    <row r="20" spans="2:56" ht="13" thickTop="1">
      <c r="B20" s="419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19"/>
      <c r="AD20" s="427"/>
      <c r="AE20" s="427"/>
      <c r="AF20" s="427"/>
      <c r="AG20" s="427"/>
      <c r="AH20" s="427"/>
      <c r="AI20" s="427"/>
      <c r="AJ20" s="427"/>
      <c r="AK20" s="427"/>
      <c r="AL20" s="427"/>
      <c r="AM20" s="427"/>
      <c r="AN20" s="427"/>
      <c r="AO20" s="427"/>
      <c r="AP20" s="427"/>
      <c r="AQ20" s="427"/>
      <c r="AR20" s="427"/>
      <c r="AS20" s="427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405"/>
    </row>
    <row r="21" spans="2:56">
      <c r="AD21" s="423"/>
      <c r="AE21" s="423"/>
      <c r="AF21" s="423"/>
      <c r="AG21" s="423"/>
      <c r="AH21" s="423"/>
      <c r="AI21" s="423"/>
      <c r="AJ21" s="423"/>
      <c r="AK21" s="423"/>
      <c r="AL21" s="423"/>
      <c r="AM21" s="423"/>
      <c r="AN21" s="423"/>
      <c r="AO21" s="423"/>
      <c r="AP21" s="423"/>
      <c r="AQ21" s="423"/>
      <c r="AR21" s="423"/>
      <c r="AS21" s="423"/>
      <c r="AT21" s="405"/>
      <c r="AU21" s="405"/>
      <c r="AV21" s="405"/>
      <c r="AW21" s="405"/>
      <c r="AX21" s="405"/>
      <c r="AY21" s="405"/>
      <c r="AZ21" s="405"/>
      <c r="BA21" s="405"/>
      <c r="BB21" s="405"/>
      <c r="BC21" s="405"/>
      <c r="BD21" s="405"/>
    </row>
    <row r="22" spans="2:56">
      <c r="AD22" s="423"/>
      <c r="AE22" s="423"/>
      <c r="AF22" s="423"/>
      <c r="AG22" s="423"/>
      <c r="AH22" s="423"/>
      <c r="AI22" s="423"/>
      <c r="AJ22" s="423"/>
      <c r="AK22" s="423"/>
      <c r="AL22" s="423"/>
      <c r="AM22" s="423"/>
      <c r="AN22" s="423"/>
      <c r="AO22" s="423"/>
      <c r="AP22" s="423"/>
      <c r="AQ22" s="423"/>
      <c r="AR22" s="423"/>
      <c r="AS22" s="423"/>
      <c r="AT22" s="405"/>
      <c r="AU22" s="405"/>
      <c r="AV22" s="405"/>
      <c r="AW22" s="405"/>
      <c r="AX22" s="405"/>
      <c r="AY22" s="405"/>
      <c r="AZ22" s="405"/>
      <c r="BA22" s="405"/>
      <c r="BB22" s="405"/>
      <c r="BC22" s="405"/>
      <c r="BD22" s="405"/>
    </row>
    <row r="23" spans="2:56">
      <c r="AD23" s="423"/>
      <c r="AE23" s="423"/>
      <c r="AF23" s="423"/>
      <c r="AG23" s="423"/>
      <c r="AH23" s="423"/>
      <c r="AI23" s="423"/>
      <c r="AJ23" s="423"/>
      <c r="AK23" s="423"/>
      <c r="AL23" s="423"/>
      <c r="AM23" s="423"/>
      <c r="AN23" s="423"/>
      <c r="AO23" s="423"/>
      <c r="AP23" s="423"/>
      <c r="AQ23" s="423"/>
      <c r="AR23" s="423"/>
      <c r="AS23" s="423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</row>
    <row r="24" spans="2:56">
      <c r="AD24" s="423"/>
      <c r="AE24" s="423"/>
      <c r="AF24" s="423"/>
      <c r="AG24" s="423"/>
      <c r="AH24" s="423"/>
      <c r="AI24" s="423"/>
      <c r="AJ24" s="423"/>
      <c r="AK24" s="423"/>
      <c r="AL24" s="423"/>
      <c r="AM24" s="423"/>
      <c r="AN24" s="423"/>
      <c r="AO24" s="423"/>
      <c r="AP24" s="423"/>
      <c r="AQ24" s="423"/>
      <c r="AR24" s="423"/>
      <c r="AS24" s="423"/>
      <c r="AT24" s="405"/>
      <c r="AU24" s="405"/>
      <c r="AV24" s="405"/>
      <c r="AW24" s="405"/>
      <c r="AX24" s="405"/>
      <c r="AY24" s="405"/>
      <c r="AZ24" s="405"/>
      <c r="BA24" s="405"/>
      <c r="BB24" s="405"/>
      <c r="BC24" s="405"/>
      <c r="BD24" s="405"/>
    </row>
    <row r="25" spans="2:56">
      <c r="AD25" s="423"/>
      <c r="AE25" s="423"/>
      <c r="AF25" s="423"/>
      <c r="AG25" s="423"/>
      <c r="AH25" s="423"/>
      <c r="AI25" s="423"/>
      <c r="AJ25" s="423"/>
      <c r="AK25" s="423"/>
      <c r="AL25" s="423"/>
      <c r="AM25" s="423"/>
      <c r="AN25" s="423"/>
      <c r="AO25" s="423"/>
      <c r="AP25" s="423"/>
      <c r="AQ25" s="423"/>
      <c r="AR25" s="423"/>
      <c r="AS25" s="423"/>
      <c r="AT25" s="405"/>
      <c r="AU25" s="405"/>
      <c r="AV25" s="405"/>
      <c r="AW25" s="405"/>
      <c r="AX25" s="405"/>
      <c r="AY25" s="405"/>
      <c r="AZ25" s="405"/>
      <c r="BA25" s="405"/>
      <c r="BB25" s="405"/>
      <c r="BC25" s="405"/>
      <c r="BD25" s="405"/>
    </row>
    <row r="26" spans="2:56">
      <c r="AD26" s="423"/>
      <c r="AE26" s="423"/>
      <c r="AF26" s="423"/>
      <c r="AG26" s="423"/>
      <c r="AH26" s="423"/>
      <c r="AI26" s="423"/>
      <c r="AJ26" s="423"/>
      <c r="AK26" s="423"/>
      <c r="AL26" s="423"/>
      <c r="AM26" s="423"/>
      <c r="AN26" s="423"/>
      <c r="AO26" s="423"/>
      <c r="AP26" s="423"/>
      <c r="AQ26" s="423"/>
      <c r="AR26" s="423"/>
      <c r="AS26" s="423"/>
      <c r="AT26" s="405"/>
      <c r="AU26" s="405"/>
      <c r="AV26" s="405"/>
      <c r="AW26" s="405"/>
      <c r="AX26" s="405"/>
      <c r="AY26" s="405"/>
      <c r="AZ26" s="405"/>
      <c r="BA26" s="405"/>
      <c r="BB26" s="405"/>
      <c r="BC26" s="405"/>
      <c r="BD26" s="405"/>
    </row>
    <row r="27" spans="2:56">
      <c r="AD27" s="423"/>
      <c r="AE27" s="423"/>
      <c r="AF27" s="423"/>
      <c r="AG27" s="423"/>
      <c r="AH27" s="423"/>
      <c r="AI27" s="423"/>
      <c r="AJ27" s="423"/>
      <c r="AK27" s="423"/>
      <c r="AL27" s="423"/>
      <c r="AM27" s="423"/>
      <c r="AN27" s="423"/>
      <c r="AO27" s="423"/>
      <c r="AP27" s="423"/>
      <c r="AQ27" s="423"/>
      <c r="AR27" s="423"/>
      <c r="AS27" s="423"/>
      <c r="AT27" s="405"/>
      <c r="AU27" s="405"/>
      <c r="AV27" s="405"/>
      <c r="AW27" s="405"/>
      <c r="AX27" s="405"/>
      <c r="AY27" s="405"/>
      <c r="AZ27" s="405"/>
      <c r="BA27" s="405"/>
      <c r="BB27" s="405"/>
      <c r="BC27" s="405"/>
      <c r="BD27" s="405"/>
    </row>
    <row r="28" spans="2:56">
      <c r="AD28" s="423"/>
      <c r="AE28" s="423"/>
      <c r="AF28" s="423"/>
      <c r="AG28" s="423"/>
      <c r="AH28" s="423"/>
      <c r="AI28" s="423"/>
      <c r="AJ28" s="423"/>
      <c r="AK28" s="423"/>
      <c r="AL28" s="423"/>
      <c r="AM28" s="423"/>
      <c r="AN28" s="423"/>
      <c r="AO28" s="423"/>
      <c r="AP28" s="423"/>
      <c r="AQ28" s="423"/>
      <c r="AR28" s="423"/>
      <c r="AS28" s="423"/>
      <c r="AT28" s="405"/>
      <c r="AU28" s="405"/>
      <c r="AV28" s="405"/>
      <c r="AW28" s="405"/>
      <c r="AX28" s="405"/>
      <c r="AY28" s="405"/>
      <c r="AZ28" s="405"/>
      <c r="BA28" s="405"/>
      <c r="BB28" s="405"/>
      <c r="BC28" s="405"/>
      <c r="BD28" s="405"/>
    </row>
    <row r="29" spans="2:56">
      <c r="AD29" s="423"/>
      <c r="AE29" s="423"/>
      <c r="AF29" s="423"/>
      <c r="AG29" s="423"/>
      <c r="AH29" s="423"/>
      <c r="AI29" s="423"/>
      <c r="AJ29" s="423"/>
      <c r="AK29" s="423"/>
      <c r="AL29" s="423"/>
      <c r="AM29" s="423"/>
      <c r="AN29" s="423"/>
      <c r="AO29" s="423"/>
      <c r="AP29" s="423"/>
      <c r="AQ29" s="423"/>
      <c r="AR29" s="423"/>
      <c r="AS29" s="423"/>
      <c r="AT29" s="405"/>
      <c r="AU29" s="405"/>
      <c r="AV29" s="405"/>
      <c r="AW29" s="405"/>
      <c r="AX29" s="405"/>
      <c r="AY29" s="405"/>
      <c r="AZ29" s="405"/>
      <c r="BA29" s="405"/>
      <c r="BB29" s="405"/>
      <c r="BC29" s="405"/>
      <c r="BD29" s="405"/>
    </row>
    <row r="30" spans="2:56"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05"/>
      <c r="AU30" s="405"/>
      <c r="AV30" s="405"/>
      <c r="AW30" s="405"/>
      <c r="AX30" s="405"/>
      <c r="AY30" s="405"/>
      <c r="AZ30" s="405"/>
      <c r="BA30" s="405"/>
      <c r="BB30" s="405"/>
      <c r="BC30" s="405"/>
      <c r="BD30" s="405"/>
    </row>
    <row r="31" spans="2:56"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</row>
    <row r="32" spans="2:56"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</row>
    <row r="33" spans="46:56"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</row>
    <row r="34" spans="46:56"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</row>
    <row r="35" spans="46:56"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</row>
    <row r="36" spans="46:56"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</row>
    <row r="37" spans="46:56"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</row>
    <row r="38" spans="46:56"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</row>
    <row r="39" spans="46:56"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</row>
    <row r="40" spans="46:56"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</row>
    <row r="41" spans="46:56"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</row>
    <row r="42" spans="46:56"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</row>
    <row r="43" spans="46:56"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</row>
    <row r="44" spans="46:56"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</row>
    <row r="45" spans="46:56"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</row>
    <row r="46" spans="46:56"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</row>
    <row r="47" spans="46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46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4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79">
        <f>1/$A$1*'[1]44094418Exp'!$B$263</f>
        <v>0.56171212094166656</v>
      </c>
      <c r="D5" s="335">
        <f>1/$A$1*'[1]44094418Exp'!$C$263</f>
        <v>0.59720045522920873</v>
      </c>
      <c r="E5" s="335">
        <f>1/$A$1*'[1]44094418Exp'!D$263</f>
        <v>0.62390550882096307</v>
      </c>
      <c r="F5" s="335">
        <f>1/$A$1*'[1]44094418Exp'!E$263</f>
        <v>0.60954197285609346</v>
      </c>
      <c r="G5" s="335">
        <f>1/$A$1*'[1]44094418Exp'!F$263</f>
        <v>0.66375982608358208</v>
      </c>
      <c r="H5" s="335">
        <f>1/$A$1*'[1]44094418Exp'!G$263</f>
        <v>0.74501287880000022</v>
      </c>
      <c r="I5" s="335">
        <f>1/$A$1*'[1]44094418Exp'!H$263</f>
        <v>0.8670679352999997</v>
      </c>
      <c r="J5" s="335">
        <f>1/$A$1*'[1]44094418Exp'!I$263</f>
        <v>0.83094593690000007</v>
      </c>
      <c r="K5" s="335">
        <f>1/$A$1*'[1]44094418Exp'!J$263</f>
        <v>0.61690436642595248</v>
      </c>
      <c r="L5" s="335">
        <f>1/$A$1*'[1]44094418Exp'!K$263</f>
        <v>0.51302440159295915</v>
      </c>
      <c r="M5" s="335">
        <f>1/$A$1*'[1]44094418Exp'!L$263</f>
        <v>0.63415177577439374</v>
      </c>
      <c r="N5" s="335">
        <f>1/$A$1*'[1]44094418Exp'!M$263</f>
        <v>0.68230871227545131</v>
      </c>
      <c r="O5" s="335">
        <f>1/$A$1*'[1]44094418Exp'!N$263</f>
        <v>0.4012002971718624</v>
      </c>
      <c r="P5" s="335">
        <f>1/$A$1*'[1]44094418Exp'!O$263</f>
        <v>0.40940821997156718</v>
      </c>
      <c r="Q5" s="335">
        <f>1/$A$1*'[1]44094418Exp'!P$263</f>
        <v>0.59822982272874492</v>
      </c>
      <c r="R5" s="335">
        <f>1/$A$1*'[1]44094418Exp'!Q$263</f>
        <v>0.63323587634055389</v>
      </c>
      <c r="S5" s="335">
        <f>1/$A$1*'[1]44094418Exp'!R$263</f>
        <v>0.74769847735953077</v>
      </c>
      <c r="T5" s="335">
        <f>1/$A$1*'[1]44094418Exp'!S$263</f>
        <v>0.86592152981305259</v>
      </c>
      <c r="U5" s="335">
        <f>1/$A$1*'[1]44094418Exp'!T$263</f>
        <v>0.76839665409376701</v>
      </c>
      <c r="V5" s="335">
        <f>1/$A$1*'[1]44094418Exp'!U$263</f>
        <v>0.8180473721908752</v>
      </c>
      <c r="W5" s="335">
        <f>1/$A$1*'[1]44094418Exp'!V$263</f>
        <v>0.8763746796562345</v>
      </c>
      <c r="X5" s="335">
        <f>1/$A$1*'[1]44094418Exp'!W$263</f>
        <v>0.98760600884571403</v>
      </c>
      <c r="Y5" s="335">
        <f>1/$A$1*'[1]44094418Exp'!X$263</f>
        <v>0.71113389237302982</v>
      </c>
      <c r="Z5" s="335">
        <f>1/$A$1*'[1]44094418Exp'!Y$263</f>
        <v>0.6662725085156409</v>
      </c>
      <c r="AA5" s="335">
        <f>1/$A$1*'[1]44094418Exp'!Z$263</f>
        <v>0.64944378985527551</v>
      </c>
      <c r="AB5" s="335">
        <f>1/$A$1*'[1]44094418Exp'!AA$263</f>
        <v>0.64944378985527551</v>
      </c>
      <c r="AC5" s="4"/>
      <c r="AD5" s="467">
        <f>1/1000*'[1]44094418Exp'!$AB$263</f>
        <v>0.26989421193519592</v>
      </c>
      <c r="AE5" s="468">
        <f>1/1000*'[1]44094418Exp'!$AC$263</f>
        <v>0.26270987308160004</v>
      </c>
      <c r="AF5" s="468">
        <f>1/1000*'[1]44094418Exp'!AD$263</f>
        <v>0.28182419948159998</v>
      </c>
      <c r="AG5" s="468">
        <f>1/1000*'[1]44094418Exp'!AE$263</f>
        <v>0.32586008725760002</v>
      </c>
      <c r="AH5" s="468">
        <f>1/1000*'[1]44094418Exp'!AF$263</f>
        <v>0.36797494618640003</v>
      </c>
      <c r="AI5" s="468">
        <f>1/1000*'[1]44094418Exp'!AG$263</f>
        <v>0.35826700153529994</v>
      </c>
      <c r="AJ5" s="468">
        <f>1/1000*'[1]44094418Exp'!AH$263</f>
        <v>0.4163480364508001</v>
      </c>
      <c r="AK5" s="468">
        <f>1/1000*'[1]44094418Exp'!AI$263</f>
        <v>0.47237657493300006</v>
      </c>
      <c r="AL5" s="468">
        <f>1/1000*'[1]44094418Exp'!AJ$263</f>
        <v>0.42978380495720009</v>
      </c>
      <c r="AM5" s="468">
        <f>1/1000*'[1]44094418Exp'!AK$263</f>
        <v>0.29760013230640003</v>
      </c>
      <c r="AN5" s="468">
        <f>1/1000*'[1]44094418Exp'!AL$263</f>
        <v>0.309900126123</v>
      </c>
      <c r="AO5" s="468">
        <f>1/1000*'[1]44094418Exp'!AM$263</f>
        <v>0.34760134372800006</v>
      </c>
      <c r="AP5" s="468">
        <f>1/1000*'[1]44094418Exp'!AN$263</f>
        <v>0.30995531219839989</v>
      </c>
      <c r="AQ5" s="468">
        <f>1/1000*'[1]44094418Exp'!AO$263</f>
        <v>0.30051732028439998</v>
      </c>
      <c r="AR5" s="468">
        <f>1/1000*'[1]44094418Exp'!AP$263</f>
        <v>0.26338645311949993</v>
      </c>
      <c r="AS5" s="468">
        <f>1/1000*'[1]44094418Exp'!AQ$263</f>
        <v>0.22586645473349998</v>
      </c>
      <c r="AT5" s="468">
        <f>1/1000*'[1]44094418Exp'!AR$263</f>
        <v>0.27667803091230009</v>
      </c>
      <c r="AU5" s="468">
        <f>1/1000*'[1]44094418Exp'!AS$263</f>
        <v>0.32371260003939972</v>
      </c>
      <c r="AV5" s="468">
        <f>1/1000*'[1]44094418Exp'!AT$263</f>
        <v>0.29510881026899999</v>
      </c>
      <c r="AW5" s="468">
        <f>1/1000*'[1]44094418Exp'!AU$263</f>
        <v>0.2774317169985</v>
      </c>
      <c r="AX5" s="468">
        <f>1/1000*'[1]44094418Exp'!AV$263</f>
        <v>0.28980334948839997</v>
      </c>
      <c r="AY5" s="468">
        <f>1/1000*'[1]44094418Exp'!AW$263</f>
        <v>0.48711382240129991</v>
      </c>
      <c r="AZ5" s="468">
        <f>1/1000*'[1]44094418Exp'!AX$263</f>
        <v>0.46887282280799991</v>
      </c>
      <c r="BA5" s="468">
        <f>1/1000*'[1]44094418Exp'!AY$263</f>
        <v>0.26041890577340004</v>
      </c>
      <c r="BB5" s="468">
        <f>1/1000*'[1]44094418Exp'!AZ$263</f>
        <v>0.25160546487865004</v>
      </c>
      <c r="BC5" s="469">
        <f>1/1000*'[1]44094418Exp'!BA$263</f>
        <v>0</v>
      </c>
      <c r="BD5" s="480"/>
    </row>
    <row r="6" spans="1:56" ht="17.149999999999999" customHeight="1" thickTop="1">
      <c r="B6" s="415" t="s">
        <v>89</v>
      </c>
      <c r="C6" s="381">
        <f>1/$A$1*'[1]44094418Exp'!$B$266</f>
        <v>1.365E-5</v>
      </c>
      <c r="D6" s="132">
        <f>1/$A$1*'[1]44094418Exp'!$C$266</f>
        <v>4.6269999999999989E-5</v>
      </c>
      <c r="E6" s="132">
        <f>1/$A$1*'[1]44094418Exp'!D$266</f>
        <v>4.9631624999999996E-5</v>
      </c>
      <c r="F6" s="132">
        <f>1/$A$1*'[1]44094418Exp'!E$266</f>
        <v>8.9835874999999983E-5</v>
      </c>
      <c r="G6" s="132">
        <f>1/$A$1*'[1]44094418Exp'!F$266</f>
        <v>7.3835999999999989E-5</v>
      </c>
      <c r="H6" s="132">
        <f>1/$A$1*'[1]44094418Exp'!G$266</f>
        <v>3.5082599999999994E-4</v>
      </c>
      <c r="I6" s="132">
        <f>1/$A$1*'[1]44094418Exp'!H$266</f>
        <v>7.0867999999999986E-5</v>
      </c>
      <c r="J6" s="132">
        <f>1/$A$1*'[1]44094418Exp'!I$266</f>
        <v>9.1237999999999996E-5</v>
      </c>
      <c r="K6" s="132">
        <f>1/$A$1*'[1]44094418Exp'!J$266</f>
        <v>4.0825199999999995E-4</v>
      </c>
      <c r="L6" s="132">
        <f>1/$A$1*'[1]44094418Exp'!K$266</f>
        <v>5.4243100000000001E-4</v>
      </c>
      <c r="M6" s="132">
        <f>1/$A$1*'[1]44094418Exp'!L$266</f>
        <v>2.9225799999999999E-4</v>
      </c>
      <c r="N6" s="132">
        <f>1/$A$1*'[1]44094418Exp'!M$266</f>
        <v>2.672108779069767E-4</v>
      </c>
      <c r="O6" s="132">
        <f>1/$A$1*'[1]44094418Exp'!N$266</f>
        <v>1.6383865873015869E-4</v>
      </c>
      <c r="P6" s="132">
        <f>1/$A$1*'[1]44094418Exp'!O$266</f>
        <v>1.76812362745098E-4</v>
      </c>
      <c r="Q6" s="132">
        <f>1/$A$1*'[1]44094418Exp'!P$266</f>
        <v>6.2988799999999989E-4</v>
      </c>
      <c r="R6" s="132">
        <f>1/$A$1*'[1]44094418Exp'!Q$266</f>
        <v>2.0128471428571424E-4</v>
      </c>
      <c r="S6" s="132">
        <f>1/$A$1*'[1]44094418Exp'!R$266</f>
        <v>4.752008666666666E-4</v>
      </c>
      <c r="T6" s="132">
        <f>1/$A$1*'[1]44094418Exp'!S$266</f>
        <v>3.7395399999999991E-4</v>
      </c>
      <c r="U6" s="132">
        <f>1/$A$1*'[1]44094418Exp'!T$266</f>
        <v>1.7888419334726575E-3</v>
      </c>
      <c r="V6" s="132">
        <f>1/$A$1*'[1]44094418Exp'!U$266</f>
        <v>8.6637067320261408E-4</v>
      </c>
      <c r="W6" s="132">
        <f>1/$A$1*'[1]44094418Exp'!V$266</f>
        <v>9.4506019999999981E-4</v>
      </c>
      <c r="X6" s="132">
        <f>1/$A$1*'[1]44094418Exp'!W$266</f>
        <v>1.1079248599999997E-3</v>
      </c>
      <c r="Y6" s="132">
        <f>1/$A$1*'[1]44094418Exp'!X$266</f>
        <v>1.2898692799999999E-3</v>
      </c>
      <c r="Z6" s="132">
        <f>1/$A$1*'[1]44094418Exp'!Y$266</f>
        <v>8.5227701999999984E-4</v>
      </c>
      <c r="AA6" s="132">
        <f>1/$A$1*'[1]44094418Exp'!Z$266</f>
        <v>1.9073857599999999E-3</v>
      </c>
      <c r="AB6" s="132">
        <f>1/$A$1*'[1]44094418Exp'!AA$266</f>
        <v>1.9073857599999999E-3</v>
      </c>
      <c r="AC6" s="4"/>
      <c r="AD6" s="470">
        <f>1/1000*'[1]44094418Exp'!$AB$266</f>
        <v>1.8397447347000003E-5</v>
      </c>
      <c r="AE6" s="471">
        <f>1/1000*'[1]44094418Exp'!$AC$266</f>
        <v>4.9340395199999996E-5</v>
      </c>
      <c r="AF6" s="471">
        <f>1/1000*'[1]44094418Exp'!AD$266</f>
        <v>7.5569515199999993E-5</v>
      </c>
      <c r="AG6" s="471">
        <f>1/1000*'[1]44094418Exp'!AE$266</f>
        <v>5.5819064000000004E-5</v>
      </c>
      <c r="AH6" s="471">
        <f>1/1000*'[1]44094418Exp'!AF$266</f>
        <v>3.9653044200000005E-5</v>
      </c>
      <c r="AI6" s="471">
        <f>1/1000*'[1]44094418Exp'!AG$266</f>
        <v>7.4035146900000023E-5</v>
      </c>
      <c r="AJ6" s="471">
        <f>1/1000*'[1]44094418Exp'!AH$266</f>
        <v>1.0957872320000001E-4</v>
      </c>
      <c r="AK6" s="471">
        <f>1/1000*'[1]44094418Exp'!AI$266</f>
        <v>9.302953999999999E-5</v>
      </c>
      <c r="AL6" s="471">
        <f>1/1000*'[1]44094418Exp'!AJ$266</f>
        <v>3.8326694720000002E-4</v>
      </c>
      <c r="AM6" s="471">
        <f>1/1000*'[1]44094418Exp'!AK$266</f>
        <v>4.4342923680000003E-4</v>
      </c>
      <c r="AN6" s="471">
        <f>1/1000*'[1]44094418Exp'!AL$266</f>
        <v>2.5090330770000005E-4</v>
      </c>
      <c r="AO6" s="471">
        <f>1/1000*'[1]44094418Exp'!AM$266</f>
        <v>2.0769196800000001E-4</v>
      </c>
      <c r="AP6" s="471">
        <f>1/1000*'[1]44094418Exp'!AN$266</f>
        <v>2.07103336E-4</v>
      </c>
      <c r="AQ6" s="471">
        <f>1/1000*'[1]44094418Exp'!AO$266</f>
        <v>1.964724735E-4</v>
      </c>
      <c r="AR6" s="471">
        <f>1/1000*'[1]44094418Exp'!AP$266</f>
        <v>4.4802998249999999E-4</v>
      </c>
      <c r="AS6" s="471">
        <f>1/1000*'[1]44094418Exp'!AQ$266</f>
        <v>1.7930074749999999E-4</v>
      </c>
      <c r="AT6" s="471">
        <f>1/1000*'[1]44094418Exp'!AR$266</f>
        <v>1.6067539019999999E-4</v>
      </c>
      <c r="AU6" s="471">
        <f>1/1000*'[1]44094418Exp'!AS$266</f>
        <v>2.690640381E-4</v>
      </c>
      <c r="AV6" s="471">
        <f>1/1000*'[1]44094418Exp'!AT$266</f>
        <v>5.5148920799999999E-4</v>
      </c>
      <c r="AW6" s="471">
        <f>1/1000*'[1]44094418Exp'!AU$266</f>
        <v>6.1367519550000003E-4</v>
      </c>
      <c r="AX6" s="471">
        <f>1/1000*'[1]44094418Exp'!AV$266</f>
        <v>6.4769821640000007E-4</v>
      </c>
      <c r="AY6" s="471">
        <f>1/1000*'[1]44094418Exp'!AW$266</f>
        <v>9.0327766340000005E-4</v>
      </c>
      <c r="AZ6" s="471">
        <f>1/1000*'[1]44094418Exp'!AX$266</f>
        <v>1.3655472480000003E-3</v>
      </c>
      <c r="BA6" s="471">
        <f>1/1000*'[1]44094418Exp'!AY$266</f>
        <v>8.8154928839999976E-4</v>
      </c>
      <c r="BB6" s="471">
        <f>1/1000*'[1]44094418Exp'!AZ$266</f>
        <v>1.0775562463500002E-3</v>
      </c>
      <c r="BC6" s="472">
        <f>1/1000*'[1]44094418Exp'!BA$266</f>
        <v>0</v>
      </c>
      <c r="BD6" s="480"/>
    </row>
    <row r="7" spans="1:56" ht="17.149999999999999" customHeight="1">
      <c r="B7" s="449" t="s">
        <v>90</v>
      </c>
      <c r="C7" s="384">
        <f>1/$A$1*'[1]44094418Exp'!$B$268</f>
        <v>3.7243018749999997E-3</v>
      </c>
      <c r="D7" s="383">
        <f>1/$A$1*'[1]44094418Exp'!$C$268</f>
        <v>5.8711942840909085E-3</v>
      </c>
      <c r="E7" s="383">
        <f>1/$A$1*'[1]44094418Exp'!D$268</f>
        <v>9.5382006923400674E-3</v>
      </c>
      <c r="F7" s="383">
        <f>1/$A$1*'[1]44094418Exp'!E$268</f>
        <v>1.197692221969697E-2</v>
      </c>
      <c r="G7" s="383">
        <f>1/$A$1*'[1]44094418Exp'!F$268</f>
        <v>2.4156259999999999E-2</v>
      </c>
      <c r="H7" s="383">
        <f>1/$A$1*'[1]44094418Exp'!G$268</f>
        <v>2.8649248999999991E-2</v>
      </c>
      <c r="I7" s="383">
        <f>1/$A$1*'[1]44094418Exp'!H$268</f>
        <v>1.9044479999999996E-2</v>
      </c>
      <c r="J7" s="383">
        <f>1/$A$1*'[1]44094418Exp'!I$268</f>
        <v>1.6604672500000001E-2</v>
      </c>
      <c r="K7" s="383">
        <f>1/$A$1*'[1]44094418Exp'!J$268</f>
        <v>5.5431381666666661E-3</v>
      </c>
      <c r="L7" s="383">
        <f>1/$A$1*'[1]44094418Exp'!K$268</f>
        <v>4.9413675000000001E-3</v>
      </c>
      <c r="M7" s="383">
        <f>1/$A$1*'[1]44094418Exp'!L$268</f>
        <v>6.7349959499999994E-3</v>
      </c>
      <c r="N7" s="383">
        <f>1/$A$1*'[1]44094418Exp'!M$268</f>
        <v>5.587143561461793E-3</v>
      </c>
      <c r="O7" s="383">
        <f>1/$A$1*'[1]44094418Exp'!N$268</f>
        <v>6.2069068412698401E-3</v>
      </c>
      <c r="P7" s="383">
        <f>1/$A$1*'[1]44094418Exp'!O$268</f>
        <v>8.517129310344828E-3</v>
      </c>
      <c r="Q7" s="383">
        <f>1/$A$1*'[1]44094418Exp'!P$268</f>
        <v>2.2799113333333331E-3</v>
      </c>
      <c r="R7" s="383">
        <f>1/$A$1*'[1]44094418Exp'!Q$268</f>
        <v>2.3759809852631581E-3</v>
      </c>
      <c r="S7" s="383">
        <f>1/$A$1*'[1]44094418Exp'!R$268</f>
        <v>2.0777322375102373E-3</v>
      </c>
      <c r="T7" s="383">
        <f>1/$A$1*'[1]44094418Exp'!S$268</f>
        <v>1.6286506920329667E-3</v>
      </c>
      <c r="U7" s="383">
        <f>1/$A$1*'[1]44094418Exp'!T$268</f>
        <v>1.4138652183883652E-3</v>
      </c>
      <c r="V7" s="383">
        <f>1/$A$1*'[1]44094418Exp'!U$268</f>
        <v>3.2372027778594767E-3</v>
      </c>
      <c r="W7" s="383">
        <f>1/$A$1*'[1]44094418Exp'!V$268</f>
        <v>7.1285926599999987E-3</v>
      </c>
      <c r="X7" s="383">
        <f>1/$A$1*'[1]44094418Exp'!W$268</f>
        <v>5.6596911328571416E-3</v>
      </c>
      <c r="Y7" s="383">
        <f>1/$A$1*'[1]44094418Exp'!X$268</f>
        <v>7.9092812999999977E-3</v>
      </c>
      <c r="Z7" s="383">
        <f>1/$A$1*'[1]44094418Exp'!Y$268</f>
        <v>8.7493269733333323E-3</v>
      </c>
      <c r="AA7" s="383">
        <f>1/$A$1*'[1]44094418Exp'!Z$268</f>
        <v>1.5004409637073168E-2</v>
      </c>
      <c r="AB7" s="383">
        <f>1/$A$1*'[1]44094418Exp'!AA$268</f>
        <v>1.5004409637073168E-2</v>
      </c>
      <c r="AC7" s="148"/>
      <c r="AD7" s="482">
        <f>1/1000*'[1]44094418Exp'!$AB$268</f>
        <v>3.7480012345140002E-3</v>
      </c>
      <c r="AE7" s="483">
        <f>1/1000*'[1]44094418Exp'!$AC$268</f>
        <v>3.3055754136E-3</v>
      </c>
      <c r="AF7" s="483">
        <f>1/1000*'[1]44094418Exp'!AD$268</f>
        <v>5.5464404399999997E-3</v>
      </c>
      <c r="AG7" s="483">
        <f>1/1000*'[1]44094418Exp'!AE$268</f>
        <v>5.9048798368000009E-3</v>
      </c>
      <c r="AH7" s="483">
        <f>1/1000*'[1]44094418Exp'!AF$268</f>
        <v>9.8104514711000006E-3</v>
      </c>
      <c r="AI7" s="483">
        <f>1/1000*'[1]44094418Exp'!AG$268</f>
        <v>1.1352013143900001E-2</v>
      </c>
      <c r="AJ7" s="483">
        <f>1/1000*'[1]44094418Exp'!AH$268</f>
        <v>9.5119145708000008E-3</v>
      </c>
      <c r="AK7" s="483">
        <f>1/1000*'[1]44094418Exp'!AI$268</f>
        <v>9.5169657980000016E-3</v>
      </c>
      <c r="AL7" s="483">
        <f>1/1000*'[1]44094418Exp'!AJ$268</f>
        <v>3.5040824564000006E-3</v>
      </c>
      <c r="AM7" s="483">
        <f>1/1000*'[1]44094418Exp'!AK$268</f>
        <v>2.4676494743999995E-3</v>
      </c>
      <c r="AN7" s="483">
        <f>1/1000*'[1]44094418Exp'!AL$268</f>
        <v>2.9253320424000007E-3</v>
      </c>
      <c r="AO7" s="483">
        <f>1/1000*'[1]44094418Exp'!AM$268</f>
        <v>2.7412976159999999E-3</v>
      </c>
      <c r="AP7" s="483">
        <f>1/1000*'[1]44094418Exp'!AN$268</f>
        <v>3.3584504976000001E-3</v>
      </c>
      <c r="AQ7" s="483">
        <f>1/1000*'[1]44094418Exp'!AO$268</f>
        <v>4.9855917768000003E-3</v>
      </c>
      <c r="AR7" s="483">
        <f>1/1000*'[1]44094418Exp'!AP$268</f>
        <v>1.7084536569999999E-3</v>
      </c>
      <c r="AS7" s="483">
        <f>1/1000*'[1]44094418Exp'!AQ$268</f>
        <v>1.5132869920000001E-3</v>
      </c>
      <c r="AT7" s="483">
        <f>1/1000*'[1]44094418Exp'!AR$268</f>
        <v>1.1800793728E-3</v>
      </c>
      <c r="AU7" s="483">
        <f>1/1000*'[1]44094418Exp'!AS$268</f>
        <v>8.3370843269999992E-4</v>
      </c>
      <c r="AV7" s="483">
        <f>1/1000*'[1]44094418Exp'!AT$268</f>
        <v>1.1018470179999999E-3</v>
      </c>
      <c r="AW7" s="483">
        <f>1/1000*'[1]44094418Exp'!AU$268</f>
        <v>1.7439962825000004E-3</v>
      </c>
      <c r="AX7" s="483">
        <f>1/1000*'[1]44094418Exp'!AV$268</f>
        <v>2.9299326052000005E-3</v>
      </c>
      <c r="AY7" s="483">
        <f>1/1000*'[1]44094418Exp'!AW$268</f>
        <v>3.9393643621E-3</v>
      </c>
      <c r="AZ7" s="483">
        <f>1/1000*'[1]44094418Exp'!AX$268</f>
        <v>5.2126427340000005E-3</v>
      </c>
      <c r="BA7" s="483">
        <f>1/1000*'[1]44094418Exp'!AY$268</f>
        <v>5.1220370024999996E-3</v>
      </c>
      <c r="BB7" s="483">
        <f>1/1000*'[1]44094418Exp'!AZ$268</f>
        <v>9.326140257750002E-3</v>
      </c>
      <c r="BC7" s="484">
        <f>1/1000*'[1]44094418Exp'!BA$268</f>
        <v>0</v>
      </c>
      <c r="BD7" s="478"/>
    </row>
    <row r="8" spans="1:56" ht="17.149999999999999" customHeight="1">
      <c r="B8" s="20" t="s">
        <v>91</v>
      </c>
      <c r="C8" s="351">
        <f>1/$A$1*'[1]44094418Exp'!$B$269</f>
        <v>1.3225976666666664E-4</v>
      </c>
      <c r="D8" s="57">
        <f>1/$A$1*'[1]44094418Exp'!$C$269</f>
        <v>3.3081999999999999E-5</v>
      </c>
      <c r="E8" s="57">
        <f>1/$A$1*'[1]44094418Exp'!D$269</f>
        <v>1.1986666666666667E-6</v>
      </c>
      <c r="F8" s="57">
        <f>1/$A$1*'[1]44094418Exp'!E$269</f>
        <v>5.5159999999999994E-6</v>
      </c>
      <c r="G8" s="57">
        <f>1/$A$1*'[1]44094418Exp'!F$269</f>
        <v>5.6489999999999996E-5</v>
      </c>
      <c r="H8" s="57">
        <f>1/$A$1*'[1]44094418Exp'!G$269</f>
        <v>1.4293999999999998E-4</v>
      </c>
      <c r="I8" s="57">
        <f>1/$A$1*'[1]44094418Exp'!H$269</f>
        <v>2.9599199999999997E-4</v>
      </c>
      <c r="J8" s="57">
        <f>1/$A$1*'[1]44094418Exp'!I$269</f>
        <v>1.8604999999999999E-5</v>
      </c>
      <c r="K8" s="57">
        <f>1/$A$1*'[1]44094418Exp'!J$269</f>
        <v>0</v>
      </c>
      <c r="L8" s="57">
        <f>1/$A$1*'[1]44094418Exp'!K$269</f>
        <v>6.159999999999999E-7</v>
      </c>
      <c r="M8" s="57">
        <f>1/$A$1*'[1]44094418Exp'!L$269</f>
        <v>9.3289999999999983E-6</v>
      </c>
      <c r="N8" s="57">
        <f>1/$A$1*'[1]44094418Exp'!M$269</f>
        <v>6.159999999999999E-7</v>
      </c>
      <c r="O8" s="57">
        <f>1/$A$1*'[1]44094418Exp'!N$269</f>
        <v>3.906157142857143E-5</v>
      </c>
      <c r="P8" s="57">
        <f>1/$A$1*'[1]44094418Exp'!O$269</f>
        <v>4.2500000000000001E-7</v>
      </c>
      <c r="Q8" s="57">
        <f>1/$A$1*'[1]44094418Exp'!P$269</f>
        <v>1.7590999999999999E-4</v>
      </c>
      <c r="R8" s="57">
        <f>1/$A$1*'[1]44094418Exp'!Q$269</f>
        <v>1.4641521428571425E-4</v>
      </c>
      <c r="S8" s="57">
        <f>1/$A$1*'[1]44094418Exp'!R$269</f>
        <v>9.7299999999999966E-5</v>
      </c>
      <c r="T8" s="57">
        <f>1/$A$1*'[1]44094418Exp'!S$269</f>
        <v>1.8370624999999995E-5</v>
      </c>
      <c r="U8" s="57">
        <f>1/$A$1*'[1]44094418Exp'!T$269</f>
        <v>7.4418636363636351E-5</v>
      </c>
      <c r="V8" s="57">
        <f>1/$A$1*'[1]44094418Exp'!U$269</f>
        <v>8.3180444444444436E-5</v>
      </c>
      <c r="W8" s="57">
        <f>1/$A$1*'[1]44094418Exp'!V$269</f>
        <v>1.8025377999999996E-4</v>
      </c>
      <c r="X8" s="57">
        <f>1/$A$1*'[1]44094418Exp'!W$269</f>
        <v>3.601649199999999E-4</v>
      </c>
      <c r="Y8" s="57">
        <f>1/$A$1*'[1]44094418Exp'!X$269</f>
        <v>3.3845979999999989E-4</v>
      </c>
      <c r="Z8" s="57">
        <f>1/$A$1*'[1]44094418Exp'!Y$269</f>
        <v>5.5302365999999978E-4</v>
      </c>
      <c r="AA8" s="57">
        <f>1/$A$1*'[1]44094418Exp'!Z$269</f>
        <v>1.0727249399999999E-3</v>
      </c>
      <c r="AB8" s="57">
        <f>1/$A$1*'[1]44094418Exp'!AA$269</f>
        <v>1.0727249399999999E-3</v>
      </c>
      <c r="AC8" s="352"/>
      <c r="AD8" s="476">
        <f>1/1000*'[1]44094418Exp'!$AB$269</f>
        <v>8.0854005632999989E-5</v>
      </c>
      <c r="AE8" s="166">
        <f>1/1000*'[1]44094418Exp'!$AC$269</f>
        <v>4.3383759599999994E-5</v>
      </c>
      <c r="AF8" s="166">
        <f>1/1000*'[1]44094418Exp'!AD$269</f>
        <v>1.2897984000000003E-6</v>
      </c>
      <c r="AG8" s="166">
        <f>1/1000*'[1]44094418Exp'!AE$269</f>
        <v>7.7894432000000012E-6</v>
      </c>
      <c r="AH8" s="166">
        <f>1/1000*'[1]44094418Exp'!AF$269</f>
        <v>4.2903354900000005E-5</v>
      </c>
      <c r="AI8" s="166">
        <f>1/1000*'[1]44094418Exp'!AG$269</f>
        <v>3.0183110100000001E-5</v>
      </c>
      <c r="AJ8" s="166">
        <f>1/1000*'[1]44094418Exp'!AH$269</f>
        <v>4.0786910400000001E-5</v>
      </c>
      <c r="AK8" s="166">
        <f>1/1000*'[1]44094418Exp'!AI$269</f>
        <v>2.5125376500000001E-5</v>
      </c>
      <c r="AL8" s="166">
        <f>1/1000*'[1]44094418Exp'!AJ$269</f>
        <v>0</v>
      </c>
      <c r="AM8" s="166">
        <f>1/1000*'[1]44094418Exp'!AK$269</f>
        <v>6.9740000000000005E-6</v>
      </c>
      <c r="AN8" s="166">
        <f>1/1000*'[1]44094418Exp'!AL$269</f>
        <v>2.9072601000000002E-6</v>
      </c>
      <c r="AO8" s="166">
        <f>1/1000*'[1]44094418Exp'!AM$269</f>
        <v>7.6560000000000003E-7</v>
      </c>
      <c r="AP8" s="166">
        <f>1/1000*'[1]44094418Exp'!AN$269</f>
        <v>7.0653721599999998E-5</v>
      </c>
      <c r="AQ8" s="166">
        <f>1/1000*'[1]44094418Exp'!AO$269</f>
        <v>1.2502733400000001E-5</v>
      </c>
      <c r="AR8" s="166">
        <f>1/1000*'[1]44094418Exp'!AP$269</f>
        <v>3.9954903200000005E-4</v>
      </c>
      <c r="AS8" s="166">
        <f>1/1000*'[1]44094418Exp'!AQ$269</f>
        <v>1.0490322499999999E-4</v>
      </c>
      <c r="AT8" s="166">
        <f>1/1000*'[1]44094418Exp'!AR$269</f>
        <v>7.3798129899999991E-5</v>
      </c>
      <c r="AU8" s="166">
        <f>1/1000*'[1]44094418Exp'!AS$269</f>
        <v>1.6325294699999999E-5</v>
      </c>
      <c r="AV8" s="166">
        <f>1/1000*'[1]44094418Exp'!AT$269</f>
        <v>1.1068332000000001E-4</v>
      </c>
      <c r="AW8" s="166">
        <f>1/1000*'[1]44094418Exp'!AU$269</f>
        <v>6.3840607000000013E-5</v>
      </c>
      <c r="AX8" s="166">
        <f>1/1000*'[1]44094418Exp'!AV$269</f>
        <v>1.7542821360000003E-4</v>
      </c>
      <c r="AY8" s="166">
        <f>1/1000*'[1]44094418Exp'!AW$269</f>
        <v>3.3235289239999998E-4</v>
      </c>
      <c r="AZ8" s="166">
        <f>1/1000*'[1]44094418Exp'!AX$269</f>
        <v>4.4134073099999992E-4</v>
      </c>
      <c r="BA8" s="166">
        <f>1/1000*'[1]44094418Exp'!AY$269</f>
        <v>6.3079365580000007E-4</v>
      </c>
      <c r="BB8" s="166">
        <f>1/1000*'[1]44094418Exp'!AZ$269</f>
        <v>1.2211843172000001E-3</v>
      </c>
      <c r="BC8" s="477">
        <f>1/1000*'[1]44094418Exp'!BA$269</f>
        <v>0</v>
      </c>
      <c r="BD8" s="478"/>
    </row>
    <row r="9" spans="1:56" ht="17.149999999999999" customHeight="1">
      <c r="B9" s="15" t="s">
        <v>75</v>
      </c>
      <c r="C9" s="52">
        <f>1/$A$1*'[1]44094418Exp'!$B$267</f>
        <v>9.8294542795454548E-2</v>
      </c>
      <c r="D9" s="26">
        <f>1/$A$1*'[1]44094418Exp'!$C$267</f>
        <v>0.11888605725</v>
      </c>
      <c r="E9" s="26">
        <f>1/$A$1*'[1]44094418Exp'!D$267</f>
        <v>0.15494645199999996</v>
      </c>
      <c r="F9" s="26">
        <f>1/$A$1*'[1]44094418Exp'!E$267</f>
        <v>0.16046910954545449</v>
      </c>
      <c r="G9" s="26">
        <f>1/$A$1*'[1]44094418Exp'!F$267</f>
        <v>0.17971433599802372</v>
      </c>
      <c r="H9" s="26">
        <f>1/$A$1*'[1]44094418Exp'!G$267</f>
        <v>0.24048946299999996</v>
      </c>
      <c r="I9" s="26">
        <f>1/$A$1*'[1]44094418Exp'!H$267</f>
        <v>0.365072228</v>
      </c>
      <c r="J9" s="26">
        <f>1/$A$1*'[1]44094418Exp'!I$267</f>
        <v>0.30732584399999996</v>
      </c>
      <c r="K9" s="26">
        <f>1/$A$1*'[1]44094418Exp'!J$267</f>
        <v>0.218443025063492</v>
      </c>
      <c r="L9" s="26">
        <f>1/$A$1*'[1]44094418Exp'!K$267</f>
        <v>0.20738104368181814</v>
      </c>
      <c r="M9" s="26">
        <f>1/$A$1*'[1]44094418Exp'!L$267</f>
        <v>0.32901065631060605</v>
      </c>
      <c r="N9" s="26">
        <f>1/$A$1*'[1]44094418Exp'!M$267</f>
        <v>0.39668048220697677</v>
      </c>
      <c r="O9" s="26">
        <f>1/$A$1*'[1]44094418Exp'!N$267</f>
        <v>0.19435831656649324</v>
      </c>
      <c r="P9" s="26">
        <f>1/$A$1*'[1]44094418Exp'!O$267</f>
        <v>0.23132858251243596</v>
      </c>
      <c r="Q9" s="26">
        <f>1/$A$1*'[1]44094418Exp'!P$267</f>
        <v>0.40893138846205446</v>
      </c>
      <c r="R9" s="26">
        <f>1/$A$1*'[1]44094418Exp'!Q$267</f>
        <v>0.44478161181510684</v>
      </c>
      <c r="S9" s="26">
        <f>1/$A$1*'[1]44094418Exp'!R$267</f>
        <v>0.55505785416690934</v>
      </c>
      <c r="T9" s="26">
        <f>1/$A$1*'[1]44094418Exp'!S$267</f>
        <v>0.65261398216868127</v>
      </c>
      <c r="U9" s="26">
        <f>1/$A$1*'[1]44094418Exp'!T$267</f>
        <v>0.56103345085370959</v>
      </c>
      <c r="V9" s="26">
        <f>1/$A$1*'[1]44094418Exp'!U$267</f>
        <v>0.60479645913506519</v>
      </c>
      <c r="W9" s="26">
        <f>1/$A$1*'[1]44094418Exp'!V$267</f>
        <v>0.65583354667578941</v>
      </c>
      <c r="X9" s="26">
        <f>1/$A$1*'[1]44094418Exp'!W$267</f>
        <v>0.69858817367999992</v>
      </c>
      <c r="Y9" s="26">
        <f>1/$A$1*'[1]44094418Exp'!X$267</f>
        <v>0.49913296444333316</v>
      </c>
      <c r="Z9" s="26">
        <f>1/$A$1*'[1]44094418Exp'!Y$267</f>
        <v>0.44859555664</v>
      </c>
      <c r="AA9" s="26">
        <f>1/$A$1*'[1]44094418Exp'!Z$267</f>
        <v>0.43114128633636356</v>
      </c>
      <c r="AB9" s="26">
        <f>1/$A$1*'[1]44094418Exp'!AA$267</f>
        <v>0.43114128633636356</v>
      </c>
      <c r="AC9" s="13"/>
      <c r="AD9" s="473">
        <f>1/1000*'[1]44094418Exp'!$AB$267</f>
        <v>4.0247080233260998E-2</v>
      </c>
      <c r="AE9" s="474">
        <f>1/1000*'[1]44094418Exp'!$AC$267</f>
        <v>4.1488563423599994E-2</v>
      </c>
      <c r="AF9" s="474">
        <f>1/1000*'[1]44094418Exp'!AD$267</f>
        <v>5.2959623472000006E-2</v>
      </c>
      <c r="AG9" s="474">
        <f>1/1000*'[1]44094418Exp'!AE$267</f>
        <v>6.4916594075200007E-2</v>
      </c>
      <c r="AH9" s="474">
        <f>1/1000*'[1]44094418Exp'!AF$267</f>
        <v>7.3622067447599998E-2</v>
      </c>
      <c r="AI9" s="474">
        <f>1/1000*'[1]44094418Exp'!AG$267</f>
        <v>6.9864759478800026E-2</v>
      </c>
      <c r="AJ9" s="474">
        <f>1/1000*'[1]44094418Exp'!AH$267</f>
        <v>0.10207828987400001</v>
      </c>
      <c r="AK9" s="474">
        <f>1/1000*'[1]44094418Exp'!AI$267</f>
        <v>0.10231879174100002</v>
      </c>
      <c r="AL9" s="474">
        <f>1/1000*'[1]44094418Exp'!AJ$267</f>
        <v>9.4050901673999987E-2</v>
      </c>
      <c r="AM9" s="474">
        <f>1/1000*'[1]44094418Exp'!AK$267</f>
        <v>8.41311935156E-2</v>
      </c>
      <c r="AN9" s="474">
        <f>1/1000*'[1]44094418Exp'!AL$267</f>
        <v>0.11182357053450001</v>
      </c>
      <c r="AO9" s="474">
        <f>1/1000*'[1]44094418Exp'!AM$267</f>
        <v>0.14998631428799999</v>
      </c>
      <c r="AP9" s="474">
        <f>1/1000*'[1]44094418Exp'!AN$267</f>
        <v>0.12308753765440002</v>
      </c>
      <c r="AQ9" s="474">
        <f>1/1000*'[1]44094418Exp'!AO$267</f>
        <v>0.14685390313920005</v>
      </c>
      <c r="AR9" s="474">
        <f>1/1000*'[1]44094418Exp'!AP$267</f>
        <v>0.13616852126099996</v>
      </c>
      <c r="AS9" s="474">
        <f>1/1000*'[1]44094418Exp'!AQ$267</f>
        <v>0.1191539037325</v>
      </c>
      <c r="AT9" s="474">
        <f>1/1000*'[1]44094418Exp'!AR$267</f>
        <v>0.15426475560509997</v>
      </c>
      <c r="AU9" s="474">
        <f>1/1000*'[1]44094418Exp'!AS$267</f>
        <v>0.19256257969519996</v>
      </c>
      <c r="AV9" s="474">
        <f>1/1000*'[1]44094418Exp'!AT$267</f>
        <v>0.16542166496900002</v>
      </c>
      <c r="AW9" s="474">
        <f>1/1000*'[1]44094418Exp'!AU$267</f>
        <v>0.16316829375799996</v>
      </c>
      <c r="AX9" s="474">
        <f>1/1000*'[1]44094418Exp'!AV$267</f>
        <v>0.16607403763140005</v>
      </c>
      <c r="AY9" s="474">
        <f>1/1000*'[1]44094418Exp'!AW$267</f>
        <v>0.29888385314929999</v>
      </c>
      <c r="AZ9" s="474">
        <f>1/1000*'[1]44094418Exp'!AX$267</f>
        <v>0.30302862712200002</v>
      </c>
      <c r="BA9" s="474">
        <f>1/1000*'[1]44094418Exp'!AY$267</f>
        <v>0.1182155100104</v>
      </c>
      <c r="BB9" s="474">
        <f>1/1000*'[1]44094418Exp'!AZ$267</f>
        <v>0.11685771886590002</v>
      </c>
      <c r="BC9" s="475">
        <f>1/1000*'[1]44094418Exp'!BA$267</f>
        <v>0</v>
      </c>
      <c r="BD9" s="480"/>
    </row>
    <row r="10" spans="1:56">
      <c r="B10" s="5" t="s">
        <v>147</v>
      </c>
      <c r="C10" s="23">
        <f>1/$A$1*'[1]44094418Exp'!$B$116</f>
        <v>9.6937657545454525E-2</v>
      </c>
      <c r="D10" s="12">
        <f>1/$A$1*'[1]44094418Exp'!$C$116</f>
        <v>0.11124346799999998</v>
      </c>
      <c r="E10" s="12">
        <f>1/$A$1*'[1]44094418Exp'!D$116</f>
        <v>0.15145038999999996</v>
      </c>
      <c r="F10" s="12">
        <f>1/$A$1*'[1]44094418Exp'!E$116</f>
        <v>0.1572746035454545</v>
      </c>
      <c r="G10" s="12">
        <f>1/$A$1*'[1]44094418Exp'!F$116</f>
        <v>0.17481185195454543</v>
      </c>
      <c r="H10" s="12">
        <f>1/$A$1*'[1]44094418Exp'!G$116</f>
        <v>0.23183659500000001</v>
      </c>
      <c r="I10" s="12">
        <f>1/$A$1*'[1]44094418Exp'!H$116</f>
        <v>0.35600794550000003</v>
      </c>
      <c r="J10" s="12">
        <f>1/$A$1*'[1]44094418Exp'!I$116</f>
        <v>0.2984916205</v>
      </c>
      <c r="K10" s="12">
        <f>1/$A$1*'[1]44094418Exp'!J$116</f>
        <v>0.21039930256349201</v>
      </c>
      <c r="L10" s="12">
        <f>1/$A$1*'[1]44094418Exp'!K$116</f>
        <v>0.20073708699999998</v>
      </c>
      <c r="M10" s="12">
        <f>1/$A$1*'[1]44094418Exp'!L$116</f>
        <v>0.32502422542424242</v>
      </c>
      <c r="N10" s="12">
        <f>1/$A$1*'[1]44094418Exp'!M$116</f>
        <v>0.38054245149999999</v>
      </c>
      <c r="O10" s="12">
        <f>1/$A$1*'[1]44094418Exp'!N$116</f>
        <v>0.18230099966817256</v>
      </c>
      <c r="P10" s="12">
        <f>1/$A$1*'[1]44094418Exp'!O$116</f>
        <v>0.21356249766666663</v>
      </c>
      <c r="Q10" s="12">
        <f>1/$A$1*'[1]44094418Exp'!P$116</f>
        <v>0.38239080374803924</v>
      </c>
      <c r="R10" s="12">
        <f>1/$A$1*'[1]44094418Exp'!Q$116</f>
        <v>0.40854469880584793</v>
      </c>
      <c r="S10" s="12">
        <f>1/$A$1*'[1]44094418Exp'!R$116</f>
        <v>0.51053818852567556</v>
      </c>
      <c r="T10" s="12">
        <f>1/$A$1*'[1]44094418Exp'!S$116</f>
        <v>0.57965696616868123</v>
      </c>
      <c r="U10" s="12">
        <f>1/$A$1*'[1]44094418Exp'!T$116</f>
        <v>0.5157789545788235</v>
      </c>
      <c r="V10" s="12">
        <f>1/$A$1*'[1]44094418Exp'!U$116</f>
        <v>0.57150035259558818</v>
      </c>
      <c r="W10" s="12">
        <f>1/$A$1*'[1]44094418Exp'!V$116</f>
        <v>0.62450183011999993</v>
      </c>
      <c r="X10" s="12">
        <f>1/$A$1*'[1]44094418Exp'!W$116</f>
        <v>0.66512020679999984</v>
      </c>
      <c r="Y10" s="12">
        <f>1/$A$1*'[1]44094418Exp'!X$116</f>
        <v>0.48266235947999986</v>
      </c>
      <c r="Z10" s="12">
        <f>1/$A$1*'[1]44094418Exp'!Y$116</f>
        <v>0.43388095926000003</v>
      </c>
      <c r="AA10" s="12">
        <f>1/$A$1*'[1]44094418Exp'!Z$116</f>
        <v>0.42198054005636365</v>
      </c>
      <c r="AB10" s="12">
        <f>1/$A$1*'[1]44094418Exp'!AA$116</f>
        <v>0.42198054005636365</v>
      </c>
      <c r="AC10" s="13"/>
      <c r="AD10" s="22">
        <f>1/1000*'[1]44094418Exp'!$AB$116</f>
        <v>3.9619309713290994E-2</v>
      </c>
      <c r="AE10" s="16">
        <f>1/1000*'[1]44094418Exp'!$AC$116</f>
        <v>3.9745718658799993E-2</v>
      </c>
      <c r="AF10" s="16">
        <f>1/1000*'[1]44094418Exp'!AD$116</f>
        <v>5.1930284918400002E-2</v>
      </c>
      <c r="AG10" s="16">
        <f>1/1000*'[1]44094418Exp'!AE$116</f>
        <v>6.3694515729600013E-2</v>
      </c>
      <c r="AH10" s="16">
        <f>1/1000*'[1]44094418Exp'!AF$116</f>
        <v>7.1893012862300001E-2</v>
      </c>
      <c r="AI10" s="16">
        <f>1/1000*'[1]44094418Exp'!AG$116</f>
        <v>6.7630758967200014E-2</v>
      </c>
      <c r="AJ10" s="16">
        <f>1/1000*'[1]44094418Exp'!AH$116</f>
        <v>9.9223930627200002E-2</v>
      </c>
      <c r="AK10" s="16">
        <f>1/1000*'[1]44094418Exp'!AI$116</f>
        <v>9.8049603381500011E-2</v>
      </c>
      <c r="AL10" s="16">
        <f>1/1000*'[1]44094418Exp'!AJ$116</f>
        <v>8.8939849612000008E-2</v>
      </c>
      <c r="AM10" s="16">
        <f>1/1000*'[1]44094418Exp'!AK$116</f>
        <v>7.9488923914400003E-2</v>
      </c>
      <c r="AN10" s="16">
        <f>1/1000*'[1]44094418Exp'!AL$116</f>
        <v>0.10807882464780001</v>
      </c>
      <c r="AO10" s="16">
        <f>1/1000*'[1]44094418Exp'!AM$116</f>
        <v>0.140316750096</v>
      </c>
      <c r="AP10" s="16">
        <f>1/1000*'[1]44094418Exp'!AN$116</f>
        <v>0.11495197463200001</v>
      </c>
      <c r="AQ10" s="16">
        <f>1/1000*'[1]44094418Exp'!AO$116</f>
        <v>0.13214197101240002</v>
      </c>
      <c r="AR10" s="16">
        <f>1/1000*'[1]44094418Exp'!AP$116</f>
        <v>0.12034918698000002</v>
      </c>
      <c r="AS10" s="16">
        <f>1/1000*'[1]44094418Exp'!AQ$116</f>
        <v>0.103360678274</v>
      </c>
      <c r="AT10" s="16">
        <f>1/1000*'[1]44094418Exp'!AR$116</f>
        <v>0.13680481497499997</v>
      </c>
      <c r="AU10" s="16">
        <f>1/1000*'[1]44094418Exp'!AS$116</f>
        <v>0.16583955895649999</v>
      </c>
      <c r="AV10" s="16">
        <f>1/1000*'[1]44094418Exp'!AT$116</f>
        <v>0.14912514989700001</v>
      </c>
      <c r="AW10" s="16">
        <f>1/1000*'[1]44094418Exp'!AU$116</f>
        <v>0.14924114953000001</v>
      </c>
      <c r="AX10" s="16">
        <f>1/1000*'[1]44094418Exp'!AV$116</f>
        <v>0.15434145403400001</v>
      </c>
      <c r="AY10" s="16">
        <f>1/1000*'[1]44094418Exp'!AW$116</f>
        <v>0.28277162827810004</v>
      </c>
      <c r="AZ10" s="16">
        <f>1/1000*'[1]44094418Exp'!AX$116</f>
        <v>0.290999894328</v>
      </c>
      <c r="BA10" s="16">
        <f>1/1000*'[1]44094418Exp'!AY$116</f>
        <v>0.1093852465684</v>
      </c>
      <c r="BB10" s="16">
        <f>1/1000*'[1]44094418Exp'!AZ$116</f>
        <v>0.11225724803465001</v>
      </c>
      <c r="BC10" s="481">
        <f>1/1000*'[1]44094418Exp'!BA$116</f>
        <v>0</v>
      </c>
      <c r="BD10" s="480"/>
    </row>
    <row r="11" spans="1:56">
      <c r="B11" s="8" t="s">
        <v>17</v>
      </c>
      <c r="C11" s="359">
        <f t="shared" ref="C11:AB11" si="2">SUM(C9:C9)-SUM(C10:C10)</f>
        <v>1.3568852500000228E-3</v>
      </c>
      <c r="D11" s="344">
        <f t="shared" si="2"/>
        <v>7.642589250000012E-3</v>
      </c>
      <c r="E11" s="344">
        <f t="shared" si="2"/>
        <v>3.4960619999999942E-3</v>
      </c>
      <c r="F11" s="344">
        <f t="shared" si="2"/>
        <v>3.1945059999999859E-3</v>
      </c>
      <c r="G11" s="344">
        <f t="shared" si="2"/>
        <v>4.902484043478289E-3</v>
      </c>
      <c r="H11" s="344">
        <f t="shared" si="2"/>
        <v>8.6528679999999525E-3</v>
      </c>
      <c r="I11" s="344">
        <f t="shared" si="2"/>
        <v>9.0642824999999649E-3</v>
      </c>
      <c r="J11" s="344">
        <f t="shared" si="2"/>
        <v>8.8342234999999603E-3</v>
      </c>
      <c r="K11" s="344">
        <f t="shared" si="2"/>
        <v>8.043722499999989E-3</v>
      </c>
      <c r="L11" s="344">
        <f t="shared" si="2"/>
        <v>6.6439566818181639E-3</v>
      </c>
      <c r="M11" s="344">
        <f t="shared" si="2"/>
        <v>3.9864308863636344E-3</v>
      </c>
      <c r="N11" s="344">
        <f t="shared" si="2"/>
        <v>1.613803070697678E-2</v>
      </c>
      <c r="O11" s="344">
        <f t="shared" si="2"/>
        <v>1.205731689832068E-2</v>
      </c>
      <c r="P11" s="344">
        <f t="shared" si="2"/>
        <v>1.7766084845769331E-2</v>
      </c>
      <c r="Q11" s="344">
        <f t="shared" si="2"/>
        <v>2.6540584714015214E-2</v>
      </c>
      <c r="R11" s="344">
        <f t="shared" si="2"/>
        <v>3.6236913009258909E-2</v>
      </c>
      <c r="S11" s="344">
        <f t="shared" si="2"/>
        <v>4.4519665641233774E-2</v>
      </c>
      <c r="T11" s="344">
        <f t="shared" si="2"/>
        <v>7.2957016000000041E-2</v>
      </c>
      <c r="U11" s="344">
        <f t="shared" si="2"/>
        <v>4.5254496274886091E-2</v>
      </c>
      <c r="V11" s="344">
        <f t="shared" si="2"/>
        <v>3.3296106539477011E-2</v>
      </c>
      <c r="W11" s="344">
        <f t="shared" si="2"/>
        <v>3.1331716555789479E-2</v>
      </c>
      <c r="X11" s="344">
        <f t="shared" si="2"/>
        <v>3.3467966880000088E-2</v>
      </c>
      <c r="Y11" s="344">
        <f t="shared" si="2"/>
        <v>1.6470604963333302E-2</v>
      </c>
      <c r="Z11" s="344">
        <f t="shared" si="2"/>
        <v>1.4714597379999972E-2</v>
      </c>
      <c r="AA11" s="344">
        <f t="shared" si="2"/>
        <v>9.1607462799999095E-3</v>
      </c>
      <c r="AB11" s="344">
        <f t="shared" si="2"/>
        <v>9.1607462799999095E-3</v>
      </c>
      <c r="AC11" s="34"/>
      <c r="AD11" s="359">
        <f t="shared" ref="AD11:BC11" si="3">SUM(AD9:AD9)-SUM(AD10:AD10)</f>
        <v>6.2777051997000427E-4</v>
      </c>
      <c r="AE11" s="344">
        <f t="shared" si="3"/>
        <v>1.7428447648000014E-3</v>
      </c>
      <c r="AF11" s="344">
        <f t="shared" si="3"/>
        <v>1.0293385536000038E-3</v>
      </c>
      <c r="AG11" s="344">
        <f t="shared" si="3"/>
        <v>1.2220783455999945E-3</v>
      </c>
      <c r="AH11" s="344">
        <f t="shared" si="3"/>
        <v>1.7290545852999967E-3</v>
      </c>
      <c r="AI11" s="344">
        <f t="shared" si="3"/>
        <v>2.2340005116000122E-3</v>
      </c>
      <c r="AJ11" s="344">
        <f t="shared" si="3"/>
        <v>2.8543592468000117E-3</v>
      </c>
      <c r="AK11" s="344">
        <f t="shared" si="3"/>
        <v>4.2691883595000063E-3</v>
      </c>
      <c r="AL11" s="344">
        <f t="shared" si="3"/>
        <v>5.1110520619999794E-3</v>
      </c>
      <c r="AM11" s="344">
        <f t="shared" si="3"/>
        <v>4.642269601199997E-3</v>
      </c>
      <c r="AN11" s="344">
        <f t="shared" si="3"/>
        <v>3.7447458866999989E-3</v>
      </c>
      <c r="AO11" s="344">
        <f t="shared" si="3"/>
        <v>9.6695641919999908E-3</v>
      </c>
      <c r="AP11" s="344">
        <f t="shared" si="3"/>
        <v>8.1355630224000108E-3</v>
      </c>
      <c r="AQ11" s="344">
        <f t="shared" si="3"/>
        <v>1.4711932126800026E-2</v>
      </c>
      <c r="AR11" s="344">
        <f t="shared" si="3"/>
        <v>1.5819334280999936E-2</v>
      </c>
      <c r="AS11" s="344">
        <f t="shared" si="3"/>
        <v>1.5793225458499996E-2</v>
      </c>
      <c r="AT11" s="344">
        <f t="shared" si="3"/>
        <v>1.7459940630100007E-2</v>
      </c>
      <c r="AU11" s="344">
        <f t="shared" si="3"/>
        <v>2.6723020738699976E-2</v>
      </c>
      <c r="AV11" s="344">
        <f t="shared" si="3"/>
        <v>1.6296515072000001E-2</v>
      </c>
      <c r="AW11" s="344">
        <f t="shared" si="3"/>
        <v>1.3927144227999955E-2</v>
      </c>
      <c r="AX11" s="344">
        <f t="shared" si="3"/>
        <v>1.1732583597400037E-2</v>
      </c>
      <c r="AY11" s="344">
        <f t="shared" si="3"/>
        <v>1.6112224871199954E-2</v>
      </c>
      <c r="AZ11" s="344">
        <f t="shared" si="3"/>
        <v>1.2028732794000019E-2</v>
      </c>
      <c r="BA11" s="344">
        <f t="shared" si="3"/>
        <v>8.830263441999997E-3</v>
      </c>
      <c r="BB11" s="344">
        <f t="shared" si="3"/>
        <v>4.6004708312500087E-3</v>
      </c>
      <c r="BC11" s="479">
        <f t="shared" si="3"/>
        <v>0</v>
      </c>
      <c r="BD11" s="480"/>
    </row>
    <row r="12" spans="1:56" ht="17.149999999999999" customHeight="1">
      <c r="B12" s="15" t="s">
        <v>198</v>
      </c>
      <c r="C12" s="52">
        <f>1/$A$1*'[1]44094418Exp'!$B$264</f>
        <v>0.34342726647803024</v>
      </c>
      <c r="D12" s="26">
        <f>1/$A$1*'[1]44094418Exp'!$C$264</f>
        <v>0.37478389375420862</v>
      </c>
      <c r="E12" s="26">
        <f>1/$A$1*'[1]44094418Exp'!D$264</f>
        <v>0.37329511288712119</v>
      </c>
      <c r="F12" s="26">
        <f>1/$A$1*'[1]44094418Exp'!E$264</f>
        <v>0.34994759351261528</v>
      </c>
      <c r="G12" s="26">
        <f>1/$A$1*'[1]44094418Exp'!F$264</f>
        <v>0.37093388048858877</v>
      </c>
      <c r="H12" s="26">
        <f>1/$A$1*'[1]44094418Exp'!G$264</f>
        <v>0.36755448009999997</v>
      </c>
      <c r="I12" s="26">
        <f>1/$A$1*'[1]44094418Exp'!H$264</f>
        <v>0.36864208700000001</v>
      </c>
      <c r="J12" s="26">
        <f>1/$A$1*'[1]44094418Exp'!I$264</f>
        <v>0.39102132950000007</v>
      </c>
      <c r="K12" s="26">
        <f>1/$A$1*'[1]44094418Exp'!J$264</f>
        <v>0.28784140085198406</v>
      </c>
      <c r="L12" s="26">
        <f>1/$A$1*'[1]44094418Exp'!K$264</f>
        <v>0.23273948697567731</v>
      </c>
      <c r="M12" s="26">
        <f>1/$A$1*'[1]44094418Exp'!L$264</f>
        <v>0.23796083966212117</v>
      </c>
      <c r="N12" s="26">
        <f>1/$A$1*'[1]44094418Exp'!M$264</f>
        <v>0.21484184689719996</v>
      </c>
      <c r="O12" s="26">
        <f>1/$A$1*'[1]44094418Exp'!N$264</f>
        <v>0.13662280366645499</v>
      </c>
      <c r="P12" s="26">
        <f>1/$A$1*'[1]44094418Exp'!O$264</f>
        <v>0.11925856346025307</v>
      </c>
      <c r="Q12" s="26">
        <f>1/$A$1*'[1]44094418Exp'!P$264</f>
        <v>0.13419701666328157</v>
      </c>
      <c r="R12" s="26">
        <f>1/$A$1*'[1]44094418Exp'!Q$264</f>
        <v>0.14111592417709909</v>
      </c>
      <c r="S12" s="26">
        <f>1/$A$1*'[1]44094418Exp'!R$264</f>
        <v>0.15196077285798817</v>
      </c>
      <c r="T12" s="26">
        <f>1/$A$1*'[1]44094418Exp'!S$264</f>
        <v>0.1679233393639549</v>
      </c>
      <c r="U12" s="26">
        <f>1/$A$1*'[1]44094418Exp'!T$264</f>
        <v>0.16499626663711597</v>
      </c>
      <c r="V12" s="26">
        <f>1/$A$1*'[1]44094418Exp'!U$264</f>
        <v>0.17859138055967705</v>
      </c>
      <c r="W12" s="26">
        <f>1/$A$1*'[1]44094418Exp'!V$264</f>
        <v>0.17884367895181816</v>
      </c>
      <c r="X12" s="26">
        <f>1/$A$1*'[1]44094418Exp'!W$264</f>
        <v>0.24682826119285714</v>
      </c>
      <c r="Y12" s="26">
        <f>1/$A$1*'[1]44094418Exp'!X$264</f>
        <v>0.17471955903333325</v>
      </c>
      <c r="Z12" s="26">
        <f>1/$A$1*'[1]44094418Exp'!Y$264</f>
        <v>0.18045575574230771</v>
      </c>
      <c r="AA12" s="26">
        <f>1/$A$1*'[1]44094418Exp'!Z$264</f>
        <v>0.17983096308476545</v>
      </c>
      <c r="AB12" s="26">
        <f>1/$A$1*'[1]44094418Exp'!AA$264</f>
        <v>0.17983096308476545</v>
      </c>
      <c r="AC12" s="13"/>
      <c r="AD12" s="473">
        <f>1/1000*'[1]44094418Exp'!$AB$264</f>
        <v>0.16157628096187501</v>
      </c>
      <c r="AE12" s="474">
        <f>1/1000*'[1]44094418Exp'!$AC$264</f>
        <v>0.15558702453279999</v>
      </c>
      <c r="AF12" s="474">
        <f>1/1000*'[1]44094418Exp'!AD$264</f>
        <v>0.16335673084800001</v>
      </c>
      <c r="AG12" s="474">
        <f>1/1000*'[1]44094418Exp'!AE$264</f>
        <v>0.18548186175680001</v>
      </c>
      <c r="AH12" s="474">
        <f>1/1000*'[1]44094418Exp'!AF$264</f>
        <v>0.20938736875280003</v>
      </c>
      <c r="AI12" s="474">
        <f>1/1000*'[1]44094418Exp'!AG$264</f>
        <v>0.19165308123390004</v>
      </c>
      <c r="AJ12" s="474">
        <f>1/1000*'[1]44094418Exp'!AH$264</f>
        <v>0.19977496265200001</v>
      </c>
      <c r="AK12" s="474">
        <f>1/1000*'[1]44094418Exp'!AI$264</f>
        <v>0.23950024050750005</v>
      </c>
      <c r="AL12" s="474">
        <f>1/1000*'[1]44094418Exp'!AJ$264</f>
        <v>0.19908614221800006</v>
      </c>
      <c r="AM12" s="474">
        <f>1/1000*'[1]44094418Exp'!AK$264</f>
        <v>0.13528016793280001</v>
      </c>
      <c r="AN12" s="474">
        <f>1/1000*'[1]44094418Exp'!AL$264</f>
        <v>0.13260580715700002</v>
      </c>
      <c r="AO12" s="474">
        <f>1/1000*'[1]44094418Exp'!AM$264</f>
        <v>0.12411924739199998</v>
      </c>
      <c r="AP12" s="474">
        <f>1/1000*'[1]44094418Exp'!AN$264</f>
        <v>0.1096020391664</v>
      </c>
      <c r="AQ12" s="474">
        <f>1/1000*'[1]44094418Exp'!AO$264</f>
        <v>9.1490148815700001E-2</v>
      </c>
      <c r="AR12" s="474">
        <f>1/1000*'[1]44094418Exp'!AP$264</f>
        <v>7.7838150142500021E-2</v>
      </c>
      <c r="AS12" s="474">
        <f>1/1000*'[1]44094418Exp'!AQ$264</f>
        <v>7.3613070495999994E-2</v>
      </c>
      <c r="AT12" s="474">
        <f>1/1000*'[1]44094418Exp'!AR$264</f>
        <v>9.5339976804900001E-2</v>
      </c>
      <c r="AU12" s="474">
        <f>1/1000*'[1]44094418Exp'!AS$264</f>
        <v>9.9276524461400006E-2</v>
      </c>
      <c r="AV12" s="474">
        <f>1/1000*'[1]44094418Exp'!AT$264</f>
        <v>0.10317209386399999</v>
      </c>
      <c r="AW12" s="474">
        <f>1/1000*'[1]44094418Exp'!AU$264</f>
        <v>9.3296224897500002E-2</v>
      </c>
      <c r="AX12" s="474">
        <f>1/1000*'[1]44094418Exp'!AV$264</f>
        <v>9.662385845959999E-2</v>
      </c>
      <c r="AY12" s="474">
        <f>1/1000*'[1]44094418Exp'!AW$264</f>
        <v>0.15527592134120005</v>
      </c>
      <c r="AZ12" s="474">
        <f>1/1000*'[1]44094418Exp'!AX$264</f>
        <v>0.13346932318199997</v>
      </c>
      <c r="BA12" s="474">
        <f>1/1000*'[1]44094418Exp'!AY$264</f>
        <v>0.11742319824839999</v>
      </c>
      <c r="BB12" s="474">
        <f>1/1000*'[1]44094418Exp'!AZ$264</f>
        <v>0.10834818767650001</v>
      </c>
      <c r="BC12" s="475">
        <f>1/1000*'[1]44094418Exp'!BA$264</f>
        <v>0</v>
      </c>
      <c r="BD12" s="480"/>
    </row>
    <row r="13" spans="1:56">
      <c r="B13" s="5" t="s">
        <v>35</v>
      </c>
      <c r="C13" s="23">
        <f>1/$A$1*'[1]44094418Exp'!$B$69</f>
        <v>4.1667008999999998E-2</v>
      </c>
      <c r="D13" s="12">
        <f>1/$A$1*'[1]44094418Exp'!$C$69</f>
        <v>4.6038084299999997E-2</v>
      </c>
      <c r="E13" s="12">
        <f>1/$A$1*'[1]44094418Exp'!D$69</f>
        <v>4.6340817999999999E-2</v>
      </c>
      <c r="F13" s="12">
        <f>1/$A$1*'[1]44094418Exp'!E$69</f>
        <v>4.4491428499999999E-2</v>
      </c>
      <c r="G13" s="12">
        <f>1/$A$1*'[1]44094418Exp'!F$69</f>
        <v>4.1229741600000001E-2</v>
      </c>
      <c r="H13" s="12">
        <f>1/$A$1*'[1]44094418Exp'!G$69</f>
        <v>5.5558289999999989E-2</v>
      </c>
      <c r="I13" s="12">
        <f>1/$A$1*'[1]44094418Exp'!H$69</f>
        <v>4.4285105399999997E-2</v>
      </c>
      <c r="J13" s="12">
        <f>1/$A$1*'[1]44094418Exp'!I$69</f>
        <v>3.36905703E-2</v>
      </c>
      <c r="K13" s="12">
        <f>1/$A$1*'[1]44094418Exp'!J$69</f>
        <v>2.199255244642857E-2</v>
      </c>
      <c r="L13" s="12">
        <f>1/$A$1*'[1]44094418Exp'!K$69</f>
        <v>1.6634134899999996E-2</v>
      </c>
      <c r="M13" s="12">
        <f>1/$A$1*'[1]44094418Exp'!L$69</f>
        <v>1.5174872045454545E-2</v>
      </c>
      <c r="N13" s="12">
        <f>1/$A$1*'[1]44094418Exp'!M$69</f>
        <v>9.297962885509839E-3</v>
      </c>
      <c r="O13" s="12">
        <f>1/$A$1*'[1]44094418Exp'!N$69</f>
        <v>8.5414107857142846E-3</v>
      </c>
      <c r="P13" s="12">
        <f>1/$A$1*'[1]44094418Exp'!O$69</f>
        <v>6.4250594999999983E-3</v>
      </c>
      <c r="Q13" s="12">
        <f>1/$A$1*'[1]44094418Exp'!P$69</f>
        <v>1.0296121068627449E-2</v>
      </c>
      <c r="R13" s="12">
        <f>1/$A$1*'[1]44094418Exp'!Q$69</f>
        <v>9.2055922410714287E-3</v>
      </c>
      <c r="S13" s="12">
        <f>1/$A$1*'[1]44094418Exp'!R$69</f>
        <v>8.6330600270270261E-3</v>
      </c>
      <c r="T13" s="12">
        <f>1/$A$1*'[1]44094418Exp'!S$69</f>
        <v>1.1079978778046952E-2</v>
      </c>
      <c r="U13" s="12">
        <f>1/$A$1*'[1]44094418Exp'!T$69</f>
        <v>1.2379898839786095E-2</v>
      </c>
      <c r="V13" s="12">
        <f>1/$A$1*'[1]44094418Exp'!U$69</f>
        <v>1.5704025054074072E-2</v>
      </c>
      <c r="W13" s="12">
        <f>1/$A$1*'[1]44094418Exp'!V$69</f>
        <v>1.6578883579999995E-2</v>
      </c>
      <c r="X13" s="12">
        <f>1/$A$1*'[1]44094418Exp'!W$69</f>
        <v>2.1373305519999997E-2</v>
      </c>
      <c r="Y13" s="12">
        <f>1/$A$1*'[1]44094418Exp'!X$69</f>
        <v>1.8171468979999997E-2</v>
      </c>
      <c r="Z13" s="12">
        <f>1/$A$1*'[1]44094418Exp'!Y$69</f>
        <v>1.7336236259999995E-2</v>
      </c>
      <c r="AA13" s="12">
        <f>1/$A$1*'[1]44094418Exp'!Z$69</f>
        <v>2.1932013599999994E-2</v>
      </c>
      <c r="AB13" s="12">
        <f>1/$A$1*'[1]44094418Exp'!AA$69</f>
        <v>2.1932013599999994E-2</v>
      </c>
      <c r="AC13" s="34"/>
      <c r="AD13" s="22">
        <f>1/1000*'[1]44094418Exp'!$AB$69</f>
        <v>2.3684378103792002E-2</v>
      </c>
      <c r="AE13" s="16">
        <f>1/1000*'[1]44094418Exp'!$AC$69</f>
        <v>2.1338801142799999E-2</v>
      </c>
      <c r="AF13" s="16">
        <f>1/1000*'[1]44094418Exp'!AD$69</f>
        <v>2.5254997804799999E-2</v>
      </c>
      <c r="AG13" s="16">
        <f>1/1000*'[1]44094418Exp'!AE$69</f>
        <v>3.1737128192000003E-2</v>
      </c>
      <c r="AH13" s="16">
        <f>1/1000*'[1]44094418Exp'!AF$69</f>
        <v>3.4093119687200003E-2</v>
      </c>
      <c r="AI13" s="16">
        <f>1/1000*'[1]44094418Exp'!AG$69</f>
        <v>3.4540738303499997E-2</v>
      </c>
      <c r="AJ13" s="16">
        <f>1/1000*'[1]44094418Exp'!AH$69</f>
        <v>3.15409331648E-2</v>
      </c>
      <c r="AK13" s="16">
        <f>1/1000*'[1]44094418Exp'!AI$69</f>
        <v>2.7046855874000002E-2</v>
      </c>
      <c r="AL13" s="16">
        <f>1/1000*'[1]44094418Exp'!AJ$69</f>
        <v>2.0670483474000002E-2</v>
      </c>
      <c r="AM13" s="16">
        <f>1/1000*'[1]44094418Exp'!AK$69</f>
        <v>1.37812488704E-2</v>
      </c>
      <c r="AN13" s="16">
        <f>1/1000*'[1]44094418Exp'!AL$69</f>
        <v>1.1342699805600001E-2</v>
      </c>
      <c r="AO13" s="16">
        <f>1/1000*'[1]44094418Exp'!AM$69</f>
        <v>6.6460302239999998E-3</v>
      </c>
      <c r="AP13" s="16">
        <f>1/1000*'[1]44094418Exp'!AN$69</f>
        <v>8.0796164064E-3</v>
      </c>
      <c r="AQ13" s="16">
        <f>1/1000*'[1]44094418Exp'!AO$69</f>
        <v>6.7590608150999995E-3</v>
      </c>
      <c r="AR13" s="16">
        <f>1/1000*'[1]44094418Exp'!AP$69</f>
        <v>6.3303782245000004E-3</v>
      </c>
      <c r="AS13" s="16">
        <f>1/1000*'[1]44094418Exp'!AQ$69</f>
        <v>6.5022180929999998E-3</v>
      </c>
      <c r="AT13" s="16">
        <f>1/1000*'[1]44094418Exp'!AR$69</f>
        <v>6.6498633574E-3</v>
      </c>
      <c r="AU13" s="16">
        <f>1/1000*'[1]44094418Exp'!AS$69</f>
        <v>6.4559598532000001E-3</v>
      </c>
      <c r="AV13" s="16">
        <f>1/1000*'[1]44094418Exp'!AT$69</f>
        <v>7.5498932570000014E-3</v>
      </c>
      <c r="AW13" s="16">
        <f>1/1000*'[1]44094418Exp'!AU$69</f>
        <v>9.9073141565000009E-3</v>
      </c>
      <c r="AX13" s="16">
        <f>1/1000*'[1]44094418Exp'!AV$69</f>
        <v>1.0118795488E-2</v>
      </c>
      <c r="AY13" s="16">
        <f>1/1000*'[1]44094418Exp'!AW$69</f>
        <v>1.53774571211E-2</v>
      </c>
      <c r="AZ13" s="16">
        <f>1/1000*'[1]44094418Exp'!AX$69</f>
        <v>1.2849690555E-2</v>
      </c>
      <c r="BA13" s="16">
        <f>1/1000*'[1]44094418Exp'!AY$69</f>
        <v>1.07873266941E-2</v>
      </c>
      <c r="BB13" s="16">
        <f>1/1000*'[1]44094418Exp'!AZ$69</f>
        <v>1.31515494945E-2</v>
      </c>
      <c r="BC13" s="481">
        <f>1/1000*'[1]44094418Exp'!BA$69</f>
        <v>0</v>
      </c>
      <c r="BD13" s="480"/>
    </row>
    <row r="14" spans="1:56">
      <c r="B14" s="5" t="s">
        <v>28</v>
      </c>
      <c r="C14" s="23">
        <f>1/$A$1*'[1]44094418Exp'!$B$91</f>
        <v>0.10808933649999998</v>
      </c>
      <c r="D14" s="12">
        <f>1/$A$1*'[1]44094418Exp'!$C$91</f>
        <v>8.6556422407407393E-2</v>
      </c>
      <c r="E14" s="12">
        <f>1/$A$1*'[1]44094418Exp'!D$91</f>
        <v>6.9303222833333317E-2</v>
      </c>
      <c r="F14" s="12">
        <f>1/$A$1*'[1]44094418Exp'!E$91</f>
        <v>4.7400658049999989E-2</v>
      </c>
      <c r="G14" s="12">
        <f>1/$A$1*'[1]44094418Exp'!F$91</f>
        <v>4.4098330637878783E-2</v>
      </c>
      <c r="H14" s="12">
        <f>1/$A$1*'[1]44094418Exp'!G$91</f>
        <v>2.9056595500000001E-2</v>
      </c>
      <c r="I14" s="12">
        <f>1/$A$1*'[1]44094418Exp'!H$91</f>
        <v>2.6026529099999994E-2</v>
      </c>
      <c r="J14" s="12">
        <f>1/$A$1*'[1]44094418Exp'!I$91</f>
        <v>2.8611528599999998E-2</v>
      </c>
      <c r="K14" s="12">
        <f>1/$A$1*'[1]44094418Exp'!J$91</f>
        <v>2.4712195261428569E-2</v>
      </c>
      <c r="L14" s="12">
        <f>1/$A$1*'[1]44094418Exp'!K$91</f>
        <v>3.3397732499999999E-2</v>
      </c>
      <c r="M14" s="12">
        <f>1/$A$1*'[1]44094418Exp'!L$91</f>
        <v>4.1841083500000001E-2</v>
      </c>
      <c r="N14" s="12">
        <f>1/$A$1*'[1]44094418Exp'!M$91</f>
        <v>3.8041254849230766E-2</v>
      </c>
      <c r="O14" s="12">
        <f>1/$A$1*'[1]44094418Exp'!N$91</f>
        <v>2.6484073777777777E-2</v>
      </c>
      <c r="P14" s="12">
        <f>1/$A$1*'[1]44094418Exp'!O$91</f>
        <v>1.7589935999999997E-2</v>
      </c>
      <c r="Q14" s="12">
        <f>1/$A$1*'[1]44094418Exp'!P$91</f>
        <v>1.2852576529411762E-2</v>
      </c>
      <c r="R14" s="12">
        <f>1/$A$1*'[1]44094418Exp'!Q$91</f>
        <v>1.7177853319999999E-2</v>
      </c>
      <c r="S14" s="12">
        <f>1/$A$1*'[1]44094418Exp'!R$91</f>
        <v>1.755023445E-2</v>
      </c>
      <c r="T14" s="12">
        <f>1/$A$1*'[1]44094418Exp'!S$91</f>
        <v>2.0053637598181816E-2</v>
      </c>
      <c r="U14" s="12">
        <f>1/$A$1*'[1]44094418Exp'!T$91</f>
        <v>1.8442292273333331E-2</v>
      </c>
      <c r="V14" s="12">
        <f>1/$A$1*'[1]44094418Exp'!U$91</f>
        <v>2.3104361494166663E-2</v>
      </c>
      <c r="W14" s="12">
        <f>1/$A$1*'[1]44094418Exp'!V$91</f>
        <v>3.1985367819999999E-2</v>
      </c>
      <c r="X14" s="12">
        <f>1/$A$1*'[1]44094418Exp'!W$91</f>
        <v>3.2827537119999993E-2</v>
      </c>
      <c r="Y14" s="12">
        <f>1/$A$1*'[1]44094418Exp'!X$91</f>
        <v>3.1099961759999996E-2</v>
      </c>
      <c r="Z14" s="12">
        <f>1/$A$1*'[1]44094418Exp'!Y$91</f>
        <v>2.8476194599999997E-2</v>
      </c>
      <c r="AA14" s="12">
        <f>1/$A$1*'[1]44094418Exp'!Z$91</f>
        <v>3.1058561239999997E-2</v>
      </c>
      <c r="AB14" s="12">
        <f>1/$A$1*'[1]44094418Exp'!AA$91</f>
        <v>3.1058561239999997E-2</v>
      </c>
      <c r="AC14" s="34"/>
      <c r="AD14" s="22">
        <f>1/1000*'[1]44094418Exp'!$AB$91</f>
        <v>4.5875736716697001E-2</v>
      </c>
      <c r="AE14" s="16">
        <f>1/1000*'[1]44094418Exp'!$AC$91</f>
        <v>3.5810996783599995E-2</v>
      </c>
      <c r="AF14" s="16">
        <f>1/1000*'[1]44094418Exp'!AD$91</f>
        <v>2.56749491664E-2</v>
      </c>
      <c r="AG14" s="16">
        <f>1/1000*'[1]44094418Exp'!AE$91</f>
        <v>2.3925969345599998E-2</v>
      </c>
      <c r="AH14" s="16">
        <f>1/1000*'[1]44094418Exp'!AF$91</f>
        <v>2.4336182038E-2</v>
      </c>
      <c r="AI14" s="16">
        <f>1/1000*'[1]44094418Exp'!AG$91</f>
        <v>1.7494075127100005E-2</v>
      </c>
      <c r="AJ14" s="16">
        <f>1/1000*'[1]44094418Exp'!AH$91</f>
        <v>1.5931573874000002E-2</v>
      </c>
      <c r="AK14" s="16">
        <f>1/1000*'[1]44094418Exp'!AI$91</f>
        <v>1.9491800570500002E-2</v>
      </c>
      <c r="AL14" s="16">
        <f>1/1000*'[1]44094418Exp'!AJ$91</f>
        <v>1.8959006174400002E-2</v>
      </c>
      <c r="AM14" s="16">
        <f>1/1000*'[1]44094418Exp'!AK$91</f>
        <v>2.0856652225200001E-2</v>
      </c>
      <c r="AN14" s="16">
        <f>1/1000*'[1]44094418Exp'!AL$91</f>
        <v>2.49142155021E-2</v>
      </c>
      <c r="AO14" s="16">
        <f>1/1000*'[1]44094418Exp'!AM$91</f>
        <v>2.1942826799999999E-2</v>
      </c>
      <c r="AP14" s="16">
        <f>1/1000*'[1]44094418Exp'!AN$91</f>
        <v>1.5746657836799998E-2</v>
      </c>
      <c r="AQ14" s="16">
        <f>1/1000*'[1]44094418Exp'!AO$91</f>
        <v>1.2341807523000001E-2</v>
      </c>
      <c r="AR14" s="16">
        <f>1/1000*'[1]44094418Exp'!AP$91</f>
        <v>9.505223539000001E-3</v>
      </c>
      <c r="AS14" s="16">
        <f>1/1000*'[1]44094418Exp'!AQ$91</f>
        <v>1.0294202842000002E-2</v>
      </c>
      <c r="AT14" s="16">
        <f>1/1000*'[1]44094418Exp'!AR$91</f>
        <v>1.00380565849E-2</v>
      </c>
      <c r="AU14" s="16">
        <f>1/1000*'[1]44094418Exp'!AS$91</f>
        <v>1.11041410051E-2</v>
      </c>
      <c r="AV14" s="16">
        <f>1/1000*'[1]44094418Exp'!AT$91</f>
        <v>1.0860361442999998E-2</v>
      </c>
      <c r="AW14" s="16">
        <f>1/1000*'[1]44094418Exp'!AU$91</f>
        <v>1.16860127E-2</v>
      </c>
      <c r="AX14" s="16">
        <f>1/1000*'[1]44094418Exp'!AV$91</f>
        <v>1.4511140436600001E-2</v>
      </c>
      <c r="AY14" s="16">
        <f>1/1000*'[1]44094418Exp'!AW$91</f>
        <v>1.8834963483800003E-2</v>
      </c>
      <c r="AZ14" s="16">
        <f>1/1000*'[1]44094418Exp'!AX$91</f>
        <v>1.8727645013999997E-2</v>
      </c>
      <c r="BA14" s="16">
        <f>1/1000*'[1]44094418Exp'!AY$91</f>
        <v>1.33269186952E-2</v>
      </c>
      <c r="BB14" s="16">
        <f>1/1000*'[1]44094418Exp'!AZ$91</f>
        <v>1.4240355814700002E-2</v>
      </c>
      <c r="BC14" s="481">
        <f>1/1000*'[1]44094418Exp'!BA$91</f>
        <v>0</v>
      </c>
      <c r="BD14" s="480"/>
    </row>
    <row r="15" spans="1:56">
      <c r="B15" s="5" t="s">
        <v>34</v>
      </c>
      <c r="C15" s="23">
        <f>1/$A$1*'[1]44094418Exp'!$B$225</f>
        <v>1.7108053409090909E-2</v>
      </c>
      <c r="D15" s="12">
        <f>1/$A$1*'[1]44094418Exp'!$C$225</f>
        <v>1.6949029725589225E-2</v>
      </c>
      <c r="E15" s="12">
        <f>1/$A$1*'[1]44094418Exp'!D$225</f>
        <v>1.9358749999999997E-2</v>
      </c>
      <c r="F15" s="12">
        <f>1/$A$1*'[1]44094418Exp'!E$225</f>
        <v>2.2177486920948616E-2</v>
      </c>
      <c r="G15" s="12">
        <f>1/$A$1*'[1]44094418Exp'!F$225</f>
        <v>2.6780614756770606E-2</v>
      </c>
      <c r="H15" s="12">
        <f>1/$A$1*'[1]44094418Exp'!G$225</f>
        <v>2.7190477800000005E-2</v>
      </c>
      <c r="I15" s="12">
        <f>1/$A$1*'[1]44094418Exp'!H$225</f>
        <v>3.1150223000000001E-2</v>
      </c>
      <c r="J15" s="12">
        <f>1/$A$1*'[1]44094418Exp'!I$225</f>
        <v>3.3703474500000004E-2</v>
      </c>
      <c r="K15" s="12">
        <f>1/$A$1*'[1]44094418Exp'!J$225</f>
        <v>2.8955056849999997E-2</v>
      </c>
      <c r="L15" s="12">
        <f>1/$A$1*'[1]44094418Exp'!K$225</f>
        <v>2.1668678575454549E-2</v>
      </c>
      <c r="M15" s="12">
        <f>1/$A$1*'[1]44094418Exp'!L$225</f>
        <v>2.3345657000000002E-2</v>
      </c>
      <c r="N15" s="12">
        <f>1/$A$1*'[1]44094418Exp'!M$225</f>
        <v>2.1297418751428574E-2</v>
      </c>
      <c r="O15" s="12">
        <f>1/$A$1*'[1]44094418Exp'!N$225</f>
        <v>2.4801231999999999E-2</v>
      </c>
      <c r="P15" s="12">
        <f>1/$A$1*'[1]44094418Exp'!O$225</f>
        <v>2.5193791E-2</v>
      </c>
      <c r="Q15" s="12">
        <f>1/$A$1*'[1]44094418Exp'!P$225</f>
        <v>2.3529482769230774E-2</v>
      </c>
      <c r="R15" s="12">
        <f>1/$A$1*'[1]44094418Exp'!Q$225</f>
        <v>2.6069196666666666E-2</v>
      </c>
      <c r="S15" s="12">
        <f>1/$A$1*'[1]44094418Exp'!R$225</f>
        <v>3.44449353E-2</v>
      </c>
      <c r="T15" s="12">
        <f>1/$A$1*'[1]44094418Exp'!S$225</f>
        <v>3.1567704444444442E-2</v>
      </c>
      <c r="U15" s="12">
        <f>1/$A$1*'[1]44094418Exp'!T$225</f>
        <v>3.5479058486206902E-2</v>
      </c>
      <c r="V15" s="12">
        <f>1/$A$1*'[1]44094418Exp'!U$225</f>
        <v>2.5533667250000003E-2</v>
      </c>
      <c r="W15" s="12">
        <f>1/$A$1*'[1]44094418Exp'!V$225</f>
        <v>2.1925985899999997E-2</v>
      </c>
      <c r="X15" s="12">
        <f>1/$A$1*'[1]44094418Exp'!W$225</f>
        <v>2.5678592379999997E-2</v>
      </c>
      <c r="Y15" s="12">
        <f>1/$A$1*'[1]44094418Exp'!X$225</f>
        <v>2.3447668159999997E-2</v>
      </c>
      <c r="Z15" s="12">
        <f>1/$A$1*'[1]44094418Exp'!Y$225</f>
        <v>2.0105326939999994E-2</v>
      </c>
      <c r="AA15" s="12">
        <f>1/$A$1*'[1]44094418Exp'!Z$225</f>
        <v>1.3440350980000002E-2</v>
      </c>
      <c r="AB15" s="12">
        <f>1/$A$1*'[1]44094418Exp'!AA$225</f>
        <v>1.3440350980000002E-2</v>
      </c>
      <c r="AC15" s="34"/>
      <c r="AD15" s="22">
        <f>1/1000*'[1]44094418Exp'!$AB$225</f>
        <v>1.0994564464245E-2</v>
      </c>
      <c r="AE15" s="16">
        <f>1/1000*'[1]44094418Exp'!$AC$225</f>
        <v>1.2213780824000001E-2</v>
      </c>
      <c r="AF15" s="16">
        <f>1/1000*'[1]44094418Exp'!AD$225</f>
        <v>1.53990695232E-2</v>
      </c>
      <c r="AG15" s="16">
        <f>1/1000*'[1]44094418Exp'!AE$225</f>
        <v>1.9617475147200001E-2</v>
      </c>
      <c r="AH15" s="16">
        <f>1/1000*'[1]44094418Exp'!AF$225</f>
        <v>2.6014621088400004E-2</v>
      </c>
      <c r="AI15" s="16">
        <f>1/1000*'[1]44094418Exp'!AG$225</f>
        <v>2.7836345608500002E-2</v>
      </c>
      <c r="AJ15" s="16">
        <f>1/1000*'[1]44094418Exp'!AH$225</f>
        <v>3.3408423457200007E-2</v>
      </c>
      <c r="AK15" s="16">
        <f>1/1000*'[1]44094418Exp'!AI$225</f>
        <v>4.3410549126000002E-2</v>
      </c>
      <c r="AL15" s="16">
        <f>1/1000*'[1]44094418Exp'!AJ$225</f>
        <v>4.0071466519200002E-2</v>
      </c>
      <c r="AM15" s="16">
        <f>1/1000*'[1]44094418Exp'!AK$225</f>
        <v>2.5841984044799999E-2</v>
      </c>
      <c r="AN15" s="16">
        <f>1/1000*'[1]44094418Exp'!AL$225</f>
        <v>2.9260566700200004E-2</v>
      </c>
      <c r="AO15" s="16">
        <f>1/1000*'[1]44094418Exp'!AM$225</f>
        <v>2.9934032928000003E-2</v>
      </c>
      <c r="AP15" s="16">
        <f>1/1000*'[1]44094418Exp'!AN$225</f>
        <v>3.3103599196799997E-2</v>
      </c>
      <c r="AQ15" s="16">
        <f>1/1000*'[1]44094418Exp'!AO$225</f>
        <v>2.6162384006699999E-2</v>
      </c>
      <c r="AR15" s="16">
        <f>1/1000*'[1]44094418Exp'!AP$225</f>
        <v>1.8335610261500001E-2</v>
      </c>
      <c r="AS15" s="16">
        <f>1/1000*'[1]44094418Exp'!AQ$225</f>
        <v>1.8658088707999999E-2</v>
      </c>
      <c r="AT15" s="16">
        <f>1/1000*'[1]44094418Exp'!AR$225</f>
        <v>4.0951194507899989E-2</v>
      </c>
      <c r="AU15" s="16">
        <f>1/1000*'[1]44094418Exp'!AS$225</f>
        <v>3.88936403427E-2</v>
      </c>
      <c r="AV15" s="16">
        <f>1/1000*'[1]44094418Exp'!AT$225</f>
        <v>3.9046329471000001E-2</v>
      </c>
      <c r="AW15" s="16">
        <f>1/1000*'[1]44094418Exp'!AU$225</f>
        <v>2.4906857661000002E-2</v>
      </c>
      <c r="AX15" s="16">
        <f>1/1000*'[1]44094418Exp'!AV$225</f>
        <v>2.4737245614600001E-2</v>
      </c>
      <c r="AY15" s="16">
        <f>1/1000*'[1]44094418Exp'!AW$225</f>
        <v>3.25974059085E-2</v>
      </c>
      <c r="AZ15" s="16">
        <f>1/1000*'[1]44094418Exp'!AX$225</f>
        <v>3.4696093067999999E-2</v>
      </c>
      <c r="BA15" s="16">
        <f>1/1000*'[1]44094418Exp'!AY$225</f>
        <v>3.1595581674799998E-2</v>
      </c>
      <c r="BB15" s="16">
        <f>1/1000*'[1]44094418Exp'!AZ$225</f>
        <v>2.2665862575449999E-2</v>
      </c>
      <c r="BC15" s="481">
        <f>1/1000*'[1]44094418Exp'!BA$225</f>
        <v>0</v>
      </c>
      <c r="BD15" s="480"/>
    </row>
    <row r="16" spans="1:56">
      <c r="B16" s="5" t="s">
        <v>60</v>
      </c>
      <c r="C16" s="23">
        <f>1/$A$1*'[1]44094418Exp'!$B$246</f>
        <v>7.8811078818181821E-2</v>
      </c>
      <c r="D16" s="12">
        <f>1/$A$1*'[1]44094418Exp'!$C$246</f>
        <v>0.11299566099999998</v>
      </c>
      <c r="E16" s="12">
        <f>1/$A$1*'[1]44094418Exp'!D$246</f>
        <v>0.1204518774090909</v>
      </c>
      <c r="F16" s="12">
        <f>1/$A$1*'[1]44094418Exp'!E$246</f>
        <v>0.11940404640909089</v>
      </c>
      <c r="G16" s="12">
        <f>1/$A$1*'[1]44094418Exp'!F$246</f>
        <v>0.11811136399999997</v>
      </c>
      <c r="H16" s="12">
        <f>1/$A$1*'[1]44094418Exp'!G$246</f>
        <v>9.4918905499999984E-2</v>
      </c>
      <c r="I16" s="12">
        <f>1/$A$1*'[1]44094418Exp'!H$246</f>
        <v>8.6338769999999995E-2</v>
      </c>
      <c r="J16" s="12">
        <f>1/$A$1*'[1]44094418Exp'!I$246</f>
        <v>8.3191121999999992E-2</v>
      </c>
      <c r="K16" s="12">
        <f>1/$A$1*'[1]44094418Exp'!J$246</f>
        <v>4.6910558249999998E-2</v>
      </c>
      <c r="L16" s="12">
        <f>1/$A$1*'[1]44094418Exp'!K$246</f>
        <v>4.2644077545454531E-2</v>
      </c>
      <c r="M16" s="12">
        <f>1/$A$1*'[1]44094418Exp'!L$246</f>
        <v>4.4426660799999997E-2</v>
      </c>
      <c r="N16" s="12">
        <f>1/$A$1*'[1]44094418Exp'!M$246</f>
        <v>3.8466932000000002E-2</v>
      </c>
      <c r="O16" s="12">
        <f>1/$A$1*'[1]44094418Exp'!N$246</f>
        <v>1.9561513999999999E-2</v>
      </c>
      <c r="P16" s="12">
        <f>1/$A$1*'[1]44094418Exp'!O$246</f>
        <v>1.8768884916666666E-2</v>
      </c>
      <c r="Q16" s="12">
        <f>1/$A$1*'[1]44094418Exp'!P$246</f>
        <v>2.5857014294117648E-2</v>
      </c>
      <c r="R16" s="12">
        <f>1/$A$1*'[1]44094418Exp'!Q$246</f>
        <v>2.9203468480000001E-2</v>
      </c>
      <c r="S16" s="12">
        <f>1/$A$1*'[1]44094418Exp'!R$246</f>
        <v>2.7676365224999999E-2</v>
      </c>
      <c r="T16" s="12">
        <f>1/$A$1*'[1]44094418Exp'!S$246</f>
        <v>2.7898566987112884E-2</v>
      </c>
      <c r="U16" s="12">
        <f>1/$A$1*'[1]44094418Exp'!T$246</f>
        <v>2.6542906159090905E-2</v>
      </c>
      <c r="V16" s="12">
        <f>1/$A$1*'[1]44094418Exp'!U$246</f>
        <v>2.6432609623965139E-2</v>
      </c>
      <c r="W16" s="12">
        <f>1/$A$1*'[1]44094418Exp'!V$246</f>
        <v>2.6921131111818174E-2</v>
      </c>
      <c r="X16" s="12">
        <f>1/$A$1*'[1]44094418Exp'!W$246</f>
        <v>5.0947464432857137E-2</v>
      </c>
      <c r="Y16" s="12">
        <f>1/$A$1*'[1]44094418Exp'!X$246</f>
        <v>2.2231006839999994E-2</v>
      </c>
      <c r="Z16" s="12">
        <f>1/$A$1*'[1]44094418Exp'!Y$246</f>
        <v>2.6321673632307693E-2</v>
      </c>
      <c r="AA16" s="12">
        <f>1/$A$1*'[1]44094418Exp'!Z$246</f>
        <v>2.4936825504765479E-2</v>
      </c>
      <c r="AB16" s="12">
        <f>1/$A$1*'[1]44094418Exp'!AA$246</f>
        <v>2.4936825504765479E-2</v>
      </c>
      <c r="AC16" s="34"/>
      <c r="AD16" s="22">
        <f>1/1000*'[1]44094418Exp'!$AB$246</f>
        <v>3.6472297916198999E-2</v>
      </c>
      <c r="AE16" s="16">
        <f>1/1000*'[1]44094418Exp'!$AC$246</f>
        <v>3.8883884569999999E-2</v>
      </c>
      <c r="AF16" s="16">
        <f>1/1000*'[1]44094418Exp'!AD$246</f>
        <v>4.2829526035200002E-2</v>
      </c>
      <c r="AG16" s="16">
        <f>1/1000*'[1]44094418Exp'!AE$246</f>
        <v>5.0168789003200008E-2</v>
      </c>
      <c r="AH16" s="16">
        <f>1/1000*'[1]44094418Exp'!AF$246</f>
        <v>5.3712746387999999E-2</v>
      </c>
      <c r="AI16" s="16">
        <f>1/1000*'[1]44094418Exp'!AG$246</f>
        <v>4.2756425111400008E-2</v>
      </c>
      <c r="AJ16" s="16">
        <f>1/1000*'[1]44094418Exp'!AH$246</f>
        <v>4.1393758202800002E-2</v>
      </c>
      <c r="AK16" s="16">
        <f>1/1000*'[1]44094418Exp'!AI$246</f>
        <v>4.5452600978499999E-2</v>
      </c>
      <c r="AL16" s="16">
        <f>1/1000*'[1]44094418Exp'!AJ$246</f>
        <v>3.1340668288800007E-2</v>
      </c>
      <c r="AM16" s="16">
        <f>1/1000*'[1]44094418Exp'!AK$246</f>
        <v>2.134992464E-2</v>
      </c>
      <c r="AN16" s="16">
        <f>1/1000*'[1]44094418Exp'!AL$246</f>
        <v>1.9690099774200002E-2</v>
      </c>
      <c r="AO16" s="16">
        <f>1/1000*'[1]44094418Exp'!AM$246</f>
        <v>1.7562960048000002E-2</v>
      </c>
      <c r="AP16" s="16">
        <f>1/1000*'[1]44094418Exp'!AN$246</f>
        <v>1.5718925428800001E-2</v>
      </c>
      <c r="AQ16" s="16">
        <f>1/1000*'[1]44094418Exp'!AO$246</f>
        <v>1.08726088509E-2</v>
      </c>
      <c r="AR16" s="16">
        <f>1/1000*'[1]44094418Exp'!AP$246</f>
        <v>1.1968112418500002E-2</v>
      </c>
      <c r="AS16" s="16">
        <f>1/1000*'[1]44094418Exp'!AQ$246</f>
        <v>1.1304127435999999E-2</v>
      </c>
      <c r="AT16" s="16">
        <f>1/1000*'[1]44094418Exp'!AR$246</f>
        <v>1.1624630593E-2</v>
      </c>
      <c r="AU16" s="16">
        <f>1/1000*'[1]44094418Exp'!AS$246</f>
        <v>1.15928605221E-2</v>
      </c>
      <c r="AV16" s="16">
        <f>1/1000*'[1]44094418Exp'!AT$246</f>
        <v>1.2084576595E-2</v>
      </c>
      <c r="AW16" s="16">
        <f>1/1000*'[1]44094418Exp'!AU$246</f>
        <v>1.1965520504E-2</v>
      </c>
      <c r="AX16" s="16">
        <f>1/1000*'[1]44094418Exp'!AV$246</f>
        <v>1.10142928522E-2</v>
      </c>
      <c r="AY16" s="16">
        <f>1/1000*'[1]44094418Exp'!AW$246</f>
        <v>2.6411122067000005E-2</v>
      </c>
      <c r="AZ16" s="16">
        <f>1/1000*'[1]44094418Exp'!AX$246</f>
        <v>1.5597079172999998E-2</v>
      </c>
      <c r="BA16" s="16">
        <f>1/1000*'[1]44094418Exp'!AY$246</f>
        <v>1.4866872634899999E-2</v>
      </c>
      <c r="BB16" s="16">
        <f>1/1000*'[1]44094418Exp'!AZ$246</f>
        <v>1.4010241651450003E-2</v>
      </c>
      <c r="BC16" s="481">
        <f>1/1000*'[1]44094418Exp'!BA$246</f>
        <v>0</v>
      </c>
      <c r="BD16" s="480"/>
    </row>
    <row r="17" spans="2:56">
      <c r="B17" s="5" t="s">
        <v>17</v>
      </c>
      <c r="C17" s="23">
        <f t="shared" ref="C17:AB17" si="4">SUM(C12:C12)-SUM(C13:C16)</f>
        <v>9.7751788750757518E-2</v>
      </c>
      <c r="D17" s="12">
        <f t="shared" si="4"/>
        <v>0.11224469632121203</v>
      </c>
      <c r="E17" s="12">
        <f t="shared" si="4"/>
        <v>0.11784044464469695</v>
      </c>
      <c r="F17" s="12">
        <f t="shared" si="4"/>
        <v>0.11647397363257578</v>
      </c>
      <c r="G17" s="12">
        <f t="shared" si="4"/>
        <v>0.14071382949393943</v>
      </c>
      <c r="H17" s="12">
        <f t="shared" si="4"/>
        <v>0.1608302113</v>
      </c>
      <c r="I17" s="12">
        <f t="shared" si="4"/>
        <v>0.18084145950000002</v>
      </c>
      <c r="J17" s="12">
        <f t="shared" si="4"/>
        <v>0.21182463410000008</v>
      </c>
      <c r="K17" s="12">
        <f t="shared" si="4"/>
        <v>0.16527103804412693</v>
      </c>
      <c r="L17" s="12">
        <f t="shared" si="4"/>
        <v>0.11839486345476823</v>
      </c>
      <c r="M17" s="12">
        <f t="shared" si="4"/>
        <v>0.11317256631666661</v>
      </c>
      <c r="N17" s="12">
        <f t="shared" si="4"/>
        <v>0.10773827841103079</v>
      </c>
      <c r="O17" s="12">
        <f t="shared" si="4"/>
        <v>5.7234573102962927E-2</v>
      </c>
      <c r="P17" s="12">
        <f t="shared" si="4"/>
        <v>5.1280892043586407E-2</v>
      </c>
      <c r="Q17" s="12">
        <f t="shared" si="4"/>
        <v>6.1661822001893934E-2</v>
      </c>
      <c r="R17" s="12">
        <f t="shared" si="4"/>
        <v>5.9459813469360995E-2</v>
      </c>
      <c r="S17" s="12">
        <f t="shared" si="4"/>
        <v>6.3656177855961144E-2</v>
      </c>
      <c r="T17" s="12">
        <f t="shared" si="4"/>
        <v>7.7323451556168821E-2</v>
      </c>
      <c r="U17" s="12">
        <f t="shared" si="4"/>
        <v>7.2152110878698744E-2</v>
      </c>
      <c r="V17" s="12">
        <f t="shared" si="4"/>
        <v>8.7816717137471176E-2</v>
      </c>
      <c r="W17" s="12">
        <f t="shared" si="4"/>
        <v>8.1432310539999997E-2</v>
      </c>
      <c r="X17" s="12">
        <f t="shared" si="4"/>
        <v>0.11600136174</v>
      </c>
      <c r="Y17" s="12">
        <f t="shared" si="4"/>
        <v>7.9769453293333251E-2</v>
      </c>
      <c r="Z17" s="12">
        <f t="shared" si="4"/>
        <v>8.8216324310000038E-2</v>
      </c>
      <c r="AA17" s="12">
        <f t="shared" si="4"/>
        <v>8.8463211759999993E-2</v>
      </c>
      <c r="AB17" s="12">
        <f t="shared" si="4"/>
        <v>8.8463211759999993E-2</v>
      </c>
      <c r="AC17" s="34"/>
      <c r="AD17" s="22">
        <f t="shared" ref="AD17:BC17" si="5">SUM(AD12:AD12)-SUM(AD13:AD16)</f>
        <v>4.4549303760942016E-2</v>
      </c>
      <c r="AE17" s="16">
        <f t="shared" si="5"/>
        <v>4.7339561212399989E-2</v>
      </c>
      <c r="AF17" s="16">
        <f t="shared" si="5"/>
        <v>5.4198188318400009E-2</v>
      </c>
      <c r="AG17" s="16">
        <f t="shared" si="5"/>
        <v>6.003250006880001E-2</v>
      </c>
      <c r="AH17" s="16">
        <f t="shared" si="5"/>
        <v>7.1230699551200038E-2</v>
      </c>
      <c r="AI17" s="16">
        <f t="shared" si="5"/>
        <v>6.9025497083400028E-2</v>
      </c>
      <c r="AJ17" s="16">
        <f t="shared" si="5"/>
        <v>7.75002739532E-2</v>
      </c>
      <c r="AK17" s="16">
        <f t="shared" si="5"/>
        <v>0.10409843395850002</v>
      </c>
      <c r="AL17" s="16">
        <f t="shared" si="5"/>
        <v>8.804451776160005E-2</v>
      </c>
      <c r="AM17" s="16">
        <f t="shared" si="5"/>
        <v>5.3450358152400013E-2</v>
      </c>
      <c r="AN17" s="16">
        <f t="shared" si="5"/>
        <v>4.7398225374900016E-2</v>
      </c>
      <c r="AO17" s="16">
        <f t="shared" si="5"/>
        <v>4.8033397391999966E-2</v>
      </c>
      <c r="AP17" s="16">
        <f t="shared" si="5"/>
        <v>3.6953240297600012E-2</v>
      </c>
      <c r="AQ17" s="16">
        <f t="shared" si="5"/>
        <v>3.5354287620000001E-2</v>
      </c>
      <c r="AR17" s="16">
        <f t="shared" si="5"/>
        <v>3.1698825699000018E-2</v>
      </c>
      <c r="AS17" s="16">
        <f t="shared" si="5"/>
        <v>2.6854433417000001E-2</v>
      </c>
      <c r="AT17" s="16">
        <f t="shared" si="5"/>
        <v>2.6076231761700014E-2</v>
      </c>
      <c r="AU17" s="16">
        <f t="shared" si="5"/>
        <v>3.1229922738300012E-2</v>
      </c>
      <c r="AV17" s="16">
        <f t="shared" si="5"/>
        <v>3.3630933097999985E-2</v>
      </c>
      <c r="AW17" s="16">
        <f t="shared" si="5"/>
        <v>3.4830519875999999E-2</v>
      </c>
      <c r="AX17" s="16">
        <f t="shared" si="5"/>
        <v>3.624238406819999E-2</v>
      </c>
      <c r="AY17" s="16">
        <f t="shared" si="5"/>
        <v>6.2054972760800048E-2</v>
      </c>
      <c r="AZ17" s="16">
        <f t="shared" si="5"/>
        <v>5.1598815371999965E-2</v>
      </c>
      <c r="BA17" s="16">
        <f t="shared" si="5"/>
        <v>4.6846498549399984E-2</v>
      </c>
      <c r="BB17" s="16">
        <f t="shared" si="5"/>
        <v>4.4280178140400014E-2</v>
      </c>
      <c r="BC17" s="481">
        <f t="shared" si="5"/>
        <v>0</v>
      </c>
      <c r="BD17" s="480"/>
    </row>
    <row r="18" spans="2:56" ht="17.149999999999999" customHeight="1">
      <c r="B18" s="139" t="s">
        <v>182</v>
      </c>
      <c r="C18" s="384">
        <f>1/$A$1*'[1]44094418Exp'!$B$265</f>
        <v>1.5105765189393941E-3</v>
      </c>
      <c r="D18" s="383">
        <f>1/$A$1*'[1]44094418Exp'!$C$265</f>
        <v>1.5056096666666667E-3</v>
      </c>
      <c r="E18" s="383">
        <f>1/$A$1*'[1]44094418Exp'!D$265</f>
        <v>1.5374006250000001E-3</v>
      </c>
      <c r="F18" s="383">
        <f>1/$A$1*'[1]44094418Exp'!E$265</f>
        <v>1.3423956249999998E-3</v>
      </c>
      <c r="G18" s="383">
        <f>1/$A$1*'[1]44094418Exp'!F$265</f>
        <v>1.2046019999999999E-3</v>
      </c>
      <c r="H18" s="383">
        <f>1/$A$1*'[1]44094418Exp'!G$265</f>
        <v>9.4096649999999996E-4</v>
      </c>
      <c r="I18" s="383">
        <f>1/$A$1*'[1]44094418Exp'!H$265</f>
        <v>3.0346539999999999E-3</v>
      </c>
      <c r="J18" s="383">
        <f>1/$A$1*'[1]44094418Exp'!I$265</f>
        <v>2.9892982999999993E-3</v>
      </c>
      <c r="K18" s="383">
        <f>1/$A$1*'[1]44094418Exp'!J$265</f>
        <v>1.79466E-3</v>
      </c>
      <c r="L18" s="383">
        <f>1/$A$1*'[1]44094418Exp'!K$265</f>
        <v>2.8443294999999993E-3</v>
      </c>
      <c r="M18" s="383">
        <f>1/$A$1*'[1]44094418Exp'!L$265</f>
        <v>3.8943746666666671E-3</v>
      </c>
      <c r="N18" s="383">
        <f>1/$A$1*'[1]44094418Exp'!M$265</f>
        <v>4.6311817555555546E-3</v>
      </c>
      <c r="O18" s="383">
        <f>1/$A$1*'[1]44094418Exp'!N$265</f>
        <v>3.9529367409385776E-3</v>
      </c>
      <c r="P18" s="383">
        <f>1/$A$1*'[1]44094418Exp'!O$265</f>
        <v>2.6582851194581281E-3</v>
      </c>
      <c r="Q18" s="383">
        <f>1/$A$1*'[1]44094418Exp'!P$265</f>
        <v>2.7171218333333328E-3</v>
      </c>
      <c r="R18" s="383">
        <f>1/$A$1*'[1]44094418Exp'!Q$265</f>
        <v>3.0788663138095239E-3</v>
      </c>
      <c r="S18" s="383">
        <f>1/$A$1*'[1]44094418Exp'!R$265</f>
        <v>3.7907044999999995E-3</v>
      </c>
      <c r="T18" s="383">
        <f>1/$A$1*'[1]44094418Exp'!S$265</f>
        <v>5.5978068749999972E-3</v>
      </c>
      <c r="U18" s="383">
        <f>1/$A$1*'[1]44094418Exp'!T$265</f>
        <v>2.9583968814616743E-3</v>
      </c>
      <c r="V18" s="383">
        <f>1/$A$1*'[1]44094418Exp'!U$265</f>
        <v>2.5959529293650791E-3</v>
      </c>
      <c r="W18" s="383">
        <f>1/$A$1*'[1]44094418Exp'!V$265</f>
        <v>1.8039167864052283E-3</v>
      </c>
      <c r="X18" s="383">
        <f>1/$A$1*'[1]44094418Exp'!W$265</f>
        <v>1.04095306E-3</v>
      </c>
      <c r="Y18" s="383">
        <f>1/$A$1*'[1]44094418Exp'!X$265</f>
        <v>1.1626397999999999E-3</v>
      </c>
      <c r="Z18" s="383">
        <f>1/$A$1*'[1]44094418Exp'!Y$265</f>
        <v>2.9356990599999997E-3</v>
      </c>
      <c r="AA18" s="383">
        <f>1/$A$1*'[1]44094418Exp'!Z$265</f>
        <v>2.0618147199999996E-3</v>
      </c>
      <c r="AB18" s="383">
        <f>1/$A$1*'[1]44094418Exp'!AA$265</f>
        <v>2.0618147199999996E-3</v>
      </c>
      <c r="AC18" s="142"/>
      <c r="AD18" s="482">
        <f>1/1000*'[1]44094418Exp'!$AB$265</f>
        <v>1.1600782474860002E-3</v>
      </c>
      <c r="AE18" s="483">
        <f>1/1000*'[1]44094418Exp'!$AC$265</f>
        <v>9.0448972559999997E-4</v>
      </c>
      <c r="AF18" s="483">
        <f>1/1000*'[1]44094418Exp'!AD$265</f>
        <v>9.8813876160000025E-4</v>
      </c>
      <c r="AG18" s="483">
        <f>1/1000*'[1]44094418Exp'!AE$265</f>
        <v>1.1252691183999998E-3</v>
      </c>
      <c r="AH18" s="483">
        <f>1/1000*'[1]44094418Exp'!AF$265</f>
        <v>1.0174330782000002E-3</v>
      </c>
      <c r="AI18" s="483">
        <f>1/1000*'[1]44094418Exp'!AG$265</f>
        <v>6.0318819990000003E-4</v>
      </c>
      <c r="AJ18" s="483">
        <f>1/1000*'[1]44094418Exp'!AH$265</f>
        <v>1.8360839696000002E-3</v>
      </c>
      <c r="AK18" s="483">
        <f>1/1000*'[1]44094418Exp'!AI$265</f>
        <v>1.7108623045000001E-3</v>
      </c>
      <c r="AL18" s="483">
        <f>1/1000*'[1]44094418Exp'!AJ$265</f>
        <v>1.6380755548000003E-3</v>
      </c>
      <c r="AM18" s="483">
        <f>1/1000*'[1]44094418Exp'!AK$265</f>
        <v>2.548146172E-3</v>
      </c>
      <c r="AN18" s="483">
        <f>1/1000*'[1]44094418Exp'!AL$265</f>
        <v>3.6140358438000002E-3</v>
      </c>
      <c r="AO18" s="483">
        <f>1/1000*'[1]44094418Exp'!AM$265</f>
        <v>4.205834736E-3</v>
      </c>
      <c r="AP18" s="483">
        <f>1/1000*'[1]44094418Exp'!AN$265</f>
        <v>2.9101015503999999E-3</v>
      </c>
      <c r="AQ18" s="483">
        <f>1/1000*'[1]44094418Exp'!AO$265</f>
        <v>2.9253261840000004E-3</v>
      </c>
      <c r="AR18" s="483">
        <f>1/1000*'[1]44094418Exp'!AP$265</f>
        <v>3.1538576715000001E-3</v>
      </c>
      <c r="AS18" s="483">
        <f>1/1000*'[1]44094418Exp'!AQ$265</f>
        <v>2.4008892109999998E-3</v>
      </c>
      <c r="AT18" s="483">
        <f>1/1000*'[1]44094418Exp'!AR$265</f>
        <v>2.4206220511999998E-3</v>
      </c>
      <c r="AU18" s="483">
        <f>1/1000*'[1]44094418Exp'!AS$265</f>
        <v>3.7366183140000002E-3</v>
      </c>
      <c r="AV18" s="483">
        <f>1/1000*'[1]44094418Exp'!AT$265</f>
        <v>2.0224128980000002E-3</v>
      </c>
      <c r="AW18" s="483">
        <f>1/1000*'[1]44094418Exp'!AU$265</f>
        <v>1.3982823680000001E-3</v>
      </c>
      <c r="AX18" s="483">
        <f>1/1000*'[1]44094418Exp'!AV$265</f>
        <v>8.3373975239999984E-4</v>
      </c>
      <c r="AY18" s="483">
        <f>1/1000*'[1]44094418Exp'!AW$265</f>
        <v>8.2455123790000024E-4</v>
      </c>
      <c r="AZ18" s="483">
        <f>1/1000*'[1]44094418Exp'!AX$265</f>
        <v>9.2297345399999992E-4</v>
      </c>
      <c r="BA18" s="483">
        <f>1/1000*'[1]44094418Exp'!AY$265</f>
        <v>1.3756071526999998E-3</v>
      </c>
      <c r="BB18" s="483">
        <f>1/1000*'[1]44094418Exp'!AZ$265</f>
        <v>1.4666062418000002E-3</v>
      </c>
      <c r="BC18" s="484">
        <f>1/1000*'[1]44094418Exp'!BA$265</f>
        <v>0</v>
      </c>
      <c r="BD18" s="478"/>
    </row>
    <row r="19" spans="2:56" ht="17.149999999999999" customHeight="1">
      <c r="B19" s="139" t="s">
        <v>88</v>
      </c>
      <c r="C19" s="351">
        <f>1/$A$1*'[1]44094418Exp'!$B$273</f>
        <v>7.2510346590909088E-4</v>
      </c>
      <c r="D19" s="57">
        <f>1/$A$1*'[1]44094418Exp'!$C$273</f>
        <v>7.6352751666666665E-4</v>
      </c>
      <c r="E19" s="57">
        <f>1/$A$1*'[1]44094418Exp'!D$273</f>
        <v>4.9228037499999991E-4</v>
      </c>
      <c r="F19" s="57">
        <f>1/$A$1*'[1]44094418Exp'!E$273</f>
        <v>8.9512124999999989E-4</v>
      </c>
      <c r="G19" s="57">
        <f>1/$A$1*'[1]44094418Exp'!F$273</f>
        <v>2.1453997272727269E-3</v>
      </c>
      <c r="H19" s="57">
        <f>1/$A$1*'[1]44094418Exp'!G$273</f>
        <v>1.9858420000000002E-3</v>
      </c>
      <c r="I19" s="57">
        <f>1/$A$1*'[1]44094418Exp'!H$273</f>
        <v>1.9857813999999995E-3</v>
      </c>
      <c r="J19" s="57">
        <f>1/$A$1*'[1]44094418Exp'!I$273</f>
        <v>2.6413345000000001E-3</v>
      </c>
      <c r="K19" s="57">
        <f>1/$A$1*'[1]44094418Exp'!J$273</f>
        <v>4.3317758599999995E-3</v>
      </c>
      <c r="L19" s="57">
        <f>1/$A$1*'[1]44094418Exp'!K$273</f>
        <v>2.8855679999999998E-3</v>
      </c>
      <c r="M19" s="57">
        <f>1/$A$1*'[1]44094418Exp'!L$273</f>
        <v>2.3744859999999994E-3</v>
      </c>
      <c r="N19" s="57">
        <f>1/$A$1*'[1]44094418Exp'!M$273</f>
        <v>2.5862449999999996E-3</v>
      </c>
      <c r="O19" s="57">
        <f>1/$A$1*'[1]44094418Exp'!N$273</f>
        <v>4.0935360238095238E-3</v>
      </c>
      <c r="P19" s="57">
        <f>1/$A$1*'[1]44094418Exp'!O$273</f>
        <v>2.1769871428571428E-3</v>
      </c>
      <c r="Q19" s="57">
        <f>1/$A$1*'[1]44094418Exp'!P$273</f>
        <v>2.3213398409090906E-3</v>
      </c>
      <c r="R19" s="57">
        <f>1/$A$1*'[1]44094418Exp'!Q$273</f>
        <v>4.5418595415959244E-4</v>
      </c>
      <c r="S19" s="57">
        <f>1/$A$1*'[1]44094418Exp'!R$273</f>
        <v>6.9729045173745163E-4</v>
      </c>
      <c r="T19" s="57">
        <f>1/$A$1*'[1]44094418Exp'!S$273</f>
        <v>4.3906799999999992E-4</v>
      </c>
      <c r="U19" s="57">
        <f>1/$A$1*'[1]44094418Exp'!T$273</f>
        <v>2.4351660606060602E-4</v>
      </c>
      <c r="V19" s="57">
        <f>1/$A$1*'[1]44094418Exp'!U$273</f>
        <v>2.64684E-4</v>
      </c>
      <c r="W19" s="57">
        <f>1/$A$1*'[1]44094418Exp'!V$273</f>
        <v>5.0367239111111109E-4</v>
      </c>
      <c r="X19" s="57">
        <f>1/$A$1*'[1]44094418Exp'!W$273</f>
        <v>4.6281017999999995E-4</v>
      </c>
      <c r="Y19" s="57">
        <f>1/$A$1*'[1]44094418Exp'!X$273</f>
        <v>2.0044913333333331E-4</v>
      </c>
      <c r="Z19" s="57">
        <f>1/$A$1*'[1]44094418Exp'!Y$273</f>
        <v>3.3369489999999992E-4</v>
      </c>
      <c r="AA19" s="57">
        <f>1/$A$1*'[1]44094418Exp'!Z$273</f>
        <v>9.4459259999999995E-4</v>
      </c>
      <c r="AB19" s="57">
        <f>1/$A$1*'[1]44094418Exp'!AA$273</f>
        <v>9.4459259999999995E-4</v>
      </c>
      <c r="AC19" s="34"/>
      <c r="AD19" s="476">
        <f>1/1000*'[1]44094418Exp'!$AB$273</f>
        <v>6.38496437739E-4</v>
      </c>
      <c r="AE19" s="166">
        <f>1/1000*'[1]44094418Exp'!$AC$273</f>
        <v>6.8400912639999991E-4</v>
      </c>
      <c r="AF19" s="166">
        <f>1/1000*'[1]44094418Exp'!AD$273</f>
        <v>3.869527584E-4</v>
      </c>
      <c r="AG19" s="166">
        <f>1/1000*'[1]44094418Exp'!AE$273</f>
        <v>8.1478299839999994E-4</v>
      </c>
      <c r="AH19" s="166">
        <f>1/1000*'[1]44094418Exp'!AF$273</f>
        <v>2.2862334684000001E-3</v>
      </c>
      <c r="AI19" s="166">
        <f>1/1000*'[1]44094418Exp'!AG$273</f>
        <v>2.1297561285000006E-3</v>
      </c>
      <c r="AJ19" s="166">
        <f>1/1000*'[1]44094418Exp'!AH$273</f>
        <v>2.5551748788000001E-3</v>
      </c>
      <c r="AK19" s="166">
        <f>1/1000*'[1]44094418Exp'!AI$273</f>
        <v>3.5579070825000002E-3</v>
      </c>
      <c r="AL19" s="166">
        <f>1/1000*'[1]44094418Exp'!AJ$273</f>
        <v>4.8346549136000011E-3</v>
      </c>
      <c r="AM19" s="166">
        <f>1/1000*'[1]44094418Exp'!AK$273</f>
        <v>1.729747272E-3</v>
      </c>
      <c r="AN19" s="166">
        <f>1/1000*'[1]44094418Exp'!AL$273</f>
        <v>2.0091752406000002E-3</v>
      </c>
      <c r="AO19" s="166">
        <f>1/1000*'[1]44094418Exp'!AM$273</f>
        <v>2.2486340160000002E-3</v>
      </c>
      <c r="AP19" s="166">
        <f>1/1000*'[1]44094418Exp'!AN$273</f>
        <v>3.5810382431999996E-3</v>
      </c>
      <c r="AQ19" s="166">
        <f>1/1000*'[1]44094418Exp'!AO$273</f>
        <v>2.4095027687999998E-3</v>
      </c>
      <c r="AR19" s="166">
        <f>1/1000*'[1]44094418Exp'!AP$273</f>
        <v>1.3993263205E-3</v>
      </c>
      <c r="AS19" s="166">
        <f>1/1000*'[1]44094418Exp'!AQ$273</f>
        <v>2.5306918349999994E-4</v>
      </c>
      <c r="AT19" s="166">
        <f>1/1000*'[1]44094418Exp'!AR$273</f>
        <v>3.1735265759999997E-4</v>
      </c>
      <c r="AU19" s="166">
        <f>1/1000*'[1]44094418Exp'!AS$273</f>
        <v>1.902290533E-4</v>
      </c>
      <c r="AV19" s="166">
        <f>1/1000*'[1]44094418Exp'!AT$273</f>
        <v>2.6435267799999998E-4</v>
      </c>
      <c r="AW19" s="166">
        <f>1/1000*'[1]44094418Exp'!AU$273</f>
        <v>2.7296320699999997E-4</v>
      </c>
      <c r="AX19" s="166">
        <f>1/1000*'[1]44094418Exp'!AV$273</f>
        <v>4.1972880280000005E-4</v>
      </c>
      <c r="AY19" s="166">
        <f>1/1000*'[1]44094418Exp'!AW$273</f>
        <v>5.1154850020000014E-4</v>
      </c>
      <c r="AZ19" s="166">
        <f>1/1000*'[1]44094418Exp'!AX$273</f>
        <v>2.5223772600000002E-4</v>
      </c>
      <c r="BA19" s="166">
        <f>1/1000*'[1]44094418Exp'!AY$273</f>
        <v>2.8551077719999994E-4</v>
      </c>
      <c r="BB19" s="166">
        <f>1/1000*'[1]44094418Exp'!AZ$273</f>
        <v>4.5075497875000003E-4</v>
      </c>
      <c r="BC19" s="477">
        <f>1/1000*'[1]44094418Exp'!BA$273</f>
        <v>0</v>
      </c>
      <c r="BD19" s="480"/>
    </row>
    <row r="20" spans="2:56" ht="17.149999999999999" customHeight="1">
      <c r="B20" s="9" t="s">
        <v>186</v>
      </c>
      <c r="C20" s="52">
        <f t="shared" ref="C20:AB20" si="6">C5-SUM(C6,C7,C8,C9,C12,C18,C19)</f>
        <v>0.11388442004166666</v>
      </c>
      <c r="D20" s="26">
        <f t="shared" si="6"/>
        <v>9.5310820757575909E-2</v>
      </c>
      <c r="E20" s="26">
        <f t="shared" si="6"/>
        <v>8.4045231949835153E-2</v>
      </c>
      <c r="F20" s="26">
        <f t="shared" si="6"/>
        <v>8.4815478828326629E-2</v>
      </c>
      <c r="G20" s="26">
        <f t="shared" si="6"/>
        <v>8.5475021869696799E-2</v>
      </c>
      <c r="H20" s="26">
        <f t="shared" si="6"/>
        <v>0.10489911220000037</v>
      </c>
      <c r="I20" s="26">
        <f t="shared" si="6"/>
        <v>0.10892184489999956</v>
      </c>
      <c r="J20" s="26">
        <f t="shared" si="6"/>
        <v>0.11025361509999987</v>
      </c>
      <c r="K20" s="26">
        <f t="shared" si="6"/>
        <v>9.8542114483809784E-2</v>
      </c>
      <c r="L20" s="26">
        <f t="shared" si="6"/>
        <v>6.1689558935463629E-2</v>
      </c>
      <c r="M20" s="26">
        <f t="shared" si="6"/>
        <v>5.3874836184999886E-2</v>
      </c>
      <c r="N20" s="26">
        <f t="shared" si="6"/>
        <v>5.7713985976350246E-2</v>
      </c>
      <c r="O20" s="26">
        <f t="shared" si="6"/>
        <v>5.5762897102737519E-2</v>
      </c>
      <c r="P20" s="26">
        <f t="shared" si="6"/>
        <v>4.529143506347294E-2</v>
      </c>
      <c r="Q20" s="26">
        <f t="shared" si="6"/>
        <v>4.6977246595833133E-2</v>
      </c>
      <c r="R20" s="26">
        <f t="shared" si="6"/>
        <v>4.1081607166544298E-2</v>
      </c>
      <c r="S20" s="26">
        <f t="shared" si="6"/>
        <v>3.354162227871893E-2</v>
      </c>
      <c r="T20" s="26">
        <f t="shared" si="6"/>
        <v>3.7326358088383471E-2</v>
      </c>
      <c r="U20" s="26">
        <f t="shared" si="6"/>
        <v>3.588789732719444E-2</v>
      </c>
      <c r="V20" s="26">
        <f t="shared" si="6"/>
        <v>2.7612141671261359E-2</v>
      </c>
      <c r="W20" s="26">
        <f t="shared" si="6"/>
        <v>3.1135958211110482E-2</v>
      </c>
      <c r="X20" s="26">
        <f t="shared" si="6"/>
        <v>3.355802981999978E-2</v>
      </c>
      <c r="Y20" s="26">
        <f t="shared" si="6"/>
        <v>2.6380669583030203E-2</v>
      </c>
      <c r="Z20" s="26">
        <f t="shared" si="6"/>
        <v>2.3797174519999742E-2</v>
      </c>
      <c r="AA20" s="26">
        <f t="shared" si="6"/>
        <v>1.7480612777073357E-2</v>
      </c>
      <c r="AB20" s="26">
        <f t="shared" si="6"/>
        <v>1.7480612777073357E-2</v>
      </c>
      <c r="AC20" s="13"/>
      <c r="AD20" s="473">
        <f t="shared" ref="AD20:BC20" si="7">AD5-SUM(AD6,AD7,AD8,AD9,AD12,AD18,AD19)</f>
        <v>6.2425023367340876E-2</v>
      </c>
      <c r="AE20" s="474">
        <f t="shared" si="7"/>
        <v>6.0647486704800052E-2</v>
      </c>
      <c r="AF20" s="474">
        <f t="shared" si="7"/>
        <v>5.8509453887999968E-2</v>
      </c>
      <c r="AG20" s="474">
        <f t="shared" si="7"/>
        <v>6.75530909648E-2</v>
      </c>
      <c r="AH20" s="474">
        <f t="shared" si="7"/>
        <v>7.176883556919994E-2</v>
      </c>
      <c r="AI20" s="474">
        <f t="shared" si="7"/>
        <v>8.2559985093299815E-2</v>
      </c>
      <c r="AJ20" s="474">
        <f t="shared" si="7"/>
        <v>0.10044124487200007</v>
      </c>
      <c r="AK20" s="474">
        <f t="shared" si="7"/>
        <v>0.11565365258299998</v>
      </c>
      <c r="AL20" s="474">
        <f t="shared" si="7"/>
        <v>0.12628668119320002</v>
      </c>
      <c r="AM20" s="474">
        <f t="shared" si="7"/>
        <v>7.0992824702800023E-2</v>
      </c>
      <c r="AN20" s="474">
        <f t="shared" si="7"/>
        <v>5.6668394736899941E-2</v>
      </c>
      <c r="AO20" s="474">
        <f t="shared" si="7"/>
        <v>6.4091558112000069E-2</v>
      </c>
      <c r="AP20" s="474">
        <f t="shared" si="7"/>
        <v>6.7138388028799845E-2</v>
      </c>
      <c r="AQ20" s="474">
        <f t="shared" si="7"/>
        <v>5.1643872392999945E-2</v>
      </c>
      <c r="AR20" s="474">
        <f t="shared" si="7"/>
        <v>4.2270565052499931E-2</v>
      </c>
      <c r="AS20" s="474">
        <f t="shared" si="7"/>
        <v>2.864803114599998E-2</v>
      </c>
      <c r="AT20" s="474">
        <f t="shared" si="7"/>
        <v>2.2920770900600129E-2</v>
      </c>
      <c r="AU20" s="474">
        <f t="shared" si="7"/>
        <v>2.6827550749999707E-2</v>
      </c>
      <c r="AV20" s="474">
        <f t="shared" si="7"/>
        <v>2.2464266314000003E-2</v>
      </c>
      <c r="AW20" s="474">
        <f t="shared" si="7"/>
        <v>1.6874440683000036E-2</v>
      </c>
      <c r="AX20" s="474">
        <f t="shared" si="7"/>
        <v>2.2098925806999958E-2</v>
      </c>
      <c r="AY20" s="474">
        <f t="shared" si="7"/>
        <v>2.6442953254799839E-2</v>
      </c>
      <c r="AZ20" s="474">
        <f t="shared" si="7"/>
        <v>2.4180130610999939E-2</v>
      </c>
      <c r="BA20" s="474">
        <f t="shared" si="7"/>
        <v>1.6484699638000089E-2</v>
      </c>
      <c r="BB20" s="474">
        <f t="shared" si="7"/>
        <v>1.2857316294400012E-2</v>
      </c>
      <c r="BC20" s="474">
        <f t="shared" si="7"/>
        <v>0</v>
      </c>
      <c r="BD20" s="480"/>
    </row>
    <row r="21" spans="2:56">
      <c r="B21" s="5" t="s">
        <v>46</v>
      </c>
      <c r="C21" s="23">
        <f>1/$A$1*'[1]44094418Exp'!$B$171</f>
        <v>4.1863642499999992E-2</v>
      </c>
      <c r="D21" s="12">
        <f>1/$A$1*'[1]44094418Exp'!$C$171</f>
        <v>4.5051320545454542E-2</v>
      </c>
      <c r="E21" s="12">
        <f>1/$A$1*'[1]44094418Exp'!D$171</f>
        <v>4.0964804049999998E-2</v>
      </c>
      <c r="F21" s="12">
        <f>1/$A$1*'[1]44094418Exp'!E$171</f>
        <v>3.6844422043478257E-2</v>
      </c>
      <c r="G21" s="12">
        <f>1/$A$1*'[1]44094418Exp'!F$171</f>
        <v>3.6555834249999995E-2</v>
      </c>
      <c r="H21" s="12">
        <f>1/$A$1*'[1]44094418Exp'!G$171</f>
        <v>4.7618508400000002E-2</v>
      </c>
      <c r="I21" s="12">
        <f>1/$A$1*'[1]44094418Exp'!H$171</f>
        <v>5.3137490100000004E-2</v>
      </c>
      <c r="J21" s="12">
        <f>1/$A$1*'[1]44094418Exp'!I$171</f>
        <v>5.2291805800000001E-2</v>
      </c>
      <c r="K21" s="12">
        <f>1/$A$1*'[1]44094418Exp'!J$171</f>
        <v>4.4227656560000002E-2</v>
      </c>
      <c r="L21" s="12">
        <f>1/$A$1*'[1]44094418Exp'!K$171</f>
        <v>2.9709610867878784E-2</v>
      </c>
      <c r="M21" s="12">
        <f>1/$A$1*'[1]44094418Exp'!L$171</f>
        <v>3.2634325786363633E-2</v>
      </c>
      <c r="N21" s="12">
        <f>1/$A$1*'[1]44094418Exp'!M$171</f>
        <v>3.4769760444472081E-2</v>
      </c>
      <c r="O21" s="12">
        <f>1/$A$1*'[1]44094418Exp'!N$171</f>
        <v>2.8203919135185187E-2</v>
      </c>
      <c r="P21" s="12">
        <f>1/$A$1*'[1]44094418Exp'!O$171</f>
        <v>2.2059335499999999E-2</v>
      </c>
      <c r="Q21" s="12">
        <f>1/$A$1*'[1]44094418Exp'!P$171</f>
        <v>2.2286122895833333E-2</v>
      </c>
      <c r="R21" s="12">
        <f>1/$A$1*'[1]44094418Exp'!Q$171</f>
        <v>2.3223931138095233E-2</v>
      </c>
      <c r="S21" s="12">
        <f>1/$A$1*'[1]44094418Exp'!R$171</f>
        <v>2.0507269249999998E-2</v>
      </c>
      <c r="T21" s="12">
        <f>1/$A$1*'[1]44094418Exp'!S$171</f>
        <v>2.4543600948571428E-2</v>
      </c>
      <c r="U21" s="12">
        <f>1/$A$1*'[1]44094418Exp'!T$171</f>
        <v>1.925757207049808E-2</v>
      </c>
      <c r="V21" s="12">
        <f>1/$A$1*'[1]44094418Exp'!U$171</f>
        <v>1.7224855679166668E-2</v>
      </c>
      <c r="W21" s="12">
        <f>1/$A$1*'[1]44094418Exp'!V$171</f>
        <v>1.7743436979999999E-2</v>
      </c>
      <c r="X21" s="12">
        <f>1/$A$1*'[1]44094418Exp'!W$171</f>
        <v>1.5749521059999997E-2</v>
      </c>
      <c r="Y21" s="12">
        <f>1/$A$1*'[1]44094418Exp'!X$171</f>
        <v>1.5161783239999999E-2</v>
      </c>
      <c r="Z21" s="12">
        <f>1/$A$1*'[1]44094418Exp'!Y$171</f>
        <v>8.6732141999999995E-3</v>
      </c>
      <c r="AA21" s="12">
        <f>1/$A$1*'[1]44094418Exp'!Z$171</f>
        <v>7.7804879770731715E-3</v>
      </c>
      <c r="AB21" s="12">
        <f>1/$A$1*'[1]44094418Exp'!AA$171</f>
        <v>7.7804879770731715E-3</v>
      </c>
      <c r="AC21" s="13"/>
      <c r="AD21" s="22">
        <f>1/1000*'[1]44094418Exp'!$AB$171</f>
        <v>2.6451367484807999E-2</v>
      </c>
      <c r="AE21" s="16">
        <f>1/1000*'[1]44094418Exp'!$AC$171</f>
        <v>2.8306482269599999E-2</v>
      </c>
      <c r="AF21" s="16">
        <f>1/1000*'[1]44094418Exp'!AD$171</f>
        <v>3.0180519460800002E-2</v>
      </c>
      <c r="AG21" s="16">
        <f>1/1000*'[1]44094418Exp'!AE$171</f>
        <v>3.2101580470400001E-2</v>
      </c>
      <c r="AH21" s="16">
        <f>1/1000*'[1]44094418Exp'!AF$171</f>
        <v>3.4011381774300006E-2</v>
      </c>
      <c r="AI21" s="16">
        <f>1/1000*'[1]44094418Exp'!AG$171</f>
        <v>4.1352744404400003E-2</v>
      </c>
      <c r="AJ21" s="16">
        <f>1/1000*'[1]44094418Exp'!AH$171</f>
        <v>4.5869174896800001E-2</v>
      </c>
      <c r="AK21" s="16">
        <f>1/1000*'[1]44094418Exp'!AI$171</f>
        <v>5.1919512174000003E-2</v>
      </c>
      <c r="AL21" s="16">
        <f>1/1000*'[1]44094418Exp'!AJ$171</f>
        <v>5.7007732931600004E-2</v>
      </c>
      <c r="AM21" s="16">
        <f>1/1000*'[1]44094418Exp'!AK$171</f>
        <v>3.3824280780399993E-2</v>
      </c>
      <c r="AN21" s="16">
        <f>1/1000*'[1]44094418Exp'!AL$171</f>
        <v>3.3584118509700008E-2</v>
      </c>
      <c r="AO21" s="16">
        <f>1/1000*'[1]44094418Exp'!AM$171</f>
        <v>3.3513388320000004E-2</v>
      </c>
      <c r="AP21" s="16">
        <f>1/1000*'[1]44094418Exp'!AN$171</f>
        <v>3.4673222654400003E-2</v>
      </c>
      <c r="AQ21" s="16">
        <f>1/1000*'[1]44094418Exp'!AO$171</f>
        <v>2.4362165706300003E-2</v>
      </c>
      <c r="AR21" s="16">
        <f>1/1000*'[1]44094418Exp'!AP$171</f>
        <v>2.0260278622000003E-2</v>
      </c>
      <c r="AS21" s="16">
        <f>1/1000*'[1]44094418Exp'!AQ$171</f>
        <v>1.6056014971499999E-2</v>
      </c>
      <c r="AT21" s="16">
        <f>1/1000*'[1]44094418Exp'!AR$171</f>
        <v>1.3783484077E-2</v>
      </c>
      <c r="AU21" s="16">
        <f>1/1000*'[1]44094418Exp'!AS$171</f>
        <v>1.7590817401299998E-2</v>
      </c>
      <c r="AV21" s="16">
        <f>1/1000*'[1]44094418Exp'!AT$171</f>
        <v>1.2215645156E-2</v>
      </c>
      <c r="AW21" s="16">
        <f>1/1000*'[1]44094418Exp'!AU$171</f>
        <v>9.7705616340000006E-3</v>
      </c>
      <c r="AX21" s="16">
        <f>1/1000*'[1]44094418Exp'!AV$171</f>
        <v>1.0329894607600001E-2</v>
      </c>
      <c r="AY21" s="16">
        <f>1/1000*'[1]44094418Exp'!AW$171</f>
        <v>1.3217545332600002E-2</v>
      </c>
      <c r="AZ21" s="16">
        <f>1/1000*'[1]44094418Exp'!AX$171</f>
        <v>1.4507666432999999E-2</v>
      </c>
      <c r="BA21" s="16">
        <f>1/1000*'[1]44094418Exp'!AY$171</f>
        <v>8.1104485198000009E-3</v>
      </c>
      <c r="BB21" s="16">
        <f>1/1000*'[1]44094418Exp'!AZ$171</f>
        <v>7.0986526867000002E-3</v>
      </c>
      <c r="BC21" s="481">
        <f>1/1000*'[1]44094418Exp'!BA$171</f>
        <v>0</v>
      </c>
      <c r="BD21" s="480"/>
    </row>
    <row r="22" spans="2:56">
      <c r="B22" s="5" t="s">
        <v>173</v>
      </c>
      <c r="C22" s="23">
        <f>1/$A$1*'[1]44094418Exp'!$B$194</f>
        <v>2.7580313666666665E-2</v>
      </c>
      <c r="D22" s="12">
        <f>1/$A$1*'[1]44094418Exp'!$C$194</f>
        <v>3.0643443499999996E-2</v>
      </c>
      <c r="E22" s="12">
        <f>1/$A$1*'[1]44094418Exp'!D$194</f>
        <v>2.6471935486956519E-2</v>
      </c>
      <c r="F22" s="12">
        <f>1/$A$1*'[1]44094418Exp'!E$194</f>
        <v>2.8934910300000002E-2</v>
      </c>
      <c r="G22" s="12">
        <f>1/$A$1*'[1]44094418Exp'!F$194</f>
        <v>2.9872188899999999E-2</v>
      </c>
      <c r="H22" s="12">
        <f>1/$A$1*'[1]44094418Exp'!G$194</f>
        <v>3.6604734300000004E-2</v>
      </c>
      <c r="I22" s="12">
        <f>1/$A$1*'[1]44094418Exp'!H$194</f>
        <v>4.7203185300000006E-2</v>
      </c>
      <c r="J22" s="12">
        <f>1/$A$1*'[1]44094418Exp'!I$194</f>
        <v>4.5660050700000003E-2</v>
      </c>
      <c r="K22" s="12">
        <f>1/$A$1*'[1]44094418Exp'!J$194</f>
        <v>4.3321382566666664E-2</v>
      </c>
      <c r="L22" s="12">
        <f>1/$A$1*'[1]44094418Exp'!K$194</f>
        <v>2.4085201995614973E-2</v>
      </c>
      <c r="M22" s="12">
        <f>1/$A$1*'[1]44094418Exp'!L$194</f>
        <v>1.2870343887272727E-2</v>
      </c>
      <c r="N22" s="12">
        <f>1/$A$1*'[1]44094418Exp'!M$194</f>
        <v>1.6175550023978497E-2</v>
      </c>
      <c r="O22" s="12">
        <f>1/$A$1*'[1]44094418Exp'!N$194</f>
        <v>2.0396338760512819E-2</v>
      </c>
      <c r="P22" s="12">
        <f>1/$A$1*'[1]44094418Exp'!O$194</f>
        <v>1.7424167813846154E-2</v>
      </c>
      <c r="Q22" s="12">
        <f>1/$A$1*'[1]44094418Exp'!P$194</f>
        <v>1.7418756441666669E-2</v>
      </c>
      <c r="R22" s="12">
        <f>1/$A$1*'[1]44094418Exp'!Q$194</f>
        <v>1.2526177928333333E-2</v>
      </c>
      <c r="S22" s="12">
        <f>1/$A$1*'[1]44094418Exp'!R$194</f>
        <v>5.71020943E-3</v>
      </c>
      <c r="T22" s="12">
        <f>1/$A$1*'[1]44094418Exp'!S$194</f>
        <v>5.3054861952380947E-3</v>
      </c>
      <c r="U22" s="12">
        <f>1/$A$1*'[1]44094418Exp'!T$194</f>
        <v>4.6163425282352939E-3</v>
      </c>
      <c r="V22" s="12">
        <f>1/$A$1*'[1]44094418Exp'!U$194</f>
        <v>4.2119784798941799E-3</v>
      </c>
      <c r="W22" s="12">
        <f>1/$A$1*'[1]44094418Exp'!V$194</f>
        <v>3.9787266399999993E-3</v>
      </c>
      <c r="X22" s="12">
        <f>1/$A$1*'[1]44094418Exp'!W$194</f>
        <v>4.4705694599999997E-3</v>
      </c>
      <c r="Y22" s="12">
        <f>1/$A$1*'[1]44094418Exp'!X$194</f>
        <v>1.3273237599999998E-3</v>
      </c>
      <c r="Z22" s="12">
        <f>1/$A$1*'[1]44094418Exp'!Y$194</f>
        <v>9.7521493999999979E-4</v>
      </c>
      <c r="AA22" s="12">
        <f>1/$A$1*'[1]44094418Exp'!Z$194</f>
        <v>6.283999399999999E-4</v>
      </c>
      <c r="AB22" s="12">
        <f>1/$A$1*'[1]44094418Exp'!AA$194</f>
        <v>6.283999399999999E-4</v>
      </c>
      <c r="AC22" s="13"/>
      <c r="AD22" s="22">
        <f>1/1000*'[1]44094418Exp'!$AB$194</f>
        <v>2.3126183351111999E-2</v>
      </c>
      <c r="AE22" s="16">
        <f>1/1000*'[1]44094418Exp'!$AC$194</f>
        <v>2.4620709430799997E-2</v>
      </c>
      <c r="AF22" s="16">
        <f>1/1000*'[1]44094418Exp'!AD$194</f>
        <v>2.1620215420800001E-2</v>
      </c>
      <c r="AG22" s="16">
        <f>1/1000*'[1]44094418Exp'!AE$194</f>
        <v>2.7264556827200002E-2</v>
      </c>
      <c r="AH22" s="16">
        <f>1/1000*'[1]44094418Exp'!AF$194</f>
        <v>2.9809457720700001E-2</v>
      </c>
      <c r="AI22" s="16">
        <f>1/1000*'[1]44094418Exp'!AG$194</f>
        <v>3.3367488554400006E-2</v>
      </c>
      <c r="AJ22" s="16">
        <f>1/1000*'[1]44094418Exp'!AH$194</f>
        <v>4.7677258986400003E-2</v>
      </c>
      <c r="AK22" s="16">
        <f>1/1000*'[1]44094418Exp'!AI$194</f>
        <v>5.2785199462999997E-2</v>
      </c>
      <c r="AL22" s="16">
        <f>1/1000*'[1]44094418Exp'!AJ$194</f>
        <v>6.0906257473600012E-2</v>
      </c>
      <c r="AM22" s="16">
        <f>1/1000*'[1]44094418Exp'!AK$194</f>
        <v>3.1476846328399997E-2</v>
      </c>
      <c r="AN22" s="16">
        <f>1/1000*'[1]44094418Exp'!AL$194</f>
        <v>1.7543955861E-2</v>
      </c>
      <c r="AO22" s="16">
        <f>1/1000*'[1]44094418Exp'!AM$194</f>
        <v>2.5249078751999998E-2</v>
      </c>
      <c r="AP22" s="16">
        <f>1/1000*'[1]44094418Exp'!AN$194</f>
        <v>2.80184340304E-2</v>
      </c>
      <c r="AQ22" s="16">
        <f>1/1000*'[1]44094418Exp'!AO$194</f>
        <v>2.2530245658900001E-2</v>
      </c>
      <c r="AR22" s="16">
        <f>1/1000*'[1]44094418Exp'!AP$194</f>
        <v>1.6694075806500001E-2</v>
      </c>
      <c r="AS22" s="16">
        <f>1/1000*'[1]44094418Exp'!AQ$194</f>
        <v>9.3733544554999992E-3</v>
      </c>
      <c r="AT22" s="16">
        <f>1/1000*'[1]44094418Exp'!AR$194</f>
        <v>5.8000275996E-3</v>
      </c>
      <c r="AU22" s="16">
        <f>1/1000*'[1]44094418Exp'!AS$194</f>
        <v>5.9095917452000003E-3</v>
      </c>
      <c r="AV22" s="16">
        <f>1/1000*'[1]44094418Exp'!AT$194</f>
        <v>5.3753085089999998E-3</v>
      </c>
      <c r="AW22" s="16">
        <f>1/1000*'[1]44094418Exp'!AU$194</f>
        <v>4.3309626310000003E-3</v>
      </c>
      <c r="AX22" s="16">
        <f>1/1000*'[1]44094418Exp'!AV$194</f>
        <v>4.1830459362000002E-3</v>
      </c>
      <c r="AY22" s="16">
        <f>1/1000*'[1]44094418Exp'!AW$194</f>
        <v>6.0670109119000011E-3</v>
      </c>
      <c r="AZ22" s="16">
        <f>1/1000*'[1]44094418Exp'!AX$194</f>
        <v>2.2314860099999999E-3</v>
      </c>
      <c r="BA22" s="16">
        <f>1/1000*'[1]44094418Exp'!AY$194</f>
        <v>1.6381327357999997E-3</v>
      </c>
      <c r="BB22" s="16">
        <f>1/1000*'[1]44094418Exp'!AZ$194</f>
        <v>1.2109362216500001E-3</v>
      </c>
      <c r="BC22" s="481">
        <f>1/1000*'[1]44094418Exp'!BA$194</f>
        <v>0</v>
      </c>
      <c r="BD22" s="480"/>
    </row>
    <row r="23" spans="2:56" ht="13" thickBot="1">
      <c r="B23" s="6" t="s">
        <v>162</v>
      </c>
      <c r="C23" s="360">
        <f t="shared" ref="C23:AB23" si="8">SUM(C20:C20)-SUM(C21:C22)</f>
        <v>4.4440463875000003E-2</v>
      </c>
      <c r="D23" s="361">
        <f t="shared" si="8"/>
        <v>1.9616056712121369E-2</v>
      </c>
      <c r="E23" s="361">
        <f t="shared" si="8"/>
        <v>1.6608492412878637E-2</v>
      </c>
      <c r="F23" s="361">
        <f t="shared" si="8"/>
        <v>1.9036146484848374E-2</v>
      </c>
      <c r="G23" s="361">
        <f t="shared" si="8"/>
        <v>1.9046998719696812E-2</v>
      </c>
      <c r="H23" s="361">
        <f t="shared" si="8"/>
        <v>2.067586950000036E-2</v>
      </c>
      <c r="I23" s="361">
        <f t="shared" si="8"/>
        <v>8.5811694999995553E-3</v>
      </c>
      <c r="J23" s="361">
        <f t="shared" si="8"/>
        <v>1.2301758599999865E-2</v>
      </c>
      <c r="K23" s="361">
        <f t="shared" si="8"/>
        <v>1.0993075357143112E-2</v>
      </c>
      <c r="L23" s="361">
        <f t="shared" si="8"/>
        <v>7.8947460719698687E-3</v>
      </c>
      <c r="M23" s="361">
        <f t="shared" si="8"/>
        <v>8.3701665113635262E-3</v>
      </c>
      <c r="N23" s="361">
        <f t="shared" si="8"/>
        <v>6.7686755078996685E-3</v>
      </c>
      <c r="O23" s="361">
        <f t="shared" si="8"/>
        <v>7.162639207039509E-3</v>
      </c>
      <c r="P23" s="361">
        <f t="shared" si="8"/>
        <v>5.8079317496267865E-3</v>
      </c>
      <c r="Q23" s="361">
        <f t="shared" si="8"/>
        <v>7.2723672583331345E-3</v>
      </c>
      <c r="R23" s="361">
        <f t="shared" si="8"/>
        <v>5.3314981001157322E-3</v>
      </c>
      <c r="S23" s="361">
        <f t="shared" si="8"/>
        <v>7.3241435987189338E-3</v>
      </c>
      <c r="T23" s="361">
        <f t="shared" si="8"/>
        <v>7.477270944573948E-3</v>
      </c>
      <c r="U23" s="361">
        <f t="shared" si="8"/>
        <v>1.2013982728461065E-2</v>
      </c>
      <c r="V23" s="361">
        <f t="shared" si="8"/>
        <v>6.1753075122005091E-3</v>
      </c>
      <c r="W23" s="361">
        <f t="shared" si="8"/>
        <v>9.4137945911104831E-3</v>
      </c>
      <c r="X23" s="361">
        <f t="shared" si="8"/>
        <v>1.3337939299999782E-2</v>
      </c>
      <c r="Y23" s="361">
        <f t="shared" si="8"/>
        <v>9.8915625830302036E-3</v>
      </c>
      <c r="Z23" s="361">
        <f t="shared" si="8"/>
        <v>1.4148745379999743E-2</v>
      </c>
      <c r="AA23" s="361">
        <f t="shared" si="8"/>
        <v>9.0717248600001854E-3</v>
      </c>
      <c r="AB23" s="361">
        <f t="shared" si="8"/>
        <v>9.0717248600001854E-3</v>
      </c>
      <c r="AC23" s="362"/>
      <c r="AD23" s="360">
        <f t="shared" ref="AD23:BC23" si="9">SUM(AD20:AD20)-SUM(AD21:AD22)</f>
        <v>1.2847472531420878E-2</v>
      </c>
      <c r="AE23" s="361">
        <f t="shared" si="9"/>
        <v>7.7202950044000518E-3</v>
      </c>
      <c r="AF23" s="361">
        <f t="shared" si="9"/>
        <v>6.7087190063999658E-3</v>
      </c>
      <c r="AG23" s="361">
        <f t="shared" si="9"/>
        <v>8.1869536672000004E-3</v>
      </c>
      <c r="AH23" s="361">
        <f t="shared" si="9"/>
        <v>7.9479960741999367E-3</v>
      </c>
      <c r="AI23" s="361">
        <f t="shared" si="9"/>
        <v>7.8397521344998056E-3</v>
      </c>
      <c r="AJ23" s="361">
        <f t="shared" si="9"/>
        <v>6.8948109888000708E-3</v>
      </c>
      <c r="AK23" s="361">
        <f t="shared" si="9"/>
        <v>1.0948940945999977E-2</v>
      </c>
      <c r="AL23" s="361">
        <f t="shared" si="9"/>
        <v>8.3726907880000145E-3</v>
      </c>
      <c r="AM23" s="361">
        <f t="shared" si="9"/>
        <v>5.6916975940000392E-3</v>
      </c>
      <c r="AN23" s="361">
        <f t="shared" si="9"/>
        <v>5.5403203661999328E-3</v>
      </c>
      <c r="AO23" s="361">
        <f t="shared" si="9"/>
        <v>5.3290910400000668E-3</v>
      </c>
      <c r="AP23" s="361">
        <f t="shared" si="9"/>
        <v>4.4467313439998379E-3</v>
      </c>
      <c r="AQ23" s="361">
        <f t="shared" si="9"/>
        <v>4.7514610277999414E-3</v>
      </c>
      <c r="AR23" s="361">
        <f t="shared" si="9"/>
        <v>5.3162106239999229E-3</v>
      </c>
      <c r="AS23" s="361">
        <f t="shared" si="9"/>
        <v>3.2186617189999822E-3</v>
      </c>
      <c r="AT23" s="361">
        <f t="shared" si="9"/>
        <v>3.3372592240001296E-3</v>
      </c>
      <c r="AU23" s="361">
        <f t="shared" si="9"/>
        <v>3.3271416034997073E-3</v>
      </c>
      <c r="AV23" s="361">
        <f t="shared" si="9"/>
        <v>4.8733126490000042E-3</v>
      </c>
      <c r="AW23" s="361">
        <f t="shared" si="9"/>
        <v>2.7729164180000342E-3</v>
      </c>
      <c r="AX23" s="361">
        <f t="shared" si="9"/>
        <v>7.5859852631999583E-3</v>
      </c>
      <c r="AY23" s="361">
        <f t="shared" si="9"/>
        <v>7.1583970102998343E-3</v>
      </c>
      <c r="AZ23" s="361">
        <f t="shared" si="9"/>
        <v>7.4409781679999412E-3</v>
      </c>
      <c r="BA23" s="361">
        <f t="shared" si="9"/>
        <v>6.7361183824000883E-3</v>
      </c>
      <c r="BB23" s="361">
        <f t="shared" si="9"/>
        <v>4.5477273860500111E-3</v>
      </c>
      <c r="BC23" s="361">
        <f t="shared" si="9"/>
        <v>0</v>
      </c>
      <c r="BD23" s="480"/>
    </row>
    <row r="24" spans="2:56" ht="13" thickTop="1">
      <c r="B24" s="419"/>
      <c r="C24" s="420"/>
      <c r="D24" s="420"/>
      <c r="E24" s="420"/>
      <c r="F24" s="420"/>
      <c r="G24" s="420"/>
      <c r="H24" s="420"/>
      <c r="I24" s="420"/>
      <c r="J24" s="420"/>
      <c r="K24" s="420"/>
      <c r="L24" s="420"/>
      <c r="M24" s="420"/>
      <c r="N24" s="420"/>
      <c r="O24" s="420"/>
      <c r="P24" s="420"/>
      <c r="Q24" s="420"/>
      <c r="R24" s="420"/>
      <c r="S24" s="420"/>
      <c r="T24" s="420"/>
      <c r="U24" s="420"/>
      <c r="V24" s="420"/>
      <c r="W24" s="420"/>
      <c r="X24" s="420"/>
      <c r="Y24" s="420"/>
      <c r="Z24" s="420"/>
      <c r="AA24" s="420"/>
      <c r="AB24" s="420"/>
      <c r="AC24" s="419"/>
      <c r="AD24" s="421"/>
      <c r="AE24" s="421"/>
      <c r="AF24" s="421"/>
      <c r="AG24" s="421"/>
      <c r="AH24" s="421"/>
      <c r="AI24" s="421"/>
      <c r="AJ24" s="421"/>
      <c r="AK24" s="421"/>
      <c r="AL24" s="421"/>
      <c r="AM24" s="421"/>
      <c r="AN24" s="421"/>
      <c r="AO24" s="421"/>
      <c r="AP24" s="421"/>
      <c r="AQ24" s="421"/>
      <c r="AR24" s="421"/>
      <c r="AS24" s="421"/>
      <c r="AT24" s="355"/>
      <c r="AU24" s="355"/>
      <c r="AV24" s="355"/>
      <c r="AW24" s="355"/>
      <c r="AX24" s="355"/>
      <c r="AY24" s="355"/>
      <c r="AZ24" s="355"/>
      <c r="BA24" s="355"/>
      <c r="BB24" s="355"/>
      <c r="BC24" s="355"/>
      <c r="BD24" s="527"/>
    </row>
    <row r="25" spans="2:56">
      <c r="AD25" s="422"/>
      <c r="AE25" s="422"/>
      <c r="AF25" s="422"/>
      <c r="AG25" s="422"/>
      <c r="AH25" s="422"/>
      <c r="AI25" s="422"/>
      <c r="AJ25" s="422"/>
      <c r="AK25" s="422"/>
      <c r="AL25" s="422"/>
      <c r="AM25" s="422"/>
      <c r="AN25" s="422"/>
      <c r="AO25" s="422"/>
      <c r="AP25" s="422"/>
      <c r="AQ25" s="422"/>
      <c r="AR25" s="422"/>
      <c r="AS25" s="422"/>
      <c r="AT25" s="527"/>
      <c r="AU25" s="527"/>
      <c r="AV25" s="527"/>
      <c r="AW25" s="527"/>
      <c r="AX25" s="527"/>
      <c r="AY25" s="527"/>
      <c r="AZ25" s="527"/>
      <c r="BA25" s="527"/>
      <c r="BB25" s="527"/>
      <c r="BC25" s="527"/>
      <c r="BD25" s="527"/>
    </row>
    <row r="26" spans="2:56">
      <c r="AD26" s="423"/>
      <c r="AE26" s="423"/>
      <c r="AF26" s="423"/>
      <c r="AG26" s="423"/>
      <c r="AH26" s="423"/>
      <c r="AI26" s="423"/>
      <c r="AJ26" s="423"/>
      <c r="AK26" s="423"/>
      <c r="AL26" s="423"/>
      <c r="AM26" s="423"/>
      <c r="AN26" s="423"/>
      <c r="AO26" s="423"/>
      <c r="AP26" s="423"/>
      <c r="AQ26" s="423"/>
      <c r="AR26" s="423"/>
      <c r="AS26" s="423"/>
      <c r="AT26" s="405"/>
      <c r="AU26" s="405"/>
      <c r="AV26" s="405"/>
      <c r="AW26" s="405"/>
      <c r="AX26" s="405"/>
      <c r="AY26" s="405"/>
      <c r="AZ26" s="405"/>
      <c r="BA26" s="405"/>
      <c r="BB26" s="405"/>
      <c r="BC26" s="405"/>
      <c r="BD26" s="405"/>
    </row>
    <row r="27" spans="2:56">
      <c r="AD27" s="423"/>
      <c r="AE27" s="423"/>
      <c r="AF27" s="423"/>
      <c r="AG27" s="423"/>
      <c r="AH27" s="423"/>
      <c r="AI27" s="423"/>
      <c r="AJ27" s="423"/>
      <c r="AK27" s="423"/>
      <c r="AL27" s="423"/>
      <c r="AM27" s="423"/>
      <c r="AN27" s="423"/>
      <c r="AO27" s="423"/>
      <c r="AP27" s="423"/>
      <c r="AQ27" s="423"/>
      <c r="AR27" s="423"/>
      <c r="AS27" s="423"/>
      <c r="AT27" s="405"/>
      <c r="AU27" s="405"/>
      <c r="AV27" s="405"/>
      <c r="AW27" s="405"/>
      <c r="AX27" s="405"/>
      <c r="AY27" s="405"/>
      <c r="AZ27" s="405"/>
      <c r="BA27" s="405"/>
      <c r="BB27" s="405"/>
      <c r="BC27" s="405"/>
      <c r="BD27" s="405"/>
    </row>
    <row r="28" spans="2:56">
      <c r="AD28" s="423"/>
      <c r="AE28" s="423"/>
      <c r="AF28" s="423"/>
      <c r="AG28" s="423"/>
      <c r="AH28" s="423"/>
      <c r="AI28" s="423"/>
      <c r="AJ28" s="423"/>
      <c r="AK28" s="423"/>
      <c r="AL28" s="423"/>
      <c r="AM28" s="423"/>
      <c r="AN28" s="423"/>
      <c r="AO28" s="423"/>
      <c r="AP28" s="423"/>
      <c r="AQ28" s="423"/>
      <c r="AR28" s="423"/>
      <c r="AS28" s="423"/>
      <c r="AT28" s="405"/>
      <c r="AU28" s="405"/>
      <c r="AV28" s="405"/>
      <c r="AW28" s="405"/>
      <c r="AX28" s="405"/>
      <c r="AY28" s="405"/>
      <c r="AZ28" s="405"/>
      <c r="BA28" s="405"/>
      <c r="BB28" s="405"/>
      <c r="BC28" s="405"/>
      <c r="BD28" s="405"/>
    </row>
    <row r="29" spans="2:56">
      <c r="AD29" s="423"/>
      <c r="AE29" s="423"/>
      <c r="AF29" s="423"/>
      <c r="AG29" s="423"/>
      <c r="AH29" s="423"/>
      <c r="AI29" s="423"/>
      <c r="AJ29" s="423"/>
      <c r="AK29" s="423"/>
      <c r="AL29" s="423"/>
      <c r="AM29" s="423"/>
      <c r="AN29" s="423"/>
      <c r="AO29" s="423"/>
      <c r="AP29" s="423"/>
      <c r="AQ29" s="423"/>
      <c r="AR29" s="423"/>
      <c r="AS29" s="423"/>
      <c r="AT29" s="405"/>
      <c r="AU29" s="405"/>
      <c r="AV29" s="405"/>
      <c r="AW29" s="405"/>
      <c r="AX29" s="405"/>
      <c r="AY29" s="405"/>
      <c r="AZ29" s="405"/>
      <c r="BA29" s="405"/>
      <c r="BB29" s="405"/>
      <c r="BC29" s="405"/>
      <c r="BD29" s="405"/>
    </row>
    <row r="30" spans="2:56">
      <c r="AD30" s="423"/>
      <c r="AE30" s="423"/>
      <c r="AF30" s="423"/>
      <c r="AG30" s="423"/>
      <c r="AH30" s="423"/>
      <c r="AI30" s="423"/>
      <c r="AJ30" s="423"/>
      <c r="AK30" s="423"/>
      <c r="AL30" s="423"/>
      <c r="AM30" s="423"/>
      <c r="AN30" s="423"/>
      <c r="AO30" s="423"/>
      <c r="AP30" s="423"/>
      <c r="AQ30" s="423"/>
      <c r="AR30" s="423"/>
      <c r="AS30" s="423"/>
      <c r="AT30" s="405"/>
      <c r="AU30" s="405"/>
      <c r="AV30" s="405"/>
      <c r="AW30" s="405"/>
      <c r="AX30" s="405"/>
      <c r="AY30" s="405"/>
      <c r="AZ30" s="405"/>
      <c r="BA30" s="405"/>
      <c r="BB30" s="405"/>
      <c r="BC30" s="405"/>
      <c r="BD30" s="405"/>
    </row>
    <row r="31" spans="2:56">
      <c r="AD31" s="423"/>
      <c r="AE31" s="423"/>
      <c r="AF31" s="423"/>
      <c r="AG31" s="423"/>
      <c r="AH31" s="423"/>
      <c r="AI31" s="423"/>
      <c r="AJ31" s="423"/>
      <c r="AK31" s="423"/>
      <c r="AL31" s="423"/>
      <c r="AM31" s="423"/>
      <c r="AN31" s="423"/>
      <c r="AO31" s="423"/>
      <c r="AP31" s="423"/>
      <c r="AQ31" s="423"/>
      <c r="AR31" s="423"/>
      <c r="AS31" s="423"/>
      <c r="AT31" s="405"/>
      <c r="AU31" s="405"/>
      <c r="AV31" s="405"/>
      <c r="AW31" s="405"/>
      <c r="AX31" s="405"/>
      <c r="AY31" s="405"/>
      <c r="AZ31" s="405"/>
      <c r="BA31" s="405"/>
      <c r="BB31" s="405"/>
      <c r="BC31" s="405"/>
      <c r="BD31" s="405"/>
    </row>
    <row r="32" spans="2:56">
      <c r="AD32" s="423"/>
      <c r="AE32" s="423"/>
      <c r="AF32" s="423"/>
      <c r="AG32" s="423"/>
      <c r="AH32" s="423"/>
      <c r="AI32" s="423"/>
      <c r="AJ32" s="423"/>
      <c r="AK32" s="423"/>
      <c r="AL32" s="423"/>
      <c r="AM32" s="423"/>
      <c r="AN32" s="423"/>
      <c r="AO32" s="423"/>
      <c r="AP32" s="423"/>
      <c r="AQ32" s="423"/>
      <c r="AR32" s="423"/>
      <c r="AS32" s="423"/>
      <c r="AT32" s="405"/>
      <c r="AU32" s="405"/>
      <c r="AV32" s="405"/>
      <c r="AW32" s="405"/>
      <c r="AX32" s="405"/>
      <c r="AY32" s="405"/>
      <c r="AZ32" s="405"/>
      <c r="BA32" s="405"/>
      <c r="BB32" s="405"/>
      <c r="BC32" s="405"/>
      <c r="BD32" s="405"/>
    </row>
    <row r="33" spans="30:56">
      <c r="AD33" s="423"/>
      <c r="AE33" s="423"/>
      <c r="AF33" s="423"/>
      <c r="AG33" s="423"/>
      <c r="AH33" s="423"/>
      <c r="AI33" s="423"/>
      <c r="AJ33" s="423"/>
      <c r="AK33" s="423"/>
      <c r="AL33" s="423"/>
      <c r="AM33" s="423"/>
      <c r="AN33" s="423"/>
      <c r="AO33" s="423"/>
      <c r="AP33" s="423"/>
      <c r="AQ33" s="423"/>
      <c r="AR33" s="423"/>
      <c r="AS33" s="423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30:56">
      <c r="AD34" s="423"/>
      <c r="AE34" s="423"/>
      <c r="AF34" s="423"/>
      <c r="AG34" s="423"/>
      <c r="AH34" s="423"/>
      <c r="AI34" s="423"/>
      <c r="AJ34" s="423"/>
      <c r="AK34" s="423"/>
      <c r="AL34" s="423"/>
      <c r="AM34" s="423"/>
      <c r="AN34" s="423"/>
      <c r="AO34" s="423"/>
      <c r="AP34" s="423"/>
      <c r="AQ34" s="423"/>
      <c r="AR34" s="423"/>
      <c r="AS34" s="423"/>
      <c r="AT34" s="405"/>
      <c r="AU34" s="405"/>
      <c r="AV34" s="405"/>
      <c r="AW34" s="405"/>
      <c r="AX34" s="405"/>
      <c r="AY34" s="405"/>
      <c r="AZ34" s="405"/>
      <c r="BA34" s="405"/>
      <c r="BB34" s="405"/>
      <c r="BC34" s="405"/>
      <c r="BD34" s="405"/>
    </row>
    <row r="35" spans="30:56"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</row>
    <row r="36" spans="30:56"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</row>
    <row r="37" spans="30:56"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</row>
    <row r="38" spans="30:56"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</row>
    <row r="39" spans="30:56"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</row>
    <row r="40" spans="30:56"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</row>
    <row r="41" spans="30:56"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</row>
    <row r="42" spans="30:56"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</row>
    <row r="43" spans="30:56"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</row>
    <row r="44" spans="30:56"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</row>
    <row r="45" spans="30:56"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</row>
    <row r="46" spans="30:56"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</row>
    <row r="47" spans="30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30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49"/>
  <sheetViews>
    <sheetView workbookViewId="0">
      <pane xSplit="2" ySplit="4" topLeftCell="C5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[2]RWE!$A$25*[2]ToM3!$A$2</f>
        <v>2.8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28">
        <f>1/$A$1*'[1]94Exp'!$B$263</f>
        <v>5.811687639200247E-2</v>
      </c>
      <c r="D5" s="414">
        <f>1/$A$1*'[1]94Exp'!$C$263</f>
        <v>4.9377736093580246E-2</v>
      </c>
      <c r="E5" s="414">
        <f>1/$A$1*'[1]94Exp'!D$263</f>
        <v>5.8981601643302822E-2</v>
      </c>
      <c r="F5" s="414">
        <f>1/$A$1*'[1]94Exp'!E$263</f>
        <v>6.684218490024689E-2</v>
      </c>
      <c r="G5" s="414">
        <f>1/$A$1*'[1]94Exp'!F$263</f>
        <v>0.20631217995875659</v>
      </c>
      <c r="H5" s="414">
        <f>1/$A$1*'[1]94Exp'!G$263</f>
        <v>0.18334951672977975</v>
      </c>
      <c r="I5" s="414">
        <f>1/$A$1*'[1]94Exp'!H$263</f>
        <v>0.18029545833891472</v>
      </c>
      <c r="J5" s="414">
        <f>1/$A$1*'[1]94Exp'!I$263</f>
        <v>0.19288553810536754</v>
      </c>
      <c r="K5" s="414">
        <f>1/$A$1*'[1]94Exp'!J$263</f>
        <v>0.1647095325669288</v>
      </c>
      <c r="L5" s="414">
        <f>1/$A$1*'[1]94Exp'!K$263</f>
        <v>0.10002802374403072</v>
      </c>
      <c r="M5" s="414">
        <f>1/$A$1*'[1]94Exp'!L$263</f>
        <v>9.5252289159435385E-2</v>
      </c>
      <c r="N5" s="414">
        <f>1/$A$1*'[1]94Exp'!M$263</f>
        <v>9.0233836269504E-2</v>
      </c>
      <c r="O5" s="414">
        <f>1/$A$1*'[1]94Exp'!N$263</f>
        <v>7.4937790801132387E-2</v>
      </c>
      <c r="P5" s="414">
        <f>1/$A$1*'[1]94Exp'!O$263</f>
        <v>7.3965718896582738E-2</v>
      </c>
      <c r="Q5" s="414">
        <f>1/$A$1*'[1]94Exp'!P$263</f>
        <v>6.0078497173677296E-2</v>
      </c>
      <c r="R5" s="414">
        <f>1/$A$1*'[1]94Exp'!Q$263</f>
        <v>4.433579642138815E-2</v>
      </c>
      <c r="S5" s="414">
        <f>1/$A$1*'[1]94Exp'!R$263</f>
        <v>4.3232457118517101E-2</v>
      </c>
      <c r="T5" s="414">
        <f>1/$A$1*'[1]94Exp'!S$263</f>
        <v>8.404290279332205E-3</v>
      </c>
      <c r="U5" s="414">
        <f>1/$A$1*'[1]94Exp'!T$263</f>
        <v>9.2724408768661611E-3</v>
      </c>
      <c r="V5" s="414">
        <f>1/$A$1*'[1]94Exp'!U$263</f>
        <v>1.1464933640918164E-2</v>
      </c>
      <c r="W5" s="414">
        <f>1/$A$1*'[1]94Exp'!V$263</f>
        <v>8.8318308516333825E-3</v>
      </c>
      <c r="X5" s="414">
        <f>1/$A$1*'[1]94Exp'!W$263</f>
        <v>9.6661984607512089E-3</v>
      </c>
      <c r="Y5" s="414">
        <f>1/$A$1*'[1]94Exp'!X$263</f>
        <v>1.3248032297963832E-2</v>
      </c>
      <c r="Z5" s="414">
        <f>1/$A$1*'[1]94Exp'!Y$263</f>
        <v>1.036065710829852E-2</v>
      </c>
      <c r="AA5" s="414">
        <f>1/$A$1*'[1]94Exp'!Z$263</f>
        <v>6.047397357637983E-3</v>
      </c>
      <c r="AB5" s="414">
        <f>1/$A$1*'[1]94Exp'!AA$263</f>
        <v>6.047397357637983E-3</v>
      </c>
      <c r="AC5" s="108"/>
      <c r="AD5" s="428">
        <f>1/1000*'[1]94Exp'!$AB$263</f>
        <v>0.17024455706444103</v>
      </c>
      <c r="AE5" s="414">
        <f>1/1000*'[1]94Exp'!$AC$263</f>
        <v>0.14719768229559999</v>
      </c>
      <c r="AF5" s="414">
        <f>1/1000*'[1]94Exp'!AD$263</f>
        <v>0.16949519631840002</v>
      </c>
      <c r="AG5" s="414">
        <f>1/1000*'[1]94Exp'!AE$263</f>
        <v>0.2074298566368</v>
      </c>
      <c r="AH5" s="414">
        <f>1/1000*'[1]94Exp'!AF$263</f>
        <v>0.44560706486869983</v>
      </c>
      <c r="AI5" s="414">
        <f>1/1000*'[1]94Exp'!AG$263</f>
        <v>0.39829382023860005</v>
      </c>
      <c r="AJ5" s="414">
        <f>1/1000*'[1]94Exp'!AH$263</f>
        <v>0.38924450417879991</v>
      </c>
      <c r="AK5" s="414">
        <f>1/1000*'[1]94Exp'!AI$263</f>
        <v>0.50142432517400004</v>
      </c>
      <c r="AL5" s="414">
        <f>1/1000*'[1]94Exp'!AJ$263</f>
        <v>0.49649983274080001</v>
      </c>
      <c r="AM5" s="414">
        <f>1/1000*'[1]94Exp'!AK$263</f>
        <v>0.27024877799480002</v>
      </c>
      <c r="AN5" s="414">
        <f>1/1000*'[1]94Exp'!AL$263</f>
        <v>0.18724360900000006</v>
      </c>
      <c r="AO5" s="414">
        <f>1/1000*'[1]94Exp'!AM$263</f>
        <v>0.25875186849600001</v>
      </c>
      <c r="AP5" s="414">
        <f>1/1000*'[1]94Exp'!AN$263</f>
        <v>0.22936014346519998</v>
      </c>
      <c r="AQ5" s="414">
        <f>1/1000*'[1]94Exp'!AO$263</f>
        <v>0.22564070562440008</v>
      </c>
      <c r="AR5" s="414">
        <f>1/1000*'[1]94Exp'!AP$263</f>
        <v>0.20564737043840001</v>
      </c>
      <c r="AS5" s="414">
        <f>1/1000*'[1]94Exp'!AQ$263</f>
        <v>0.16448164215120004</v>
      </c>
      <c r="AT5" s="335">
        <f>1/1000*'[1]94Exp'!AR$263</f>
        <v>0.17990206277119997</v>
      </c>
      <c r="AU5" s="335">
        <f>1/1000*'[1]94Exp'!AS$263</f>
        <v>0.11943288830000001</v>
      </c>
      <c r="AV5" s="335">
        <f>1/1000*'[1]94Exp'!AT$263</f>
        <v>0.11128487770300002</v>
      </c>
      <c r="AW5" s="335">
        <f>1/1000*'[1]94Exp'!AU$263</f>
        <v>0.14727913062249998</v>
      </c>
      <c r="AX5" s="335">
        <f>1/1000*'[1]94Exp'!AV$263</f>
        <v>0.11927062450580003</v>
      </c>
      <c r="AY5" s="335">
        <f>1/1000*'[1]94Exp'!AW$263</f>
        <v>0.14783266630510006</v>
      </c>
      <c r="AZ5" s="335">
        <f>1/1000*'[1]94Exp'!AX$263</f>
        <v>0.17697262822199997</v>
      </c>
      <c r="BA5" s="335">
        <f>1/1000*'[1]94Exp'!AY$263</f>
        <v>0.15175376607819999</v>
      </c>
      <c r="BB5" s="335">
        <f>1/1000*'[1]94Exp'!AZ$263</f>
        <v>8.3777518906650014E-2</v>
      </c>
      <c r="BC5" s="380">
        <f>1/1000*'[1]94Exp'!BA$263</f>
        <v>0</v>
      </c>
      <c r="BD5" s="368"/>
    </row>
    <row r="6" spans="1:56" ht="17.149999999999999" customHeight="1" thickTop="1">
      <c r="B6" s="415" t="s">
        <v>89</v>
      </c>
      <c r="C6" s="381">
        <f>1/$A$1*'[1]94Exp'!$B$266</f>
        <v>1.7196192403201525E-4</v>
      </c>
      <c r="D6" s="132">
        <f>1/$A$1*'[1]94Exp'!$C$266</f>
        <v>1.3091012654814464E-4</v>
      </c>
      <c r="E6" s="132">
        <f>1/$A$1*'[1]94Exp'!D$266</f>
        <v>5.7958886829188491E-5</v>
      </c>
      <c r="F6" s="132">
        <f>1/$A$1*'[1]94Exp'!E$266</f>
        <v>9.7718243452659794E-5</v>
      </c>
      <c r="G6" s="132">
        <f>1/$A$1*'[1]94Exp'!F$266</f>
        <v>2.1135845666404521E-4</v>
      </c>
      <c r="H6" s="132">
        <f>1/$A$1*'[1]94Exp'!G$266</f>
        <v>7.0282015690932348E-4</v>
      </c>
      <c r="I6" s="132">
        <f>1/$A$1*'[1]94Exp'!H$266</f>
        <v>2.3387374076817057E-4</v>
      </c>
      <c r="J6" s="132">
        <f>1/$A$1*'[1]94Exp'!I$266</f>
        <v>5.9360595480357807E-5</v>
      </c>
      <c r="K6" s="132">
        <f>1/$A$1*'[1]94Exp'!J$266</f>
        <v>1.0163655382168204E-4</v>
      </c>
      <c r="L6" s="132">
        <f>1/$A$1*'[1]94Exp'!K$266</f>
        <v>2.1010000000000001E-4</v>
      </c>
      <c r="M6" s="132">
        <f>1/$A$1*'[1]94Exp'!L$266</f>
        <v>8.6451252021898416E-5</v>
      </c>
      <c r="N6" s="132">
        <f>1/$A$1*'[1]94Exp'!M$266</f>
        <v>2.9137045788869045E-4</v>
      </c>
      <c r="O6" s="132">
        <f>1/$A$1*'[1]94Exp'!N$266</f>
        <v>2.5508025326535208E-4</v>
      </c>
      <c r="P6" s="132">
        <f>1/$A$1*'[1]94Exp'!O$266</f>
        <v>8.1427982517677717E-4</v>
      </c>
      <c r="Q6" s="132">
        <f>1/$A$1*'[1]94Exp'!P$266</f>
        <v>6.6548087237018567E-5</v>
      </c>
      <c r="R6" s="132">
        <f>1/$A$1*'[1]94Exp'!Q$266</f>
        <v>1.2947662761808678E-3</v>
      </c>
      <c r="S6" s="132">
        <f>1/$A$1*'[1]94Exp'!R$266</f>
        <v>1.4997989150508614E-3</v>
      </c>
      <c r="T6" s="132">
        <f>1/$A$1*'[1]94Exp'!S$266</f>
        <v>1.6179586891631139E-4</v>
      </c>
      <c r="U6" s="132">
        <f>1/$A$1*'[1]94Exp'!T$266</f>
        <v>2.1470312494844656E-4</v>
      </c>
      <c r="V6" s="132">
        <f>1/$A$1*'[1]94Exp'!U$266</f>
        <v>2.3107800000000001E-4</v>
      </c>
      <c r="W6" s="132">
        <f>1/$A$1*'[1]94Exp'!V$266</f>
        <v>1.7690100000000001E-4</v>
      </c>
      <c r="X6" s="132">
        <f>1/$A$1*'[1]94Exp'!W$266</f>
        <v>2.5990799999999999E-4</v>
      </c>
      <c r="Y6" s="132">
        <f>1/$A$1*'[1]94Exp'!X$266</f>
        <v>2.0373184609426593E-4</v>
      </c>
      <c r="Z6" s="132">
        <f>1/$A$1*'[1]94Exp'!Y$266</f>
        <v>1.6033780187949326E-4</v>
      </c>
      <c r="AA6" s="132">
        <f>1/$A$1*'[1]94Exp'!Z$266</f>
        <v>1.79416E-4</v>
      </c>
      <c r="AB6" s="132">
        <f>1/$A$1*'[1]94Exp'!AA$266</f>
        <v>1.79416E-4</v>
      </c>
      <c r="AC6" s="108"/>
      <c r="AD6" s="381">
        <f>1/1000*'[1]94Exp'!$AB$266</f>
        <v>7.8028673465999998E-4</v>
      </c>
      <c r="AE6" s="132">
        <f>1/1000*'[1]94Exp'!$AC$266</f>
        <v>1.0341108092000002E-3</v>
      </c>
      <c r="AF6" s="132">
        <f>1/1000*'[1]94Exp'!AD$266</f>
        <v>4.0265160960000005E-4</v>
      </c>
      <c r="AG6" s="132">
        <f>1/1000*'[1]94Exp'!AE$266</f>
        <v>6.1085365599999994E-4</v>
      </c>
      <c r="AH6" s="132">
        <f>1/1000*'[1]94Exp'!AF$266</f>
        <v>1.0541380793999998E-3</v>
      </c>
      <c r="AI6" s="132">
        <f>1/1000*'[1]94Exp'!AG$266</f>
        <v>3.8542678316999999E-3</v>
      </c>
      <c r="AJ6" s="132">
        <f>1/1000*'[1]94Exp'!AH$266</f>
        <v>6.1501296959999997E-4</v>
      </c>
      <c r="AK6" s="132">
        <f>1/1000*'[1]94Exp'!AI$266</f>
        <v>2.7967382349999999E-4</v>
      </c>
      <c r="AL6" s="132">
        <f>1/1000*'[1]94Exp'!AJ$266</f>
        <v>6.4836246839999998E-4</v>
      </c>
      <c r="AM6" s="132">
        <f>1/1000*'[1]94Exp'!AK$266</f>
        <v>6.106002011999999E-4</v>
      </c>
      <c r="AN6" s="132">
        <f>1/1000*'[1]94Exp'!AL$266</f>
        <v>4.0514000000000001E-4</v>
      </c>
      <c r="AO6" s="132">
        <f>1/1000*'[1]94Exp'!AM$266</f>
        <v>9.1951483199999989E-4</v>
      </c>
      <c r="AP6" s="132">
        <f>1/1000*'[1]94Exp'!AN$266</f>
        <v>7.8660024959999999E-4</v>
      </c>
      <c r="AQ6" s="132">
        <f>1/1000*'[1]94Exp'!AO$266</f>
        <v>2.2169829924000004E-3</v>
      </c>
      <c r="AR6" s="132">
        <f>1/1000*'[1]94Exp'!AP$266</f>
        <v>3.3477292200000006E-4</v>
      </c>
      <c r="AS6" s="132">
        <f>1/1000*'[1]94Exp'!AQ$266</f>
        <v>4.6718839948000001E-3</v>
      </c>
      <c r="AT6" s="132">
        <f>1/1000*'[1]94Exp'!AR$266</f>
        <v>4.5026013032E-3</v>
      </c>
      <c r="AU6" s="132">
        <f>1/1000*'[1]94Exp'!AS$266</f>
        <v>3.5377009800000004E-4</v>
      </c>
      <c r="AV6" s="132">
        <f>1/1000*'[1]94Exp'!AT$266</f>
        <v>4.0090934599999994E-4</v>
      </c>
      <c r="AW6" s="132">
        <f>1/1000*'[1]94Exp'!AU$266</f>
        <v>5.1562042949999996E-4</v>
      </c>
      <c r="AX6" s="132">
        <f>1/1000*'[1]94Exp'!AV$266</f>
        <v>2.9958421140000003E-4</v>
      </c>
      <c r="AY6" s="132">
        <f>1/1000*'[1]94Exp'!AW$266</f>
        <v>4.5422657930000007E-4</v>
      </c>
      <c r="AZ6" s="132">
        <f>1/1000*'[1]94Exp'!AX$266</f>
        <v>7.2870969599999984E-4</v>
      </c>
      <c r="BA6" s="132">
        <f>1/1000*'[1]94Exp'!AY$266</f>
        <v>2.8055626059999997E-4</v>
      </c>
      <c r="BB6" s="132">
        <f>1/1000*'[1]94Exp'!AZ$266</f>
        <v>5.8968046030000013E-4</v>
      </c>
      <c r="BC6" s="382">
        <f>1/1000*'[1]94Exp'!BA$266</f>
        <v>0</v>
      </c>
      <c r="BD6" s="368"/>
    </row>
    <row r="7" spans="1:56" s="400" customFormat="1" ht="17.149999999999999" customHeight="1">
      <c r="B7" s="449" t="s">
        <v>90</v>
      </c>
      <c r="C7" s="384">
        <f>1/$A$1*'[1]94Exp'!$B$268</f>
        <v>4.6205016650059444E-3</v>
      </c>
      <c r="D7" s="383">
        <f>1/$A$1*'[1]94Exp'!$C$268</f>
        <v>6.3941315009801549E-3</v>
      </c>
      <c r="E7" s="383">
        <f>1/$A$1*'[1]94Exp'!D$268</f>
        <v>9.3519040078723723E-3</v>
      </c>
      <c r="F7" s="383">
        <f>1/$A$1*'[1]94Exp'!E$268</f>
        <v>1.1016637446827302E-2</v>
      </c>
      <c r="G7" s="383">
        <f>1/$A$1*'[1]94Exp'!F$268</f>
        <v>1.4671874875405761E-2</v>
      </c>
      <c r="H7" s="383">
        <f>1/$A$1*'[1]94Exp'!G$268</f>
        <v>9.0658005209847906E-3</v>
      </c>
      <c r="I7" s="383">
        <f>1/$A$1*'[1]94Exp'!H$268</f>
        <v>6.9555892147341704E-3</v>
      </c>
      <c r="J7" s="383">
        <f>1/$A$1*'[1]94Exp'!I$268</f>
        <v>9.6666715484087923E-3</v>
      </c>
      <c r="K7" s="383">
        <f>1/$A$1*'[1]94Exp'!J$268</f>
        <v>1.0989847639956564E-2</v>
      </c>
      <c r="L7" s="383">
        <f>1/$A$1*'[1]94Exp'!K$268</f>
        <v>3.0151192175079762E-3</v>
      </c>
      <c r="M7" s="383">
        <f>1/$A$1*'[1]94Exp'!L$268</f>
        <v>8.872515068357957E-4</v>
      </c>
      <c r="N7" s="383">
        <f>1/$A$1*'[1]94Exp'!M$268</f>
        <v>2.027610520358799E-3</v>
      </c>
      <c r="O7" s="383">
        <f>1/$A$1*'[1]94Exp'!N$268</f>
        <v>6.6540923024772057E-4</v>
      </c>
      <c r="P7" s="383">
        <f>1/$A$1*'[1]94Exp'!O$268</f>
        <v>1.6113694484477714E-4</v>
      </c>
      <c r="Q7" s="383">
        <f>1/$A$1*'[1]94Exp'!P$268</f>
        <v>3.8972240375085052E-4</v>
      </c>
      <c r="R7" s="383">
        <f>1/$A$1*'[1]94Exp'!Q$268</f>
        <v>5.8045337958839E-4</v>
      </c>
      <c r="S7" s="383">
        <f>1/$A$1*'[1]94Exp'!R$268</f>
        <v>9.0724499603363478E-4</v>
      </c>
      <c r="T7" s="383">
        <f>1/$A$1*'[1]94Exp'!S$268</f>
        <v>1.177017065907171E-3</v>
      </c>
      <c r="U7" s="383">
        <f>1/$A$1*'[1]94Exp'!T$268</f>
        <v>1.8180296078592116E-3</v>
      </c>
      <c r="V7" s="383">
        <f>1/$A$1*'[1]94Exp'!U$268</f>
        <v>1.9953700000000001E-4</v>
      </c>
      <c r="W7" s="383">
        <f>1/$A$1*'[1]94Exp'!V$268</f>
        <v>1.5926100000000006E-4</v>
      </c>
      <c r="X7" s="383">
        <f>1/$A$1*'[1]94Exp'!W$268</f>
        <v>1.3573807737206131E-4</v>
      </c>
      <c r="Y7" s="383">
        <f>1/$A$1*'[1]94Exp'!X$268</f>
        <v>1.0399124710581652E-4</v>
      </c>
      <c r="Z7" s="383">
        <f>1/$A$1*'[1]94Exp'!Y$268</f>
        <v>1.2855149292173599E-3</v>
      </c>
      <c r="AA7" s="383">
        <f>1/$A$1*'[1]94Exp'!Z$268</f>
        <v>3.5554977226089654E-4</v>
      </c>
      <c r="AB7" s="383">
        <f>1/$A$1*'[1]94Exp'!AA$268</f>
        <v>3.5554977226089654E-4</v>
      </c>
      <c r="AC7" s="494"/>
      <c r="AD7" s="384">
        <f>1/1000*'[1]94Exp'!$AB$268</f>
        <v>1.1323003094270999E-2</v>
      </c>
      <c r="AE7" s="383">
        <f>1/1000*'[1]94Exp'!$AC$268</f>
        <v>1.4708317893999999E-2</v>
      </c>
      <c r="AF7" s="383">
        <f>1/1000*'[1]94Exp'!AD$268</f>
        <v>1.9034727532800003E-2</v>
      </c>
      <c r="AG7" s="383">
        <f>1/1000*'[1]94Exp'!AE$268</f>
        <v>2.7592212300799997E-2</v>
      </c>
      <c r="AH7" s="383">
        <f>1/1000*'[1]94Exp'!AF$268</f>
        <v>3.7692319459199999E-2</v>
      </c>
      <c r="AI7" s="383">
        <f>1/1000*'[1]94Exp'!AG$268</f>
        <v>2.3835731805599999E-2</v>
      </c>
      <c r="AJ7" s="383">
        <f>1/1000*'[1]94Exp'!AH$268</f>
        <v>1.9509467598400002E-2</v>
      </c>
      <c r="AK7" s="383">
        <f>1/1000*'[1]94Exp'!AI$268</f>
        <v>3.0319249432500001E-2</v>
      </c>
      <c r="AL7" s="383">
        <f>1/1000*'[1]94Exp'!AJ$268</f>
        <v>3.9490779971200006E-2</v>
      </c>
      <c r="AM7" s="383">
        <f>1/1000*'[1]94Exp'!AK$268</f>
        <v>1.11790820944E-2</v>
      </c>
      <c r="AN7" s="383">
        <f>1/1000*'[1]94Exp'!AL$268</f>
        <v>4.2144899999999996E-3</v>
      </c>
      <c r="AO7" s="383">
        <f>1/1000*'[1]94Exp'!AM$268</f>
        <v>9.9743787839999976E-3</v>
      </c>
      <c r="AP7" s="383">
        <f>1/1000*'[1]94Exp'!AN$268</f>
        <v>5.1619762655999999E-3</v>
      </c>
      <c r="AQ7" s="383">
        <f>1/1000*'[1]94Exp'!AO$268</f>
        <v>2.3488906232E-3</v>
      </c>
      <c r="AR7" s="383">
        <f>1/1000*'[1]94Exp'!AP$268</f>
        <v>3.1572483579999995E-3</v>
      </c>
      <c r="AS7" s="383">
        <f>1/1000*'[1]94Exp'!AQ$268</f>
        <v>4.6335688388000002E-3</v>
      </c>
      <c r="AT7" s="383">
        <f>1/1000*'[1]94Exp'!AR$268</f>
        <v>1.0939586565599999E-2</v>
      </c>
      <c r="AU7" s="383">
        <f>1/1000*'[1]94Exp'!AS$268</f>
        <v>2.2722264175600002E-2</v>
      </c>
      <c r="AV7" s="383">
        <f>1/1000*'[1]94Exp'!AT$268</f>
        <v>2.6402081699999996E-2</v>
      </c>
      <c r="AW7" s="383">
        <f>1/1000*'[1]94Exp'!AU$268</f>
        <v>3.9204629156500005E-2</v>
      </c>
      <c r="AX7" s="383">
        <f>1/1000*'[1]94Exp'!AV$268</f>
        <v>2.4308801825800003E-2</v>
      </c>
      <c r="AY7" s="383">
        <f>1/1000*'[1]94Exp'!AW$268</f>
        <v>2.9370873759600003E-2</v>
      </c>
      <c r="AZ7" s="383">
        <f>1/1000*'[1]94Exp'!AX$268</f>
        <v>2.5507580319000005E-2</v>
      </c>
      <c r="BA7" s="383">
        <f>1/1000*'[1]94Exp'!AY$268</f>
        <v>2.3660620575899998E-2</v>
      </c>
      <c r="BB7" s="383">
        <f>1/1000*'[1]94Exp'!AZ$268</f>
        <v>8.115211610450002E-3</v>
      </c>
      <c r="BC7" s="385">
        <f>1/1000*'[1]94Exp'!BA$268</f>
        <v>0</v>
      </c>
      <c r="BD7" s="416"/>
    </row>
    <row r="8" spans="1:56" ht="17.149999999999999" customHeight="1">
      <c r="B8" s="20" t="s">
        <v>91</v>
      </c>
      <c r="C8" s="351">
        <f>1/$A$1*'[1]94Exp'!$B$269</f>
        <v>1.8889557831336752E-6</v>
      </c>
      <c r="D8" s="57">
        <f>1/$A$1*'[1]94Exp'!$C$269</f>
        <v>1.4270883914544556E-6</v>
      </c>
      <c r="E8" s="57">
        <f>1/$A$1*'[1]94Exp'!D$269</f>
        <v>2.3E-6</v>
      </c>
      <c r="F8" s="57">
        <f>1/$A$1*'[1]94Exp'!E$269</f>
        <v>4.0000000000000003E-7</v>
      </c>
      <c r="G8" s="57">
        <f>1/$A$1*'[1]94Exp'!F$269</f>
        <v>4.1049519467103575E-5</v>
      </c>
      <c r="H8" s="57">
        <f>1/$A$1*'[1]94Exp'!G$269</f>
        <v>4.445265797401963E-5</v>
      </c>
      <c r="I8" s="57">
        <f>1/$A$1*'[1]94Exp'!H$269</f>
        <v>1.7873355390448894E-5</v>
      </c>
      <c r="J8" s="57">
        <f>1/$A$1*'[1]94Exp'!I$269</f>
        <v>2.2047980067055321E-6</v>
      </c>
      <c r="K8" s="57">
        <f>1/$A$1*'[1]94Exp'!J$269</f>
        <v>1.4782575704170683E-4</v>
      </c>
      <c r="L8" s="57">
        <f>1/$A$1*'[1]94Exp'!K$269</f>
        <v>1.8561174504391724E-4</v>
      </c>
      <c r="M8" s="57">
        <f>1/$A$1*'[1]94Exp'!L$269</f>
        <v>4.5572998196717629E-4</v>
      </c>
      <c r="N8" s="57">
        <f>1/$A$1*'[1]94Exp'!M$269</f>
        <v>9.3215702502882534E-5</v>
      </c>
      <c r="O8" s="57">
        <f>1/$A$1*'[1]94Exp'!N$269</f>
        <v>2.1735128433574264E-6</v>
      </c>
      <c r="P8" s="57">
        <f>1/$A$1*'[1]94Exp'!O$269</f>
        <v>1.9907266029051081E-6</v>
      </c>
      <c r="Q8" s="57">
        <f>1/$A$1*'[1]94Exp'!P$269</f>
        <v>1.3448022089283809E-5</v>
      </c>
      <c r="R8" s="57">
        <f>1/$A$1*'[1]94Exp'!Q$269</f>
        <v>2.7E-6</v>
      </c>
      <c r="S8" s="57">
        <f>1/$A$1*'[1]94Exp'!R$269</f>
        <v>1.4407559444402853E-6</v>
      </c>
      <c r="T8" s="57">
        <f>1/$A$1*'[1]94Exp'!S$269</f>
        <v>1.7596774075687428E-5</v>
      </c>
      <c r="U8" s="57">
        <f>1/$A$1*'[1]94Exp'!T$269</f>
        <v>1.2529018341774508E-5</v>
      </c>
      <c r="V8" s="57">
        <f>1/$A$1*'[1]94Exp'!U$269</f>
        <v>2.4993672187198042E-3</v>
      </c>
      <c r="W8" s="57">
        <f>1/$A$1*'[1]94Exp'!V$269</f>
        <v>1.342913E-3</v>
      </c>
      <c r="X8" s="57">
        <f>1/$A$1*'[1]94Exp'!W$269</f>
        <v>1.6020590000000001E-3</v>
      </c>
      <c r="Y8" s="57">
        <f>1/$A$1*'[1]94Exp'!X$269</f>
        <v>1.3959469668371907E-3</v>
      </c>
      <c r="Z8" s="57">
        <f>1/$A$1*'[1]94Exp'!Y$269</f>
        <v>9.5829999999999996E-6</v>
      </c>
      <c r="AA8" s="57">
        <f>1/$A$1*'[1]94Exp'!Z$269</f>
        <v>4.0600000000000001E-6</v>
      </c>
      <c r="AB8" s="57">
        <f>1/$A$1*'[1]94Exp'!AA$269</f>
        <v>4.0600000000000001E-6</v>
      </c>
      <c r="AC8" s="142"/>
      <c r="AD8" s="351">
        <f>1/1000*'[1]94Exp'!$AB$269</f>
        <v>5.3994415979999998E-6</v>
      </c>
      <c r="AE8" s="57">
        <f>1/1000*'[1]94Exp'!$AC$269</f>
        <v>1.5514478799999998E-5</v>
      </c>
      <c r="AF8" s="57">
        <f>1/1000*'[1]94Exp'!AD$269</f>
        <v>2.70337584E-5</v>
      </c>
      <c r="AG8" s="57">
        <f>1/1000*'[1]94Exp'!AE$269</f>
        <v>1.6315297600000001E-5</v>
      </c>
      <c r="AH8" s="57">
        <f>1/1000*'[1]94Exp'!AF$269</f>
        <v>7.1384933200000002E-5</v>
      </c>
      <c r="AI8" s="57">
        <f>1/1000*'[1]94Exp'!AG$269</f>
        <v>8.0814247800000004E-5</v>
      </c>
      <c r="AJ8" s="57">
        <f>1/1000*'[1]94Exp'!AH$269</f>
        <v>2.948073464E-4</v>
      </c>
      <c r="AK8" s="57">
        <f>1/1000*'[1]94Exp'!AI$269</f>
        <v>2.6169697499999998E-5</v>
      </c>
      <c r="AL8" s="57">
        <f>1/1000*'[1]94Exp'!AJ$269</f>
        <v>3.9254769519999998E-4</v>
      </c>
      <c r="AM8" s="57">
        <f>1/1000*'[1]94Exp'!AK$269</f>
        <v>4.5729912800000002E-4</v>
      </c>
      <c r="AN8" s="57">
        <f>1/1000*'[1]94Exp'!AL$269</f>
        <v>7.0970600000000005E-4</v>
      </c>
      <c r="AO8" s="57">
        <f>1/1000*'[1]94Exp'!AM$269</f>
        <v>2.7911688E-4</v>
      </c>
      <c r="AP8" s="57">
        <f>1/1000*'[1]94Exp'!AN$269</f>
        <v>1.2349838160000001E-4</v>
      </c>
      <c r="AQ8" s="57">
        <f>1/1000*'[1]94Exp'!AO$269</f>
        <v>5.6373631599999986E-5</v>
      </c>
      <c r="AR8" s="57">
        <f>1/1000*'[1]94Exp'!AP$269</f>
        <v>1.7914671720000003E-4</v>
      </c>
      <c r="AS8" s="57">
        <f>1/1000*'[1]94Exp'!AQ$269</f>
        <v>3.3537966000000003E-5</v>
      </c>
      <c r="AT8" s="57">
        <f>1/1000*'[1]94Exp'!AR$269</f>
        <v>3.6877117199999996E-5</v>
      </c>
      <c r="AU8" s="57">
        <f>1/1000*'[1]94Exp'!AS$269</f>
        <v>1.9626649240000001E-4</v>
      </c>
      <c r="AV8" s="57">
        <f>1/1000*'[1]94Exp'!AT$269</f>
        <v>2.1504356600000001E-4</v>
      </c>
      <c r="AW8" s="57">
        <f>1/1000*'[1]94Exp'!AU$269</f>
        <v>2.5590090749999994E-4</v>
      </c>
      <c r="AX8" s="57">
        <f>1/1000*'[1]94Exp'!AV$269</f>
        <v>2.9141976580000014E-4</v>
      </c>
      <c r="AY8" s="57">
        <f>1/1000*'[1]94Exp'!AW$269</f>
        <v>8.8614980200000013E-5</v>
      </c>
      <c r="AZ8" s="57">
        <f>1/1000*'[1]94Exp'!AX$269</f>
        <v>1.2767624999999999E-4</v>
      </c>
      <c r="BA8" s="57">
        <f>1/1000*'[1]94Exp'!AY$269</f>
        <v>2.1437961929999998E-4</v>
      </c>
      <c r="BB8" s="57">
        <f>1/1000*'[1]94Exp'!AZ$269</f>
        <v>1.1050543830000001E-4</v>
      </c>
      <c r="BC8" s="353">
        <f>1/1000*'[1]94Exp'!BA$269</f>
        <v>0</v>
      </c>
      <c r="BD8" s="416"/>
    </row>
    <row r="9" spans="1:56" ht="17.149999999999999" customHeight="1">
      <c r="B9" s="15" t="s">
        <v>75</v>
      </c>
      <c r="C9" s="52">
        <f>1/$A$1*'[1]94Exp'!$B$267</f>
        <v>1.8745053131689225E-3</v>
      </c>
      <c r="D9" s="26">
        <f>1/$A$1*'[1]94Exp'!$C$267</f>
        <v>1.4469728470194146E-3</v>
      </c>
      <c r="E9" s="26">
        <f>1/$A$1*'[1]94Exp'!D$267</f>
        <v>1.9033018495199887E-3</v>
      </c>
      <c r="F9" s="26">
        <f>1/$A$1*'[1]94Exp'!E$267</f>
        <v>2.0734835135842954E-3</v>
      </c>
      <c r="G9" s="26">
        <f>1/$A$1*'[1]94Exp'!F$267</f>
        <v>2.9629224337715056E-2</v>
      </c>
      <c r="H9" s="26">
        <f>1/$A$1*'[1]94Exp'!G$267</f>
        <v>2.6184848975965083E-2</v>
      </c>
      <c r="I9" s="26">
        <f>1/$A$1*'[1]94Exp'!H$267</f>
        <v>2.2895147731263762E-2</v>
      </c>
      <c r="J9" s="26">
        <f>1/$A$1*'[1]94Exp'!I$267</f>
        <v>1.8287083523042601E-2</v>
      </c>
      <c r="K9" s="26">
        <f>1/$A$1*'[1]94Exp'!J$267</f>
        <v>1.3018403309686719E-2</v>
      </c>
      <c r="L9" s="26">
        <f>1/$A$1*'[1]94Exp'!K$267</f>
        <v>1.0097518393542034E-2</v>
      </c>
      <c r="M9" s="26">
        <f>1/$A$1*'[1]94Exp'!L$267</f>
        <v>1.0979988167840668E-2</v>
      </c>
      <c r="N9" s="26">
        <f>1/$A$1*'[1]94Exp'!M$267</f>
        <v>1.1041284546276165E-2</v>
      </c>
      <c r="O9" s="26">
        <f>1/$A$1*'[1]94Exp'!N$267</f>
        <v>9.5354041318470341E-3</v>
      </c>
      <c r="P9" s="26">
        <f>1/$A$1*'[1]94Exp'!O$267</f>
        <v>1.3987352911658096E-2</v>
      </c>
      <c r="Q9" s="26">
        <f>1/$A$1*'[1]94Exp'!P$267</f>
        <v>7.1591146005326109E-3</v>
      </c>
      <c r="R9" s="26">
        <f>1/$A$1*'[1]94Exp'!Q$267</f>
        <v>6.2186007342796487E-3</v>
      </c>
      <c r="S9" s="26">
        <f>1/$A$1*'[1]94Exp'!R$267</f>
        <v>5.6349881186234466E-3</v>
      </c>
      <c r="T9" s="26">
        <f>1/$A$1*'[1]94Exp'!S$267</f>
        <v>1.3389935416881419E-4</v>
      </c>
      <c r="U9" s="26">
        <f>1/$A$1*'[1]94Exp'!T$267</f>
        <v>4.7937527541956794E-4</v>
      </c>
      <c r="V9" s="26">
        <f>1/$A$1*'[1]94Exp'!U$267</f>
        <v>4.8581314166977273E-4</v>
      </c>
      <c r="W9" s="26">
        <f>1/$A$1*'[1]94Exp'!V$267</f>
        <v>4.0822340027207312E-4</v>
      </c>
      <c r="X9" s="26">
        <f>1/$A$1*'[1]94Exp'!W$267</f>
        <v>7.690114499184327E-4</v>
      </c>
      <c r="Y9" s="26">
        <f>1/$A$1*'[1]94Exp'!X$267</f>
        <v>6.7602099999999996E-4</v>
      </c>
      <c r="Z9" s="26">
        <f>1/$A$1*'[1]94Exp'!Y$267</f>
        <v>5.0904769680614392E-4</v>
      </c>
      <c r="AA9" s="26">
        <f>1/$A$1*'[1]94Exp'!Z$267</f>
        <v>1.3613230088962009E-4</v>
      </c>
      <c r="AB9" s="26">
        <f>1/$A$1*'[1]94Exp'!AA$267</f>
        <v>1.3613230088962009E-4</v>
      </c>
      <c r="AC9" s="13"/>
      <c r="AD9" s="52">
        <f>1/1000*'[1]94Exp'!$AB$267</f>
        <v>6.4348394793900003E-3</v>
      </c>
      <c r="AE9" s="26">
        <f>1/1000*'[1]94Exp'!$AC$267</f>
        <v>5.3573762059999988E-3</v>
      </c>
      <c r="AF9" s="26">
        <f>1/1000*'[1]94Exp'!AD$267</f>
        <v>6.0832027151999993E-3</v>
      </c>
      <c r="AG9" s="26">
        <f>1/1000*'[1]94Exp'!AE$267</f>
        <v>8.0592954847999998E-3</v>
      </c>
      <c r="AH9" s="26">
        <f>1/1000*'[1]94Exp'!AF$267</f>
        <v>4.7961248836200003E-2</v>
      </c>
      <c r="AI9" s="26">
        <f>1/1000*'[1]94Exp'!AG$267</f>
        <v>4.2199771227899995E-2</v>
      </c>
      <c r="AJ9" s="26">
        <f>1/1000*'[1]94Exp'!AH$267</f>
        <v>3.6287485378399993E-2</v>
      </c>
      <c r="AK9" s="26">
        <f>1/1000*'[1]94Exp'!AI$267</f>
        <v>3.6350774706000011E-2</v>
      </c>
      <c r="AL9" s="26">
        <f>1/1000*'[1]94Exp'!AJ$267</f>
        <v>3.0952049100400003E-2</v>
      </c>
      <c r="AM9" s="26">
        <f>1/1000*'[1]94Exp'!AK$267</f>
        <v>2.1202045154399999E-2</v>
      </c>
      <c r="AN9" s="26">
        <f>1/1000*'[1]94Exp'!AL$267</f>
        <v>1.6273893000000001E-2</v>
      </c>
      <c r="AO9" s="26">
        <f>1/1000*'[1]94Exp'!AM$267</f>
        <v>2.3609682768E-2</v>
      </c>
      <c r="AP9" s="26">
        <f>1/1000*'[1]94Exp'!AN$267</f>
        <v>2.2222847666800005E-2</v>
      </c>
      <c r="AQ9" s="26">
        <f>1/1000*'[1]94Exp'!AO$267</f>
        <v>2.9972924150399999E-2</v>
      </c>
      <c r="AR9" s="26">
        <f>1/1000*'[1]94Exp'!AP$267</f>
        <v>1.8164414844400002E-2</v>
      </c>
      <c r="AS9" s="26">
        <f>1/1000*'[1]94Exp'!AQ$267</f>
        <v>1.3793867626000001E-2</v>
      </c>
      <c r="AT9" s="26">
        <f>1/1000*'[1]94Exp'!AR$267</f>
        <v>1.6169252475200003E-2</v>
      </c>
      <c r="AU9" s="26">
        <f>1/1000*'[1]94Exp'!AS$267</f>
        <v>3.5692471716000005E-3</v>
      </c>
      <c r="AV9" s="26">
        <f>1/1000*'[1]94Exp'!AT$267</f>
        <v>5.7414350429999999E-3</v>
      </c>
      <c r="AW9" s="26">
        <f>1/1000*'[1]94Exp'!AU$267</f>
        <v>7.2825355759999991E-3</v>
      </c>
      <c r="AX9" s="26">
        <f>1/1000*'[1]94Exp'!AV$267</f>
        <v>7.8249849022000006E-3</v>
      </c>
      <c r="AY9" s="26">
        <f>1/1000*'[1]94Exp'!AW$267</f>
        <v>1.5760379900099999E-2</v>
      </c>
      <c r="AZ9" s="26">
        <f>1/1000*'[1]94Exp'!AX$267</f>
        <v>1.4136969365999997E-2</v>
      </c>
      <c r="BA9" s="26">
        <f>1/1000*'[1]94Exp'!AY$267</f>
        <v>8.6674445318999996E-3</v>
      </c>
      <c r="BB9" s="26">
        <f>1/1000*'[1]94Exp'!AZ$267</f>
        <v>3.0192289663000006E-3</v>
      </c>
      <c r="BC9" s="349">
        <f>1/1000*'[1]94Exp'!BA$267</f>
        <v>0</v>
      </c>
      <c r="BD9" s="386"/>
    </row>
    <row r="10" spans="1:56">
      <c r="B10" s="5" t="s">
        <v>147</v>
      </c>
      <c r="C10" s="23">
        <f>1/$A$1*'[1]94Exp'!$B$116</f>
        <v>1.3661941177457019E-3</v>
      </c>
      <c r="D10" s="12">
        <f>1/$A$1*'[1]94Exp'!$C$116</f>
        <v>9.1452638736905408E-4</v>
      </c>
      <c r="E10" s="12">
        <f>1/$A$1*'[1]94Exp'!D$116</f>
        <v>1.0570739592266551E-3</v>
      </c>
      <c r="F10" s="12">
        <f>1/$A$1*'[1]94Exp'!E$116</f>
        <v>8.236106373884928E-4</v>
      </c>
      <c r="G10" s="12">
        <f>1/$A$1*'[1]94Exp'!F$116</f>
        <v>2.745035197065987E-2</v>
      </c>
      <c r="H10" s="12">
        <f>1/$A$1*'[1]94Exp'!G$116</f>
        <v>2.4332078363432937E-2</v>
      </c>
      <c r="I10" s="12">
        <f>1/$A$1*'[1]94Exp'!H$116</f>
        <v>2.1237499680275506E-2</v>
      </c>
      <c r="J10" s="12">
        <f>1/$A$1*'[1]94Exp'!I$116</f>
        <v>1.5823642079264354E-2</v>
      </c>
      <c r="K10" s="12">
        <f>1/$A$1*'[1]94Exp'!J$116</f>
        <v>1.0898597193972395E-2</v>
      </c>
      <c r="L10" s="12">
        <f>1/$A$1*'[1]94Exp'!K$116</f>
        <v>9.642826692420765E-3</v>
      </c>
      <c r="M10" s="12">
        <f>1/$A$1*'[1]94Exp'!L$116</f>
        <v>9.6623783154671378E-3</v>
      </c>
      <c r="N10" s="12">
        <f>1/$A$1*'[1]94Exp'!M$116</f>
        <v>1.0413167499910239E-2</v>
      </c>
      <c r="O10" s="12">
        <f>1/$A$1*'[1]94Exp'!N$116</f>
        <v>8.8315646348924391E-3</v>
      </c>
      <c r="P10" s="12">
        <f>1/$A$1*'[1]94Exp'!O$116</f>
        <v>1.1825483295672278E-2</v>
      </c>
      <c r="Q10" s="12">
        <f>1/$A$1*'[1]94Exp'!P$116</f>
        <v>6.4919825189787414E-3</v>
      </c>
      <c r="R10" s="12">
        <f>1/$A$1*'[1]94Exp'!Q$116</f>
        <v>4.6394701710200477E-3</v>
      </c>
      <c r="S10" s="12">
        <f>1/$A$1*'[1]94Exp'!R$116</f>
        <v>4.8041653964591164E-3</v>
      </c>
      <c r="T10" s="12">
        <f>1/$A$1*'[1]94Exp'!S$116</f>
        <v>4.5050391041991997E-5</v>
      </c>
      <c r="U10" s="12">
        <f>1/$A$1*'[1]94Exp'!T$116</f>
        <v>1.0460828811785036E-4</v>
      </c>
      <c r="V10" s="12">
        <f>1/$A$1*'[1]94Exp'!U$116</f>
        <v>9.3239999999999995E-5</v>
      </c>
      <c r="W10" s="12">
        <f>1/$A$1*'[1]94Exp'!V$116</f>
        <v>1.6011200000000001E-4</v>
      </c>
      <c r="X10" s="12">
        <f>1/$A$1*'[1]94Exp'!W$116</f>
        <v>3.3834499999999993E-4</v>
      </c>
      <c r="Y10" s="12">
        <f>1/$A$1*'[1]94Exp'!X$116</f>
        <v>2.0689499999999996E-4</v>
      </c>
      <c r="Z10" s="12">
        <f>1/$A$1*'[1]94Exp'!Y$116</f>
        <v>3.8707999999999996E-5</v>
      </c>
      <c r="AA10" s="12">
        <f>1/$A$1*'[1]94Exp'!Z$116</f>
        <v>3.9589128293122006E-5</v>
      </c>
      <c r="AB10" s="12">
        <f>1/$A$1*'[1]94Exp'!AA$116</f>
        <v>3.9589128293122006E-5</v>
      </c>
      <c r="AC10" s="13"/>
      <c r="AD10" s="23">
        <f>1/1000*'[1]94Exp'!$AB$116</f>
        <v>5.1668028791730007E-3</v>
      </c>
      <c r="AE10" s="12">
        <f>1/1000*'[1]94Exp'!$AC$116</f>
        <v>4.0104385859999992E-3</v>
      </c>
      <c r="AF10" s="12">
        <f>1/1000*'[1]94Exp'!AD$116</f>
        <v>4.3833146159999994E-3</v>
      </c>
      <c r="AG10" s="12">
        <f>1/1000*'[1]94Exp'!AE$116</f>
        <v>5.1689686272000006E-3</v>
      </c>
      <c r="AH10" s="12">
        <f>1/1000*'[1]94Exp'!AF$116</f>
        <v>4.2858921548099997E-2</v>
      </c>
      <c r="AI10" s="12">
        <f>1/1000*'[1]94Exp'!AG$116</f>
        <v>3.7155189571499998E-2</v>
      </c>
      <c r="AJ10" s="12">
        <f>1/1000*'[1]94Exp'!AH$116</f>
        <v>3.2236731438400001E-2</v>
      </c>
      <c r="AK10" s="12">
        <f>1/1000*'[1]94Exp'!AI$116</f>
        <v>2.8641764285000003E-2</v>
      </c>
      <c r="AL10" s="12">
        <f>1/1000*'[1]94Exp'!AJ$116</f>
        <v>2.3669666764800004E-2</v>
      </c>
      <c r="AM10" s="12">
        <f>1/1000*'[1]94Exp'!AK$116</f>
        <v>1.9717693415200001E-2</v>
      </c>
      <c r="AN10" s="12">
        <f>1/1000*'[1]94Exp'!AL$116</f>
        <v>1.3117670999999999E-2</v>
      </c>
      <c r="AO10" s="12">
        <f>1/1000*'[1]94Exp'!AM$116</f>
        <v>2.1397903343999998E-2</v>
      </c>
      <c r="AP10" s="12">
        <f>1/1000*'[1]94Exp'!AN$116</f>
        <v>1.9435924287999999E-2</v>
      </c>
      <c r="AQ10" s="12">
        <f>1/1000*'[1]94Exp'!AO$116</f>
        <v>2.52258967004E-2</v>
      </c>
      <c r="AR10" s="12">
        <f>1/1000*'[1]94Exp'!AP$116</f>
        <v>1.6021064738799995E-2</v>
      </c>
      <c r="AS10" s="12">
        <f>1/1000*'[1]94Exp'!AQ$116</f>
        <v>1.0408985118400001E-2</v>
      </c>
      <c r="AT10" s="12">
        <f>1/1000*'[1]94Exp'!AR$116</f>
        <v>1.2196749096400002E-2</v>
      </c>
      <c r="AU10" s="12">
        <f>1/1000*'[1]94Exp'!AS$116</f>
        <v>1.7475365512000002E-3</v>
      </c>
      <c r="AV10" s="12">
        <f>1/1000*'[1]94Exp'!AT$116</f>
        <v>1.860515513E-3</v>
      </c>
      <c r="AW10" s="12">
        <f>1/1000*'[1]94Exp'!AU$116</f>
        <v>1.7151769940000003E-3</v>
      </c>
      <c r="AX10" s="12">
        <f>1/1000*'[1]94Exp'!AV$116</f>
        <v>2.8595548100000001E-3</v>
      </c>
      <c r="AY10" s="12">
        <f>1/1000*'[1]94Exp'!AW$116</f>
        <v>6.6197977957E-3</v>
      </c>
      <c r="AZ10" s="12">
        <f>1/1000*'[1]94Exp'!AX$116</f>
        <v>3.9424383179999991E-3</v>
      </c>
      <c r="BA10" s="12">
        <f>1/1000*'[1]94Exp'!AY$116</f>
        <v>9.7614790019999985E-4</v>
      </c>
      <c r="BB10" s="12">
        <f>1/1000*'[1]94Exp'!AZ$116</f>
        <v>9.2483895550000018E-4</v>
      </c>
      <c r="BC10" s="367">
        <f>1/1000*'[1]94Exp'!BA$116</f>
        <v>0</v>
      </c>
      <c r="BD10" s="368"/>
    </row>
    <row r="11" spans="1:56">
      <c r="B11" s="8" t="s">
        <v>17</v>
      </c>
      <c r="C11" s="345">
        <f t="shared" ref="C11:AB11" si="2">SUM(C9:C9)-SUM(C10:C10)</f>
        <v>5.0831119542322058E-4</v>
      </c>
      <c r="D11" s="346">
        <f t="shared" si="2"/>
        <v>5.3244645965036053E-4</v>
      </c>
      <c r="E11" s="346">
        <f t="shared" si="2"/>
        <v>8.4622789029333359E-4</v>
      </c>
      <c r="F11" s="346">
        <f t="shared" si="2"/>
        <v>1.2498728761958025E-3</v>
      </c>
      <c r="G11" s="346">
        <f t="shared" si="2"/>
        <v>2.1788723670551867E-3</v>
      </c>
      <c r="H11" s="346">
        <f t="shared" si="2"/>
        <v>1.8527706125321466E-3</v>
      </c>
      <c r="I11" s="346">
        <f t="shared" si="2"/>
        <v>1.6576480509882564E-3</v>
      </c>
      <c r="J11" s="346">
        <f t="shared" si="2"/>
        <v>2.463441443778247E-3</v>
      </c>
      <c r="K11" s="346">
        <f t="shared" si="2"/>
        <v>2.1198061157143237E-3</v>
      </c>
      <c r="L11" s="346">
        <f t="shared" si="2"/>
        <v>4.546917011212688E-4</v>
      </c>
      <c r="M11" s="346">
        <f t="shared" si="2"/>
        <v>1.3176098523735302E-3</v>
      </c>
      <c r="N11" s="346">
        <f t="shared" si="2"/>
        <v>6.2811704636592594E-4</v>
      </c>
      <c r="O11" s="346">
        <f t="shared" si="2"/>
        <v>7.0383949695459504E-4</v>
      </c>
      <c r="P11" s="346">
        <f t="shared" si="2"/>
        <v>2.1618696159858182E-3</v>
      </c>
      <c r="Q11" s="346">
        <f t="shared" si="2"/>
        <v>6.6713208155386953E-4</v>
      </c>
      <c r="R11" s="346">
        <f t="shared" si="2"/>
        <v>1.5791305632596011E-3</v>
      </c>
      <c r="S11" s="346">
        <f t="shared" si="2"/>
        <v>8.3082272216433023E-4</v>
      </c>
      <c r="T11" s="346">
        <f t="shared" si="2"/>
        <v>8.8848963126822192E-5</v>
      </c>
      <c r="U11" s="346">
        <f t="shared" si="2"/>
        <v>3.747669873017176E-4</v>
      </c>
      <c r="V11" s="346">
        <f t="shared" si="2"/>
        <v>3.9257314166977271E-4</v>
      </c>
      <c r="W11" s="346">
        <f t="shared" si="2"/>
        <v>2.4811140027207311E-4</v>
      </c>
      <c r="X11" s="346">
        <f t="shared" si="2"/>
        <v>4.3066644991843276E-4</v>
      </c>
      <c r="Y11" s="346">
        <f t="shared" si="2"/>
        <v>4.6912599999999999E-4</v>
      </c>
      <c r="Z11" s="346">
        <f t="shared" si="2"/>
        <v>4.7033969680614394E-4</v>
      </c>
      <c r="AA11" s="346">
        <f t="shared" si="2"/>
        <v>9.6543172596498089E-5</v>
      </c>
      <c r="AB11" s="346">
        <f t="shared" si="2"/>
        <v>9.6543172596498089E-5</v>
      </c>
      <c r="AC11" s="13"/>
      <c r="AD11" s="345">
        <f t="shared" ref="AD11:BC11" si="3">SUM(AD9:AD9)-SUM(AD10:AD10)</f>
        <v>1.2680366002169995E-3</v>
      </c>
      <c r="AE11" s="346">
        <f t="shared" si="3"/>
        <v>1.3469376199999996E-3</v>
      </c>
      <c r="AF11" s="346">
        <f t="shared" si="3"/>
        <v>1.6998880991999999E-3</v>
      </c>
      <c r="AG11" s="346">
        <f t="shared" si="3"/>
        <v>2.8903268575999992E-3</v>
      </c>
      <c r="AH11" s="346">
        <f t="shared" si="3"/>
        <v>5.1023272881000059E-3</v>
      </c>
      <c r="AI11" s="346">
        <f t="shared" si="3"/>
        <v>5.0445816563999962E-3</v>
      </c>
      <c r="AJ11" s="346">
        <f t="shared" si="3"/>
        <v>4.0507539399999917E-3</v>
      </c>
      <c r="AK11" s="346">
        <f t="shared" si="3"/>
        <v>7.7090104210000079E-3</v>
      </c>
      <c r="AL11" s="346">
        <f t="shared" si="3"/>
        <v>7.2823823355999996E-3</v>
      </c>
      <c r="AM11" s="346">
        <f t="shared" si="3"/>
        <v>1.4843517391999982E-3</v>
      </c>
      <c r="AN11" s="346">
        <f t="shared" si="3"/>
        <v>3.1562220000000019E-3</v>
      </c>
      <c r="AO11" s="346">
        <f t="shared" si="3"/>
        <v>2.2117794240000023E-3</v>
      </c>
      <c r="AP11" s="346">
        <f t="shared" si="3"/>
        <v>2.7869233788000054E-3</v>
      </c>
      <c r="AQ11" s="346">
        <f t="shared" si="3"/>
        <v>4.74702745E-3</v>
      </c>
      <c r="AR11" s="346">
        <f t="shared" si="3"/>
        <v>2.1433501056000066E-3</v>
      </c>
      <c r="AS11" s="346">
        <f t="shared" si="3"/>
        <v>3.3848825076000007E-3</v>
      </c>
      <c r="AT11" s="346">
        <f t="shared" si="3"/>
        <v>3.9725033788000005E-3</v>
      </c>
      <c r="AU11" s="346">
        <f t="shared" si="3"/>
        <v>1.8217106204000003E-3</v>
      </c>
      <c r="AV11" s="346">
        <f t="shared" si="3"/>
        <v>3.8809195299999997E-3</v>
      </c>
      <c r="AW11" s="346">
        <f t="shared" si="3"/>
        <v>5.5673585819999991E-3</v>
      </c>
      <c r="AX11" s="346">
        <f t="shared" si="3"/>
        <v>4.9654300922000009E-3</v>
      </c>
      <c r="AY11" s="346">
        <f t="shared" si="3"/>
        <v>9.1405821044000003E-3</v>
      </c>
      <c r="AZ11" s="346">
        <f t="shared" si="3"/>
        <v>1.0194531047999998E-2</v>
      </c>
      <c r="BA11" s="346">
        <f t="shared" si="3"/>
        <v>7.6912966316999998E-3</v>
      </c>
      <c r="BB11" s="346">
        <f t="shared" si="3"/>
        <v>2.0943900108000004E-3</v>
      </c>
      <c r="BC11" s="369">
        <f t="shared" si="3"/>
        <v>0</v>
      </c>
      <c r="BD11" s="368"/>
    </row>
    <row r="12" spans="1:56" ht="17.149999999999999" customHeight="1">
      <c r="B12" s="15" t="s">
        <v>198</v>
      </c>
      <c r="C12" s="52">
        <f>1/$A$1*'[1]94Exp'!$B$264</f>
        <v>3.8306214742264484E-2</v>
      </c>
      <c r="D12" s="26">
        <f>1/$A$1*'[1]94Exp'!$C$264</f>
        <v>3.2801699511023623E-2</v>
      </c>
      <c r="E12" s="26">
        <f>1/$A$1*'[1]94Exp'!D$264</f>
        <v>3.7974355927177829E-2</v>
      </c>
      <c r="F12" s="26">
        <f>1/$A$1*'[1]94Exp'!E$264</f>
        <v>4.2923621518462379E-2</v>
      </c>
      <c r="G12" s="26">
        <f>1/$A$1*'[1]94Exp'!F$264</f>
        <v>0.12881280510466561</v>
      </c>
      <c r="H12" s="26">
        <f>1/$A$1*'[1]94Exp'!G$264</f>
        <v>0.1151069562263055</v>
      </c>
      <c r="I12" s="26">
        <f>1/$A$1*'[1]94Exp'!H$264</f>
        <v>0.11512314902407539</v>
      </c>
      <c r="J12" s="26">
        <f>1/$A$1*'[1]94Exp'!I$264</f>
        <v>0.11417614643169113</v>
      </c>
      <c r="K12" s="26">
        <f>1/$A$1*'[1]94Exp'!J$264</f>
        <v>9.3261712491009244E-2</v>
      </c>
      <c r="L12" s="26">
        <f>1/$A$1*'[1]94Exp'!K$264</f>
        <v>6.186800524031702E-2</v>
      </c>
      <c r="M12" s="26">
        <f>1/$A$1*'[1]94Exp'!L$264</f>
        <v>5.519660278455895E-2</v>
      </c>
      <c r="N12" s="26">
        <f>1/$A$1*'[1]94Exp'!M$264</f>
        <v>4.8204419339321028E-2</v>
      </c>
      <c r="O12" s="26">
        <f>1/$A$1*'[1]94Exp'!N$264</f>
        <v>3.6752226577718934E-2</v>
      </c>
      <c r="P12" s="26">
        <f>1/$A$1*'[1]94Exp'!O$264</f>
        <v>3.2794682319921276E-2</v>
      </c>
      <c r="Q12" s="26">
        <f>1/$A$1*'[1]94Exp'!P$264</f>
        <v>2.9692885570162645E-2</v>
      </c>
      <c r="R12" s="26">
        <f>1/$A$1*'[1]94Exp'!Q$264</f>
        <v>2.1517168152908831E-2</v>
      </c>
      <c r="S12" s="26">
        <f>1/$A$1*'[1]94Exp'!R$264</f>
        <v>2.2750098226427921E-2</v>
      </c>
      <c r="T12" s="26">
        <f>1/$A$1*'[1]94Exp'!S$264</f>
        <v>4.8754520730408509E-3</v>
      </c>
      <c r="U12" s="26">
        <f>1/$A$1*'[1]94Exp'!T$264</f>
        <v>4.7314824227737678E-3</v>
      </c>
      <c r="V12" s="26">
        <f>1/$A$1*'[1]94Exp'!U$264</f>
        <v>5.4242857890895403E-3</v>
      </c>
      <c r="W12" s="26">
        <f>1/$A$1*'[1]94Exp'!V$264</f>
        <v>4.8647672755616784E-3</v>
      </c>
      <c r="X12" s="26">
        <f>1/$A$1*'[1]94Exp'!W$264</f>
        <v>4.8188991792426751E-3</v>
      </c>
      <c r="Y12" s="26">
        <f>1/$A$1*'[1]94Exp'!X$264</f>
        <v>8.6345171443553987E-3</v>
      </c>
      <c r="Z12" s="26">
        <f>1/$A$1*'[1]94Exp'!Y$264</f>
        <v>6.5510931909743752E-3</v>
      </c>
      <c r="AA12" s="26">
        <f>1/$A$1*'[1]94Exp'!Z$264</f>
        <v>4.5019115731650822E-3</v>
      </c>
      <c r="AB12" s="26">
        <f>1/$A$1*'[1]94Exp'!AA$264</f>
        <v>4.5019115731650822E-3</v>
      </c>
      <c r="AC12" s="13"/>
      <c r="AD12" s="52">
        <f>1/1000*'[1]94Exp'!$AB$264</f>
        <v>0.11291294166922802</v>
      </c>
      <c r="AE12" s="26">
        <f>1/1000*'[1]94Exp'!$AC$264</f>
        <v>9.3416861097999987E-2</v>
      </c>
      <c r="AF12" s="26">
        <f>1/1000*'[1]94Exp'!AD$264</f>
        <v>0.1071144078048</v>
      </c>
      <c r="AG12" s="26">
        <f>1/1000*'[1]94Exp'!AE$264</f>
        <v>0.13004851320159999</v>
      </c>
      <c r="AH12" s="26">
        <f>1/1000*'[1]94Exp'!AF$264</f>
        <v>0.27436793353479993</v>
      </c>
      <c r="AI12" s="26">
        <f>1/1000*'[1]94Exp'!AG$264</f>
        <v>0.251966179608</v>
      </c>
      <c r="AJ12" s="26">
        <f>1/1000*'[1]94Exp'!AH$264</f>
        <v>0.24989981294240002</v>
      </c>
      <c r="AK12" s="26">
        <f>1/1000*'[1]94Exp'!AI$264</f>
        <v>0.29642083463800006</v>
      </c>
      <c r="AL12" s="26">
        <f>1/1000*'[1]94Exp'!AJ$264</f>
        <v>0.27647550968240003</v>
      </c>
      <c r="AM12" s="26">
        <f>1/1000*'[1]94Exp'!AK$264</f>
        <v>0.16478286873839998</v>
      </c>
      <c r="AN12" s="26">
        <f>1/1000*'[1]94Exp'!AL$264</f>
        <v>0.103997753</v>
      </c>
      <c r="AO12" s="26">
        <f>1/1000*'[1]94Exp'!AM$264</f>
        <v>0.13415868407999998</v>
      </c>
      <c r="AP12" s="26">
        <f>1/1000*'[1]94Exp'!AN$264</f>
        <v>0.11087678618719998</v>
      </c>
      <c r="AQ12" s="26">
        <f>1/1000*'[1]94Exp'!AO$264</f>
        <v>0.10129819664360001</v>
      </c>
      <c r="AR12" s="26">
        <f>1/1000*'[1]94Exp'!AP$264</f>
        <v>0.1004466977448</v>
      </c>
      <c r="AS12" s="26">
        <f>1/1000*'[1]94Exp'!AQ$264</f>
        <v>8.3069039367600017E-2</v>
      </c>
      <c r="AT12" s="69">
        <f>1/1000*'[1]94Exp'!AR$264</f>
        <v>9.279743182599999E-2</v>
      </c>
      <c r="AU12" s="69">
        <f>1/1000*'[1]94Exp'!AS$264</f>
        <v>6.3478547528000001E-2</v>
      </c>
      <c r="AV12" s="69">
        <f>1/1000*'[1]94Exp'!AT$264</f>
        <v>5.7757400224E-2</v>
      </c>
      <c r="AW12" s="69">
        <f>1/1000*'[1]94Exp'!AU$264</f>
        <v>6.8841880331499988E-2</v>
      </c>
      <c r="AX12" s="69">
        <f>1/1000*'[1]94Exp'!AV$264</f>
        <v>6.4426310701000009E-2</v>
      </c>
      <c r="AY12" s="69">
        <f>1/1000*'[1]94Exp'!AW$264</f>
        <v>7.3345442088499996E-2</v>
      </c>
      <c r="AZ12" s="69">
        <f>1/1000*'[1]94Exp'!AX$264</f>
        <v>0.102927550986</v>
      </c>
      <c r="BA12" s="69">
        <f>1/1000*'[1]94Exp'!AY$264</f>
        <v>8.8370389759299992E-2</v>
      </c>
      <c r="BB12" s="69">
        <f>1/1000*'[1]94Exp'!AZ$264</f>
        <v>5.807991562075001E-2</v>
      </c>
      <c r="BC12" s="356">
        <f>1/1000*'[1]94Exp'!BA$264</f>
        <v>0</v>
      </c>
      <c r="BD12" s="368"/>
    </row>
    <row r="13" spans="1:56">
      <c r="B13" s="5" t="s">
        <v>27</v>
      </c>
      <c r="C13" s="23">
        <f>1/$A$1*'[1]94Exp'!$B$85</f>
        <v>6.6911281886745261E-4</v>
      </c>
      <c r="D13" s="12">
        <f>1/$A$1*'[1]94Exp'!$C$85</f>
        <v>2.9626392677044688E-3</v>
      </c>
      <c r="E13" s="12">
        <f>1/$A$1*'[1]94Exp'!D$85</f>
        <v>3.7107163810854334E-3</v>
      </c>
      <c r="F13" s="12">
        <f>1/$A$1*'[1]94Exp'!E$85</f>
        <v>5.5968909488938396E-3</v>
      </c>
      <c r="G13" s="12">
        <f>1/$A$1*'[1]94Exp'!F$85</f>
        <v>2.8917270701866896E-2</v>
      </c>
      <c r="H13" s="12">
        <f>1/$A$1*'[1]94Exp'!G$85</f>
        <v>3.078473287247491E-2</v>
      </c>
      <c r="I13" s="12">
        <f>1/$A$1*'[1]94Exp'!H$85</f>
        <v>3.1460080302107993E-2</v>
      </c>
      <c r="J13" s="12">
        <f>1/$A$1*'[1]94Exp'!I$85</f>
        <v>3.4004371174733823E-2</v>
      </c>
      <c r="K13" s="12">
        <f>1/$A$1*'[1]94Exp'!J$85</f>
        <v>2.8462780208763559E-2</v>
      </c>
      <c r="L13" s="12">
        <f>1/$A$1*'[1]94Exp'!K$85</f>
        <v>2.2945319397013643E-2</v>
      </c>
      <c r="M13" s="12">
        <f>1/$A$1*'[1]94Exp'!L$85</f>
        <v>2.4296939418480337E-2</v>
      </c>
      <c r="N13" s="12">
        <f>1/$A$1*'[1]94Exp'!M$85</f>
        <v>2.1934820306965561E-2</v>
      </c>
      <c r="O13" s="12">
        <f>1/$A$1*'[1]94Exp'!N$85</f>
        <v>1.7738501622685279E-2</v>
      </c>
      <c r="P13" s="12">
        <f>1/$A$1*'[1]94Exp'!O$85</f>
        <v>1.4136535445554512E-2</v>
      </c>
      <c r="Q13" s="12">
        <f>1/$A$1*'[1]94Exp'!P$85</f>
        <v>1.2671594531284403E-2</v>
      </c>
      <c r="R13" s="12">
        <f>1/$A$1*'[1]94Exp'!Q$85</f>
        <v>8.2209329234563273E-3</v>
      </c>
      <c r="S13" s="12">
        <f>1/$A$1*'[1]94Exp'!R$85</f>
        <v>7.2304979505479613E-3</v>
      </c>
      <c r="T13" s="12">
        <f>1/$A$1*'[1]94Exp'!S$85</f>
        <v>2.1924328344817502E-4</v>
      </c>
      <c r="U13" s="12">
        <f>1/$A$1*'[1]94Exp'!T$85</f>
        <v>2.9988533040935738E-4</v>
      </c>
      <c r="V13" s="12">
        <f>1/$A$1*'[1]94Exp'!U$85</f>
        <v>4.4519100000000005E-4</v>
      </c>
      <c r="W13" s="12">
        <f>1/$A$1*'[1]94Exp'!V$85</f>
        <v>3.1095600000000009E-4</v>
      </c>
      <c r="X13" s="12">
        <f>1/$A$1*'[1]94Exp'!W$85</f>
        <v>2.3644998078998627E-4</v>
      </c>
      <c r="Y13" s="12">
        <f>1/$A$1*'[1]94Exp'!X$85</f>
        <v>4.2525673391282715E-4</v>
      </c>
      <c r="Z13" s="12">
        <f>1/$A$1*'[1]94Exp'!Y$85</f>
        <v>2.8735300000000007E-4</v>
      </c>
      <c r="AA13" s="12">
        <f>1/$A$1*'[1]94Exp'!Z$85</f>
        <v>2.7031199999999993E-4</v>
      </c>
      <c r="AB13" s="12">
        <f>1/$A$1*'[1]94Exp'!AA$85</f>
        <v>2.7031199999999993E-4</v>
      </c>
      <c r="AC13" s="13"/>
      <c r="AD13" s="23">
        <f>1/1000*'[1]94Exp'!$AB$85</f>
        <v>1.9261662794969998E-3</v>
      </c>
      <c r="AE13" s="12">
        <f>1/1000*'[1]94Exp'!$AC$85</f>
        <v>5.4584401879999994E-3</v>
      </c>
      <c r="AF13" s="12">
        <f>1/1000*'[1]94Exp'!AD$85</f>
        <v>6.9485156015999987E-3</v>
      </c>
      <c r="AG13" s="12">
        <f>1/1000*'[1]94Exp'!AE$85</f>
        <v>1.2304209455999998E-2</v>
      </c>
      <c r="AH13" s="12">
        <f>1/1000*'[1]94Exp'!AF$85</f>
        <v>4.9872899234199998E-2</v>
      </c>
      <c r="AI13" s="12">
        <f>1/1000*'[1]94Exp'!AG$85</f>
        <v>5.1878588061299996E-2</v>
      </c>
      <c r="AJ13" s="12">
        <f>1/1000*'[1]94Exp'!AH$85</f>
        <v>5.2038933387599996E-2</v>
      </c>
      <c r="AK13" s="12">
        <f>1/1000*'[1]94Exp'!AI$85</f>
        <v>6.8924060819500005E-2</v>
      </c>
      <c r="AL13" s="12">
        <f>1/1000*'[1]94Exp'!AJ$85</f>
        <v>6.5510352720800011E-2</v>
      </c>
      <c r="AM13" s="12">
        <f>1/1000*'[1]94Exp'!AK$85</f>
        <v>4.4892674336399992E-2</v>
      </c>
      <c r="AN13" s="12">
        <f>1/1000*'[1]94Exp'!AL$85</f>
        <v>3.2533371000000005E-2</v>
      </c>
      <c r="AO13" s="12">
        <f>1/1000*'[1]94Exp'!AM$85</f>
        <v>4.447724803199999E-2</v>
      </c>
      <c r="AP13" s="12">
        <f>1/1000*'[1]94Exp'!AN$85</f>
        <v>3.6928051111599997E-2</v>
      </c>
      <c r="AQ13" s="12">
        <f>1/1000*'[1]94Exp'!AO$85</f>
        <v>2.8621082595599999E-2</v>
      </c>
      <c r="AR13" s="12">
        <f>1/1000*'[1]94Exp'!AP$85</f>
        <v>2.5285673644000004E-2</v>
      </c>
      <c r="AS13" s="12">
        <f>1/1000*'[1]94Exp'!AQ$85</f>
        <v>1.6069182549199999E-2</v>
      </c>
      <c r="AT13" s="12">
        <f>1/1000*'[1]94Exp'!AR$85</f>
        <v>1.75285715528E-2</v>
      </c>
      <c r="AU13" s="12">
        <f>1/1000*'[1]94Exp'!AS$85</f>
        <v>3.9190183780000009E-3</v>
      </c>
      <c r="AV13" s="12">
        <f>1/1000*'[1]94Exp'!AT$85</f>
        <v>4.6113916500000003E-3</v>
      </c>
      <c r="AW13" s="12">
        <f>1/1000*'[1]94Exp'!AU$85</f>
        <v>6.7615964019999983E-3</v>
      </c>
      <c r="AX13" s="12">
        <f>1/1000*'[1]94Exp'!AV$85</f>
        <v>4.9302754605999996E-3</v>
      </c>
      <c r="AY13" s="12">
        <f>1/1000*'[1]94Exp'!AW$85</f>
        <v>5.2768348494999992E-3</v>
      </c>
      <c r="AZ13" s="12">
        <f>1/1000*'[1]94Exp'!AX$85</f>
        <v>7.8340009409999991E-3</v>
      </c>
      <c r="BA13" s="12">
        <f>1/1000*'[1]94Exp'!AY$85</f>
        <v>5.6051131839999985E-3</v>
      </c>
      <c r="BB13" s="12">
        <f>1/1000*'[1]94Exp'!AZ$85</f>
        <v>5.0223523878000021E-3</v>
      </c>
      <c r="BC13" s="367">
        <f>1/1000*'[1]94Exp'!BA$85</f>
        <v>0</v>
      </c>
      <c r="BD13" s="368"/>
    </row>
    <row r="14" spans="1:56">
      <c r="B14" s="5" t="s">
        <v>28</v>
      </c>
      <c r="C14" s="23">
        <f>1/$A$1*'[1]94Exp'!$B$91</f>
        <v>1.0887115331023087E-2</v>
      </c>
      <c r="D14" s="12">
        <f>1/$A$1*'[1]94Exp'!$C$91</f>
        <v>6.1707551816340914E-3</v>
      </c>
      <c r="E14" s="12">
        <f>1/$A$1*'[1]94Exp'!D$91</f>
        <v>5.3048570721599018E-3</v>
      </c>
      <c r="F14" s="12">
        <f>1/$A$1*'[1]94Exp'!E$91</f>
        <v>7.1781393980459435E-3</v>
      </c>
      <c r="G14" s="12">
        <f>1/$A$1*'[1]94Exp'!F$91</f>
        <v>3.4577282697548131E-2</v>
      </c>
      <c r="H14" s="12">
        <f>1/$A$1*'[1]94Exp'!G$91</f>
        <v>2.4339048127617634E-2</v>
      </c>
      <c r="I14" s="12">
        <f>1/$A$1*'[1]94Exp'!H$91</f>
        <v>2.1813084543431366E-2</v>
      </c>
      <c r="J14" s="12">
        <f>1/$A$1*'[1]94Exp'!I$91</f>
        <v>1.6845833071887566E-2</v>
      </c>
      <c r="K14" s="12">
        <f>1/$A$1*'[1]94Exp'!J$91</f>
        <v>1.6553912580796529E-2</v>
      </c>
      <c r="L14" s="12">
        <f>1/$A$1*'[1]94Exp'!K$91</f>
        <v>1.0026766972465694E-2</v>
      </c>
      <c r="M14" s="12">
        <f>1/$A$1*'[1]94Exp'!L$91</f>
        <v>9.6460237863593475E-3</v>
      </c>
      <c r="N14" s="12">
        <f>1/$A$1*'[1]94Exp'!M$91</f>
        <v>7.6915561162603993E-3</v>
      </c>
      <c r="O14" s="12">
        <f>1/$A$1*'[1]94Exp'!N$91</f>
        <v>4.8740583581624655E-3</v>
      </c>
      <c r="P14" s="12">
        <f>1/$A$1*'[1]94Exp'!O$91</f>
        <v>5.4960314217796392E-3</v>
      </c>
      <c r="Q14" s="12">
        <f>1/$A$1*'[1]94Exp'!P$91</f>
        <v>4.8339858640561355E-3</v>
      </c>
      <c r="R14" s="12">
        <f>1/$A$1*'[1]94Exp'!Q$91</f>
        <v>3.4631448654625762E-3</v>
      </c>
      <c r="S14" s="12">
        <f>1/$A$1*'[1]94Exp'!R$91</f>
        <v>3.8429830934616251E-3</v>
      </c>
      <c r="T14" s="12">
        <f>1/$A$1*'[1]94Exp'!S$91</f>
        <v>5.1024482371106992E-4</v>
      </c>
      <c r="U14" s="12">
        <f>1/$A$1*'[1]94Exp'!T$91</f>
        <v>6.7988943426641388E-4</v>
      </c>
      <c r="V14" s="12">
        <f>1/$A$1*'[1]94Exp'!U$91</f>
        <v>7.6550500000000009E-4</v>
      </c>
      <c r="W14" s="12">
        <f>1/$A$1*'[1]94Exp'!V$91</f>
        <v>7.9663100000000001E-4</v>
      </c>
      <c r="X14" s="12">
        <f>1/$A$1*'[1]94Exp'!W$91</f>
        <v>4.8282170736284595E-4</v>
      </c>
      <c r="Y14" s="12">
        <f>1/$A$1*'[1]94Exp'!X$91</f>
        <v>1.0329526522384629E-3</v>
      </c>
      <c r="Z14" s="12">
        <f>1/$A$1*'[1]94Exp'!Y$91</f>
        <v>7.2826492921736023E-4</v>
      </c>
      <c r="AA14" s="12">
        <f>1/$A$1*'[1]94Exp'!Z$91</f>
        <v>4.9139900000000011E-4</v>
      </c>
      <c r="AB14" s="12">
        <f>1/$A$1*'[1]94Exp'!AA$91</f>
        <v>4.9139900000000011E-4</v>
      </c>
      <c r="AC14" s="34"/>
      <c r="AD14" s="23">
        <f>1/1000*'[1]94Exp'!$AB$91</f>
        <v>2.1435518990741996E-2</v>
      </c>
      <c r="AE14" s="12">
        <f>1/1000*'[1]94Exp'!$AC$91</f>
        <v>1.2766556786799997E-2</v>
      </c>
      <c r="AF14" s="12">
        <f>1/1000*'[1]94Exp'!AD$91</f>
        <v>1.1117603592E-2</v>
      </c>
      <c r="AG14" s="12">
        <f>1/1000*'[1]94Exp'!AE$91</f>
        <v>1.6134493379199998E-2</v>
      </c>
      <c r="AH14" s="12">
        <f>1/1000*'[1]94Exp'!AF$91</f>
        <v>6.4412444554499987E-2</v>
      </c>
      <c r="AI14" s="12">
        <f>1/1000*'[1]94Exp'!AG$91</f>
        <v>4.6258090121100007E-2</v>
      </c>
      <c r="AJ14" s="12">
        <f>1/1000*'[1]94Exp'!AH$91</f>
        <v>4.0809271380400004E-2</v>
      </c>
      <c r="AK14" s="12">
        <f>1/1000*'[1]94Exp'!AI$91</f>
        <v>3.9800097073499997E-2</v>
      </c>
      <c r="AL14" s="12">
        <f>1/1000*'[1]94Exp'!AJ$91</f>
        <v>4.3278495912000003E-2</v>
      </c>
      <c r="AM14" s="12">
        <f>1/1000*'[1]94Exp'!AK$91</f>
        <v>2.6055021612399996E-2</v>
      </c>
      <c r="AN14" s="12">
        <f>1/1000*'[1]94Exp'!AL$91</f>
        <v>1.5887676999999999E-2</v>
      </c>
      <c r="AO14" s="12">
        <f>1/1000*'[1]94Exp'!AM$91</f>
        <v>1.8536342495999999E-2</v>
      </c>
      <c r="AP14" s="12">
        <f>1/1000*'[1]94Exp'!AN$91</f>
        <v>1.43898210324E-2</v>
      </c>
      <c r="AQ14" s="12">
        <f>1/1000*'[1]94Exp'!AO$91</f>
        <v>1.4615294636800001E-2</v>
      </c>
      <c r="AR14" s="12">
        <f>1/1000*'[1]94Exp'!AP$91</f>
        <v>1.3847444683600003E-2</v>
      </c>
      <c r="AS14" s="12">
        <f>1/1000*'[1]94Exp'!AQ$91</f>
        <v>1.3489704984800002E-2</v>
      </c>
      <c r="AT14" s="12">
        <f>1/1000*'[1]94Exp'!AR$91</f>
        <v>1.37026909448E-2</v>
      </c>
      <c r="AU14" s="12">
        <f>1/1000*'[1]94Exp'!AS$91</f>
        <v>8.7260738356000015E-3</v>
      </c>
      <c r="AV14" s="12">
        <f>1/1000*'[1]94Exp'!AT$91</f>
        <v>1.0603599052000002E-2</v>
      </c>
      <c r="AW14" s="12">
        <f>1/1000*'[1]94Exp'!AU$91</f>
        <v>1.2776662065499999E-2</v>
      </c>
      <c r="AX14" s="12">
        <f>1/1000*'[1]94Exp'!AV$91</f>
        <v>1.20737804392E-2</v>
      </c>
      <c r="AY14" s="12">
        <f>1/1000*'[1]94Exp'!AW$91</f>
        <v>1.0492868274700001E-2</v>
      </c>
      <c r="AZ14" s="12">
        <f>1/1000*'[1]94Exp'!AX$91</f>
        <v>1.5633234981000003E-2</v>
      </c>
      <c r="BA14" s="12">
        <f>1/1000*'[1]94Exp'!AY$91</f>
        <v>1.5207656224199997E-2</v>
      </c>
      <c r="BB14" s="12">
        <f>1/1000*'[1]94Exp'!AZ$91</f>
        <v>9.7499045813000014E-3</v>
      </c>
      <c r="BC14" s="367">
        <f>1/1000*'[1]94Exp'!BA$91</f>
        <v>0</v>
      </c>
      <c r="BD14" s="368"/>
    </row>
    <row r="15" spans="1:56">
      <c r="B15" s="5" t="s">
        <v>34</v>
      </c>
      <c r="C15" s="23">
        <f>1/$A$1*'[1]94Exp'!$B$225</f>
        <v>9.6776208531789022E-3</v>
      </c>
      <c r="D15" s="12">
        <f>1/$A$1*'[1]94Exp'!$C$225</f>
        <v>9.0868262088843171E-3</v>
      </c>
      <c r="E15" s="12">
        <f>1/$A$1*'[1]94Exp'!D$225</f>
        <v>9.2928193687286786E-3</v>
      </c>
      <c r="F15" s="12">
        <f>1/$A$1*'[1]94Exp'!E$225</f>
        <v>1.1076610329923509E-2</v>
      </c>
      <c r="G15" s="12">
        <f>1/$A$1*'[1]94Exp'!F$225</f>
        <v>1.8034597665277062E-2</v>
      </c>
      <c r="H15" s="12">
        <f>1/$A$1*'[1]94Exp'!G$225</f>
        <v>1.6655615457462639E-2</v>
      </c>
      <c r="I15" s="12">
        <f>1/$A$1*'[1]94Exp'!H$225</f>
        <v>1.5295912113773371E-2</v>
      </c>
      <c r="J15" s="12">
        <f>1/$A$1*'[1]94Exp'!I$225</f>
        <v>1.77894E-2</v>
      </c>
      <c r="K15" s="12">
        <f>1/$A$1*'[1]94Exp'!J$225</f>
        <v>1.3735669748218443E-2</v>
      </c>
      <c r="L15" s="12">
        <f>1/$A$1*'[1]94Exp'!K$225</f>
        <v>8.8594000000000016E-3</v>
      </c>
      <c r="M15" s="12">
        <f>1/$A$1*'[1]94Exp'!L$225</f>
        <v>6.7288999999999995E-3</v>
      </c>
      <c r="N15" s="12">
        <f>1/$A$1*'[1]94Exp'!M$225</f>
        <v>6.3831530238658641E-3</v>
      </c>
      <c r="O15" s="12">
        <f>1/$A$1*'[1]94Exp'!N$225</f>
        <v>5.6342049883887583E-3</v>
      </c>
      <c r="P15" s="12">
        <f>1/$A$1*'[1]94Exp'!O$225</f>
        <v>4.8777313936882814E-3</v>
      </c>
      <c r="Q15" s="12">
        <f>1/$A$1*'[1]94Exp'!P$225</f>
        <v>5.2749636825164953E-3</v>
      </c>
      <c r="R15" s="12">
        <f>1/$A$1*'[1]94Exp'!Q$225</f>
        <v>4.6453978364777186E-3</v>
      </c>
      <c r="S15" s="12">
        <f>1/$A$1*'[1]94Exp'!R$225</f>
        <v>4.3954855890870259E-3</v>
      </c>
      <c r="T15" s="12">
        <f>1/$A$1*'[1]94Exp'!S$225</f>
        <v>2.2620462613025904E-3</v>
      </c>
      <c r="U15" s="12">
        <f>1/$A$1*'[1]94Exp'!T$225</f>
        <v>1.8187862647944489E-3</v>
      </c>
      <c r="V15" s="12">
        <f>1/$A$1*'[1]94Exp'!U$225</f>
        <v>1.7953530000000002E-3</v>
      </c>
      <c r="W15" s="12">
        <f>1/$A$1*'[1]94Exp'!V$225</f>
        <v>1.7012460000000004E-3</v>
      </c>
      <c r="X15" s="12">
        <f>1/$A$1*'[1]94Exp'!W$225</f>
        <v>2.0609780000000006E-3</v>
      </c>
      <c r="Y15" s="12">
        <f>1/$A$1*'[1]94Exp'!X$225</f>
        <v>3.4210270000000005E-3</v>
      </c>
      <c r="Z15" s="12">
        <f>1/$A$1*'[1]94Exp'!Y$225</f>
        <v>2.3582429999999999E-3</v>
      </c>
      <c r="AA15" s="12">
        <f>1/$A$1*'[1]94Exp'!Z$225</f>
        <v>1.8270760000000002E-3</v>
      </c>
      <c r="AB15" s="12">
        <f>1/$A$1*'[1]94Exp'!AA$225</f>
        <v>1.8270760000000002E-3</v>
      </c>
      <c r="AC15" s="34"/>
      <c r="AD15" s="23">
        <f>1/1000*'[1]94Exp'!$AB$225</f>
        <v>3.9128984814690008E-2</v>
      </c>
      <c r="AE15" s="12">
        <f>1/1000*'[1]94Exp'!$AC$225</f>
        <v>3.4248022531599996E-2</v>
      </c>
      <c r="AF15" s="12">
        <f>1/1000*'[1]94Exp'!AD$225</f>
        <v>3.6480055598400001E-2</v>
      </c>
      <c r="AG15" s="12">
        <f>1/1000*'[1]94Exp'!AE$225</f>
        <v>4.5860091188800009E-2</v>
      </c>
      <c r="AH15" s="12">
        <f>1/1000*'[1]94Exp'!AF$225</f>
        <v>5.9305911640500003E-2</v>
      </c>
      <c r="AI15" s="12">
        <f>1/1000*'[1]94Exp'!AG$225</f>
        <v>6.3749308794599988E-2</v>
      </c>
      <c r="AJ15" s="12">
        <f>1/1000*'[1]94Exp'!AH$225</f>
        <v>6.367954323000001E-2</v>
      </c>
      <c r="AK15" s="12">
        <f>1/1000*'[1]94Exp'!AI$225</f>
        <v>7.3601238806000016E-2</v>
      </c>
      <c r="AL15" s="12">
        <f>1/1000*'[1]94Exp'!AJ$225</f>
        <v>6.2314605834800002E-2</v>
      </c>
      <c r="AM15" s="12">
        <f>1/1000*'[1]94Exp'!AK$225</f>
        <v>4.1132672921999999E-2</v>
      </c>
      <c r="AN15" s="12">
        <f>1/1000*'[1]94Exp'!AL$225</f>
        <v>2.8550801000000001E-2</v>
      </c>
      <c r="AO15" s="12">
        <f>1/1000*'[1]94Exp'!AM$225</f>
        <v>3.7118836751999999E-2</v>
      </c>
      <c r="AP15" s="12">
        <f>1/1000*'[1]94Exp'!AN$225</f>
        <v>3.3896256644799998E-2</v>
      </c>
      <c r="AQ15" s="12">
        <f>1/1000*'[1]94Exp'!AO$225</f>
        <v>3.2684634334000005E-2</v>
      </c>
      <c r="AR15" s="12">
        <f>1/1000*'[1]94Exp'!AP$225</f>
        <v>3.6386342872000002E-2</v>
      </c>
      <c r="AS15" s="12">
        <f>1/1000*'[1]94Exp'!AQ$225</f>
        <v>3.5535189883600007E-2</v>
      </c>
      <c r="AT15" s="12">
        <f>1/1000*'[1]94Exp'!AR$225</f>
        <v>3.3680236994800002E-2</v>
      </c>
      <c r="AU15" s="12">
        <f>1/1000*'[1]94Exp'!AS$225</f>
        <v>2.88883346444E-2</v>
      </c>
      <c r="AV15" s="12">
        <f>1/1000*'[1]94Exp'!AT$225</f>
        <v>2.2022486100999997E-2</v>
      </c>
      <c r="AW15" s="12">
        <f>1/1000*'[1]94Exp'!AU$225</f>
        <v>2.1224655355499999E-2</v>
      </c>
      <c r="AX15" s="12">
        <f>1/1000*'[1]94Exp'!AV$225</f>
        <v>2.13616254272E-2</v>
      </c>
      <c r="AY15" s="12">
        <f>1/1000*'[1]94Exp'!AW$225</f>
        <v>2.7353790736600003E-2</v>
      </c>
      <c r="AZ15" s="12">
        <f>1/1000*'[1]94Exp'!AX$225</f>
        <v>3.2597002853999996E-2</v>
      </c>
      <c r="BA15" s="12">
        <f>1/1000*'[1]94Exp'!AY$225</f>
        <v>2.1806466807400001E-2</v>
      </c>
      <c r="BB15" s="12">
        <f>1/1000*'[1]94Exp'!AZ$225</f>
        <v>1.6617797120900002E-2</v>
      </c>
      <c r="BC15" s="367">
        <f>1/1000*'[1]94Exp'!BA$225</f>
        <v>0</v>
      </c>
      <c r="BD15" s="368"/>
    </row>
    <row r="16" spans="1:56">
      <c r="B16" s="5" t="s">
        <v>17</v>
      </c>
      <c r="C16" s="23">
        <f t="shared" ref="C16:AB16" si="4">SUM(C12:C12)-SUM(C13:C15)</f>
        <v>1.7072365739195045E-2</v>
      </c>
      <c r="D16" s="12">
        <f t="shared" si="4"/>
        <v>1.4581478852800745E-2</v>
      </c>
      <c r="E16" s="12">
        <f t="shared" si="4"/>
        <v>1.9665963105203813E-2</v>
      </c>
      <c r="F16" s="12">
        <f t="shared" si="4"/>
        <v>1.9071980841599088E-2</v>
      </c>
      <c r="G16" s="12">
        <f t="shared" si="4"/>
        <v>4.7283654039973533E-2</v>
      </c>
      <c r="H16" s="12">
        <f t="shared" si="4"/>
        <v>4.3327559768750315E-2</v>
      </c>
      <c r="I16" s="12">
        <f t="shared" si="4"/>
        <v>4.6554072064762655E-2</v>
      </c>
      <c r="J16" s="12">
        <f t="shared" si="4"/>
        <v>4.553654218506975E-2</v>
      </c>
      <c r="K16" s="12">
        <f t="shared" si="4"/>
        <v>3.4509349953230711E-2</v>
      </c>
      <c r="L16" s="12">
        <f t="shared" si="4"/>
        <v>2.0036518870837683E-2</v>
      </c>
      <c r="M16" s="12">
        <f t="shared" si="4"/>
        <v>1.452473957971926E-2</v>
      </c>
      <c r="N16" s="12">
        <f t="shared" si="4"/>
        <v>1.2194889892229201E-2</v>
      </c>
      <c r="O16" s="12">
        <f t="shared" si="4"/>
        <v>8.50546160848243E-3</v>
      </c>
      <c r="P16" s="12">
        <f t="shared" si="4"/>
        <v>8.2843840588988429E-3</v>
      </c>
      <c r="Q16" s="12">
        <f t="shared" si="4"/>
        <v>6.9123414923056119E-3</v>
      </c>
      <c r="R16" s="12">
        <f t="shared" si="4"/>
        <v>5.1876925275122082E-3</v>
      </c>
      <c r="S16" s="12">
        <f t="shared" si="4"/>
        <v>7.2811315933313074E-3</v>
      </c>
      <c r="T16" s="12">
        <f t="shared" si="4"/>
        <v>1.8839177045790155E-3</v>
      </c>
      <c r="U16" s="12">
        <f t="shared" si="4"/>
        <v>1.9329213933035475E-3</v>
      </c>
      <c r="V16" s="12">
        <f t="shared" si="4"/>
        <v>2.4182367890895401E-3</v>
      </c>
      <c r="W16" s="12">
        <f t="shared" si="4"/>
        <v>2.0559342755616778E-3</v>
      </c>
      <c r="X16" s="12">
        <f t="shared" si="4"/>
        <v>2.0386494910898424E-3</v>
      </c>
      <c r="Y16" s="12">
        <f t="shared" si="4"/>
        <v>3.7552807582041086E-3</v>
      </c>
      <c r="Z16" s="12">
        <f t="shared" si="4"/>
        <v>3.1772322617570148E-3</v>
      </c>
      <c r="AA16" s="12">
        <f t="shared" si="4"/>
        <v>1.9131245731650818E-3</v>
      </c>
      <c r="AB16" s="12">
        <f t="shared" si="4"/>
        <v>1.9131245731650818E-3</v>
      </c>
      <c r="AC16" s="34"/>
      <c r="AD16" s="23">
        <f t="shared" ref="AD16:BC16" si="5">SUM(AD12:AD12)-SUM(AD13:AD15)</f>
        <v>5.0422271584299017E-2</v>
      </c>
      <c r="AE16" s="12">
        <f t="shared" si="5"/>
        <v>4.0943841591599993E-2</v>
      </c>
      <c r="AF16" s="12">
        <f t="shared" si="5"/>
        <v>5.2568233012800003E-2</v>
      </c>
      <c r="AG16" s="12">
        <f t="shared" si="5"/>
        <v>5.5749719177599993E-2</v>
      </c>
      <c r="AH16" s="12">
        <f t="shared" si="5"/>
        <v>0.10077667810559995</v>
      </c>
      <c r="AI16" s="12">
        <f t="shared" si="5"/>
        <v>9.0080192631000006E-2</v>
      </c>
      <c r="AJ16" s="12">
        <f t="shared" si="5"/>
        <v>9.3372064944400007E-2</v>
      </c>
      <c r="AK16" s="12">
        <f t="shared" si="5"/>
        <v>0.11409543793900007</v>
      </c>
      <c r="AL16" s="12">
        <f t="shared" si="5"/>
        <v>0.10537205521480003</v>
      </c>
      <c r="AM16" s="12">
        <f t="shared" si="5"/>
        <v>5.2702499867599992E-2</v>
      </c>
      <c r="AN16" s="12">
        <f t="shared" si="5"/>
        <v>2.7025903999999989E-2</v>
      </c>
      <c r="AO16" s="12">
        <f t="shared" si="5"/>
        <v>3.4026256799999988E-2</v>
      </c>
      <c r="AP16" s="12">
        <f t="shared" si="5"/>
        <v>2.5662657398399985E-2</v>
      </c>
      <c r="AQ16" s="12">
        <f t="shared" si="5"/>
        <v>2.5377185077200007E-2</v>
      </c>
      <c r="AR16" s="12">
        <f t="shared" si="5"/>
        <v>2.4927236545199988E-2</v>
      </c>
      <c r="AS16" s="12">
        <f t="shared" si="5"/>
        <v>1.7974961950000007E-2</v>
      </c>
      <c r="AT16" s="12">
        <f t="shared" si="5"/>
        <v>2.7885932333599997E-2</v>
      </c>
      <c r="AU16" s="12">
        <f t="shared" si="5"/>
        <v>2.1945120669999998E-2</v>
      </c>
      <c r="AV16" s="12">
        <f t="shared" si="5"/>
        <v>2.0519923421000001E-2</v>
      </c>
      <c r="AW16" s="12">
        <f t="shared" si="5"/>
        <v>2.8078966508499989E-2</v>
      </c>
      <c r="AX16" s="12">
        <f t="shared" si="5"/>
        <v>2.6060629374000013E-2</v>
      </c>
      <c r="AY16" s="12">
        <f t="shared" si="5"/>
        <v>3.0221948227699996E-2</v>
      </c>
      <c r="AZ16" s="12">
        <f t="shared" si="5"/>
        <v>4.6863312210000001E-2</v>
      </c>
      <c r="BA16" s="12">
        <f t="shared" si="5"/>
        <v>4.5751153543699991E-2</v>
      </c>
      <c r="BB16" s="12">
        <f t="shared" si="5"/>
        <v>2.6689861530750002E-2</v>
      </c>
      <c r="BC16" s="367">
        <f t="shared" si="5"/>
        <v>0</v>
      </c>
      <c r="BD16" s="368"/>
    </row>
    <row r="17" spans="2:56" ht="17.149999999999999" customHeight="1">
      <c r="B17" s="139" t="s">
        <v>182</v>
      </c>
      <c r="C17" s="384">
        <f>1/$A$1*'[1]94Exp'!$B$265</f>
        <v>5.2345037763972546E-5</v>
      </c>
      <c r="D17" s="383">
        <f>1/$A$1*'[1]94Exp'!$C$265</f>
        <v>5.1596431697215612E-5</v>
      </c>
      <c r="E17" s="383">
        <f>1/$A$1*'[1]94Exp'!D$265</f>
        <v>4.746411868885046E-5</v>
      </c>
      <c r="F17" s="383">
        <f>1/$A$1*'[1]94Exp'!E$265</f>
        <v>1.9358716529534538E-5</v>
      </c>
      <c r="G17" s="383">
        <f>1/$A$1*'[1]94Exp'!F$265</f>
        <v>1.5901477054960011E-4</v>
      </c>
      <c r="H17" s="383">
        <f>1/$A$1*'[1]94Exp'!G$265</f>
        <v>1.8661465109381792E-4</v>
      </c>
      <c r="I17" s="383">
        <f>1/$A$1*'[1]94Exp'!H$265</f>
        <v>2.0286811962665543E-4</v>
      </c>
      <c r="J17" s="383">
        <f>1/$A$1*'[1]94Exp'!I$265</f>
        <v>1.5075778406354326E-4</v>
      </c>
      <c r="K17" s="383">
        <f>1/$A$1*'[1]94Exp'!J$265</f>
        <v>1.9105136017361752E-4</v>
      </c>
      <c r="L17" s="383">
        <f>1/$A$1*'[1]94Exp'!K$265</f>
        <v>5.5217245362885103E-4</v>
      </c>
      <c r="M17" s="383">
        <f>1/$A$1*'[1]94Exp'!L$265</f>
        <v>1.2183809129937074E-4</v>
      </c>
      <c r="N17" s="383">
        <f>1/$A$1*'[1]94Exp'!M$265</f>
        <v>2.1732876982032622E-4</v>
      </c>
      <c r="O17" s="383">
        <f>1/$A$1*'[1]94Exp'!N$265</f>
        <v>9.7709084393220855E-5</v>
      </c>
      <c r="P17" s="383">
        <f>1/$A$1*'[1]94Exp'!O$265</f>
        <v>1.1125560102523229E-4</v>
      </c>
      <c r="Q17" s="383">
        <f>1/$A$1*'[1]94Exp'!P$265</f>
        <v>2.8146593190049064E-4</v>
      </c>
      <c r="R17" s="383">
        <f>1/$A$1*'[1]94Exp'!Q$265</f>
        <v>1.7025653743545273E-4</v>
      </c>
      <c r="S17" s="383">
        <f>1/$A$1*'[1]94Exp'!R$265</f>
        <v>4.9451806133956472E-4</v>
      </c>
      <c r="T17" s="383">
        <f>1/$A$1*'[1]94Exp'!S$265</f>
        <v>1.0226107533956819E-4</v>
      </c>
      <c r="U17" s="383">
        <f>1/$A$1*'[1]94Exp'!T$265</f>
        <v>3.7472680795520208E-5</v>
      </c>
      <c r="V17" s="383">
        <f>1/$A$1*'[1]94Exp'!U$265</f>
        <v>5.0894000000000004E-5</v>
      </c>
      <c r="W17" s="383">
        <f>1/$A$1*'[1]94Exp'!V$265</f>
        <v>4.594990679268722E-5</v>
      </c>
      <c r="X17" s="383">
        <f>1/$A$1*'[1]94Exp'!W$265</f>
        <v>1.0049132353120147E-4</v>
      </c>
      <c r="Y17" s="383">
        <f>1/$A$1*'[1]94Exp'!X$265</f>
        <v>1.1667000000000001E-4</v>
      </c>
      <c r="Z17" s="383">
        <f>1/$A$1*'[1]94Exp'!Y$265</f>
        <v>1.3450054353597989E-4</v>
      </c>
      <c r="AA17" s="383">
        <f>1/$A$1*'[1]94Exp'!Z$265</f>
        <v>4.8136665691781742E-5</v>
      </c>
      <c r="AB17" s="383">
        <f>1/$A$1*'[1]94Exp'!AA$265</f>
        <v>4.8136665691781742E-5</v>
      </c>
      <c r="AC17" s="142"/>
      <c r="AD17" s="384">
        <f>1/1000*'[1]94Exp'!$AB$265</f>
        <v>2.6497348634399996E-4</v>
      </c>
      <c r="AE17" s="383">
        <f>1/1000*'[1]94Exp'!$AC$265</f>
        <v>2.6484593639999996E-4</v>
      </c>
      <c r="AF17" s="383">
        <f>1/1000*'[1]94Exp'!AD$265</f>
        <v>3.5516074080000005E-4</v>
      </c>
      <c r="AG17" s="383">
        <f>1/1000*'[1]94Exp'!AE$265</f>
        <v>6.7824489599999994E-5</v>
      </c>
      <c r="AH17" s="383">
        <f>1/1000*'[1]94Exp'!AF$265</f>
        <v>4.3466468429999994E-4</v>
      </c>
      <c r="AI17" s="383">
        <f>1/1000*'[1]94Exp'!AG$265</f>
        <v>2.9847949559999999E-4</v>
      </c>
      <c r="AJ17" s="383">
        <f>1/1000*'[1]94Exp'!AH$265</f>
        <v>4.3075743640000005E-4</v>
      </c>
      <c r="AK17" s="383">
        <f>1/1000*'[1]94Exp'!AI$265</f>
        <v>4.19608726E-4</v>
      </c>
      <c r="AL17" s="383">
        <f>1/1000*'[1]94Exp'!AJ$265</f>
        <v>7.1686644919999993E-4</v>
      </c>
      <c r="AM17" s="383">
        <f>1/1000*'[1]94Exp'!AK$265</f>
        <v>1.3836694959999999E-3</v>
      </c>
      <c r="AN17" s="383">
        <f>1/1000*'[1]94Exp'!AL$265</f>
        <v>3.5473999999999993E-4</v>
      </c>
      <c r="AO17" s="383">
        <f>1/1000*'[1]94Exp'!AM$265</f>
        <v>7.3949582399999991E-4</v>
      </c>
      <c r="AP17" s="383">
        <f>1/1000*'[1]94Exp'!AN$265</f>
        <v>3.7007530999999999E-4</v>
      </c>
      <c r="AQ17" s="383">
        <f>1/1000*'[1]94Exp'!AO$265</f>
        <v>6.1269798039999995E-4</v>
      </c>
      <c r="AR17" s="383">
        <f>1/1000*'[1]94Exp'!AP$265</f>
        <v>1.8948720647999999E-3</v>
      </c>
      <c r="AS17" s="383">
        <f>1/1000*'[1]94Exp'!AQ$265</f>
        <v>6.5861898079999995E-4</v>
      </c>
      <c r="AT17" s="390">
        <f>1/1000*'[1]94Exp'!AR$265</f>
        <v>2.5348188580000004E-3</v>
      </c>
      <c r="AU17" s="390">
        <f>1/1000*'[1]94Exp'!AS$265</f>
        <v>1.7516693436E-3</v>
      </c>
      <c r="AV17" s="390">
        <f>1/1000*'[1]94Exp'!AT$265</f>
        <v>5.8494575700000003E-4</v>
      </c>
      <c r="AW17" s="390">
        <f>1/1000*'[1]94Exp'!AU$265</f>
        <v>8.8964537949999989E-4</v>
      </c>
      <c r="AX17" s="390">
        <f>1/1000*'[1]94Exp'!AV$265</f>
        <v>7.5089827080000021E-4</v>
      </c>
      <c r="AY17" s="390">
        <f>1/1000*'[1]94Exp'!AW$265</f>
        <v>1.7536638001000001E-3</v>
      </c>
      <c r="AZ17" s="390">
        <f>1/1000*'[1]94Exp'!AX$265</f>
        <v>2.3727954509999995E-3</v>
      </c>
      <c r="BA17" s="390">
        <f>1/1000*'[1]94Exp'!AY$265</f>
        <v>2.5255264506999992E-3</v>
      </c>
      <c r="BB17" s="390">
        <f>1/1000*'[1]94Exp'!AZ$265</f>
        <v>9.8524872494999997E-4</v>
      </c>
      <c r="BC17" s="417">
        <f>1/1000*'[1]94Exp'!BA$265</f>
        <v>0</v>
      </c>
      <c r="BD17" s="521"/>
    </row>
    <row r="18" spans="2:56" ht="17.149999999999999" customHeight="1">
      <c r="B18" s="139" t="s">
        <v>88</v>
      </c>
      <c r="C18" s="351">
        <f>1/$A$1*'[1]94Exp'!$B$273</f>
        <v>4.0516035536411389E-5</v>
      </c>
      <c r="D18" s="57">
        <f>1/$A$1*'[1]94Exp'!$C$273</f>
        <v>6.9057155390919289E-5</v>
      </c>
      <c r="E18" s="57">
        <f>1/$A$1*'[1]94Exp'!D$273</f>
        <v>9.0905776038096087E-5</v>
      </c>
      <c r="F18" s="57">
        <f>1/$A$1*'[1]94Exp'!E$273</f>
        <v>4.0476380338289722E-5</v>
      </c>
      <c r="G18" s="57">
        <f>1/$A$1*'[1]94Exp'!F$273</f>
        <v>1.7152906357872735E-3</v>
      </c>
      <c r="H18" s="57">
        <f>1/$A$1*'[1]94Exp'!G$273</f>
        <v>1.3504725962747485E-3</v>
      </c>
      <c r="I18" s="57">
        <f>1/$A$1*'[1]94Exp'!H$273</f>
        <v>1.6611556111685642E-3</v>
      </c>
      <c r="J18" s="57">
        <f>1/$A$1*'[1]94Exp'!I$273</f>
        <v>3.5080311697295442E-3</v>
      </c>
      <c r="K18" s="57">
        <f>1/$A$1*'[1]94Exp'!J$273</f>
        <v>4.6186297162066469E-3</v>
      </c>
      <c r="L18" s="57">
        <f>1/$A$1*'[1]94Exp'!K$273</f>
        <v>1.3051283335232164E-3</v>
      </c>
      <c r="M18" s="57">
        <f>1/$A$1*'[1]94Exp'!L$273</f>
        <v>2.0018073441616245E-3</v>
      </c>
      <c r="N18" s="57">
        <f>1/$A$1*'[1]94Exp'!M$273</f>
        <v>1.2449012557588454E-3</v>
      </c>
      <c r="O18" s="57">
        <f>1/$A$1*'[1]94Exp'!N$273</f>
        <v>2.2220816307488315E-3</v>
      </c>
      <c r="P18" s="57">
        <f>1/$A$1*'[1]94Exp'!O$273</f>
        <v>8.5354226902948401E-4</v>
      </c>
      <c r="Q18" s="57">
        <f>1/$A$1*'[1]94Exp'!P$273</f>
        <v>7.9010000000000007E-4</v>
      </c>
      <c r="R18" s="57">
        <f>1/$A$1*'[1]94Exp'!Q$273</f>
        <v>2.0552557869855508E-4</v>
      </c>
      <c r="S18" s="57">
        <f>1/$A$1*'[1]94Exp'!R$273</f>
        <v>5.2430070726074368E-4</v>
      </c>
      <c r="T18" s="57">
        <f>1/$A$1*'[1]94Exp'!S$273</f>
        <v>6.7940619725025288E-5</v>
      </c>
      <c r="U18" s="57">
        <f>1/$A$1*'[1]94Exp'!T$273</f>
        <v>1.1299625747348538E-5</v>
      </c>
      <c r="V18" s="57">
        <f>1/$A$1*'[1]94Exp'!U$273</f>
        <v>4.092E-6</v>
      </c>
      <c r="W18" s="57">
        <f>1/$A$1*'[1]94Exp'!V$273</f>
        <v>1.0124E-5</v>
      </c>
      <c r="X18" s="57">
        <f>1/$A$1*'[1]94Exp'!W$273</f>
        <v>1.4130000000000001E-6</v>
      </c>
      <c r="Y18" s="57">
        <f>1/$A$1*'[1]94Exp'!X$273</f>
        <v>6.8830000000000008E-6</v>
      </c>
      <c r="Z18" s="57">
        <f>1/$A$1*'[1]94Exp'!Y$273</f>
        <v>2.5871E-5</v>
      </c>
      <c r="AA18" s="57">
        <f>1/$A$1*'[1]94Exp'!Z$273</f>
        <v>1.0332999999999999E-5</v>
      </c>
      <c r="AB18" s="57">
        <f>1/$A$1*'[1]94Exp'!AA$273</f>
        <v>1.0332999999999999E-5</v>
      </c>
      <c r="AC18" s="34"/>
      <c r="AD18" s="351">
        <f>1/1000*'[1]94Exp'!$AB$273</f>
        <v>2.6367119201399996E-4</v>
      </c>
      <c r="AE18" s="57">
        <f>1/1000*'[1]94Exp'!$AC$273</f>
        <v>4.6112473680000001E-4</v>
      </c>
      <c r="AF18" s="57">
        <f>1/1000*'[1]94Exp'!AD$273</f>
        <v>6.9917853120000006E-4</v>
      </c>
      <c r="AG18" s="57">
        <f>1/1000*'[1]94Exp'!AE$273</f>
        <v>3.0355525760000004E-4</v>
      </c>
      <c r="AH18" s="57">
        <f>1/1000*'[1]94Exp'!AF$273</f>
        <v>3.3604294352999999E-3</v>
      </c>
      <c r="AI18" s="57">
        <f>1/1000*'[1]94Exp'!AG$273</f>
        <v>2.5691647838999997E-3</v>
      </c>
      <c r="AJ18" s="57">
        <f>1/1000*'[1]94Exp'!AH$273</f>
        <v>3.7916797140000002E-3</v>
      </c>
      <c r="AK18" s="57">
        <f>1/1000*'[1]94Exp'!AI$273</f>
        <v>8.3636324869999987E-3</v>
      </c>
      <c r="AL18" s="57">
        <f>1/1000*'[1]94Exp'!AJ$273</f>
        <v>1.4022449824400001E-2</v>
      </c>
      <c r="AM18" s="57">
        <f>1/1000*'[1]94Exp'!AK$273</f>
        <v>3.8668263568E-3</v>
      </c>
      <c r="AN18" s="57">
        <f>1/1000*'[1]94Exp'!AL$273</f>
        <v>4.0085409999999991E-3</v>
      </c>
      <c r="AO18" s="57">
        <f>1/1000*'[1]94Exp'!AM$273</f>
        <v>3.848715744E-3</v>
      </c>
      <c r="AP18" s="57">
        <f>1/1000*'[1]94Exp'!AN$273</f>
        <v>5.4774451555999991E-3</v>
      </c>
      <c r="AQ18" s="57">
        <f>1/1000*'[1]94Exp'!AO$273</f>
        <v>2.0043289947999999E-3</v>
      </c>
      <c r="AR18" s="57">
        <f>1/1000*'[1]94Exp'!AP$273</f>
        <v>2.4602221643999999E-3</v>
      </c>
      <c r="AS18" s="57">
        <f>1/1000*'[1]94Exp'!AQ$273</f>
        <v>4.1300864879999997E-4</v>
      </c>
      <c r="AT18" s="57">
        <f>1/1000*'[1]94Exp'!AR$273</f>
        <v>1.7104376607999998E-3</v>
      </c>
      <c r="AU18" s="57">
        <f>1/1000*'[1]94Exp'!AS$273</f>
        <v>1.41307188E-4</v>
      </c>
      <c r="AV18" s="57">
        <f>1/1000*'[1]94Exp'!AT$273</f>
        <v>1.7652879399999999E-4</v>
      </c>
      <c r="AW18" s="57">
        <f>1/1000*'[1]94Exp'!AU$273</f>
        <v>1.4291425049999998E-4</v>
      </c>
      <c r="AX18" s="57">
        <f>1/1000*'[1]94Exp'!AV$273</f>
        <v>1.373198528E-4</v>
      </c>
      <c r="AY18" s="57">
        <f>1/1000*'[1]94Exp'!AW$273</f>
        <v>1.704495413E-4</v>
      </c>
      <c r="AZ18" s="57">
        <f>1/1000*'[1]94Exp'!AX$273</f>
        <v>2.6934055199999998E-4</v>
      </c>
      <c r="BA18" s="57">
        <f>1/1000*'[1]94Exp'!AY$273</f>
        <v>3.2632228309999997E-4</v>
      </c>
      <c r="BB18" s="57">
        <f>1/1000*'[1]94Exp'!AZ$273</f>
        <v>1.7107859730000003E-4</v>
      </c>
      <c r="BC18" s="353">
        <f>1/1000*'[1]94Exp'!BA$273</f>
        <v>0</v>
      </c>
      <c r="BD18" s="368"/>
    </row>
    <row r="19" spans="2:56" ht="17.149999999999999" customHeight="1">
      <c r="B19" s="485" t="s">
        <v>186</v>
      </c>
      <c r="C19" s="52">
        <f t="shared" ref="C19:AB19" si="6">C5-SUM(C6,C7,C8,C9,C12,C17,C18)</f>
        <v>1.3048942718447587E-2</v>
      </c>
      <c r="D19" s="26">
        <f t="shared" si="6"/>
        <v>8.4819414325293177E-3</v>
      </c>
      <c r="E19" s="26">
        <f t="shared" si="6"/>
        <v>9.5534110771764991E-3</v>
      </c>
      <c r="F19" s="26">
        <f t="shared" si="6"/>
        <v>1.0670489081052434E-2</v>
      </c>
      <c r="G19" s="26">
        <f t="shared" si="6"/>
        <v>3.1071562258502133E-2</v>
      </c>
      <c r="H19" s="26">
        <f t="shared" si="6"/>
        <v>3.0707550944272494E-2</v>
      </c>
      <c r="I19" s="26">
        <f t="shared" si="6"/>
        <v>3.320580154188757E-2</v>
      </c>
      <c r="J19" s="26">
        <f t="shared" si="6"/>
        <v>4.7035282254944882E-2</v>
      </c>
      <c r="K19" s="26">
        <f t="shared" si="6"/>
        <v>4.2380425739032626E-2</v>
      </c>
      <c r="L19" s="26">
        <f t="shared" si="6"/>
        <v>2.2794368360467707E-2</v>
      </c>
      <c r="M19" s="26">
        <f t="shared" si="6"/>
        <v>2.5522620030749898E-2</v>
      </c>
      <c r="N19" s="26">
        <f t="shared" si="6"/>
        <v>2.711370567757726E-2</v>
      </c>
      <c r="O19" s="26">
        <f t="shared" si="6"/>
        <v>2.5407706380067938E-2</v>
      </c>
      <c r="P19" s="26">
        <f t="shared" si="6"/>
        <v>2.5241478298324189E-2</v>
      </c>
      <c r="Q19" s="26">
        <f t="shared" si="6"/>
        <v>2.1685212558004395E-2</v>
      </c>
      <c r="R19" s="26">
        <f t="shared" si="6"/>
        <v>1.4346325762296403E-2</v>
      </c>
      <c r="S19" s="26">
        <f t="shared" si="6"/>
        <v>1.1420067337836487E-2</v>
      </c>
      <c r="T19" s="26">
        <f t="shared" si="6"/>
        <v>1.8683274481587761E-3</v>
      </c>
      <c r="U19" s="26">
        <f t="shared" si="6"/>
        <v>1.9675491209805249E-3</v>
      </c>
      <c r="V19" s="26">
        <f t="shared" si="6"/>
        <v>2.569866491439048E-3</v>
      </c>
      <c r="W19" s="26">
        <f t="shared" si="6"/>
        <v>1.8236912690069431E-3</v>
      </c>
      <c r="X19" s="26">
        <f t="shared" si="6"/>
        <v>1.9786784306868388E-3</v>
      </c>
      <c r="Y19" s="26">
        <f t="shared" si="6"/>
        <v>2.1102710935711616E-3</v>
      </c>
      <c r="Z19" s="26">
        <f t="shared" si="6"/>
        <v>1.6847089458851671E-3</v>
      </c>
      <c r="AA19" s="26">
        <f t="shared" si="6"/>
        <v>8.118580456306021E-4</v>
      </c>
      <c r="AB19" s="26">
        <f t="shared" si="6"/>
        <v>8.118580456306021E-4</v>
      </c>
      <c r="AC19" s="13"/>
      <c r="AD19" s="52">
        <f t="shared" ref="AD19:BC19" si="7">AD5-SUM(AD6,AD7,AD8,AD9,AD12,AD17,AD18)</f>
        <v>3.8259441966936009E-2</v>
      </c>
      <c r="AE19" s="26">
        <f t="shared" si="7"/>
        <v>3.1939531136399996E-2</v>
      </c>
      <c r="AF19" s="26">
        <f t="shared" si="7"/>
        <v>3.5778833625600026E-2</v>
      </c>
      <c r="AG19" s="26">
        <f t="shared" si="7"/>
        <v>4.0731286948800016E-2</v>
      </c>
      <c r="AH19" s="26">
        <f t="shared" si="7"/>
        <v>8.0664945906299912E-2</v>
      </c>
      <c r="AI19" s="26">
        <f t="shared" si="7"/>
        <v>7.3489411238100044E-2</v>
      </c>
      <c r="AJ19" s="26">
        <f t="shared" si="7"/>
        <v>7.8415480793199932E-2</v>
      </c>
      <c r="AK19" s="26">
        <f t="shared" si="7"/>
        <v>0.12924438166349994</v>
      </c>
      <c r="AL19" s="26">
        <f t="shared" si="7"/>
        <v>0.13380126754959998</v>
      </c>
      <c r="AM19" s="26">
        <f t="shared" si="7"/>
        <v>6.6766386825600044E-2</v>
      </c>
      <c r="AN19" s="26">
        <f t="shared" si="7"/>
        <v>5.7279346000000064E-2</v>
      </c>
      <c r="AO19" s="26">
        <f t="shared" si="7"/>
        <v>8.5222279584000055E-2</v>
      </c>
      <c r="AP19" s="26">
        <f t="shared" si="7"/>
        <v>8.4340914248799997E-2</v>
      </c>
      <c r="AQ19" s="26">
        <f t="shared" si="7"/>
        <v>8.7130310608000083E-2</v>
      </c>
      <c r="AR19" s="26">
        <f t="shared" si="7"/>
        <v>7.9009995622800006E-2</v>
      </c>
      <c r="AS19" s="26">
        <f t="shared" si="7"/>
        <v>5.720811672840001E-2</v>
      </c>
      <c r="AT19" s="26">
        <f t="shared" si="7"/>
        <v>5.1211056965199953E-2</v>
      </c>
      <c r="AU19" s="26">
        <f t="shared" si="7"/>
        <v>2.7219816302800001E-2</v>
      </c>
      <c r="AV19" s="26">
        <f t="shared" si="7"/>
        <v>2.0006533273000032E-2</v>
      </c>
      <c r="AW19" s="26">
        <f t="shared" si="7"/>
        <v>3.0146004591499978E-2</v>
      </c>
      <c r="AX19" s="26">
        <f t="shared" si="7"/>
        <v>2.1231304976000037E-2</v>
      </c>
      <c r="AY19" s="26">
        <f t="shared" si="7"/>
        <v>2.6889015656000062E-2</v>
      </c>
      <c r="AZ19" s="26">
        <f t="shared" si="7"/>
        <v>3.090200560199996E-2</v>
      </c>
      <c r="BA19" s="26">
        <f t="shared" si="7"/>
        <v>2.7708526597399988E-2</v>
      </c>
      <c r="BB19" s="26">
        <f t="shared" si="7"/>
        <v>1.2706649488299998E-2</v>
      </c>
      <c r="BC19" s="26">
        <f t="shared" si="7"/>
        <v>0</v>
      </c>
      <c r="BD19" s="386"/>
    </row>
    <row r="20" spans="2:56">
      <c r="B20" s="466" t="s">
        <v>46</v>
      </c>
      <c r="C20" s="23">
        <f>1/$A$1*'[1]94Exp'!$B$171</f>
        <v>3.0333984415902315E-3</v>
      </c>
      <c r="D20" s="12">
        <f>1/$A$1*'[1]94Exp'!$C$171</f>
        <v>2.4758058179523623E-3</v>
      </c>
      <c r="E20" s="12">
        <f>1/$A$1*'[1]94Exp'!D$171</f>
        <v>2.7281650911368614E-3</v>
      </c>
      <c r="F20" s="12">
        <f>1/$A$1*'[1]94Exp'!E$171</f>
        <v>2.5906321946337096E-3</v>
      </c>
      <c r="G20" s="12">
        <f>1/$A$1*'[1]94Exp'!F$171</f>
        <v>6.8965452957720748E-3</v>
      </c>
      <c r="H20" s="12">
        <f>1/$A$1*'[1]94Exp'!G$171</f>
        <v>9.7172153016141429E-3</v>
      </c>
      <c r="I20" s="12">
        <f>1/$A$1*'[1]94Exp'!H$171</f>
        <v>1.035571162448919E-2</v>
      </c>
      <c r="J20" s="12">
        <f>1/$A$1*'[1]94Exp'!I$171</f>
        <v>1.0183093104473722E-2</v>
      </c>
      <c r="K20" s="12">
        <f>1/$A$1*'[1]94Exp'!J$171</f>
        <v>9.578111174478824E-3</v>
      </c>
      <c r="L20" s="12">
        <f>1/$A$1*'[1]94Exp'!K$171</f>
        <v>6.6302915141790673E-3</v>
      </c>
      <c r="M20" s="12">
        <f>1/$A$1*'[1]94Exp'!L$171</f>
        <v>6.6326005900981299E-3</v>
      </c>
      <c r="N20" s="12">
        <f>1/$A$1*'[1]94Exp'!M$171</f>
        <v>5.9474112424781466E-3</v>
      </c>
      <c r="O20" s="12">
        <f>1/$A$1*'[1]94Exp'!N$171</f>
        <v>4.6397192364616624E-3</v>
      </c>
      <c r="P20" s="12">
        <f>1/$A$1*'[1]94Exp'!O$171</f>
        <v>4.2187841380522334E-3</v>
      </c>
      <c r="Q20" s="12">
        <f>1/$A$1*'[1]94Exp'!P$171</f>
        <v>4.4264259754922238E-3</v>
      </c>
      <c r="R20" s="12">
        <f>1/$A$1*'[1]94Exp'!Q$171</f>
        <v>3.6063092893924577E-3</v>
      </c>
      <c r="S20" s="12">
        <f>1/$A$1*'[1]94Exp'!R$171</f>
        <v>3.6119547459988691E-3</v>
      </c>
      <c r="T20" s="12">
        <f>1/$A$1*'[1]94Exp'!S$171</f>
        <v>9.3844303460570986E-4</v>
      </c>
      <c r="U20" s="12">
        <f>1/$A$1*'[1]94Exp'!T$171</f>
        <v>9.5638744920772587E-4</v>
      </c>
      <c r="V20" s="12">
        <f>1/$A$1*'[1]94Exp'!U$171</f>
        <v>1.0917646977693235E-3</v>
      </c>
      <c r="W20" s="12">
        <f>1/$A$1*'[1]94Exp'!V$171</f>
        <v>7.969819999999999E-4</v>
      </c>
      <c r="X20" s="12">
        <f>1/$A$1*'[1]94Exp'!W$171</f>
        <v>8.3467303643817428E-4</v>
      </c>
      <c r="Y20" s="12">
        <f>1/$A$1*'[1]94Exp'!X$171</f>
        <v>8.0717123393936449E-4</v>
      </c>
      <c r="Z20" s="12">
        <f>1/$A$1*'[1]94Exp'!Y$171</f>
        <v>5.8432200000000007E-4</v>
      </c>
      <c r="AA20" s="12">
        <f>1/$A$1*'[1]94Exp'!Z$171</f>
        <v>3.3504747198184694E-4</v>
      </c>
      <c r="AB20" s="12">
        <f>1/$A$1*'[1]94Exp'!AA$171</f>
        <v>3.3504747198184694E-4</v>
      </c>
      <c r="AC20" s="13"/>
      <c r="AD20" s="23">
        <f>1/1000*'[1]94Exp'!$AB$171</f>
        <v>7.4222593598820006E-3</v>
      </c>
      <c r="AE20" s="12">
        <f>1/1000*'[1]94Exp'!$AC$171</f>
        <v>6.0381620680000003E-3</v>
      </c>
      <c r="AF20" s="12">
        <f>1/1000*'[1]94Exp'!AD$171</f>
        <v>7.3828731791999993E-3</v>
      </c>
      <c r="AG20" s="12">
        <f>1/1000*'[1]94Exp'!AE$171</f>
        <v>7.6263513087999994E-3</v>
      </c>
      <c r="AH20" s="12">
        <f>1/1000*'[1]94Exp'!AF$171</f>
        <v>1.52720718108E-2</v>
      </c>
      <c r="AI20" s="12">
        <f>1/1000*'[1]94Exp'!AG$171</f>
        <v>2.06346936081E-2</v>
      </c>
      <c r="AJ20" s="12">
        <f>1/1000*'[1]94Exp'!AH$171</f>
        <v>2.141906067E-2</v>
      </c>
      <c r="AK20" s="12">
        <f>1/1000*'[1]94Exp'!AI$171</f>
        <v>2.5464336783000002E-2</v>
      </c>
      <c r="AL20" s="12">
        <f>1/1000*'[1]94Exp'!AJ$171</f>
        <v>2.7796177073200003E-2</v>
      </c>
      <c r="AM20" s="12">
        <f>1/1000*'[1]94Exp'!AK$171</f>
        <v>1.71734498936E-2</v>
      </c>
      <c r="AN20" s="12">
        <f>1/1000*'[1]94Exp'!AL$171</f>
        <v>1.2696611999999998E-2</v>
      </c>
      <c r="AO20" s="12">
        <f>1/1000*'[1]94Exp'!AM$171</f>
        <v>1.7190151823999997E-2</v>
      </c>
      <c r="AP20" s="12">
        <f>1/1000*'[1]94Exp'!AN$171</f>
        <v>1.6112848158000001E-2</v>
      </c>
      <c r="AQ20" s="12">
        <f>1/1000*'[1]94Exp'!AO$171</f>
        <v>1.6122473672800001E-2</v>
      </c>
      <c r="AR20" s="12">
        <f>1/1000*'[1]94Exp'!AP$171</f>
        <v>1.7894285323199997E-2</v>
      </c>
      <c r="AS20" s="12">
        <f>1/1000*'[1]94Exp'!AQ$171</f>
        <v>1.5398207035200001E-2</v>
      </c>
      <c r="AT20" s="12">
        <f>1/1000*'[1]94Exp'!AR$171</f>
        <v>1.56542086272E-2</v>
      </c>
      <c r="AU20" s="12">
        <f>1/1000*'[1]94Exp'!AS$171</f>
        <v>9.3777216060000005E-3</v>
      </c>
      <c r="AV20" s="12">
        <f>1/1000*'[1]94Exp'!AT$171</f>
        <v>8.1725814119999983E-3</v>
      </c>
      <c r="AW20" s="12">
        <f>1/1000*'[1]94Exp'!AU$171</f>
        <v>1.1212211193000001E-2</v>
      </c>
      <c r="AX20" s="12">
        <f>1/1000*'[1]94Exp'!AV$171</f>
        <v>7.4377105702000002E-3</v>
      </c>
      <c r="AY20" s="12">
        <f>1/1000*'[1]94Exp'!AW$171</f>
        <v>9.2779633536999983E-3</v>
      </c>
      <c r="AZ20" s="12">
        <f>1/1000*'[1]94Exp'!AX$171</f>
        <v>1.0233123497999997E-2</v>
      </c>
      <c r="BA20" s="12">
        <f>1/1000*'[1]94Exp'!AY$171</f>
        <v>8.5102548696000015E-3</v>
      </c>
      <c r="BB20" s="12">
        <f>1/1000*'[1]94Exp'!AZ$171</f>
        <v>4.5855179823000008E-3</v>
      </c>
      <c r="BC20" s="367">
        <f>1/1000*'[1]94Exp'!BA$171</f>
        <v>0</v>
      </c>
      <c r="BD20" s="386"/>
    </row>
    <row r="21" spans="2:56">
      <c r="B21" s="5" t="s">
        <v>173</v>
      </c>
      <c r="C21" s="23">
        <f>1/$A$1*'[1]94Exp'!$B$194</f>
        <v>3.6511526817584344E-3</v>
      </c>
      <c r="D21" s="12">
        <f>1/$A$1*'[1]94Exp'!$C$194</f>
        <v>3.4943586086363882E-3</v>
      </c>
      <c r="E21" s="12">
        <f>1/$A$1*'[1]94Exp'!D$194</f>
        <v>3.2586663980013388E-3</v>
      </c>
      <c r="F21" s="12">
        <f>1/$A$1*'[1]94Exp'!E$194</f>
        <v>2.6376402616340375E-3</v>
      </c>
      <c r="G21" s="12">
        <f>1/$A$1*'[1]94Exp'!F$194</f>
        <v>1.5128017163218415E-2</v>
      </c>
      <c r="H21" s="12">
        <f>1/$A$1*'[1]94Exp'!G$194</f>
        <v>1.3802938971806712E-2</v>
      </c>
      <c r="I21" s="12">
        <f>1/$A$1*'[1]94Exp'!H$194</f>
        <v>1.4844272008511884E-2</v>
      </c>
      <c r="J21" s="12">
        <f>1/$A$1*'[1]94Exp'!I$194</f>
        <v>2.4612648291534346E-2</v>
      </c>
      <c r="K21" s="12">
        <f>1/$A$1*'[1]94Exp'!J$194</f>
        <v>2.920975859815779E-2</v>
      </c>
      <c r="L21" s="12">
        <f>1/$A$1*'[1]94Exp'!K$194</f>
        <v>1.4872163985834625E-2</v>
      </c>
      <c r="M21" s="12">
        <f>1/$A$1*'[1]94Exp'!L$194</f>
        <v>1.49455E-2</v>
      </c>
      <c r="N21" s="12">
        <f>1/$A$1*'[1]94Exp'!M$194</f>
        <v>1.7745416554174408E-2</v>
      </c>
      <c r="O21" s="12">
        <f>1/$A$1*'[1]94Exp'!N$194</f>
        <v>1.9069300000000001E-2</v>
      </c>
      <c r="P21" s="12">
        <f>1/$A$1*'[1]94Exp'!O$194</f>
        <v>1.913058625355131E-2</v>
      </c>
      <c r="Q21" s="12">
        <f>1/$A$1*'[1]94Exp'!P$194</f>
        <v>1.6280472664523864E-2</v>
      </c>
      <c r="R21" s="12">
        <f>1/$A$1*'[1]94Exp'!Q$194</f>
        <v>9.6156859247867217E-3</v>
      </c>
      <c r="S21" s="12">
        <f>1/$A$1*'[1]94Exp'!R$194</f>
        <v>6.4831330577712603E-3</v>
      </c>
      <c r="T21" s="12">
        <f>1/$A$1*'[1]94Exp'!S$194</f>
        <v>6.682920769467489E-4</v>
      </c>
      <c r="U21" s="12">
        <f>1/$A$1*'[1]94Exp'!T$194</f>
        <v>3.270488783689187E-4</v>
      </c>
      <c r="V21" s="12">
        <f>1/$A$1*'[1]94Exp'!U$194</f>
        <v>3.7300099999999997E-4</v>
      </c>
      <c r="W21" s="12">
        <f>1/$A$1*'[1]94Exp'!V$194</f>
        <v>2.7724299999999999E-4</v>
      </c>
      <c r="X21" s="12">
        <f>1/$A$1*'[1]94Exp'!W$194</f>
        <v>3.2235400000000001E-4</v>
      </c>
      <c r="Y21" s="12">
        <f>1/$A$1*'[1]94Exp'!X$194</f>
        <v>1.9834200000000001E-4</v>
      </c>
      <c r="Z21" s="12">
        <f>1/$A$1*'[1]94Exp'!Y$194</f>
        <v>6.1339000000000003E-5</v>
      </c>
      <c r="AA21" s="12">
        <f>1/$A$1*'[1]94Exp'!Z$194</f>
        <v>3.6124999999999997E-5</v>
      </c>
      <c r="AB21" s="12">
        <f>1/$A$1*'[1]94Exp'!AA$194</f>
        <v>3.6124999999999997E-5</v>
      </c>
      <c r="AC21" s="13"/>
      <c r="AD21" s="23">
        <f>1/1000*'[1]94Exp'!$AB$194</f>
        <v>1.9305148342235998E-2</v>
      </c>
      <c r="AE21" s="12">
        <f>1/1000*'[1]94Exp'!$AC$194</f>
        <v>2.0471082066399998E-2</v>
      </c>
      <c r="AF21" s="12">
        <f>1/1000*'[1]94Exp'!AD$194</f>
        <v>2.1391623240000001E-2</v>
      </c>
      <c r="AG21" s="12">
        <f>1/1000*'[1]94Exp'!AE$194</f>
        <v>2.0873259859199994E-2</v>
      </c>
      <c r="AH21" s="12">
        <f>1/1000*'[1]94Exp'!AF$194</f>
        <v>4.5101700613899995E-2</v>
      </c>
      <c r="AI21" s="12">
        <f>1/1000*'[1]94Exp'!AG$194</f>
        <v>3.6516496001699997E-2</v>
      </c>
      <c r="AJ21" s="12">
        <f>1/1000*'[1]94Exp'!AH$194</f>
        <v>3.9855669548000003E-2</v>
      </c>
      <c r="AK21" s="12">
        <f>1/1000*'[1]94Exp'!AI$194</f>
        <v>6.7206591334500007E-2</v>
      </c>
      <c r="AL21" s="12">
        <f>1/1000*'[1]94Exp'!AJ$194</f>
        <v>9.1821371844400007E-2</v>
      </c>
      <c r="AM21" s="12">
        <f>1/1000*'[1]94Exp'!AK$194</f>
        <v>4.4886007192400004E-2</v>
      </c>
      <c r="AN21" s="12">
        <f>1/1000*'[1]94Exp'!AL$194</f>
        <v>3.6204199999999999E-2</v>
      </c>
      <c r="AO21" s="12">
        <f>1/1000*'[1]94Exp'!AM$194</f>
        <v>5.7654570095999995E-2</v>
      </c>
      <c r="AP21" s="12">
        <f>1/1000*'[1]94Exp'!AN$194</f>
        <v>6.2183499439599992E-2</v>
      </c>
      <c r="AQ21" s="12">
        <f>1/1000*'[1]94Exp'!AO$194</f>
        <v>6.3435565371200001E-2</v>
      </c>
      <c r="AR21" s="12">
        <f>1/1000*'[1]94Exp'!AP$194</f>
        <v>5.5980501640799998E-2</v>
      </c>
      <c r="AS21" s="12">
        <f>1/1000*'[1]94Exp'!AQ$194</f>
        <v>3.7885552020800004E-2</v>
      </c>
      <c r="AT21" s="12">
        <f>1/1000*'[1]94Exp'!AR$194</f>
        <v>2.8121141641999997E-2</v>
      </c>
      <c r="AU21" s="12">
        <f>1/1000*'[1]94Exp'!AS$194</f>
        <v>1.3372356276400002E-2</v>
      </c>
      <c r="AV21" s="12">
        <f>1/1000*'[1]94Exp'!AT$194</f>
        <v>4.1975657069999997E-3</v>
      </c>
      <c r="AW21" s="12">
        <f>1/1000*'[1]94Exp'!AU$194</f>
        <v>4.3389849680000002E-3</v>
      </c>
      <c r="AX21" s="12">
        <f>1/1000*'[1]94Exp'!AV$194</f>
        <v>3.3273473888000005E-3</v>
      </c>
      <c r="AY21" s="12">
        <f>1/1000*'[1]94Exp'!AW$194</f>
        <v>3.4853542168999992E-3</v>
      </c>
      <c r="AZ21" s="12">
        <f>1/1000*'[1]94Exp'!AX$194</f>
        <v>1.9179268290000003E-3</v>
      </c>
      <c r="BA21" s="12">
        <f>1/1000*'[1]94Exp'!AY$194</f>
        <v>9.4713662119999987E-4</v>
      </c>
      <c r="BB21" s="12">
        <f>1/1000*'[1]94Exp'!AZ$194</f>
        <v>4.1830970950000005E-4</v>
      </c>
      <c r="BC21" s="367">
        <f>1/1000*'[1]94Exp'!BA$194</f>
        <v>0</v>
      </c>
      <c r="BD21" s="386"/>
    </row>
    <row r="22" spans="2:56" ht="13" thickBot="1">
      <c r="B22" s="6" t="s">
        <v>162</v>
      </c>
      <c r="C22" s="360">
        <f t="shared" ref="C22:AB22" si="8">SUM(C19:C19)-SUM(C20:C21)</f>
        <v>6.3643915950989212E-3</v>
      </c>
      <c r="D22" s="361">
        <f t="shared" si="8"/>
        <v>2.5117770059405672E-3</v>
      </c>
      <c r="E22" s="361">
        <f t="shared" si="8"/>
        <v>3.5665795880382989E-3</v>
      </c>
      <c r="F22" s="361">
        <f t="shared" si="8"/>
        <v>5.4422166247846872E-3</v>
      </c>
      <c r="G22" s="361">
        <f t="shared" si="8"/>
        <v>9.0469997995116444E-3</v>
      </c>
      <c r="H22" s="361">
        <f t="shared" si="8"/>
        <v>7.1873966708516368E-3</v>
      </c>
      <c r="I22" s="361">
        <f t="shared" si="8"/>
        <v>8.0058179088864957E-3</v>
      </c>
      <c r="J22" s="361">
        <f t="shared" si="8"/>
        <v>1.2239540858936818E-2</v>
      </c>
      <c r="K22" s="361">
        <f t="shared" si="8"/>
        <v>3.592555966396016E-3</v>
      </c>
      <c r="L22" s="361">
        <f t="shared" si="8"/>
        <v>1.2919128604540128E-3</v>
      </c>
      <c r="M22" s="361">
        <f t="shared" si="8"/>
        <v>3.944519440651769E-3</v>
      </c>
      <c r="N22" s="361">
        <f t="shared" si="8"/>
        <v>3.420877880924704E-3</v>
      </c>
      <c r="O22" s="361">
        <f t="shared" si="8"/>
        <v>1.6986871436062735E-3</v>
      </c>
      <c r="P22" s="361">
        <f t="shared" si="8"/>
        <v>1.892107906720647E-3</v>
      </c>
      <c r="Q22" s="361">
        <f t="shared" si="8"/>
        <v>9.7831391798830838E-4</v>
      </c>
      <c r="R22" s="361">
        <f t="shared" si="8"/>
        <v>1.1243305481172233E-3</v>
      </c>
      <c r="S22" s="361">
        <f t="shared" si="8"/>
        <v>1.3249795340663575E-3</v>
      </c>
      <c r="T22" s="361">
        <f t="shared" si="8"/>
        <v>2.615923366063172E-4</v>
      </c>
      <c r="U22" s="361">
        <f t="shared" si="8"/>
        <v>6.8411279340388031E-4</v>
      </c>
      <c r="V22" s="361">
        <f t="shared" si="8"/>
        <v>1.1051007936697245E-3</v>
      </c>
      <c r="W22" s="361">
        <f t="shared" si="8"/>
        <v>7.494662690069433E-4</v>
      </c>
      <c r="X22" s="361">
        <f t="shared" si="8"/>
        <v>8.216513942486646E-4</v>
      </c>
      <c r="Y22" s="361">
        <f t="shared" si="8"/>
        <v>1.1047578596317972E-3</v>
      </c>
      <c r="Z22" s="361">
        <f t="shared" si="8"/>
        <v>1.039047945885167E-3</v>
      </c>
      <c r="AA22" s="361">
        <f t="shared" si="8"/>
        <v>4.4068557364875514E-4</v>
      </c>
      <c r="AB22" s="361">
        <f t="shared" si="8"/>
        <v>4.4068557364875514E-4</v>
      </c>
      <c r="AC22" s="362"/>
      <c r="AD22" s="61">
        <f t="shared" ref="AD22:BC22" si="9">SUM(AD19:AD19)-SUM(AD20:AD21)</f>
        <v>1.1532034264818011E-2</v>
      </c>
      <c r="AE22" s="363">
        <f t="shared" si="9"/>
        <v>5.4302870019999963E-3</v>
      </c>
      <c r="AF22" s="363">
        <f t="shared" si="9"/>
        <v>7.0043372064000249E-3</v>
      </c>
      <c r="AG22" s="363">
        <f t="shared" si="9"/>
        <v>1.2231675780800023E-2</v>
      </c>
      <c r="AH22" s="363">
        <f t="shared" si="9"/>
        <v>2.0291173481599915E-2</v>
      </c>
      <c r="AI22" s="363">
        <f t="shared" si="9"/>
        <v>1.6338221628300051E-2</v>
      </c>
      <c r="AJ22" s="363">
        <f t="shared" si="9"/>
        <v>1.7140750575199926E-2</v>
      </c>
      <c r="AK22" s="363">
        <f t="shared" si="9"/>
        <v>3.6573453545999932E-2</v>
      </c>
      <c r="AL22" s="363">
        <f t="shared" si="9"/>
        <v>1.4183718631999964E-2</v>
      </c>
      <c r="AM22" s="363">
        <f t="shared" si="9"/>
        <v>4.7069297396000395E-3</v>
      </c>
      <c r="AN22" s="363">
        <f t="shared" si="9"/>
        <v>8.3785340000000694E-3</v>
      </c>
      <c r="AO22" s="363">
        <f t="shared" si="9"/>
        <v>1.0377557664000059E-2</v>
      </c>
      <c r="AP22" s="363">
        <f t="shared" si="9"/>
        <v>6.0445666512000118E-3</v>
      </c>
      <c r="AQ22" s="363">
        <f t="shared" si="9"/>
        <v>7.5722715640000882E-3</v>
      </c>
      <c r="AR22" s="363">
        <f t="shared" si="9"/>
        <v>5.1352086588000168E-3</v>
      </c>
      <c r="AS22" s="363">
        <f t="shared" si="9"/>
        <v>3.924357672400007E-3</v>
      </c>
      <c r="AT22" s="363">
        <f t="shared" si="9"/>
        <v>7.4357066959999524E-3</v>
      </c>
      <c r="AU22" s="363">
        <f t="shared" si="9"/>
        <v>4.4697384204000004E-3</v>
      </c>
      <c r="AV22" s="363">
        <f t="shared" si="9"/>
        <v>7.6363861540000334E-3</v>
      </c>
      <c r="AW22" s="363">
        <f t="shared" si="9"/>
        <v>1.4594808430499977E-2</v>
      </c>
      <c r="AX22" s="363">
        <f t="shared" si="9"/>
        <v>1.0466247017000036E-2</v>
      </c>
      <c r="AY22" s="363">
        <f t="shared" si="9"/>
        <v>1.4125698085400065E-2</v>
      </c>
      <c r="AZ22" s="363">
        <f t="shared" si="9"/>
        <v>1.875095527499996E-2</v>
      </c>
      <c r="BA22" s="363">
        <f t="shared" si="9"/>
        <v>1.8251135106599987E-2</v>
      </c>
      <c r="BB22" s="363">
        <f t="shared" si="9"/>
        <v>7.7028217964999974E-3</v>
      </c>
      <c r="BC22" s="363">
        <f t="shared" si="9"/>
        <v>0</v>
      </c>
      <c r="BD22" s="368"/>
    </row>
    <row r="23" spans="2:56" ht="13" thickTop="1">
      <c r="B23" s="419"/>
      <c r="C23" s="420"/>
      <c r="D23" s="420"/>
      <c r="E23" s="420"/>
      <c r="F23" s="420"/>
      <c r="G23" s="420"/>
      <c r="H23" s="420"/>
      <c r="I23" s="420"/>
      <c r="J23" s="420"/>
      <c r="K23" s="420"/>
      <c r="L23" s="420"/>
      <c r="M23" s="420"/>
      <c r="N23" s="420"/>
      <c r="O23" s="420"/>
      <c r="P23" s="420"/>
      <c r="Q23" s="420"/>
      <c r="R23" s="420"/>
      <c r="S23" s="420"/>
      <c r="T23" s="420"/>
      <c r="U23" s="420"/>
      <c r="V23" s="420"/>
      <c r="W23" s="420"/>
      <c r="X23" s="420"/>
      <c r="Y23" s="420"/>
      <c r="Z23" s="420"/>
      <c r="AA23" s="420"/>
      <c r="AB23" s="420"/>
      <c r="AC23" s="419"/>
      <c r="AD23" s="420"/>
      <c r="AE23" s="420"/>
      <c r="AF23" s="420"/>
      <c r="AG23" s="420"/>
      <c r="AH23" s="420"/>
      <c r="AI23" s="420"/>
      <c r="AJ23" s="420"/>
      <c r="AK23" s="420"/>
      <c r="AL23" s="420"/>
      <c r="AM23" s="420"/>
      <c r="AN23" s="420"/>
      <c r="AO23" s="420"/>
      <c r="AP23" s="420"/>
      <c r="AQ23" s="420"/>
      <c r="AR23" s="420"/>
      <c r="AS23" s="420"/>
      <c r="AT23" s="373"/>
      <c r="AU23" s="373"/>
      <c r="AV23" s="373"/>
      <c r="AW23" s="373"/>
      <c r="AX23" s="373"/>
      <c r="AY23" s="373"/>
      <c r="AZ23" s="373"/>
      <c r="BA23" s="373"/>
      <c r="BB23" s="373"/>
      <c r="BC23" s="373"/>
      <c r="BD23" s="2"/>
    </row>
    <row r="24" spans="2:56"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</row>
    <row r="25" spans="2:56"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</row>
    <row r="26" spans="2:56"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</row>
    <row r="27" spans="2:56"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</row>
    <row r="28" spans="2:56"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</row>
    <row r="29" spans="2:56"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</row>
    <row r="30" spans="2:56"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</row>
    <row r="31" spans="2:56"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</row>
    <row r="32" spans="2:56"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</row>
    <row r="33" spans="46:56"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</row>
    <row r="34" spans="46:56"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</row>
    <row r="35" spans="46:56"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</row>
    <row r="36" spans="46:56"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</row>
    <row r="37" spans="46:56"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</row>
    <row r="38" spans="46:56"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</row>
    <row r="39" spans="46:56"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</row>
    <row r="40" spans="46:56"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</row>
    <row r="41" spans="46:56"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</row>
    <row r="42" spans="46:56"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</row>
    <row r="43" spans="46:56"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</row>
    <row r="44" spans="46:56"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</row>
    <row r="45" spans="46:56"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</row>
    <row r="46" spans="46:56"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</row>
    <row r="47" spans="46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46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49"/>
  <sheetViews>
    <sheetView workbookViewId="0">
      <pane xSplit="2" ySplit="5" topLeftCell="L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1" width="5.1796875" hidden="1" customWidth="1"/>
    <col min="12" max="27" width="5.1796875" customWidth="1"/>
    <col min="28" max="28" width="5.1796875" hidden="1" customWidth="1"/>
    <col min="29" max="29" width="1.7265625" customWidth="1"/>
    <col min="30" max="38" width="5.1796875" hidden="1" customWidth="1"/>
    <col min="39" max="54" width="5.1796875" customWidth="1"/>
    <col min="55" max="55" width="5.1796875" hidden="1" customWidth="1"/>
  </cols>
  <sheetData>
    <row r="1" spans="1:56" ht="9" customHeight="1" thickBot="1">
      <c r="A1" s="48">
        <f>[2]RWE!$G$1*[2]ToM3!$A$2</f>
        <v>2.4347826086956523</v>
      </c>
    </row>
    <row r="2" spans="1:56" ht="16" thickTop="1">
      <c r="B2" s="614" t="s">
        <v>138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50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13"/>
      <c r="AD3" s="621" t="s">
        <v>183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13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79"/>
      <c r="D5" s="335"/>
      <c r="E5" s="335"/>
      <c r="F5" s="335"/>
      <c r="G5" s="335"/>
      <c r="H5" s="335"/>
      <c r="I5" s="335"/>
      <c r="J5" s="335"/>
      <c r="K5" s="335"/>
      <c r="L5" s="414">
        <f>1/$A$1*'[1]44013020Exp'!K$263</f>
        <v>9.0026809099206337E-2</v>
      </c>
      <c r="M5" s="414">
        <f>1/$A$1*'[1]44013020Exp'!L$263</f>
        <v>0.24094417049999997</v>
      </c>
      <c r="N5" s="414">
        <f>1/$A$1*'[1]44013020Exp'!M$263</f>
        <v>0.17177604269047617</v>
      </c>
      <c r="O5" s="414">
        <f>1/$A$1*'[1]44013020Exp'!N$263</f>
        <v>7.7398500928571423E-2</v>
      </c>
      <c r="P5" s="414">
        <f>1/$A$1*'[1]44013020Exp'!O$263</f>
        <v>9.894723780158729E-2</v>
      </c>
      <c r="Q5" s="414">
        <f>1/$A$1*'[1]44013020Exp'!P$263</f>
        <v>7.078991434065933E-2</v>
      </c>
      <c r="R5" s="414">
        <f>1/$A$1*'[1]44013020Exp'!Q$263</f>
        <v>6.8775710982142843E-2</v>
      </c>
      <c r="S5" s="414">
        <f>1/$A$1*'[1]44013020Exp'!R$263</f>
        <v>3.9635669999999998E-2</v>
      </c>
      <c r="T5" s="414">
        <f>1/$A$1*'[1]44013020Exp'!S$263</f>
        <v>4.2940474285714278E-2</v>
      </c>
      <c r="U5" s="414">
        <f>1/$A$1*'[1]44013020Exp'!T$263</f>
        <v>4.9696904999999986E-2</v>
      </c>
      <c r="V5" s="414">
        <f>1/$A$1*'[1]44013020Exp'!U$263</f>
        <v>3.4326013214285703E-2</v>
      </c>
      <c r="W5" s="414">
        <f>1/$A$1*'[1]44013020Exp'!V$263</f>
        <v>8.2448789999999966E-3</v>
      </c>
      <c r="X5" s="414">
        <f>1/$A$1*'[1]44013020Exp'!W$263</f>
        <v>0</v>
      </c>
      <c r="Y5" s="414">
        <f>1/$A$1*'[1]44013020Exp'!X$263</f>
        <v>0</v>
      </c>
      <c r="Z5" s="414">
        <f>1/$A$1*'[1]44013020Exp'!Y$263</f>
        <v>0</v>
      </c>
      <c r="AA5" s="414">
        <f>1/$A$1*'[1]44013020Exp'!Z$263</f>
        <v>4.1796059999999987E-4</v>
      </c>
      <c r="AB5" s="414">
        <f>1/$A$1*'[1]44013020Exp'!AA$263</f>
        <v>4.1796059999999987E-4</v>
      </c>
      <c r="AC5" s="13"/>
      <c r="AD5" s="364"/>
      <c r="AE5" s="334"/>
      <c r="AF5" s="334"/>
      <c r="AG5" s="334"/>
      <c r="AH5" s="334"/>
      <c r="AI5" s="334"/>
      <c r="AJ5" s="334"/>
      <c r="AK5" s="334"/>
      <c r="AL5" s="334"/>
      <c r="AM5" s="334">
        <f>'[1]44013020Exp'!AK$263</f>
        <v>24.1795540052</v>
      </c>
      <c r="AN5" s="334">
        <f>'[1]44013020Exp'!AL$263</f>
        <v>31.489239415500002</v>
      </c>
      <c r="AO5" s="334">
        <f>'[1]44013020Exp'!AM$263</f>
        <v>24.00309816</v>
      </c>
      <c r="AP5" s="334">
        <f>'[1]44013020Exp'!AN$263</f>
        <v>10.8598118288</v>
      </c>
      <c r="AQ5" s="334">
        <f>'[1]44013020Exp'!AO$263</f>
        <v>13.8427876281</v>
      </c>
      <c r="AR5" s="334">
        <f>'[1]44013020Exp'!AP$263</f>
        <v>9.6281801995000009</v>
      </c>
      <c r="AS5" s="334">
        <f>'[1]44013020Exp'!AQ$263</f>
        <v>7.5819823834999989</v>
      </c>
      <c r="AT5" s="334">
        <f>'[1]44013020Exp'!AR$263</f>
        <v>4.1857655948999994</v>
      </c>
      <c r="AU5" s="334">
        <f>'[1]44013020Exp'!AS$263</f>
        <v>4.7744149595999996</v>
      </c>
      <c r="AV5" s="334">
        <f>'[1]44013020Exp'!AT$263</f>
        <v>6.8578083609999991</v>
      </c>
      <c r="AW5" s="334">
        <f>'[1]44013020Exp'!AU$263</f>
        <v>5.0287044400000003</v>
      </c>
      <c r="AX5" s="334">
        <f>'[1]44013020Exp'!AV$263</f>
        <v>1.0012548044</v>
      </c>
      <c r="AY5" s="334">
        <f>'[1]44013020Exp'!AW$263</f>
        <v>0.52083742600000005</v>
      </c>
      <c r="AZ5" s="334">
        <f>'[1]44013020Exp'!AX$263</f>
        <v>0</v>
      </c>
      <c r="BA5" s="334">
        <f>'[1]44013020Exp'!AY$263</f>
        <v>0</v>
      </c>
      <c r="BB5" s="334">
        <f>'[1]44013020Exp'!AZ$263</f>
        <v>0.19336017090000002</v>
      </c>
      <c r="BC5" s="365">
        <f>'[1]44013020Exp'!BA$263</f>
        <v>0</v>
      </c>
      <c r="BD5" s="368"/>
    </row>
    <row r="6" spans="1:56" ht="17.149999999999999" customHeight="1" thickTop="1">
      <c r="B6" s="133" t="s">
        <v>89</v>
      </c>
      <c r="C6" s="381"/>
      <c r="D6" s="132"/>
      <c r="E6" s="132"/>
      <c r="F6" s="132"/>
      <c r="G6" s="132"/>
      <c r="H6" s="132"/>
      <c r="I6" s="132"/>
      <c r="J6" s="132"/>
      <c r="K6" s="132"/>
      <c r="L6" s="132">
        <f>1/$A$1*'[1]44013020Exp'!K$266</f>
        <v>0</v>
      </c>
      <c r="M6" s="132">
        <f>1/$A$1*'[1]44013020Exp'!L$266</f>
        <v>0</v>
      </c>
      <c r="N6" s="132">
        <f>1/$A$1*'[1]44013020Exp'!M$266</f>
        <v>0</v>
      </c>
      <c r="O6" s="132">
        <f>1/$A$1*'[1]44013020Exp'!N$266</f>
        <v>0</v>
      </c>
      <c r="P6" s="132">
        <f>1/$A$1*'[1]44013020Exp'!O$266</f>
        <v>8.2224999999999996E-6</v>
      </c>
      <c r="Q6" s="132">
        <f>1/$A$1*'[1]44013020Exp'!P$266</f>
        <v>0</v>
      </c>
      <c r="R6" s="132">
        <f>1/$A$1*'[1]44013020Exp'!Q$266</f>
        <v>9.6599999999999973E-6</v>
      </c>
      <c r="S6" s="132">
        <f>1/$A$1*'[1]44013020Exp'!R$266</f>
        <v>0</v>
      </c>
      <c r="T6" s="132">
        <f>1/$A$1*'[1]44013020Exp'!S$266</f>
        <v>1.2649999999999997E-6</v>
      </c>
      <c r="U6" s="132">
        <f>1/$A$1*'[1]44013020Exp'!T$266</f>
        <v>0</v>
      </c>
      <c r="V6" s="132">
        <f>1/$A$1*'[1]44013020Exp'!U$266</f>
        <v>0</v>
      </c>
      <c r="W6" s="132">
        <f>1/$A$1*'[1]44013020Exp'!V$266</f>
        <v>0</v>
      </c>
      <c r="X6" s="132">
        <f>1/$A$1*'[1]44013020Exp'!W$266</f>
        <v>0</v>
      </c>
      <c r="Y6" s="132">
        <f>1/$A$1*'[1]44013020Exp'!X$266</f>
        <v>0</v>
      </c>
      <c r="Z6" s="132">
        <f>1/$A$1*'[1]44013020Exp'!Y$266</f>
        <v>0</v>
      </c>
      <c r="AA6" s="132">
        <f>1/$A$1*'[1]44013020Exp'!Z$266</f>
        <v>0</v>
      </c>
      <c r="AB6" s="132">
        <f>1/$A$1*'[1]44013020Exp'!AA$266</f>
        <v>0</v>
      </c>
      <c r="AC6" s="13"/>
      <c r="AD6" s="407"/>
      <c r="AE6" s="408"/>
      <c r="AF6" s="408"/>
      <c r="AG6" s="408"/>
      <c r="AH6" s="408"/>
      <c r="AI6" s="408"/>
      <c r="AJ6" s="408"/>
      <c r="AK6" s="408"/>
      <c r="AL6" s="408"/>
      <c r="AM6" s="408">
        <f>'[1]44013020Exp'!AK$266</f>
        <v>0</v>
      </c>
      <c r="AN6" s="408">
        <f>'[1]44013020Exp'!AL$266</f>
        <v>0</v>
      </c>
      <c r="AO6" s="408">
        <f>'[1]44013020Exp'!AM$266</f>
        <v>0</v>
      </c>
      <c r="AP6" s="408">
        <f>'[1]44013020Exp'!AN$266</f>
        <v>0</v>
      </c>
      <c r="AQ6" s="408">
        <f>'[1]44013020Exp'!AO$266</f>
        <v>2.1581625000000001E-3</v>
      </c>
      <c r="AR6" s="408">
        <f>'[1]44013020Exp'!AP$266</f>
        <v>0</v>
      </c>
      <c r="AS6" s="408">
        <f>'[1]44013020Exp'!AQ$266</f>
        <v>2.4420094999999999E-3</v>
      </c>
      <c r="AT6" s="408">
        <f>'[1]44013020Exp'!AR$266</f>
        <v>0</v>
      </c>
      <c r="AU6" s="408">
        <f>'[1]44013020Exp'!AS$266</f>
        <v>2.3610729999999999E-4</v>
      </c>
      <c r="AV6" s="408">
        <f>'[1]44013020Exp'!AT$266</f>
        <v>0</v>
      </c>
      <c r="AW6" s="408">
        <f>'[1]44013020Exp'!AU$266</f>
        <v>0</v>
      </c>
      <c r="AX6" s="408">
        <f>'[1]44013020Exp'!AV$266</f>
        <v>0</v>
      </c>
      <c r="AY6" s="408">
        <f>'[1]44013020Exp'!AW$266</f>
        <v>0</v>
      </c>
      <c r="AZ6" s="408">
        <f>'[1]44013020Exp'!AX$266</f>
        <v>0</v>
      </c>
      <c r="BA6" s="408">
        <f>'[1]44013020Exp'!AY$266</f>
        <v>0</v>
      </c>
      <c r="BB6" s="408">
        <f>'[1]44013020Exp'!AZ$266</f>
        <v>0</v>
      </c>
      <c r="BC6" s="409">
        <f>'[1]44013020Exp'!BA$266</f>
        <v>0</v>
      </c>
      <c r="BD6" s="368"/>
    </row>
    <row r="7" spans="1:56" ht="17.149999999999999" customHeight="1">
      <c r="B7" s="20" t="s">
        <v>90</v>
      </c>
      <c r="C7" s="351"/>
      <c r="D7" s="57"/>
      <c r="E7" s="57"/>
      <c r="F7" s="57"/>
      <c r="G7" s="57"/>
      <c r="H7" s="57"/>
      <c r="I7" s="57"/>
      <c r="J7" s="57"/>
      <c r="K7" s="57"/>
      <c r="L7" s="57">
        <f>1/$A$1*'[1]44013020Exp'!K$268</f>
        <v>5.9512499999999983E-5</v>
      </c>
      <c r="M7" s="57">
        <f>1/$A$1*'[1]44013020Exp'!L$268</f>
        <v>0</v>
      </c>
      <c r="N7" s="57">
        <f>1/$A$1*'[1]44013020Exp'!M$268</f>
        <v>0</v>
      </c>
      <c r="O7" s="57">
        <f>1/$A$1*'[1]44013020Exp'!N$268</f>
        <v>0</v>
      </c>
      <c r="P7" s="57">
        <f>1/$A$1*'[1]44013020Exp'!O$268</f>
        <v>1.0039682539682539E-7</v>
      </c>
      <c r="Q7" s="57">
        <f>1/$A$1*'[1]44013020Exp'!P$268</f>
        <v>2.7802197802197802E-8</v>
      </c>
      <c r="R7" s="57">
        <f>1/$A$1*'[1]44013020Exp'!Q$268</f>
        <v>0</v>
      </c>
      <c r="S7" s="57">
        <f>1/$A$1*'[1]44013020Exp'!R$268</f>
        <v>0</v>
      </c>
      <c r="T7" s="57">
        <f>1/$A$1*'[1]44013020Exp'!S$268</f>
        <v>0</v>
      </c>
      <c r="U7" s="57">
        <f>1/$A$1*'[1]44013020Exp'!T$268</f>
        <v>0</v>
      </c>
      <c r="V7" s="57">
        <f>1/$A$1*'[1]44013020Exp'!U$268</f>
        <v>0</v>
      </c>
      <c r="W7" s="57">
        <f>1/$A$1*'[1]44013020Exp'!V$268</f>
        <v>1.1499999999999998E-5</v>
      </c>
      <c r="X7" s="57">
        <f>1/$A$1*'[1]44013020Exp'!W$268</f>
        <v>0</v>
      </c>
      <c r="Y7" s="57">
        <f>1/$A$1*'[1]44013020Exp'!X$268</f>
        <v>0</v>
      </c>
      <c r="Z7" s="57">
        <f>1/$A$1*'[1]44013020Exp'!Y$268</f>
        <v>0</v>
      </c>
      <c r="AA7" s="57">
        <f>1/$A$1*'[1]44013020Exp'!Z$268</f>
        <v>0</v>
      </c>
      <c r="AB7" s="57">
        <f>1/$A$1*'[1]44013020Exp'!AA$268</f>
        <v>0</v>
      </c>
      <c r="AC7" s="13"/>
      <c r="AD7" s="410"/>
      <c r="AE7" s="114"/>
      <c r="AF7" s="114"/>
      <c r="AG7" s="114"/>
      <c r="AH7" s="114"/>
      <c r="AI7" s="114"/>
      <c r="AJ7" s="114"/>
      <c r="AK7" s="114"/>
      <c r="AL7" s="114"/>
      <c r="AM7" s="114">
        <f>'[1]44013020Exp'!AK$268</f>
        <v>1.6425164799999999E-2</v>
      </c>
      <c r="AN7" s="114">
        <f>'[1]44013020Exp'!AL$268</f>
        <v>0</v>
      </c>
      <c r="AO7" s="114">
        <f>'[1]44013020Exp'!AM$268</f>
        <v>0</v>
      </c>
      <c r="AP7" s="114">
        <f>'[1]44013020Exp'!AN$268</f>
        <v>0</v>
      </c>
      <c r="AQ7" s="114">
        <f>'[1]44013020Exp'!AO$268</f>
        <v>1.3281E-5</v>
      </c>
      <c r="AR7" s="114">
        <f>'[1]44013020Exp'!AP$268</f>
        <v>5.3140000000000003E-6</v>
      </c>
      <c r="AS7" s="114">
        <f>'[1]44013020Exp'!AQ$268</f>
        <v>0</v>
      </c>
      <c r="AT7" s="114">
        <f>'[1]44013020Exp'!AR$268</f>
        <v>0</v>
      </c>
      <c r="AU7" s="114">
        <f>'[1]44013020Exp'!AS$268</f>
        <v>0</v>
      </c>
      <c r="AV7" s="114">
        <f>'[1]44013020Exp'!AT$268</f>
        <v>0</v>
      </c>
      <c r="AW7" s="114">
        <f>'[1]44013020Exp'!AU$268</f>
        <v>0</v>
      </c>
      <c r="AX7" s="114">
        <f>'[1]44013020Exp'!AV$268</f>
        <v>1.1422000000000001E-6</v>
      </c>
      <c r="AY7" s="114">
        <f>'[1]44013020Exp'!AW$268</f>
        <v>0</v>
      </c>
      <c r="AZ7" s="114">
        <f>'[1]44013020Exp'!AX$268</f>
        <v>0</v>
      </c>
      <c r="BA7" s="114">
        <f>'[1]44013020Exp'!AY$268</f>
        <v>0</v>
      </c>
      <c r="BB7" s="114">
        <f>'[1]44013020Exp'!AZ$268</f>
        <v>0</v>
      </c>
      <c r="BC7" s="411">
        <f>'[1]44013020Exp'!BA$268</f>
        <v>0</v>
      </c>
      <c r="BD7" s="424"/>
    </row>
    <row r="8" spans="1:56" ht="17.149999999999999" customHeight="1">
      <c r="B8" s="20" t="s">
        <v>91</v>
      </c>
      <c r="C8" s="351"/>
      <c r="D8" s="57"/>
      <c r="E8" s="57"/>
      <c r="F8" s="57"/>
      <c r="G8" s="57"/>
      <c r="H8" s="57"/>
      <c r="I8" s="57"/>
      <c r="J8" s="57"/>
      <c r="K8" s="57"/>
      <c r="L8" s="57">
        <f>1/$A$1*'[1]44013020Exp'!K$269</f>
        <v>0</v>
      </c>
      <c r="M8" s="57">
        <f>1/$A$1*'[1]44013020Exp'!L$269</f>
        <v>0</v>
      </c>
      <c r="N8" s="57">
        <f>1/$A$1*'[1]44013020Exp'!M$269</f>
        <v>0</v>
      </c>
      <c r="O8" s="57">
        <f>1/$A$1*'[1]44013020Exp'!N$269</f>
        <v>0</v>
      </c>
      <c r="P8" s="57">
        <f>1/$A$1*'[1]44013020Exp'!O$269</f>
        <v>0</v>
      </c>
      <c r="Q8" s="57">
        <f>1/$A$1*'[1]44013020Exp'!P$269</f>
        <v>0</v>
      </c>
      <c r="R8" s="57">
        <f>1/$A$1*'[1]44013020Exp'!Q$269</f>
        <v>0</v>
      </c>
      <c r="S8" s="57">
        <f>1/$A$1*'[1]44013020Exp'!R$269</f>
        <v>0</v>
      </c>
      <c r="T8" s="57">
        <f>1/$A$1*'[1]44013020Exp'!S$269</f>
        <v>0</v>
      </c>
      <c r="U8" s="57">
        <f>1/$A$1*'[1]44013020Exp'!T$269</f>
        <v>0</v>
      </c>
      <c r="V8" s="57">
        <f>1/$A$1*'[1]44013020Exp'!U$269</f>
        <v>0</v>
      </c>
      <c r="W8" s="57">
        <f>1/$A$1*'[1]44013020Exp'!V$269</f>
        <v>0</v>
      </c>
      <c r="X8" s="57">
        <f>1/$A$1*'[1]44013020Exp'!W$269</f>
        <v>0</v>
      </c>
      <c r="Y8" s="57">
        <f>1/$A$1*'[1]44013020Exp'!X$269</f>
        <v>0</v>
      </c>
      <c r="Z8" s="57">
        <f>1/$A$1*'[1]44013020Exp'!Y$269</f>
        <v>0</v>
      </c>
      <c r="AA8" s="57">
        <f>1/$A$1*'[1]44013020Exp'!Z$269</f>
        <v>1.15E-9</v>
      </c>
      <c r="AB8" s="57">
        <f>1/$A$1*'[1]44013020Exp'!AA$269</f>
        <v>1.15E-9</v>
      </c>
      <c r="AC8" s="13"/>
      <c r="AD8" s="410"/>
      <c r="AE8" s="114"/>
      <c r="AF8" s="114"/>
      <c r="AG8" s="114"/>
      <c r="AH8" s="114"/>
      <c r="AI8" s="114"/>
      <c r="AJ8" s="114"/>
      <c r="AK8" s="114"/>
      <c r="AL8" s="114"/>
      <c r="AM8" s="114">
        <f>'[1]44013020Exp'!AK$269</f>
        <v>0</v>
      </c>
      <c r="AN8" s="114">
        <f>'[1]44013020Exp'!AL$269</f>
        <v>0</v>
      </c>
      <c r="AO8" s="114">
        <f>'[1]44013020Exp'!AM$269</f>
        <v>0</v>
      </c>
      <c r="AP8" s="114">
        <f>'[1]44013020Exp'!AN$269</f>
        <v>0</v>
      </c>
      <c r="AQ8" s="114">
        <f>'[1]44013020Exp'!AO$269</f>
        <v>0</v>
      </c>
      <c r="AR8" s="114">
        <f>'[1]44013020Exp'!AP$269</f>
        <v>0</v>
      </c>
      <c r="AS8" s="114">
        <f>'[1]44013020Exp'!AQ$269</f>
        <v>0</v>
      </c>
      <c r="AT8" s="114">
        <f>'[1]44013020Exp'!AR$269</f>
        <v>0</v>
      </c>
      <c r="AU8" s="114">
        <f>'[1]44013020Exp'!AS$269</f>
        <v>0</v>
      </c>
      <c r="AV8" s="114">
        <f>'[1]44013020Exp'!AT$269</f>
        <v>0</v>
      </c>
      <c r="AW8" s="114">
        <f>'[1]44013020Exp'!AU$269</f>
        <v>0</v>
      </c>
      <c r="AX8" s="114">
        <f>'[1]44013020Exp'!AV$269</f>
        <v>0</v>
      </c>
      <c r="AY8" s="114">
        <f>'[1]44013020Exp'!AW$269</f>
        <v>0</v>
      </c>
      <c r="AZ8" s="114">
        <f>'[1]44013020Exp'!AX$269</f>
        <v>0</v>
      </c>
      <c r="BA8" s="114">
        <f>'[1]44013020Exp'!AY$269</f>
        <v>0</v>
      </c>
      <c r="BB8" s="114">
        <f>'[1]44013020Exp'!AZ$269</f>
        <v>1.0820500000000001E-6</v>
      </c>
      <c r="BC8" s="411">
        <f>'[1]44013020Exp'!BA$269</f>
        <v>0</v>
      </c>
      <c r="BD8" s="424"/>
    </row>
    <row r="9" spans="1:56" ht="17.149999999999999" customHeight="1">
      <c r="B9" s="20" t="s">
        <v>95</v>
      </c>
      <c r="C9" s="351"/>
      <c r="D9" s="57"/>
      <c r="E9" s="57"/>
      <c r="F9" s="57"/>
      <c r="G9" s="57"/>
      <c r="H9" s="57"/>
      <c r="I9" s="57"/>
      <c r="J9" s="57"/>
      <c r="K9" s="57"/>
      <c r="L9" s="57">
        <f>1/$A$1*'[1]44013020Exp'!K$267</f>
        <v>1.2695999999999998E-5</v>
      </c>
      <c r="M9" s="57">
        <f>1/$A$1*'[1]44013020Exp'!L$267</f>
        <v>2.5932499999999996E-5</v>
      </c>
      <c r="N9" s="57">
        <f>1/$A$1*'[1]44013020Exp'!M$267</f>
        <v>8.6501904761904744E-6</v>
      </c>
      <c r="O9" s="57">
        <f>1/$A$1*'[1]44013020Exp'!N$267</f>
        <v>2.9203428571428564E-5</v>
      </c>
      <c r="P9" s="57">
        <f>1/$A$1*'[1]44013020Exp'!O$267</f>
        <v>4.8190476190476195E-7</v>
      </c>
      <c r="Q9" s="57">
        <f>1/$A$1*'[1]44013020Exp'!P$267</f>
        <v>0</v>
      </c>
      <c r="R9" s="57">
        <f>1/$A$1*'[1]44013020Exp'!Q$267</f>
        <v>0</v>
      </c>
      <c r="S9" s="57">
        <f>1/$A$1*'[1]44013020Exp'!R$267</f>
        <v>0</v>
      </c>
      <c r="T9" s="57">
        <f>1/$A$1*'[1]44013020Exp'!S$267</f>
        <v>5.75E-7</v>
      </c>
      <c r="U9" s="57">
        <f>1/$A$1*'[1]44013020Exp'!T$267</f>
        <v>0</v>
      </c>
      <c r="V9" s="57">
        <f>1/$A$1*'[1]44013020Exp'!U$267</f>
        <v>1.2321428571428571E-7</v>
      </c>
      <c r="W9" s="57">
        <f>1/$A$1*'[1]44013020Exp'!V$267</f>
        <v>1.15E-9</v>
      </c>
      <c r="X9" s="57">
        <f>1/$A$1*'[1]44013020Exp'!W$267</f>
        <v>0</v>
      </c>
      <c r="Y9" s="57">
        <f>1/$A$1*'[1]44013020Exp'!X$267</f>
        <v>0</v>
      </c>
      <c r="Z9" s="57">
        <f>1/$A$1*'[1]44013020Exp'!Y$267</f>
        <v>0</v>
      </c>
      <c r="AA9" s="57">
        <f>1/$A$1*'[1]44013020Exp'!Z$267</f>
        <v>3.4499999999999995E-9</v>
      </c>
      <c r="AB9" s="57">
        <f>1/$A$1*'[1]44013020Exp'!AA$267</f>
        <v>3.4499999999999995E-9</v>
      </c>
      <c r="AC9" s="13"/>
      <c r="AD9" s="410"/>
      <c r="AE9" s="114"/>
      <c r="AF9" s="114"/>
      <c r="AG9" s="114"/>
      <c r="AH9" s="114"/>
      <c r="AI9" s="114"/>
      <c r="AJ9" s="114"/>
      <c r="AK9" s="114"/>
      <c r="AL9" s="114"/>
      <c r="AM9" s="114">
        <f>'[1]44013020Exp'!AK$267</f>
        <v>8.8067671999999993E-3</v>
      </c>
      <c r="AN9" s="114">
        <f>'[1]44013020Exp'!AL$267</f>
        <v>1.0724913000000001E-2</v>
      </c>
      <c r="AO9" s="114">
        <f>'[1]44013020Exp'!AM$267</f>
        <v>1.229136E-3</v>
      </c>
      <c r="AP9" s="114">
        <f>'[1]44013020Exp'!AN$267</f>
        <v>8.7790383999999996E-3</v>
      </c>
      <c r="AQ9" s="114">
        <f>'[1]44013020Exp'!AO$267</f>
        <v>6.3748800000000002E-5</v>
      </c>
      <c r="AR9" s="114">
        <f>'[1]44013020Exp'!AP$267</f>
        <v>0</v>
      </c>
      <c r="AS9" s="114">
        <f>'[1]44013020Exp'!AQ$267</f>
        <v>0</v>
      </c>
      <c r="AT9" s="114">
        <f>'[1]44013020Exp'!AR$267</f>
        <v>0</v>
      </c>
      <c r="AU9" s="114">
        <f>'[1]44013020Exp'!AS$267</f>
        <v>2.6209039999999999E-3</v>
      </c>
      <c r="AV9" s="114">
        <f>'[1]44013020Exp'!AT$267</f>
        <v>0</v>
      </c>
      <c r="AW9" s="114">
        <f>'[1]44013020Exp'!AU$267</f>
        <v>1.6792499999999999E-5</v>
      </c>
      <c r="AX9" s="114">
        <f>'[1]44013020Exp'!AV$267</f>
        <v>2.2844E-5</v>
      </c>
      <c r="AY9" s="114">
        <f>'[1]44013020Exp'!AW$267</f>
        <v>0</v>
      </c>
      <c r="AZ9" s="114">
        <f>'[1]44013020Exp'!AX$267</f>
        <v>0</v>
      </c>
      <c r="BA9" s="114">
        <f>'[1]44013020Exp'!AY$267</f>
        <v>0</v>
      </c>
      <c r="BB9" s="114">
        <f>'[1]44013020Exp'!AZ$267</f>
        <v>3.2461500000000003E-6</v>
      </c>
      <c r="BC9" s="411">
        <f>'[1]44013020Exp'!BA$267</f>
        <v>0</v>
      </c>
      <c r="BD9" s="424"/>
    </row>
    <row r="10" spans="1:56" ht="17.149999999999999" customHeight="1">
      <c r="B10" s="15" t="s">
        <v>198</v>
      </c>
      <c r="C10" s="412"/>
      <c r="D10" s="116"/>
      <c r="E10" s="116"/>
      <c r="F10" s="116"/>
      <c r="G10" s="116"/>
      <c r="H10" s="116"/>
      <c r="I10" s="116"/>
      <c r="J10" s="116"/>
      <c r="K10" s="116"/>
      <c r="L10" s="31">
        <f>1/$A$1*'[1]44013020Exp'!K$264</f>
        <v>8.9903155349206343E-2</v>
      </c>
      <c r="M10" s="31">
        <f>1/$A$1*'[1]44013020Exp'!L$264</f>
        <v>0.23998555349999998</v>
      </c>
      <c r="N10" s="31">
        <f>1/$A$1*'[1]44013020Exp'!M$264</f>
        <v>0.17110364699999997</v>
      </c>
      <c r="O10" s="31">
        <f>1/$A$1*'[1]44013020Exp'!N$264</f>
        <v>7.7218003499999993E-2</v>
      </c>
      <c r="P10" s="31">
        <f>1/$A$1*'[1]44013020Exp'!O$264</f>
        <v>9.8738942499999982E-2</v>
      </c>
      <c r="Q10" s="31">
        <f>1/$A$1*'[1]44013020Exp'!P$264</f>
        <v>7.0607594478021965E-2</v>
      </c>
      <c r="R10" s="31">
        <f>1/$A$1*'[1]44013020Exp'!Q$264</f>
        <v>6.8542608035714284E-2</v>
      </c>
      <c r="S10" s="31">
        <f>1/$A$1*'[1]44013020Exp'!R$264</f>
        <v>3.9449024999999992E-2</v>
      </c>
      <c r="T10" s="31">
        <f>1/$A$1*'[1]44013020Exp'!S$264</f>
        <v>4.2748489999999986E-2</v>
      </c>
      <c r="U10" s="31">
        <f>1/$A$1*'[1]44013020Exp'!T$264</f>
        <v>4.9589954999999991E-2</v>
      </c>
      <c r="V10" s="31">
        <f>1/$A$1*'[1]44013020Exp'!U$264</f>
        <v>3.4268504999999991E-2</v>
      </c>
      <c r="W10" s="31">
        <f>1/$A$1*'[1]44013020Exp'!V$264</f>
        <v>8.0888343499999973E-3</v>
      </c>
      <c r="X10" s="31">
        <f>1/$A$1*'[1]44013020Exp'!W$264</f>
        <v>0</v>
      </c>
      <c r="Y10" s="31">
        <f>1/$A$1*'[1]44013020Exp'!X$264</f>
        <v>0</v>
      </c>
      <c r="Z10" s="31">
        <f>1/$A$1*'[1]44013020Exp'!Y$264</f>
        <v>0</v>
      </c>
      <c r="AA10" s="31">
        <f>1/$A$1*'[1]44013020Exp'!Z$264</f>
        <v>4.1738099999999998E-4</v>
      </c>
      <c r="AB10" s="31">
        <f>1/$A$1*'[1]44013020Exp'!AA$264</f>
        <v>4.1738099999999998E-4</v>
      </c>
      <c r="AC10" s="13"/>
      <c r="AD10" s="394"/>
      <c r="AE10" s="155"/>
      <c r="AF10" s="155"/>
      <c r="AG10" s="155"/>
      <c r="AH10" s="155"/>
      <c r="AI10" s="155"/>
      <c r="AJ10" s="155"/>
      <c r="AK10" s="155"/>
      <c r="AL10" s="155"/>
      <c r="AM10" s="155">
        <f>'[1]44013020Exp'!AK$264</f>
        <v>24.115326254799999</v>
      </c>
      <c r="AN10" s="155">
        <f>'[1]44013020Exp'!AL$264</f>
        <v>31.3559323263</v>
      </c>
      <c r="AO10" s="155">
        <f>'[1]44013020Exp'!AM$264</f>
        <v>23.894911920000002</v>
      </c>
      <c r="AP10" s="155">
        <f>'[1]44013020Exp'!AN$264</f>
        <v>10.822435712000001</v>
      </c>
      <c r="AQ10" s="155">
        <f>'[1]44013020Exp'!AO$264</f>
        <v>13.794335883900001</v>
      </c>
      <c r="AR10" s="155">
        <f>'[1]44013020Exp'!AP$264</f>
        <v>9.5828610790000006</v>
      </c>
      <c r="AS10" s="155">
        <f>'[1]44013020Exp'!AQ$264</f>
        <v>7.5307079504999992</v>
      </c>
      <c r="AT10" s="155">
        <f>'[1]44013020Exp'!AR$264</f>
        <v>4.1451412579999998</v>
      </c>
      <c r="AU10" s="155">
        <f>'[1]44013020Exp'!AS$264</f>
        <v>4.7263880235000002</v>
      </c>
      <c r="AV10" s="155">
        <f>'[1]44013020Exp'!AT$264</f>
        <v>6.8303028709999998</v>
      </c>
      <c r="AW10" s="155">
        <f>'[1]44013020Exp'!AU$264</f>
        <v>5.0145326895000002</v>
      </c>
      <c r="AX10" s="155">
        <f>'[1]44013020Exp'!AV$264</f>
        <v>0.96557476080000004</v>
      </c>
      <c r="AY10" s="155">
        <f>'[1]44013020Exp'!AW$264</f>
        <v>0.52083742600000005</v>
      </c>
      <c r="AZ10" s="155">
        <f>'[1]44013020Exp'!AX$264</f>
        <v>0</v>
      </c>
      <c r="BA10" s="155">
        <f>'[1]44013020Exp'!AY$264</f>
        <v>0</v>
      </c>
      <c r="BB10" s="155">
        <f>'[1]44013020Exp'!AZ$264</f>
        <v>0.19307450970000004</v>
      </c>
      <c r="BC10" s="413">
        <f>'[1]44013020Exp'!BA$264</f>
        <v>0</v>
      </c>
      <c r="BD10" s="399"/>
    </row>
    <row r="11" spans="1:56">
      <c r="B11" s="5" t="s">
        <v>35</v>
      </c>
      <c r="C11" s="103"/>
      <c r="D11" s="71"/>
      <c r="E11" s="71"/>
      <c r="F11" s="71"/>
      <c r="G11" s="71"/>
      <c r="H11" s="71"/>
      <c r="I11" s="71"/>
      <c r="J11" s="71"/>
      <c r="K11" s="71"/>
      <c r="L11" s="12">
        <f>1/$A$1*'[1]44013020Exp'!K$69</f>
        <v>3.399889612499999E-2</v>
      </c>
      <c r="M11" s="12">
        <f>1/$A$1*'[1]44013020Exp'!L$69</f>
        <v>0.10432012249999997</v>
      </c>
      <c r="N11" s="12">
        <f>1/$A$1*'[1]44013020Exp'!M$69</f>
        <v>0.12551924549999999</v>
      </c>
      <c r="O11" s="12">
        <f>1/$A$1*'[1]44013020Exp'!N$69</f>
        <v>2.5151742000000001E-2</v>
      </c>
      <c r="P11" s="12">
        <f>1/$A$1*'[1]44013020Exp'!O$69</f>
        <v>4.3300443999999993E-2</v>
      </c>
      <c r="Q11" s="12">
        <f>1/$A$1*'[1]44013020Exp'!P$69</f>
        <v>4.7379942499999987E-2</v>
      </c>
      <c r="R11" s="12">
        <f>1/$A$1*'[1]44013020Exp'!Q$69</f>
        <v>5.9053534999999997E-2</v>
      </c>
      <c r="S11" s="12">
        <f>1/$A$1*'[1]44013020Exp'!R$69</f>
        <v>2.6586849999999995E-2</v>
      </c>
      <c r="T11" s="12">
        <f>1/$A$1*'[1]44013020Exp'!S$69</f>
        <v>2.5921804999999992E-2</v>
      </c>
      <c r="U11" s="12">
        <f>1/$A$1*'[1]44013020Exp'!T$69</f>
        <v>4.1313749999999989E-2</v>
      </c>
      <c r="V11" s="12">
        <f>1/$A$1*'[1]44013020Exp'!U$69</f>
        <v>2.3870664999999999E-2</v>
      </c>
      <c r="W11" s="12">
        <f>1/$A$1*'[1]44013020Exp'!V$69</f>
        <v>1.0354139999999998E-4</v>
      </c>
      <c r="X11" s="12">
        <f>1/$A$1*'[1]44013020Exp'!W$69</f>
        <v>0</v>
      </c>
      <c r="Y11" s="12">
        <f>1/$A$1*'[1]44013020Exp'!X$69</f>
        <v>0</v>
      </c>
      <c r="Z11" s="12">
        <f>1/$A$1*'[1]44013020Exp'!Y$69</f>
        <v>0</v>
      </c>
      <c r="AA11" s="12">
        <f>1/$A$1*'[1]44013020Exp'!Z$69</f>
        <v>0</v>
      </c>
      <c r="AB11" s="12">
        <f>1/$A$1*'[1]44013020Exp'!AA$69</f>
        <v>0</v>
      </c>
      <c r="AC11" s="13"/>
      <c r="AD11" s="105"/>
      <c r="AE11" s="104"/>
      <c r="AF11" s="104"/>
      <c r="AG11" s="104"/>
      <c r="AH11" s="104"/>
      <c r="AI11" s="104"/>
      <c r="AJ11" s="104"/>
      <c r="AK11" s="104"/>
      <c r="AL11" s="104"/>
      <c r="AM11" s="104">
        <f>'[1]44013020Exp'!AK$69</f>
        <v>9.1019501187999996</v>
      </c>
      <c r="AN11" s="104">
        <f>'[1]44013020Exp'!AL$69</f>
        <v>13.563348058800001</v>
      </c>
      <c r="AO11" s="104">
        <f>'[1]44013020Exp'!AM$69</f>
        <v>17.380236384</v>
      </c>
      <c r="AP11" s="104">
        <f>'[1]44013020Exp'!AN$69</f>
        <v>3.4322982319999999</v>
      </c>
      <c r="AQ11" s="104">
        <f>'[1]44013020Exp'!AO$69</f>
        <v>5.8066364778000006</v>
      </c>
      <c r="AR11" s="104">
        <f>'[1]44013020Exp'!AP$69</f>
        <v>6.4711593695000005</v>
      </c>
      <c r="AS11" s="104">
        <f>'[1]44013020Exp'!AQ$69</f>
        <v>6.3265820239999995</v>
      </c>
      <c r="AT11" s="104">
        <f>'[1]44013020Exp'!AR$69</f>
        <v>2.7381075367999999</v>
      </c>
      <c r="AU11" s="104">
        <f>'[1]44013020Exp'!AS$69</f>
        <v>2.6172245671000001</v>
      </c>
      <c r="AV11" s="104">
        <f>'[1]44013020Exp'!AT$69</f>
        <v>5.7156703469999997</v>
      </c>
      <c r="AW11" s="104">
        <f>'[1]44013020Exp'!AU$69</f>
        <v>3.4431778605000001</v>
      </c>
      <c r="AX11" s="104">
        <f>'[1]44013020Exp'!AV$69</f>
        <v>1.8268346800000002E-2</v>
      </c>
      <c r="AY11" s="104">
        <f>'[1]44013020Exp'!AW$69</f>
        <v>0.50650665010000007</v>
      </c>
      <c r="AZ11" s="104">
        <f>'[1]44013020Exp'!AX$69</f>
        <v>0</v>
      </c>
      <c r="BA11" s="104">
        <f>'[1]44013020Exp'!AY$69</f>
        <v>0</v>
      </c>
      <c r="BB11" s="104">
        <f>'[1]44013020Exp'!AZ$69</f>
        <v>0</v>
      </c>
      <c r="BC11" s="398">
        <f>'[1]44013020Exp'!BA$69</f>
        <v>0</v>
      </c>
      <c r="BD11" s="399"/>
    </row>
    <row r="12" spans="1:56">
      <c r="B12" s="5" t="s">
        <v>34</v>
      </c>
      <c r="C12" s="23"/>
      <c r="D12" s="12"/>
      <c r="E12" s="12"/>
      <c r="F12" s="12"/>
      <c r="G12" s="12"/>
      <c r="H12" s="12"/>
      <c r="I12" s="12"/>
      <c r="J12" s="12"/>
      <c r="K12" s="12"/>
      <c r="L12" s="12">
        <f>1/$A$1*'[1]44013020Exp'!K$225</f>
        <v>5.3960248249999995E-2</v>
      </c>
      <c r="M12" s="12">
        <f>1/$A$1*'[1]44013020Exp'!L$225</f>
        <v>0.1224055745</v>
      </c>
      <c r="N12" s="12">
        <f>1/$A$1*'[1]44013020Exp'!M$225</f>
        <v>4.5500784999999995E-2</v>
      </c>
      <c r="O12" s="12">
        <f>1/$A$1*'[1]44013020Exp'!N$225</f>
        <v>5.1888149499999987E-2</v>
      </c>
      <c r="P12" s="12">
        <f>1/$A$1*'[1]44013020Exp'!O$225</f>
        <v>5.5323636499999995E-2</v>
      </c>
      <c r="Q12" s="12">
        <f>1/$A$1*'[1]44013020Exp'!P$225</f>
        <v>2.3227297499999997E-2</v>
      </c>
      <c r="R12" s="12">
        <f>1/$A$1*'[1]44013020Exp'!Q$225</f>
        <v>9.4887649999999997E-3</v>
      </c>
      <c r="S12" s="12">
        <f>1/$A$1*'[1]44013020Exp'!R$225</f>
        <v>1.2859874999999998E-2</v>
      </c>
      <c r="T12" s="12">
        <f>1/$A$1*'[1]44013020Exp'!S$225</f>
        <v>1.6826569999999996E-2</v>
      </c>
      <c r="U12" s="12">
        <f>1/$A$1*'[1]44013020Exp'!T$225</f>
        <v>8.2762049999999983E-3</v>
      </c>
      <c r="V12" s="12">
        <f>1/$A$1*'[1]44013020Exp'!U$225</f>
        <v>6.2511699999999977E-3</v>
      </c>
      <c r="W12" s="12">
        <f>1/$A$1*'[1]44013020Exp'!V$225</f>
        <v>7.9688732499999977E-3</v>
      </c>
      <c r="X12" s="12">
        <f>1/$A$1*'[1]44013020Exp'!W$225</f>
        <v>0</v>
      </c>
      <c r="Y12" s="12">
        <f>1/$A$1*'[1]44013020Exp'!X$225</f>
        <v>0</v>
      </c>
      <c r="Z12" s="12">
        <f>1/$A$1*'[1]44013020Exp'!Y$225</f>
        <v>0</v>
      </c>
      <c r="AA12" s="12">
        <f>1/$A$1*'[1]44013020Exp'!Z$225</f>
        <v>4.1149874999999998E-4</v>
      </c>
      <c r="AB12" s="12">
        <f>1/$A$1*'[1]44013020Exp'!AA$225</f>
        <v>4.1149874999999998E-4</v>
      </c>
      <c r="AC12" s="13"/>
      <c r="AD12" s="105"/>
      <c r="AE12" s="104"/>
      <c r="AF12" s="104"/>
      <c r="AG12" s="104"/>
      <c r="AH12" s="104"/>
      <c r="AI12" s="104"/>
      <c r="AJ12" s="104"/>
      <c r="AK12" s="104"/>
      <c r="AL12" s="104"/>
      <c r="AM12" s="104">
        <f>'[1]44013020Exp'!AK$225</f>
        <v>14.5288002992</v>
      </c>
      <c r="AN12" s="104">
        <f>'[1]44013020Exp'!AL$225</f>
        <v>16.290506511</v>
      </c>
      <c r="AO12" s="104">
        <f>'[1]44013020Exp'!AM$225</f>
        <v>6.4844134559999995</v>
      </c>
      <c r="AP12" s="104">
        <f>'[1]44013020Exp'!AN$225</f>
        <v>7.3388739599999999</v>
      </c>
      <c r="AQ12" s="104">
        <f>'[1]44013020Exp'!AO$225</f>
        <v>7.9682560221000003</v>
      </c>
      <c r="AR12" s="104">
        <f>'[1]44013020Exp'!AP$225</f>
        <v>3.1116339560000004</v>
      </c>
      <c r="AS12" s="104">
        <f>'[1]44013020Exp'!AQ$225</f>
        <v>1.2040926414999999</v>
      </c>
      <c r="AT12" s="104">
        <f>'[1]44013020Exp'!AR$225</f>
        <v>1.4068300515999999</v>
      </c>
      <c r="AU12" s="104">
        <f>'[1]44013020Exp'!AS$225</f>
        <v>2.1089657588999997</v>
      </c>
      <c r="AV12" s="104">
        <f>'[1]44013020Exp'!AT$225</f>
        <v>1.1146325239999999</v>
      </c>
      <c r="AW12" s="104">
        <f>'[1]44013020Exp'!AU$225</f>
        <v>0.96365888300000002</v>
      </c>
      <c r="AX12" s="104">
        <f>'[1]44013020Exp'!AV$225</f>
        <v>0.93807858020000001</v>
      </c>
      <c r="AY12" s="104">
        <f>'[1]44013020Exp'!AW$225</f>
        <v>1.3414183400000002E-2</v>
      </c>
      <c r="AZ12" s="104">
        <f>'[1]44013020Exp'!AX$225</f>
        <v>0</v>
      </c>
      <c r="BA12" s="104">
        <f>'[1]44013020Exp'!AY$225</f>
        <v>0</v>
      </c>
      <c r="BB12" s="104">
        <f>'[1]44013020Exp'!AZ$225</f>
        <v>0.18087331390000003</v>
      </c>
      <c r="BC12" s="398">
        <f>'[1]44013020Exp'!BA$225</f>
        <v>0</v>
      </c>
      <c r="BD12" s="399"/>
    </row>
    <row r="13" spans="1:56">
      <c r="B13" s="5" t="s">
        <v>17</v>
      </c>
      <c r="C13" s="22"/>
      <c r="D13" s="16"/>
      <c r="E13" s="16"/>
      <c r="F13" s="16"/>
      <c r="G13" s="16"/>
      <c r="H13" s="16"/>
      <c r="I13" s="16"/>
      <c r="J13" s="16"/>
      <c r="K13" s="16"/>
      <c r="L13" s="12">
        <f t="shared" ref="L13:AB13" si="2">SUM(L10:L10)-SUM(L11:L12)</f>
        <v>1.9440109742063505E-3</v>
      </c>
      <c r="M13" s="12">
        <f t="shared" si="2"/>
        <v>1.32598565E-2</v>
      </c>
      <c r="N13" s="12">
        <f t="shared" si="2"/>
        <v>8.3616499999994431E-5</v>
      </c>
      <c r="O13" s="12">
        <f t="shared" si="2"/>
        <v>1.7811200000000804E-4</v>
      </c>
      <c r="P13" s="12">
        <f t="shared" si="2"/>
        <v>1.1486199999999336E-4</v>
      </c>
      <c r="Q13" s="12">
        <f t="shared" si="2"/>
        <v>3.5447802197718925E-7</v>
      </c>
      <c r="R13" s="12">
        <f t="shared" si="2"/>
        <v>3.0803571428317245E-7</v>
      </c>
      <c r="S13" s="12">
        <f t="shared" si="2"/>
        <v>2.2999999999967491E-6</v>
      </c>
      <c r="T13" s="12">
        <f t="shared" si="2"/>
        <v>1.1499999999498023E-7</v>
      </c>
      <c r="U13" s="12">
        <f t="shared" si="2"/>
        <v>0</v>
      </c>
      <c r="V13" s="12">
        <f t="shared" si="2"/>
        <v>4.1466699999999947E-3</v>
      </c>
      <c r="W13" s="12">
        <f t="shared" si="2"/>
        <v>1.6419699999999093E-5</v>
      </c>
      <c r="X13" s="12">
        <f t="shared" si="2"/>
        <v>0</v>
      </c>
      <c r="Y13" s="12">
        <f t="shared" si="2"/>
        <v>0</v>
      </c>
      <c r="Z13" s="12">
        <f t="shared" si="2"/>
        <v>0</v>
      </c>
      <c r="AA13" s="12">
        <f t="shared" si="2"/>
        <v>5.8822499999999995E-6</v>
      </c>
      <c r="AB13" s="12">
        <f t="shared" si="2"/>
        <v>5.8822499999999995E-6</v>
      </c>
      <c r="AC13" s="13"/>
      <c r="AD13" s="105"/>
      <c r="AE13" s="104"/>
      <c r="AF13" s="104"/>
      <c r="AG13" s="104"/>
      <c r="AH13" s="104"/>
      <c r="AI13" s="104"/>
      <c r="AJ13" s="104"/>
      <c r="AK13" s="104"/>
      <c r="AL13" s="104"/>
      <c r="AM13" s="104">
        <f t="shared" ref="AM13:BC13" si="3">SUM(AM10:AM10)-SUM(AM11:AM12)</f>
        <v>0.48457583680000127</v>
      </c>
      <c r="AN13" s="104">
        <f t="shared" si="3"/>
        <v>1.5020777565000003</v>
      </c>
      <c r="AO13" s="104">
        <f t="shared" si="3"/>
        <v>3.0262080000003522E-2</v>
      </c>
      <c r="AP13" s="104">
        <f t="shared" si="3"/>
        <v>5.1263520000000895E-2</v>
      </c>
      <c r="AQ13" s="104">
        <f t="shared" si="3"/>
        <v>1.9443383999998787E-2</v>
      </c>
      <c r="AR13" s="104">
        <f t="shared" si="3"/>
        <v>6.7753499999767541E-5</v>
      </c>
      <c r="AS13" s="104">
        <f t="shared" si="3"/>
        <v>3.3284999999771969E-5</v>
      </c>
      <c r="AT13" s="104">
        <f t="shared" si="3"/>
        <v>2.0366960000028911E-4</v>
      </c>
      <c r="AU13" s="104">
        <f t="shared" si="3"/>
        <v>1.9769750000087072E-4</v>
      </c>
      <c r="AV13" s="104">
        <f t="shared" si="3"/>
        <v>0</v>
      </c>
      <c r="AW13" s="104">
        <f t="shared" si="3"/>
        <v>0.60769594599999976</v>
      </c>
      <c r="AX13" s="104">
        <f t="shared" si="3"/>
        <v>9.2278338000000293E-3</v>
      </c>
      <c r="AY13" s="104">
        <f t="shared" si="3"/>
        <v>9.1659249999997972E-4</v>
      </c>
      <c r="AZ13" s="104">
        <f t="shared" si="3"/>
        <v>0</v>
      </c>
      <c r="BA13" s="104">
        <f t="shared" si="3"/>
        <v>0</v>
      </c>
      <c r="BB13" s="104">
        <f t="shared" si="3"/>
        <v>1.2201195800000009E-2</v>
      </c>
      <c r="BC13" s="398">
        <f t="shared" si="3"/>
        <v>0</v>
      </c>
      <c r="BD13" s="399"/>
    </row>
    <row r="14" spans="1:56" ht="17.149999999999999" customHeight="1">
      <c r="B14" s="139" t="s">
        <v>182</v>
      </c>
      <c r="C14" s="384"/>
      <c r="D14" s="383"/>
      <c r="E14" s="383"/>
      <c r="F14" s="383"/>
      <c r="G14" s="383"/>
      <c r="H14" s="383"/>
      <c r="I14" s="383"/>
      <c r="J14" s="383"/>
      <c r="K14" s="383"/>
      <c r="L14" s="383">
        <f>1/$A$1*'[1]44013020Exp'!K$265</f>
        <v>0</v>
      </c>
      <c r="M14" s="383">
        <f>1/$A$1*'[1]44013020Exp'!L$265</f>
        <v>0</v>
      </c>
      <c r="N14" s="383">
        <f>1/$A$1*'[1]44013020Exp'!M$265</f>
        <v>6.3249999999999998E-7</v>
      </c>
      <c r="O14" s="383">
        <f>1/$A$1*'[1]44013020Exp'!N$265</f>
        <v>0</v>
      </c>
      <c r="P14" s="383">
        <f>1/$A$1*'[1]44013020Exp'!O$265</f>
        <v>0</v>
      </c>
      <c r="Q14" s="383">
        <f>1/$A$1*'[1]44013020Exp'!P$265</f>
        <v>0</v>
      </c>
      <c r="R14" s="383">
        <f>1/$A$1*'[1]44013020Exp'!Q$265</f>
        <v>2.2194999999999997E-5</v>
      </c>
      <c r="S14" s="383">
        <f>1/$A$1*'[1]44013020Exp'!R$265</f>
        <v>0</v>
      </c>
      <c r="T14" s="383">
        <f>1/$A$1*'[1]44013020Exp'!S$265</f>
        <v>0</v>
      </c>
      <c r="U14" s="383">
        <f>1/$A$1*'[1]44013020Exp'!T$265</f>
        <v>0</v>
      </c>
      <c r="V14" s="383">
        <f>1/$A$1*'[1]44013020Exp'!U$265</f>
        <v>0</v>
      </c>
      <c r="W14" s="383">
        <f>1/$A$1*'[1]44013020Exp'!V$265</f>
        <v>0</v>
      </c>
      <c r="X14" s="383">
        <f>1/$A$1*'[1]44013020Exp'!W$265</f>
        <v>0</v>
      </c>
      <c r="Y14" s="383">
        <f>1/$A$1*'[1]44013020Exp'!X$265</f>
        <v>0</v>
      </c>
      <c r="Z14" s="383">
        <f>1/$A$1*'[1]44013020Exp'!Y$265</f>
        <v>0</v>
      </c>
      <c r="AA14" s="383">
        <f>1/$A$1*'[1]44013020Exp'!Z$265</f>
        <v>0</v>
      </c>
      <c r="AB14" s="383">
        <f>1/$A$1*'[1]44013020Exp'!AA$265</f>
        <v>0</v>
      </c>
      <c r="AC14" s="142"/>
      <c r="AD14" s="391"/>
      <c r="AE14" s="392"/>
      <c r="AF14" s="392"/>
      <c r="AG14" s="392"/>
      <c r="AH14" s="392"/>
      <c r="AI14" s="392"/>
      <c r="AJ14" s="392"/>
      <c r="AK14" s="392"/>
      <c r="AL14" s="392"/>
      <c r="AM14" s="392">
        <f>'[1]44013020Exp'!AK$265</f>
        <v>0</v>
      </c>
      <c r="AN14" s="392">
        <f>'[1]44013020Exp'!AL$265</f>
        <v>0</v>
      </c>
      <c r="AO14" s="392">
        <f>'[1]44013020Exp'!AM$265</f>
        <v>1.392E-4</v>
      </c>
      <c r="AP14" s="392">
        <f>'[1]44013020Exp'!AN$265</f>
        <v>0</v>
      </c>
      <c r="AQ14" s="392">
        <f>'[1]44013020Exp'!AO$265</f>
        <v>0</v>
      </c>
      <c r="AR14" s="392">
        <f>'[1]44013020Exp'!AP$265</f>
        <v>0</v>
      </c>
      <c r="AS14" s="392">
        <f>'[1]44013020Exp'!AQ$265</f>
        <v>3.37288E-3</v>
      </c>
      <c r="AT14" s="392">
        <f>'[1]44013020Exp'!AR$265</f>
        <v>0</v>
      </c>
      <c r="AU14" s="392">
        <f>'[1]44013020Exp'!AS$265</f>
        <v>0</v>
      </c>
      <c r="AV14" s="392">
        <f>'[1]44013020Exp'!AT$265</f>
        <v>0</v>
      </c>
      <c r="AW14" s="392">
        <f>'[1]44013020Exp'!AU$265</f>
        <v>0</v>
      </c>
      <c r="AX14" s="392">
        <f>'[1]44013020Exp'!AV$265</f>
        <v>0</v>
      </c>
      <c r="AY14" s="392">
        <f>'[1]44013020Exp'!AW$265</f>
        <v>0</v>
      </c>
      <c r="AZ14" s="392">
        <f>'[1]44013020Exp'!AX$265</f>
        <v>0</v>
      </c>
      <c r="BA14" s="392">
        <f>'[1]44013020Exp'!AY$265</f>
        <v>0</v>
      </c>
      <c r="BB14" s="392">
        <f>'[1]44013020Exp'!AZ$265</f>
        <v>0</v>
      </c>
      <c r="BC14" s="393">
        <f>'[1]44013020Exp'!BA$265</f>
        <v>0</v>
      </c>
      <c r="BD14" s="424"/>
    </row>
    <row r="15" spans="1:56" ht="17.149999999999999" customHeight="1">
      <c r="B15" s="139" t="s">
        <v>88</v>
      </c>
      <c r="C15" s="384"/>
      <c r="D15" s="383"/>
      <c r="E15" s="383"/>
      <c r="F15" s="383"/>
      <c r="G15" s="383"/>
      <c r="H15" s="383"/>
      <c r="I15" s="383"/>
      <c r="J15" s="383"/>
      <c r="K15" s="383"/>
      <c r="L15" s="383">
        <f>1/$A$1*'[1]44013020Exp'!K$273</f>
        <v>0</v>
      </c>
      <c r="M15" s="383">
        <f>1/$A$1*'[1]44013020Exp'!L$273</f>
        <v>0</v>
      </c>
      <c r="N15" s="383">
        <f>1/$A$1*'[1]44013020Exp'!M$273</f>
        <v>0</v>
      </c>
      <c r="O15" s="383">
        <f>1/$A$1*'[1]44013020Exp'!N$273</f>
        <v>0</v>
      </c>
      <c r="P15" s="383">
        <f>1/$A$1*'[1]44013020Exp'!O$273</f>
        <v>0</v>
      </c>
      <c r="Q15" s="383">
        <f>1/$A$1*'[1]44013020Exp'!P$273</f>
        <v>0</v>
      </c>
      <c r="R15" s="383">
        <f>1/$A$1*'[1]44013020Exp'!Q$273</f>
        <v>0</v>
      </c>
      <c r="S15" s="383">
        <f>1/$A$1*'[1]44013020Exp'!R$273</f>
        <v>0</v>
      </c>
      <c r="T15" s="383">
        <f>1/$A$1*'[1]44013020Exp'!S$273</f>
        <v>0</v>
      </c>
      <c r="U15" s="383">
        <f>1/$A$1*'[1]44013020Exp'!T$273</f>
        <v>0</v>
      </c>
      <c r="V15" s="383">
        <f>1/$A$1*'[1]44013020Exp'!U$273</f>
        <v>0</v>
      </c>
      <c r="W15" s="383">
        <f>1/$A$1*'[1]44013020Exp'!V$273</f>
        <v>0</v>
      </c>
      <c r="X15" s="383">
        <f>1/$A$1*'[1]44013020Exp'!W$273</f>
        <v>0</v>
      </c>
      <c r="Y15" s="383">
        <f>1/$A$1*'[1]44013020Exp'!X$273</f>
        <v>0</v>
      </c>
      <c r="Z15" s="383">
        <f>1/$A$1*'[1]44013020Exp'!Y$273</f>
        <v>0</v>
      </c>
      <c r="AA15" s="383">
        <f>1/$A$1*'[1]44013020Exp'!Z$273</f>
        <v>0</v>
      </c>
      <c r="AB15" s="383">
        <f>1/$A$1*'[1]44013020Exp'!AA$273</f>
        <v>0</v>
      </c>
      <c r="AC15" s="352"/>
      <c r="AD15" s="391"/>
      <c r="AE15" s="392"/>
      <c r="AF15" s="392"/>
      <c r="AG15" s="392"/>
      <c r="AH15" s="392"/>
      <c r="AI15" s="392"/>
      <c r="AJ15" s="392"/>
      <c r="AK15" s="392"/>
      <c r="AL15" s="392"/>
      <c r="AM15" s="392">
        <f>'[1]44013020Exp'!AK$273</f>
        <v>0</v>
      </c>
      <c r="AN15" s="392">
        <f>'[1]44013020Exp'!AL$273</f>
        <v>0</v>
      </c>
      <c r="AO15" s="392">
        <f>'[1]44013020Exp'!AM$273</f>
        <v>0</v>
      </c>
      <c r="AP15" s="392">
        <f>'[1]44013020Exp'!AN$273</f>
        <v>0</v>
      </c>
      <c r="AQ15" s="392">
        <f>'[1]44013020Exp'!AO$273</f>
        <v>0</v>
      </c>
      <c r="AR15" s="392">
        <f>'[1]44013020Exp'!AP$273</f>
        <v>0</v>
      </c>
      <c r="AS15" s="392">
        <f>'[1]44013020Exp'!AQ$273</f>
        <v>0</v>
      </c>
      <c r="AT15" s="392">
        <f>'[1]44013020Exp'!AR$273</f>
        <v>0</v>
      </c>
      <c r="AU15" s="392">
        <f>'[1]44013020Exp'!AS$273</f>
        <v>0</v>
      </c>
      <c r="AV15" s="392">
        <f>'[1]44013020Exp'!AT$273</f>
        <v>0</v>
      </c>
      <c r="AW15" s="392">
        <f>'[1]44013020Exp'!AU$273</f>
        <v>0</v>
      </c>
      <c r="AX15" s="392">
        <f>'[1]44013020Exp'!AV$273</f>
        <v>0</v>
      </c>
      <c r="AY15" s="392">
        <f>'[1]44013020Exp'!AW$273</f>
        <v>0</v>
      </c>
      <c r="AZ15" s="392">
        <f>'[1]44013020Exp'!AX$273</f>
        <v>0</v>
      </c>
      <c r="BA15" s="392">
        <f>'[1]44013020Exp'!AY$273</f>
        <v>0</v>
      </c>
      <c r="BB15" s="392">
        <f>'[1]44013020Exp'!AZ$273</f>
        <v>0</v>
      </c>
      <c r="BC15" s="393">
        <f>'[1]44013020Exp'!BA$273</f>
        <v>0</v>
      </c>
      <c r="BD15" s="424"/>
    </row>
    <row r="16" spans="1:56" ht="17.149999999999999" customHeight="1" thickBot="1">
      <c r="B16" s="486" t="s">
        <v>77</v>
      </c>
      <c r="C16" s="487"/>
      <c r="D16" s="488"/>
      <c r="E16" s="488"/>
      <c r="F16" s="488"/>
      <c r="G16" s="488"/>
      <c r="H16" s="488"/>
      <c r="I16" s="488"/>
      <c r="J16" s="488"/>
      <c r="K16" s="488"/>
      <c r="L16" s="489">
        <f t="shared" ref="L16:AB16" si="4">L5-SUM(L6,L7,L8,L9,L10,L14,L15)</f>
        <v>5.1445249999990117E-5</v>
      </c>
      <c r="M16" s="489">
        <f t="shared" si="4"/>
        <v>9.326845000000028E-4</v>
      </c>
      <c r="N16" s="489">
        <f t="shared" si="4"/>
        <v>6.6311300000002071E-4</v>
      </c>
      <c r="O16" s="489">
        <f t="shared" si="4"/>
        <v>1.5129399999999626E-4</v>
      </c>
      <c r="P16" s="489">
        <f t="shared" si="4"/>
        <v>1.9949050000001023E-4</v>
      </c>
      <c r="Q16" s="489">
        <f t="shared" si="4"/>
        <v>1.822920604395567E-4</v>
      </c>
      <c r="R16" s="489">
        <f t="shared" si="4"/>
        <v>2.0124794642856214E-4</v>
      </c>
      <c r="S16" s="489">
        <f t="shared" si="4"/>
        <v>1.8664500000000611E-4</v>
      </c>
      <c r="T16" s="489">
        <f t="shared" si="4"/>
        <v>1.9014428571428876E-4</v>
      </c>
      <c r="U16" s="489">
        <f t="shared" si="4"/>
        <v>1.0694999999999455E-4</v>
      </c>
      <c r="V16" s="489">
        <f t="shared" si="4"/>
        <v>5.7385000000000075E-5</v>
      </c>
      <c r="W16" s="489">
        <f t="shared" si="4"/>
        <v>1.4454349999999845E-4</v>
      </c>
      <c r="X16" s="489">
        <f t="shared" si="4"/>
        <v>0</v>
      </c>
      <c r="Y16" s="489">
        <f t="shared" si="4"/>
        <v>0</v>
      </c>
      <c r="Z16" s="489">
        <f t="shared" si="4"/>
        <v>0</v>
      </c>
      <c r="AA16" s="489">
        <f t="shared" si="4"/>
        <v>5.74999999999892E-7</v>
      </c>
      <c r="AB16" s="489">
        <f t="shared" si="4"/>
        <v>5.74999999999892E-7</v>
      </c>
      <c r="AC16" s="401"/>
      <c r="AD16" s="490"/>
      <c r="AE16" s="491"/>
      <c r="AF16" s="491"/>
      <c r="AG16" s="491"/>
      <c r="AH16" s="491"/>
      <c r="AI16" s="491"/>
      <c r="AJ16" s="491"/>
      <c r="AK16" s="491"/>
      <c r="AL16" s="491"/>
      <c r="AM16" s="491">
        <f t="shared" ref="AM16:BC16" si="5">AM5-SUM(AM6,AM7,AM8,AM9,AM10,AM14,AM15)</f>
        <v>3.8995818400000104E-2</v>
      </c>
      <c r="AN16" s="491">
        <f t="shared" si="5"/>
        <v>0.12258217620000167</v>
      </c>
      <c r="AO16" s="491">
        <f t="shared" si="5"/>
        <v>0.10681790399999969</v>
      </c>
      <c r="AP16" s="491">
        <f t="shared" si="5"/>
        <v>2.8597078399998921E-2</v>
      </c>
      <c r="AQ16" s="491">
        <f t="shared" si="5"/>
        <v>4.6216551899998848E-2</v>
      </c>
      <c r="AR16" s="491">
        <f t="shared" si="5"/>
        <v>4.5313806500001164E-2</v>
      </c>
      <c r="AS16" s="491">
        <f t="shared" si="5"/>
        <v>4.545954349999981E-2</v>
      </c>
      <c r="AT16" s="491">
        <f t="shared" si="5"/>
        <v>4.0624336899999669E-2</v>
      </c>
      <c r="AU16" s="491">
        <f t="shared" si="5"/>
        <v>4.5169924799999706E-2</v>
      </c>
      <c r="AV16" s="491">
        <f t="shared" si="5"/>
        <v>2.7505489999999355E-2</v>
      </c>
      <c r="AW16" s="491">
        <f t="shared" si="5"/>
        <v>1.4154957999999773E-2</v>
      </c>
      <c r="AX16" s="491">
        <f t="shared" si="5"/>
        <v>3.5656057399999996E-2</v>
      </c>
      <c r="AY16" s="491">
        <f t="shared" si="5"/>
        <v>0</v>
      </c>
      <c r="AZ16" s="491">
        <f t="shared" si="5"/>
        <v>0</v>
      </c>
      <c r="BA16" s="491">
        <f t="shared" si="5"/>
        <v>0</v>
      </c>
      <c r="BB16" s="491">
        <f t="shared" si="5"/>
        <v>2.8133299999999473E-4</v>
      </c>
      <c r="BC16" s="492">
        <f t="shared" si="5"/>
        <v>0</v>
      </c>
      <c r="BD16" s="424"/>
    </row>
    <row r="17" spans="2:56" ht="13" thickTop="1">
      <c r="B17" s="406" t="s">
        <v>185</v>
      </c>
      <c r="C17" s="373"/>
      <c r="D17" s="373"/>
      <c r="E17" s="373"/>
      <c r="F17" s="373"/>
      <c r="G17" s="373"/>
      <c r="H17" s="373"/>
      <c r="I17" s="373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3"/>
      <c r="U17" s="373"/>
      <c r="V17" s="373"/>
      <c r="W17" s="373"/>
      <c r="X17" s="373"/>
      <c r="Y17" s="373"/>
      <c r="Z17" s="373"/>
      <c r="AA17" s="373"/>
      <c r="AB17" s="373"/>
      <c r="AC17" s="2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  <c r="BB17" s="373"/>
      <c r="BC17" s="373"/>
      <c r="BD17" s="2"/>
    </row>
    <row r="18" spans="2:56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78"/>
      <c r="AU18" s="378"/>
      <c r="AV18" s="378"/>
      <c r="AW18" s="378"/>
      <c r="AX18" s="378"/>
      <c r="AY18" s="378"/>
      <c r="AZ18" s="378"/>
      <c r="BA18" s="378"/>
      <c r="BB18" s="378"/>
      <c r="BC18" s="378"/>
      <c r="BD18" s="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78"/>
      <c r="AU19" s="378"/>
      <c r="AV19" s="378"/>
      <c r="AW19" s="378"/>
      <c r="AX19" s="378"/>
      <c r="AY19" s="378"/>
      <c r="AZ19" s="378"/>
      <c r="BA19" s="378"/>
      <c r="BB19" s="378"/>
      <c r="BC19" s="378"/>
      <c r="BD19" s="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2"/>
    </row>
    <row r="21" spans="2:56"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</row>
    <row r="22" spans="2:56"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</row>
    <row r="23" spans="2:56"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</row>
    <row r="24" spans="2:56"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</row>
    <row r="25" spans="2:56"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</row>
    <row r="26" spans="2:56"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</row>
    <row r="27" spans="2:56"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</row>
    <row r="28" spans="2:56"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</row>
    <row r="29" spans="2:56"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</row>
    <row r="30" spans="2:56"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</row>
    <row r="31" spans="2:56"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</row>
    <row r="32" spans="2:56"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</row>
    <row r="33" spans="46:56"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</row>
    <row r="34" spans="46:56"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</row>
    <row r="35" spans="46:56"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</row>
    <row r="36" spans="46:56"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</row>
    <row r="37" spans="46:56"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</row>
    <row r="38" spans="46:56"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</row>
    <row r="39" spans="46:56"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</row>
    <row r="40" spans="46:56"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</row>
    <row r="41" spans="46:56"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</row>
    <row r="42" spans="46:56"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</row>
    <row r="43" spans="46:56"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</row>
    <row r="44" spans="46:56"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</row>
    <row r="45" spans="46:56"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</row>
    <row r="46" spans="46:56"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</row>
    <row r="47" spans="46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46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4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[2]RWE!$A$1*[2]ToM3!$A$2</f>
        <v>1.6099999999999999</v>
      </c>
      <c r="B1" s="30"/>
    </row>
    <row r="2" spans="1:56" ht="16" thickTop="1">
      <c r="B2" s="614" t="s">
        <v>138</v>
      </c>
      <c r="C2" s="599" t="s">
        <v>66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0"/>
      <c r="P2" s="600"/>
      <c r="Q2" s="600"/>
      <c r="R2" s="600"/>
      <c r="S2" s="600"/>
      <c r="T2" s="600"/>
      <c r="U2" s="600"/>
      <c r="V2" s="600"/>
      <c r="W2" s="600"/>
      <c r="X2" s="600"/>
      <c r="Y2" s="600"/>
      <c r="Z2" s="600"/>
      <c r="AA2" s="600"/>
      <c r="AB2" s="617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50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13"/>
      <c r="AD3" s="621" t="s">
        <v>183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13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428">
        <f>1/$A$1*'[1]440123Exp'!$B$263</f>
        <v>0.15293902857142858</v>
      </c>
      <c r="D5" s="414">
        <f>1/$A$1*'[1]440123Exp'!$C$263</f>
        <v>0.19891773571428573</v>
      </c>
      <c r="E5" s="414">
        <f>1/$A$1*'[1]440123Exp'!D$263</f>
        <v>0.23682337142857143</v>
      </c>
      <c r="F5" s="414">
        <f>1/$A$1*'[1]440123Exp'!E$263</f>
        <v>0.19803140952380954</v>
      </c>
      <c r="G5" s="414">
        <f>1/$A$1*'[1]440123Exp'!F$263</f>
        <v>0.27603728571428571</v>
      </c>
      <c r="H5" s="414">
        <f>1/$A$1*'[1]440123Exp'!G$263</f>
        <v>0.34037557711180122</v>
      </c>
      <c r="I5" s="414">
        <f>1/$A$1*'[1]440123Exp'!H$263</f>
        <v>0.33984122158385105</v>
      </c>
      <c r="J5" s="414">
        <f>1/$A$1*'[1]440123Exp'!I$263</f>
        <v>0.40128096400621122</v>
      </c>
      <c r="K5" s="414">
        <f>1/$A$1*'[1]440123Exp'!J$263</f>
        <v>0.39491458775510202</v>
      </c>
      <c r="L5" s="414">
        <f>1/$A$1*'[1]440123Exp'!K$263</f>
        <v>0.24541481428571429</v>
      </c>
      <c r="M5" s="414">
        <f>1/$A$1*'[1]440123Exp'!L$263</f>
        <v>0.41921501666666666</v>
      </c>
      <c r="N5" s="414">
        <f>1/$A$1*'[1]440123Exp'!M$263</f>
        <v>0.40281729069264072</v>
      </c>
      <c r="O5" s="414">
        <f>1/$A$1*'[1]440123Exp'!N$263</f>
        <v>0.33475077590209995</v>
      </c>
      <c r="P5" s="414">
        <f>1/$A$1*'[1]440123Exp'!O$263</f>
        <v>0.29123087564625855</v>
      </c>
      <c r="Q5" s="414">
        <f>1/$A$1*'[1]440123Exp'!P$263</f>
        <v>0.32909763531230685</v>
      </c>
      <c r="R5" s="414">
        <f>1/$A$1*'[1]440123Exp'!Q$263</f>
        <v>0.17088477653061229</v>
      </c>
      <c r="S5" s="414">
        <f>1/$A$1*'[1]440123Exp'!R$263</f>
        <v>0.1537196361782662</v>
      </c>
      <c r="T5" s="414">
        <f>1/$A$1*'[1]440123Exp'!S$263</f>
        <v>0.23938777534739647</v>
      </c>
      <c r="U5" s="414">
        <f>1/$A$1*'[1]440123Exp'!T$263</f>
        <v>0.15939549200487013</v>
      </c>
      <c r="V5" s="414">
        <f>1/$A$1*'[1]440123Exp'!U$263</f>
        <v>0.21054408659463789</v>
      </c>
      <c r="W5" s="414">
        <f>1/$A$1*'[1]440123Exp'!V$263</f>
        <v>0.30243033184920631</v>
      </c>
      <c r="X5" s="414">
        <f>1/$A$1*'[1]440123Exp'!W$263</f>
        <v>0.11631951872335601</v>
      </c>
      <c r="Y5" s="414">
        <f>1/$A$1*'[1]440123Exp'!X$263</f>
        <v>0.14181661276190474</v>
      </c>
      <c r="Z5" s="414">
        <f>1/$A$1*'[1]440123Exp'!Y$263</f>
        <v>0.11534097466089466</v>
      </c>
      <c r="AA5" s="414">
        <f>1/$A$1*'[1]440123Exp'!Z$263</f>
        <v>9.1716810920634911E-2</v>
      </c>
      <c r="AB5" s="414">
        <f>1/$A$1*'[1]440123Exp'!AA$263</f>
        <v>9.1716810920634911E-2</v>
      </c>
      <c r="AC5" s="13"/>
      <c r="AD5" s="364">
        <f>'[1]440123Exp'!$AB$263</f>
        <v>8.3531559719999997</v>
      </c>
      <c r="AE5" s="334">
        <f>'[1]440123Exp'!$AC$263</f>
        <v>11.2254315924</v>
      </c>
      <c r="AF5" s="334">
        <f>'[1]440123Exp'!AD$263</f>
        <v>16.5498306816</v>
      </c>
      <c r="AG5" s="334">
        <f>'[1]440123Exp'!AE$263</f>
        <v>16.388685331200001</v>
      </c>
      <c r="AH5" s="334">
        <f>'[1]440123Exp'!AF$263</f>
        <v>26.663446791800002</v>
      </c>
      <c r="AI5" s="334">
        <f>'[1]440123Exp'!AG$263</f>
        <v>35.326591485900003</v>
      </c>
      <c r="AJ5" s="334">
        <f>'[1]440123Exp'!AH$263</f>
        <v>36.797605524000005</v>
      </c>
      <c r="AK5" s="334">
        <f>'[1]440123Exp'!AI$263</f>
        <v>43.534503998500007</v>
      </c>
      <c r="AL5" s="334">
        <f>'[1]440123Exp'!AJ$263</f>
        <v>54.060792456800002</v>
      </c>
      <c r="AM5" s="334">
        <f>'[1]440123Exp'!AK$263</f>
        <v>21.050551741999996</v>
      </c>
      <c r="AN5" s="334">
        <f>'[1]440123Exp'!AL$263</f>
        <v>18.498695835600003</v>
      </c>
      <c r="AO5" s="334">
        <f>'[1]440123Exp'!AM$263</f>
        <v>22.155694223999998</v>
      </c>
      <c r="AP5" s="334">
        <f>'[1]440123Exp'!AN$263</f>
        <v>16.3508825744</v>
      </c>
      <c r="AQ5" s="334">
        <f>'[1]440123Exp'!AO$263</f>
        <v>12.187233948299996</v>
      </c>
      <c r="AR5" s="334">
        <f>'[1]440123Exp'!AP$263</f>
        <v>11.430293106500001</v>
      </c>
      <c r="AS5" s="334">
        <f>'[1]440123Exp'!AQ$263</f>
        <v>14.646812393499996</v>
      </c>
      <c r="AT5" s="334">
        <f>'[1]440123Exp'!AR$263</f>
        <v>11.130384246399997</v>
      </c>
      <c r="AU5" s="334">
        <f>'[1]440123Exp'!AS$263</f>
        <v>13.051219624299998</v>
      </c>
      <c r="AV5" s="334">
        <f>'[1]440123Exp'!AT$263</f>
        <v>10.440358870000001</v>
      </c>
      <c r="AW5" s="334">
        <f>'[1]440123Exp'!AU$263</f>
        <v>25.679571265500002</v>
      </c>
      <c r="AX5" s="334">
        <f>'[1]440123Exp'!AV$263</f>
        <v>22.713284347599998</v>
      </c>
      <c r="AY5" s="334">
        <f>'[1]440123Exp'!AW$263</f>
        <v>8.7133636623000008</v>
      </c>
      <c r="AZ5" s="334">
        <f>'[1]440123Exp'!AX$263</f>
        <v>11.234716037999998</v>
      </c>
      <c r="BA5" s="334">
        <f>'[1]440123Exp'!AY$263</f>
        <v>11.243851554099999</v>
      </c>
      <c r="BB5" s="334">
        <f>'[1]440123Exp'!AZ$263</f>
        <v>9.4558315246000006</v>
      </c>
      <c r="BC5" s="365">
        <f>'[1]440123Exp'!BA$263</f>
        <v>0</v>
      </c>
      <c r="BD5" s="368"/>
    </row>
    <row r="6" spans="1:56" ht="17.399999999999999" customHeight="1" thickTop="1">
      <c r="B6" s="133" t="s">
        <v>89</v>
      </c>
      <c r="C6" s="381">
        <f>1/$A$1*'[1]440123Exp'!$B$266</f>
        <v>0</v>
      </c>
      <c r="D6" s="132">
        <f>1/$A$1*'[1]440123Exp'!$C$266</f>
        <v>0</v>
      </c>
      <c r="E6" s="132">
        <f>1/$A$1*'[1]440123Exp'!D$266</f>
        <v>0</v>
      </c>
      <c r="F6" s="132">
        <f>1/$A$1*'[1]440123Exp'!E$266</f>
        <v>0</v>
      </c>
      <c r="G6" s="132">
        <f>1/$A$1*'[1]440123Exp'!F$266</f>
        <v>0</v>
      </c>
      <c r="H6" s="132">
        <f>1/$A$1*'[1]440123Exp'!G$266</f>
        <v>0</v>
      </c>
      <c r="I6" s="132">
        <f>1/$A$1*'[1]440123Exp'!H$266</f>
        <v>1.5714285714285715E-8</v>
      </c>
      <c r="J6" s="132">
        <f>1/$A$1*'[1]440123Exp'!I$266</f>
        <v>0</v>
      </c>
      <c r="K6" s="132">
        <f>1/$A$1*'[1]440123Exp'!J$266</f>
        <v>0</v>
      </c>
      <c r="L6" s="132">
        <f>1/$A$1*'[1]440123Exp'!K$266</f>
        <v>0</v>
      </c>
      <c r="M6" s="132">
        <f>1/$A$1*'[1]440123Exp'!L$266</f>
        <v>0</v>
      </c>
      <c r="N6" s="132">
        <f>1/$A$1*'[1]440123Exp'!M$266</f>
        <v>0</v>
      </c>
      <c r="O6" s="132">
        <f>1/$A$1*'[1]440123Exp'!N$266</f>
        <v>0</v>
      </c>
      <c r="P6" s="132">
        <f>1/$A$1*'[1]440123Exp'!O$266</f>
        <v>7.1428571428571437E-8</v>
      </c>
      <c r="Q6" s="132">
        <f>1/$A$1*'[1]440123Exp'!P$266</f>
        <v>0</v>
      </c>
      <c r="R6" s="132">
        <f>1/$A$1*'[1]440123Exp'!Q$266</f>
        <v>9.2499999999999993E-7</v>
      </c>
      <c r="S6" s="132">
        <f>1/$A$1*'[1]440123Exp'!R$266</f>
        <v>1.9999999999999999E-7</v>
      </c>
      <c r="T6" s="132">
        <f>1/$A$1*'[1]440123Exp'!S$266</f>
        <v>2.3130434782608693E-6</v>
      </c>
      <c r="U6" s="132">
        <f>1/$A$1*'[1]440123Exp'!T$266</f>
        <v>0</v>
      </c>
      <c r="V6" s="132">
        <f>1/$A$1*'[1]440123Exp'!U$266</f>
        <v>0</v>
      </c>
      <c r="W6" s="132">
        <f>1/$A$1*'[1]440123Exp'!V$266</f>
        <v>5.6400000000000002E-7</v>
      </c>
      <c r="X6" s="132">
        <f>1/$A$1*'[1]440123Exp'!W$266</f>
        <v>0</v>
      </c>
      <c r="Y6" s="132">
        <f>1/$A$1*'[1]440123Exp'!X$266</f>
        <v>0</v>
      </c>
      <c r="Z6" s="132">
        <f>1/$A$1*'[1]440123Exp'!Y$266</f>
        <v>0</v>
      </c>
      <c r="AA6" s="132">
        <f>1/$A$1*'[1]440123Exp'!Z$266</f>
        <v>1.8135000000000002E-5</v>
      </c>
      <c r="AB6" s="132">
        <f>1/$A$1*'[1]440123Exp'!AA$266</f>
        <v>1.8135000000000002E-5</v>
      </c>
      <c r="AC6" s="13"/>
      <c r="AD6" s="407">
        <f>'[1]440123Exp'!$AB$266</f>
        <v>0</v>
      </c>
      <c r="AE6" s="408">
        <f>'[1]440123Exp'!$AC$266</f>
        <v>0</v>
      </c>
      <c r="AF6" s="408">
        <f>'[1]440123Exp'!AD$266</f>
        <v>0</v>
      </c>
      <c r="AG6" s="408">
        <f>'[1]440123Exp'!AE$266</f>
        <v>0</v>
      </c>
      <c r="AH6" s="408">
        <f>'[1]440123Exp'!AF$266</f>
        <v>0</v>
      </c>
      <c r="AI6" s="408">
        <f>'[1]440123Exp'!AG$266</f>
        <v>0</v>
      </c>
      <c r="AJ6" s="408">
        <f>'[1]440123Exp'!AH$266</f>
        <v>2.7623200000000003E-5</v>
      </c>
      <c r="AK6" s="408">
        <f>'[1]440123Exp'!AI$266</f>
        <v>0</v>
      </c>
      <c r="AL6" s="408">
        <f>'[1]440123Exp'!AJ$266</f>
        <v>0</v>
      </c>
      <c r="AM6" s="408">
        <f>'[1]440123Exp'!AK$266</f>
        <v>0</v>
      </c>
      <c r="AN6" s="408">
        <f>'[1]440123Exp'!AL$266</f>
        <v>0</v>
      </c>
      <c r="AO6" s="408">
        <f>'[1]440123Exp'!AM$266</f>
        <v>0</v>
      </c>
      <c r="AP6" s="408">
        <f>'[1]440123Exp'!AN$266</f>
        <v>0</v>
      </c>
      <c r="AQ6" s="408">
        <f>'[1]440123Exp'!AO$266</f>
        <v>1.3281E-5</v>
      </c>
      <c r="AR6" s="408">
        <f>'[1]440123Exp'!AP$266</f>
        <v>0</v>
      </c>
      <c r="AS6" s="408">
        <f>'[1]440123Exp'!AQ$266</f>
        <v>2.5074699999999995E-4</v>
      </c>
      <c r="AT6" s="408">
        <f>'[1]440123Exp'!AR$266</f>
        <v>3.1768029999999997E-4</v>
      </c>
      <c r="AU6" s="408">
        <f>'[1]440123Exp'!AS$266</f>
        <v>2.4853400000000002E-4</v>
      </c>
      <c r="AV6" s="408">
        <f>'[1]440123Exp'!AT$266</f>
        <v>0</v>
      </c>
      <c r="AW6" s="408">
        <f>'[1]440123Exp'!AU$266</f>
        <v>0</v>
      </c>
      <c r="AX6" s="408">
        <f>'[1]440123Exp'!AV$266</f>
        <v>8.2238400000000001E-4</v>
      </c>
      <c r="AY6" s="408">
        <f>'[1]440123Exp'!AW$266</f>
        <v>0</v>
      </c>
      <c r="AZ6" s="408">
        <f>'[1]440123Exp'!AX$266</f>
        <v>0</v>
      </c>
      <c r="BA6" s="408">
        <f>'[1]440123Exp'!AY$266</f>
        <v>0</v>
      </c>
      <c r="BB6" s="408">
        <f>'[1]440123Exp'!AZ$266</f>
        <v>8.0017597500000003E-3</v>
      </c>
      <c r="BC6" s="409">
        <f>'[1]440123Exp'!BA$266</f>
        <v>0</v>
      </c>
      <c r="BD6" s="368"/>
    </row>
    <row r="7" spans="1:56" ht="17.399999999999999" customHeight="1">
      <c r="B7" s="20" t="s">
        <v>90</v>
      </c>
      <c r="C7" s="351">
        <f>1/$A$1*'[1]440123Exp'!$B$268</f>
        <v>0</v>
      </c>
      <c r="D7" s="57">
        <f>1/$A$1*'[1]440123Exp'!$C$268</f>
        <v>2.4999999999999998E-6</v>
      </c>
      <c r="E7" s="57">
        <f>1/$A$1*'[1]440123Exp'!D$268</f>
        <v>0</v>
      </c>
      <c r="F7" s="57">
        <f>1/$A$1*'[1]440123Exp'!E$268</f>
        <v>0</v>
      </c>
      <c r="G7" s="57">
        <f>1/$A$1*'[1]440123Exp'!F$268</f>
        <v>0</v>
      </c>
      <c r="H7" s="57">
        <f>1/$A$1*'[1]440123Exp'!G$268</f>
        <v>0</v>
      </c>
      <c r="I7" s="57">
        <f>1/$A$1*'[1]440123Exp'!H$268</f>
        <v>1.9999999999999999E-7</v>
      </c>
      <c r="J7" s="57">
        <f>1/$A$1*'[1]440123Exp'!I$268</f>
        <v>1.7857142857142859E-8</v>
      </c>
      <c r="K7" s="57">
        <f>1/$A$1*'[1]440123Exp'!J$268</f>
        <v>5.367000000000002E-4</v>
      </c>
      <c r="L7" s="57">
        <f>1/$A$1*'[1]440123Exp'!K$268</f>
        <v>1.9047619047619051E-8</v>
      </c>
      <c r="M7" s="57">
        <f>1/$A$1*'[1]440123Exp'!L$268</f>
        <v>1.9999999999999999E-7</v>
      </c>
      <c r="N7" s="57">
        <f>1/$A$1*'[1]440123Exp'!M$268</f>
        <v>0</v>
      </c>
      <c r="O7" s="57">
        <f>1/$A$1*'[1]440123Exp'!N$268</f>
        <v>1.3571428571428572E-6</v>
      </c>
      <c r="P7" s="57">
        <f>1/$A$1*'[1]440123Exp'!O$268</f>
        <v>3.1918027210884354E-6</v>
      </c>
      <c r="Q7" s="57">
        <f>1/$A$1*'[1]440123Exp'!P$268</f>
        <v>2.9210678210678214E-6</v>
      </c>
      <c r="R7" s="57">
        <f>1/$A$1*'[1]440123Exp'!Q$268</f>
        <v>9.4721938775510206E-6</v>
      </c>
      <c r="S7" s="57">
        <f>1/$A$1*'[1]440123Exp'!R$268</f>
        <v>1.011047619047619E-5</v>
      </c>
      <c r="T7" s="57">
        <f>1/$A$1*'[1]440123Exp'!S$268</f>
        <v>1.1941875981161697E-5</v>
      </c>
      <c r="U7" s="57">
        <f>1/$A$1*'[1]440123Exp'!T$268</f>
        <v>6.3214285714285707E-7</v>
      </c>
      <c r="V7" s="57">
        <f>1/$A$1*'[1]440123Exp'!U$268</f>
        <v>1.2370214752567694E-6</v>
      </c>
      <c r="W7" s="57">
        <f>1/$A$1*'[1]440123Exp'!V$268</f>
        <v>3.9803571428571446E-6</v>
      </c>
      <c r="X7" s="57">
        <f>1/$A$1*'[1]440123Exp'!W$268</f>
        <v>1.159469387755102E-6</v>
      </c>
      <c r="Y7" s="57">
        <f>1/$A$1*'[1]440123Exp'!X$268</f>
        <v>8.5346031746031752E-7</v>
      </c>
      <c r="Z7" s="57">
        <f>1/$A$1*'[1]440123Exp'!Y$268</f>
        <v>1.7640101010101009E-6</v>
      </c>
      <c r="AA7" s="57">
        <f>1/$A$1*'[1]440123Exp'!Z$268</f>
        <v>1.1499206349206351E-6</v>
      </c>
      <c r="AB7" s="57">
        <f>1/$A$1*'[1]440123Exp'!AA$268</f>
        <v>1.1499206349206351E-6</v>
      </c>
      <c r="AC7" s="13"/>
      <c r="AD7" s="410">
        <f>'[1]440123Exp'!$AB$268</f>
        <v>0</v>
      </c>
      <c r="AE7" s="114">
        <f>'[1]440123Exp'!$AC$268</f>
        <v>3.8994423999999996E-3</v>
      </c>
      <c r="AF7" s="114">
        <f>'[1]440123Exp'!AD$268</f>
        <v>0</v>
      </c>
      <c r="AG7" s="114">
        <f>'[1]440123Exp'!AE$268</f>
        <v>0</v>
      </c>
      <c r="AH7" s="114">
        <f>'[1]440123Exp'!AF$268</f>
        <v>0</v>
      </c>
      <c r="AI7" s="114">
        <f>'[1]440123Exp'!AG$268</f>
        <v>0</v>
      </c>
      <c r="AJ7" s="114">
        <f>'[1]440123Exp'!AH$268</f>
        <v>6.4035600000000002E-4</v>
      </c>
      <c r="AK7" s="114">
        <f>'[1]440123Exp'!AI$268</f>
        <v>3.4262499999999999E-5</v>
      </c>
      <c r="AL7" s="114">
        <f>'[1]440123Exp'!AJ$268</f>
        <v>8.8327423200000019E-2</v>
      </c>
      <c r="AM7" s="114">
        <f>'[1]440123Exp'!AK$268</f>
        <v>5.5791999999999999E-6</v>
      </c>
      <c r="AN7" s="114">
        <f>'[1]440123Exp'!AL$268</f>
        <v>4.2422400000000002E-5</v>
      </c>
      <c r="AO7" s="114">
        <f>'[1]440123Exp'!AM$268</f>
        <v>0</v>
      </c>
      <c r="AP7" s="114">
        <f>'[1]440123Exp'!AN$268</f>
        <v>5.3704640000000004E-4</v>
      </c>
      <c r="AQ7" s="114">
        <f>'[1]440123Exp'!AO$268</f>
        <v>8.4068730000000011E-4</v>
      </c>
      <c r="AR7" s="114">
        <f>'[1]440123Exp'!AP$268</f>
        <v>3.6799450000000002E-4</v>
      </c>
      <c r="AS7" s="114">
        <f>'[1]440123Exp'!AQ$268</f>
        <v>9.6193649999999989E-4</v>
      </c>
      <c r="AT7" s="114">
        <f>'[1]440123Exp'!AR$268</f>
        <v>9.9620999999999998E-4</v>
      </c>
      <c r="AU7" s="114">
        <f>'[1]440123Exp'!AS$268</f>
        <v>0.21345342589999999</v>
      </c>
      <c r="AV7" s="114">
        <f>'[1]440123Exp'!AT$268</f>
        <v>1.3959420000000001E-3</v>
      </c>
      <c r="AW7" s="114">
        <f>'[1]440123Exp'!AU$268</f>
        <v>3.5768025000000002E-3</v>
      </c>
      <c r="AX7" s="114">
        <f>'[1]440123Exp'!AV$268</f>
        <v>2.9520159000000004E-2</v>
      </c>
      <c r="AY7" s="114">
        <f>'[1]440123Exp'!AW$268</f>
        <v>2.3535730000000003E-3</v>
      </c>
      <c r="AZ7" s="114">
        <f>'[1]440123Exp'!AX$268</f>
        <v>2.2713209999999998E-3</v>
      </c>
      <c r="BA7" s="114">
        <f>'[1]440123Exp'!AY$268</f>
        <v>2.1085349999999999E-3</v>
      </c>
      <c r="BB7" s="114">
        <f>'[1]440123Exp'!AZ$268</f>
        <v>1.2843933500000003E-3</v>
      </c>
      <c r="BC7" s="411">
        <f>'[1]440123Exp'!BA$268</f>
        <v>0</v>
      </c>
      <c r="BD7" s="424"/>
    </row>
    <row r="8" spans="1:56" ht="17.399999999999999" customHeight="1">
      <c r="B8" s="20" t="s">
        <v>91</v>
      </c>
      <c r="C8" s="351">
        <f>1/$A$1*'[1]440123Exp'!$B$269</f>
        <v>0</v>
      </c>
      <c r="D8" s="57">
        <f>1/$A$1*'[1]440123Exp'!$C$269</f>
        <v>0</v>
      </c>
      <c r="E8" s="57">
        <f>1/$A$1*'[1]440123Exp'!D$269</f>
        <v>0</v>
      </c>
      <c r="F8" s="57">
        <f>1/$A$1*'[1]440123Exp'!E$269</f>
        <v>1.9999999999999999E-7</v>
      </c>
      <c r="G8" s="57">
        <f>1/$A$1*'[1]440123Exp'!F$269</f>
        <v>0</v>
      </c>
      <c r="H8" s="57">
        <f>1/$A$1*'[1]440123Exp'!G$269</f>
        <v>0</v>
      </c>
      <c r="I8" s="57">
        <f>1/$A$1*'[1]440123Exp'!H$269</f>
        <v>0</v>
      </c>
      <c r="J8" s="57">
        <f>1/$A$1*'[1]440123Exp'!I$269</f>
        <v>0</v>
      </c>
      <c r="K8" s="57">
        <f>1/$A$1*'[1]440123Exp'!J$269</f>
        <v>0</v>
      </c>
      <c r="L8" s="57">
        <f>1/$A$1*'[1]440123Exp'!K$269</f>
        <v>0</v>
      </c>
      <c r="M8" s="57">
        <f>1/$A$1*'[1]440123Exp'!L$269</f>
        <v>0</v>
      </c>
      <c r="N8" s="57">
        <f>1/$A$1*'[1]440123Exp'!M$269</f>
        <v>0</v>
      </c>
      <c r="O8" s="57">
        <f>1/$A$1*'[1]440123Exp'!N$269</f>
        <v>0</v>
      </c>
      <c r="P8" s="57">
        <f>1/$A$1*'[1]440123Exp'!O$269</f>
        <v>0</v>
      </c>
      <c r="Q8" s="57">
        <f>1/$A$1*'[1]440123Exp'!P$269</f>
        <v>0</v>
      </c>
      <c r="R8" s="57">
        <f>1/$A$1*'[1]440123Exp'!Q$269</f>
        <v>0</v>
      </c>
      <c r="S8" s="57">
        <f>1/$A$1*'[1]440123Exp'!R$269</f>
        <v>1.2142857142857146E-7</v>
      </c>
      <c r="T8" s="57">
        <f>1/$A$1*'[1]440123Exp'!S$269</f>
        <v>0</v>
      </c>
      <c r="U8" s="57">
        <f>1/$A$1*'[1]440123Exp'!T$269</f>
        <v>6.0000000000000018E-7</v>
      </c>
      <c r="V8" s="57">
        <f>1/$A$1*'[1]440123Exp'!U$269</f>
        <v>2.9411764705882356E-9</v>
      </c>
      <c r="W8" s="57">
        <f>1/$A$1*'[1]440123Exp'!V$269</f>
        <v>0</v>
      </c>
      <c r="X8" s="57">
        <f>1/$A$1*'[1]440123Exp'!W$269</f>
        <v>0</v>
      </c>
      <c r="Y8" s="57">
        <f>1/$A$1*'[1]440123Exp'!X$269</f>
        <v>9.2063492063492082E-7</v>
      </c>
      <c r="Z8" s="57">
        <f>1/$A$1*'[1]440123Exp'!Y$269</f>
        <v>0</v>
      </c>
      <c r="AA8" s="57">
        <f>1/$A$1*'[1]440123Exp'!Z$269</f>
        <v>0</v>
      </c>
      <c r="AB8" s="57">
        <f>1/$A$1*'[1]440123Exp'!AA$269</f>
        <v>0</v>
      </c>
      <c r="AC8" s="13"/>
      <c r="AD8" s="410">
        <f>'[1]440123Exp'!$AB$269</f>
        <v>0</v>
      </c>
      <c r="AE8" s="114">
        <f>'[1]440123Exp'!$AC$269</f>
        <v>0</v>
      </c>
      <c r="AF8" s="114">
        <f>'[1]440123Exp'!AD$269</f>
        <v>0</v>
      </c>
      <c r="AG8" s="114">
        <f>'[1]440123Exp'!AE$269</f>
        <v>2.8404432000000003E-3</v>
      </c>
      <c r="AH8" s="114">
        <f>'[1]440123Exp'!AF$269</f>
        <v>0</v>
      </c>
      <c r="AI8" s="114">
        <f>'[1]440123Exp'!AG$269</f>
        <v>0</v>
      </c>
      <c r="AJ8" s="114">
        <f>'[1]440123Exp'!AH$269</f>
        <v>0</v>
      </c>
      <c r="AK8" s="114">
        <f>'[1]440123Exp'!AI$269</f>
        <v>0</v>
      </c>
      <c r="AL8" s="114">
        <f>'[1]440123Exp'!AJ$269</f>
        <v>0</v>
      </c>
      <c r="AM8" s="114">
        <f>'[1]440123Exp'!AK$269</f>
        <v>0</v>
      </c>
      <c r="AN8" s="114">
        <f>'[1]440123Exp'!AL$269</f>
        <v>0</v>
      </c>
      <c r="AO8" s="114">
        <f>'[1]440123Exp'!AM$269</f>
        <v>0</v>
      </c>
      <c r="AP8" s="114">
        <f>'[1]440123Exp'!AN$269</f>
        <v>0</v>
      </c>
      <c r="AQ8" s="114">
        <f>'[1]440123Exp'!AO$269</f>
        <v>0</v>
      </c>
      <c r="AR8" s="114">
        <f>'[1]440123Exp'!AP$269</f>
        <v>0</v>
      </c>
      <c r="AS8" s="114">
        <f>'[1]440123Exp'!AQ$269</f>
        <v>0</v>
      </c>
      <c r="AT8" s="114">
        <f>'[1]440123Exp'!AR$269</f>
        <v>9.4086500000000001E-5</v>
      </c>
      <c r="AU8" s="114">
        <f>'[1]440123Exp'!AS$269</f>
        <v>0</v>
      </c>
      <c r="AV8" s="114">
        <f>'[1]440123Exp'!AT$269</f>
        <v>1.6415899999999998E-4</v>
      </c>
      <c r="AW8" s="114">
        <f>'[1]440123Exp'!AU$269</f>
        <v>1.5673000000000001E-5</v>
      </c>
      <c r="AX8" s="114">
        <f>'[1]440123Exp'!AV$269</f>
        <v>0</v>
      </c>
      <c r="AY8" s="114">
        <f>'[1]440123Exp'!AW$269</f>
        <v>0</v>
      </c>
      <c r="AZ8" s="114">
        <f>'[1]440123Exp'!AX$269</f>
        <v>6.1073999999999992E-5</v>
      </c>
      <c r="BA8" s="114">
        <f>'[1]440123Exp'!AY$269</f>
        <v>0</v>
      </c>
      <c r="BB8" s="114">
        <f>'[1]440123Exp'!AZ$269</f>
        <v>0</v>
      </c>
      <c r="BC8" s="411">
        <f>'[1]440123Exp'!BA$269</f>
        <v>0</v>
      </c>
      <c r="BD8" s="424"/>
    </row>
    <row r="9" spans="1:56" ht="17.399999999999999" customHeight="1">
      <c r="B9" s="20" t="s">
        <v>95</v>
      </c>
      <c r="C9" s="351">
        <f>1/$A$1*'[1]440123Exp'!$B$267</f>
        <v>2.9000000000000002E-6</v>
      </c>
      <c r="D9" s="57">
        <f>1/$A$1*'[1]440123Exp'!$C$267</f>
        <v>4.8199999999999999E-5</v>
      </c>
      <c r="E9" s="57">
        <f>1/$A$1*'[1]440123Exp'!D$267</f>
        <v>6.4499999999999996E-5</v>
      </c>
      <c r="F9" s="57">
        <f>1/$A$1*'[1]440123Exp'!E$267</f>
        <v>1.2949999999999998E-4</v>
      </c>
      <c r="G9" s="57">
        <f>1/$A$1*'[1]440123Exp'!F$267</f>
        <v>2.0809999999999999E-4</v>
      </c>
      <c r="H9" s="57">
        <f>1/$A$1*'[1]440123Exp'!G$267</f>
        <v>1.9760000000000003E-4</v>
      </c>
      <c r="I9" s="57">
        <f>1/$A$1*'[1]440123Exp'!H$267</f>
        <v>2.4684161490683235E-4</v>
      </c>
      <c r="J9" s="57">
        <f>1/$A$1*'[1]440123Exp'!I$267</f>
        <v>1.9010000000000001E-4</v>
      </c>
      <c r="K9" s="57">
        <f>1/$A$1*'[1]440123Exp'!J$267</f>
        <v>1.7999999999999997E-5</v>
      </c>
      <c r="L9" s="57">
        <f>1/$A$1*'[1]440123Exp'!K$267</f>
        <v>1.7023809523809524E-5</v>
      </c>
      <c r="M9" s="57">
        <f>1/$A$1*'[1]440123Exp'!L$267</f>
        <v>4.0099999999999992E-5</v>
      </c>
      <c r="N9" s="57">
        <f>1/$A$1*'[1]440123Exp'!M$267</f>
        <v>5.8900000000000002E-5</v>
      </c>
      <c r="O9" s="57">
        <f>1/$A$1*'[1]440123Exp'!N$267</f>
        <v>1.2142857142857186E-7</v>
      </c>
      <c r="P9" s="57">
        <f>1/$A$1*'[1]440123Exp'!O$267</f>
        <v>2.1219047619047622E-5</v>
      </c>
      <c r="Q9" s="57">
        <f>1/$A$1*'[1]440123Exp'!P$267</f>
        <v>2.0004081632653064E-5</v>
      </c>
      <c r="R9" s="57">
        <f>1/$A$1*'[1]440123Exp'!Q$267</f>
        <v>4.2161734693877559E-5</v>
      </c>
      <c r="S9" s="57">
        <f>1/$A$1*'[1]440123Exp'!R$267</f>
        <v>1.7531587301587302E-5</v>
      </c>
      <c r="T9" s="57">
        <f>1/$A$1*'[1]440123Exp'!S$267</f>
        <v>9.6953109002798448E-6</v>
      </c>
      <c r="U9" s="57">
        <f>1/$A$1*'[1]440123Exp'!T$267</f>
        <v>1.6875000000000004E-6</v>
      </c>
      <c r="V9" s="57">
        <f>1/$A$1*'[1]440123Exp'!U$267</f>
        <v>9.3911297852474316E-6</v>
      </c>
      <c r="W9" s="57">
        <f>1/$A$1*'[1]440123Exp'!V$267</f>
        <v>3.3207142857142862E-7</v>
      </c>
      <c r="X9" s="57">
        <f>1/$A$1*'[1]440123Exp'!W$267</f>
        <v>2.3209274376417232E-6</v>
      </c>
      <c r="Y9" s="57">
        <f>1/$A$1*'[1]440123Exp'!X$267</f>
        <v>2.3304761904761906E-7</v>
      </c>
      <c r="Z9" s="57">
        <f>1/$A$1*'[1]440123Exp'!Y$267</f>
        <v>9.0275036075036085E-7</v>
      </c>
      <c r="AA9" s="57">
        <f>1/$A$1*'[1]440123Exp'!Z$267</f>
        <v>1.3371428571428574E-7</v>
      </c>
      <c r="AB9" s="57">
        <f>1/$A$1*'[1]440123Exp'!AA$267</f>
        <v>1.3371428571428574E-7</v>
      </c>
      <c r="AC9" s="13"/>
      <c r="AD9" s="410">
        <f>'[1]440123Exp'!$AB$267</f>
        <v>1.737316053E-3</v>
      </c>
      <c r="AE9" s="114">
        <f>'[1]440123Exp'!$AC$267</f>
        <v>2.2027281999999999E-2</v>
      </c>
      <c r="AF9" s="114">
        <f>'[1]440123Exp'!AD$267</f>
        <v>3.6210806399999997E-2</v>
      </c>
      <c r="AG9" s="114">
        <f>'[1]440123Exp'!AE$267</f>
        <v>6.2359662400000002E-2</v>
      </c>
      <c r="AH9" s="114">
        <f>'[1]440123Exp'!AF$267</f>
        <v>0.13189818040000001</v>
      </c>
      <c r="AI9" s="114">
        <f>'[1]440123Exp'!AG$267</f>
        <v>0.10499457540000001</v>
      </c>
      <c r="AJ9" s="114">
        <f>'[1]440123Exp'!AH$267</f>
        <v>0.16995173800000002</v>
      </c>
      <c r="AK9" s="114">
        <f>'[1]440123Exp'!AI$267</f>
        <v>0.12644781199999999</v>
      </c>
      <c r="AL9" s="114">
        <f>'[1]440123Exp'!AJ$267</f>
        <v>8.2364800000000009E-3</v>
      </c>
      <c r="AM9" s="114">
        <f>'[1]440123Exp'!AK$267</f>
        <v>8.3534571999999991E-3</v>
      </c>
      <c r="AN9" s="114">
        <f>'[1]440123Exp'!AL$267</f>
        <v>1.71466038E-2</v>
      </c>
      <c r="AO9" s="114">
        <f>'[1]440123Exp'!AM$267</f>
        <v>3.0515424000000003E-2</v>
      </c>
      <c r="AP9" s="114">
        <f>'[1]440123Exp'!AN$267</f>
        <v>1.7576064E-3</v>
      </c>
      <c r="AQ9" s="114">
        <f>'[1]440123Exp'!AO$267</f>
        <v>1.0166605500000004E-2</v>
      </c>
      <c r="AR9" s="114">
        <f>'[1]440123Exp'!AP$267</f>
        <v>3.32125E-3</v>
      </c>
      <c r="AS9" s="114">
        <f>'[1]440123Exp'!AQ$267</f>
        <v>1.7459091999999996E-2</v>
      </c>
      <c r="AT9" s="114">
        <f>'[1]440123Exp'!AR$267</f>
        <v>1.8512902500000001E-2</v>
      </c>
      <c r="AU9" s="114">
        <f>'[1]440123Exp'!AS$267</f>
        <v>3.7099348000000001E-3</v>
      </c>
      <c r="AV9" s="114">
        <f>'[1]440123Exp'!AT$267</f>
        <v>8.0579630000000013E-3</v>
      </c>
      <c r="AW9" s="114">
        <f>'[1]440123Exp'!AU$267</f>
        <v>1.0059827E-2</v>
      </c>
      <c r="AX9" s="114">
        <f>'[1]440123Exp'!AV$267</f>
        <v>3.8831373400000001E-2</v>
      </c>
      <c r="AY9" s="114">
        <f>'[1]440123Exp'!AW$267</f>
        <v>1.4121438000000001E-3</v>
      </c>
      <c r="AZ9" s="114">
        <f>'[1]440123Exp'!AX$267</f>
        <v>3.3074729999999996E-3</v>
      </c>
      <c r="BA9" s="114">
        <f>'[1]440123Exp'!AY$267</f>
        <v>4.6777037999999995E-3</v>
      </c>
      <c r="BB9" s="114">
        <f>'[1]440123Exp'!AZ$267</f>
        <v>2.5752790000000002E-3</v>
      </c>
      <c r="BC9" s="411">
        <f>'[1]440123Exp'!BA$267</f>
        <v>0</v>
      </c>
      <c r="BD9" s="424"/>
    </row>
    <row r="10" spans="1:56" ht="17.149999999999999" customHeight="1">
      <c r="B10" s="15" t="s">
        <v>198</v>
      </c>
      <c r="C10" s="130">
        <f>1/$A$1*'[1]440123Exp'!$B$264</f>
        <v>0.1525540880952381</v>
      </c>
      <c r="D10" s="31">
        <f>1/$A$1*'[1]440123Exp'!$C$264</f>
        <v>0.19842913571428572</v>
      </c>
      <c r="E10" s="31">
        <f>1/$A$1*'[1]440123Exp'!D$264</f>
        <v>0.23551303333333334</v>
      </c>
      <c r="F10" s="31">
        <f>1/$A$1*'[1]440123Exp'!E$264</f>
        <v>0.19656046190476192</v>
      </c>
      <c r="G10" s="31">
        <f>1/$A$1*'[1]440123Exp'!F$264</f>
        <v>0.27475290476190473</v>
      </c>
      <c r="H10" s="31">
        <f>1/$A$1*'[1]440123Exp'!G$264</f>
        <v>0.33627959677018637</v>
      </c>
      <c r="I10" s="31">
        <f>1/$A$1*'[1]440123Exp'!H$264</f>
        <v>0.33282256543478267</v>
      </c>
      <c r="J10" s="31">
        <f>1/$A$1*'[1]440123Exp'!I$264</f>
        <v>0.3938938616149068</v>
      </c>
      <c r="K10" s="31">
        <f>1/$A$1*'[1]440123Exp'!J$264</f>
        <v>0.39319776031746029</v>
      </c>
      <c r="L10" s="31">
        <f>1/$A$1*'[1]440123Exp'!K$264</f>
        <v>0.24463830476190479</v>
      </c>
      <c r="M10" s="31">
        <f>1/$A$1*'[1]440123Exp'!L$264</f>
        <v>0.41831007857142866</v>
      </c>
      <c r="N10" s="31">
        <f>1/$A$1*'[1]440123Exp'!M$264</f>
        <v>0.40198858679653676</v>
      </c>
      <c r="O10" s="31">
        <f>1/$A$1*'[1]440123Exp'!N$264</f>
        <v>0.33442879423986982</v>
      </c>
      <c r="P10" s="31">
        <f>1/$A$1*'[1]440123Exp'!O$264</f>
        <v>0.29085566132653062</v>
      </c>
      <c r="Q10" s="31">
        <f>1/$A$1*'[1]440123Exp'!P$264</f>
        <v>0.32874155451453313</v>
      </c>
      <c r="R10" s="31">
        <f>1/$A$1*'[1]440123Exp'!Q$264</f>
        <v>0.17043883571428572</v>
      </c>
      <c r="S10" s="31">
        <f>1/$A$1*'[1]440123Exp'!R$264</f>
        <v>0.15337372989010989</v>
      </c>
      <c r="T10" s="31">
        <f>1/$A$1*'[1]440123Exp'!S$264</f>
        <v>0.23854386397866836</v>
      </c>
      <c r="U10" s="31">
        <f>1/$A$1*'[1]440123Exp'!T$264</f>
        <v>0.14608723007305197</v>
      </c>
      <c r="V10" s="31">
        <f>1/$A$1*'[1]440123Exp'!U$264</f>
        <v>0.16935919210350808</v>
      </c>
      <c r="W10" s="31">
        <f>1/$A$1*'[1]440123Exp'!V$264</f>
        <v>0.25842557099999997</v>
      </c>
      <c r="X10" s="31">
        <f>1/$A$1*'[1]440123Exp'!W$264</f>
        <v>0.11461818489795918</v>
      </c>
      <c r="Y10" s="31">
        <f>1/$A$1*'[1]440123Exp'!X$264</f>
        <v>0.13854752352380953</v>
      </c>
      <c r="Z10" s="31">
        <f>1/$A$1*'[1]440123Exp'!Y$264</f>
        <v>0.11292483827128426</v>
      </c>
      <c r="AA10" s="31">
        <f>1/$A$1*'[1]440123Exp'!Z$264</f>
        <v>8.4801260111111124E-2</v>
      </c>
      <c r="AB10" s="31">
        <f>1/$A$1*'[1]440123Exp'!AA$264</f>
        <v>8.4801260111111124E-2</v>
      </c>
      <c r="AC10" s="13"/>
      <c r="AD10" s="394">
        <f>'[1]440123Exp'!$AB$264</f>
        <v>8.2553869178849997</v>
      </c>
      <c r="AE10" s="155">
        <f>'[1]440123Exp'!$AC$264</f>
        <v>11.0977145544</v>
      </c>
      <c r="AF10" s="155">
        <f>'[1]440123Exp'!AD$264</f>
        <v>16.258401489599997</v>
      </c>
      <c r="AG10" s="155">
        <f>'[1]440123Exp'!AE$264</f>
        <v>15.986112744</v>
      </c>
      <c r="AH10" s="155">
        <f>'[1]440123Exp'!AF$264</f>
        <v>26.198791678500001</v>
      </c>
      <c r="AI10" s="155">
        <f>'[1]440123Exp'!AG$264</f>
        <v>34.380769437300003</v>
      </c>
      <c r="AJ10" s="155">
        <f>'[1]440123Exp'!AH$264</f>
        <v>35.104560762000006</v>
      </c>
      <c r="AK10" s="155">
        <f>'[1]440123Exp'!AI$264</f>
        <v>41.550897118500004</v>
      </c>
      <c r="AL10" s="155">
        <f>'[1]440123Exp'!AJ$264</f>
        <v>53.463971232800006</v>
      </c>
      <c r="AM10" s="155">
        <f>'[1]440123Exp'!AK$264</f>
        <v>20.708500753599996</v>
      </c>
      <c r="AN10" s="155">
        <f>'[1]440123Exp'!AL$264</f>
        <v>18.270899478900002</v>
      </c>
      <c r="AO10" s="155">
        <f>'[1]440123Exp'!AM$264</f>
        <v>21.859145328</v>
      </c>
      <c r="AP10" s="155">
        <f>'[1]440123Exp'!AN$264</f>
        <v>16.1866735712</v>
      </c>
      <c r="AQ10" s="155">
        <f>'[1]440123Exp'!AO$264</f>
        <v>11.970857240099997</v>
      </c>
      <c r="AR10" s="155">
        <f>'[1]440123Exp'!AP$264</f>
        <v>11.153466919000001</v>
      </c>
      <c r="AS10" s="155">
        <f>'[1]440123Exp'!AQ$264</f>
        <v>14.510169701999997</v>
      </c>
      <c r="AT10" s="155">
        <f>'[1]440123Exp'!AR$264</f>
        <v>10.941074460099998</v>
      </c>
      <c r="AU10" s="155">
        <f>'[1]440123Exp'!AS$264</f>
        <v>12.6009550953</v>
      </c>
      <c r="AV10" s="155">
        <f>'[1]440123Exp'!AT$264</f>
        <v>8.8904014789999994</v>
      </c>
      <c r="AW10" s="155">
        <f>'[1]440123Exp'!AU$264</f>
        <v>17.950528712000001</v>
      </c>
      <c r="AX10" s="155">
        <f>'[1]440123Exp'!AV$264</f>
        <v>18.542779767399999</v>
      </c>
      <c r="AY10" s="155">
        <f>'[1]440123Exp'!AW$264</f>
        <v>8.3890874281999999</v>
      </c>
      <c r="AZ10" s="155">
        <f>'[1]440123Exp'!AX$264</f>
        <v>10.814724881999998</v>
      </c>
      <c r="BA10" s="155">
        <f>'[1]440123Exp'!AY$264</f>
        <v>10.762407054299999</v>
      </c>
      <c r="BB10" s="155">
        <f>'[1]440123Exp'!AZ$264</f>
        <v>8.1530584733000016</v>
      </c>
      <c r="BC10" s="413">
        <f>'[1]440123Exp'!BA$264</f>
        <v>0</v>
      </c>
      <c r="BD10" s="399"/>
    </row>
    <row r="11" spans="1:56">
      <c r="B11" s="5" t="s">
        <v>35</v>
      </c>
      <c r="C11" s="23">
        <f>1/$A$1*'[1]440123Exp'!$B$69</f>
        <v>2.9404000000000001E-3</v>
      </c>
      <c r="D11" s="12">
        <f>1/$A$1*'[1]440123Exp'!$C$69</f>
        <v>3.0449399999999998E-2</v>
      </c>
      <c r="E11" s="12">
        <f>1/$A$1*'[1]440123Exp'!D$69</f>
        <v>5.9787400000000011E-2</v>
      </c>
      <c r="F11" s="12">
        <f>1/$A$1*'[1]440123Exp'!E$69</f>
        <v>1.8023085714285715E-2</v>
      </c>
      <c r="G11" s="12">
        <f>1/$A$1*'[1]440123Exp'!F$69</f>
        <v>3.3440495238095239E-2</v>
      </c>
      <c r="H11" s="12">
        <f>1/$A$1*'[1]440123Exp'!G$69</f>
        <v>2.9718899999999999E-2</v>
      </c>
      <c r="I11" s="12">
        <f>1/$A$1*'[1]440123Exp'!H$69</f>
        <v>6.7342441428571431E-2</v>
      </c>
      <c r="J11" s="12">
        <f>1/$A$1*'[1]440123Exp'!I$69</f>
        <v>2.7600187857142858E-2</v>
      </c>
      <c r="K11" s="12">
        <f>1/$A$1*'[1]440123Exp'!J$69</f>
        <v>5.9269648979591832E-2</v>
      </c>
      <c r="L11" s="12">
        <f>1/$A$1*'[1]440123Exp'!K$69</f>
        <v>1.6190476190573985E-7</v>
      </c>
      <c r="M11" s="12">
        <f>1/$A$1*'[1]440123Exp'!L$69</f>
        <v>7.3809523810324565E-7</v>
      </c>
      <c r="N11" s="12">
        <f>1/$A$1*'[1]440123Exp'!M$69</f>
        <v>0</v>
      </c>
      <c r="O11" s="12">
        <f>1/$A$1*'[1]440123Exp'!N$69</f>
        <v>2.8999999999992628E-6</v>
      </c>
      <c r="P11" s="12">
        <f>1/$A$1*'[1]440123Exp'!O$69</f>
        <v>0</v>
      </c>
      <c r="Q11" s="12">
        <f>1/$A$1*'[1]440123Exp'!P$69</f>
        <v>3.4285714285683068E-6</v>
      </c>
      <c r="R11" s="12">
        <f>1/$A$1*'[1]440123Exp'!Q$69</f>
        <v>9.3478976190476126E-3</v>
      </c>
      <c r="S11" s="12">
        <f>1/$A$1*'[1]440123Exp'!R$69</f>
        <v>1.9725144505494504E-2</v>
      </c>
      <c r="T11" s="12">
        <f>1/$A$1*'[1]440123Exp'!S$69</f>
        <v>6.730803772097467E-2</v>
      </c>
      <c r="U11" s="12">
        <f>1/$A$1*'[1]440123Exp'!T$69</f>
        <v>2.4384361607142861E-2</v>
      </c>
      <c r="V11" s="12">
        <f>1/$A$1*'[1]440123Exp'!U$69</f>
        <v>2.740757903828198E-2</v>
      </c>
      <c r="W11" s="12">
        <f>1/$A$1*'[1]440123Exp'!V$69</f>
        <v>7.4034039999999997E-3</v>
      </c>
      <c r="X11" s="12">
        <f>1/$A$1*'[1]440123Exp'!W$69</f>
        <v>7.1009080000000004E-3</v>
      </c>
      <c r="Y11" s="12">
        <f>1/$A$1*'[1]440123Exp'!X$69</f>
        <v>1.5631691E-2</v>
      </c>
      <c r="Z11" s="12">
        <f>1/$A$1*'[1]440123Exp'!Y$69</f>
        <v>3.1512130000000004E-3</v>
      </c>
      <c r="AA11" s="12">
        <f>1/$A$1*'[1]440123Exp'!Z$69</f>
        <v>1.7200000000000003E-7</v>
      </c>
      <c r="AB11" s="12">
        <f>1/$A$1*'[1]440123Exp'!AA$69</f>
        <v>1.7200000000000003E-7</v>
      </c>
      <c r="AC11" s="13"/>
      <c r="AD11" s="105">
        <f>'[1]440123Exp'!$AB$69</f>
        <v>0.182864290644</v>
      </c>
      <c r="AE11" s="104">
        <f>'[1]440123Exp'!$AC$69</f>
        <v>1.8168383411999998</v>
      </c>
      <c r="AF11" s="104">
        <f>'[1]440123Exp'!AD$69</f>
        <v>4.8558403920000002</v>
      </c>
      <c r="AG11" s="104">
        <f>'[1]440123Exp'!AE$69</f>
        <v>1.8725285264000002</v>
      </c>
      <c r="AH11" s="104">
        <f>'[1]440123Exp'!AF$69</f>
        <v>3.5986922608</v>
      </c>
      <c r="AI11" s="104">
        <f>'[1]440123Exp'!AG$69</f>
        <v>3.6745675395000004</v>
      </c>
      <c r="AJ11" s="104">
        <f>'[1]440123Exp'!AH$69</f>
        <v>9.2955345116000014</v>
      </c>
      <c r="AK11" s="104">
        <f>'[1]440123Exp'!AI$69</f>
        <v>4.4870540034999999</v>
      </c>
      <c r="AL11" s="104">
        <f>'[1]440123Exp'!AJ$69</f>
        <v>10.100418956800002</v>
      </c>
      <c r="AM11" s="104">
        <f>'[1]440123Exp'!AK$69</f>
        <v>4.7423199999840904E-5</v>
      </c>
      <c r="AN11" s="104">
        <f>'[1]440123Exp'!AL$69</f>
        <v>4.1096700000409214E-5</v>
      </c>
      <c r="AO11" s="104">
        <f>'[1]440123Exp'!AM$69</f>
        <v>0</v>
      </c>
      <c r="AP11" s="104">
        <f>'[1]440123Exp'!AN$69</f>
        <v>1.9271999999999068E-3</v>
      </c>
      <c r="AQ11" s="104">
        <f>'[1]440123Exp'!AO$69</f>
        <v>0</v>
      </c>
      <c r="AR11" s="104">
        <f>'[1]440123Exp'!AP$69</f>
        <v>0</v>
      </c>
      <c r="AS11" s="104">
        <f>'[1]440123Exp'!AQ$69</f>
        <v>0.92125113500000033</v>
      </c>
      <c r="AT11" s="104">
        <f>'[1]440123Exp'!AR$69</f>
        <v>1.8994902105000002</v>
      </c>
      <c r="AU11" s="104">
        <f>'[1]440123Exp'!AS$69</f>
        <v>2.8641928028999999</v>
      </c>
      <c r="AV11" s="104">
        <f>'[1]440123Exp'!AT$69</f>
        <v>2.2190175110000001</v>
      </c>
      <c r="AW11" s="104">
        <f>'[1]440123Exp'!AU$69</f>
        <v>2.8455350245000002</v>
      </c>
      <c r="AX11" s="104">
        <f>'[1]440123Exp'!AV$69</f>
        <v>0.80492318860000001</v>
      </c>
      <c r="AY11" s="104">
        <f>'[1]440123Exp'!AW$69</f>
        <v>1.1767652114</v>
      </c>
      <c r="AZ11" s="104">
        <f>'[1]440123Exp'!AX$69</f>
        <v>2.2072933349999997</v>
      </c>
      <c r="BA11" s="104">
        <f>'[1]440123Exp'!AY$69</f>
        <v>0.51031737239999997</v>
      </c>
      <c r="BB11" s="104">
        <f>'[1]440123Exp'!AZ$69</f>
        <v>8.5481950000000011E-4</v>
      </c>
      <c r="BC11" s="398">
        <f>'[1]440123Exp'!BA$69</f>
        <v>0</v>
      </c>
      <c r="BD11" s="399"/>
    </row>
    <row r="12" spans="1:56">
      <c r="B12" s="5" t="s">
        <v>60</v>
      </c>
      <c r="C12" s="23">
        <f>1/$A$1*'[1]440123Exp'!$B$225</f>
        <v>0.14951222619047619</v>
      </c>
      <c r="D12" s="12">
        <f>1/$A$1*'[1]440123Exp'!$C$225</f>
        <v>0.16055173571428571</v>
      </c>
      <c r="E12" s="12">
        <f>1/$A$1*'[1]440123Exp'!D$225</f>
        <v>0.16339220000000002</v>
      </c>
      <c r="F12" s="12">
        <f>1/$A$1*'[1]440123Exp'!E$225</f>
        <v>0.17745490000000003</v>
      </c>
      <c r="G12" s="12">
        <f>1/$A$1*'[1]440123Exp'!F$225</f>
        <v>0.20180189999999998</v>
      </c>
      <c r="H12" s="12">
        <f>1/$A$1*'[1]440123Exp'!G$225</f>
        <v>0.21010430124223603</v>
      </c>
      <c r="I12" s="12">
        <f>1/$A$1*'[1]440123Exp'!H$225</f>
        <v>0.19530053043478263</v>
      </c>
      <c r="J12" s="12">
        <f>1/$A$1*'[1]440123Exp'!I$225</f>
        <v>0.29580361304347824</v>
      </c>
      <c r="K12" s="12">
        <f>1/$A$1*'[1]440123Exp'!J$225</f>
        <v>0.2888987387755102</v>
      </c>
      <c r="L12" s="12">
        <f>1/$A$1*'[1]440123Exp'!K$225</f>
        <v>0.24462099047619049</v>
      </c>
      <c r="M12" s="12">
        <f>1/$A$1*'[1]440123Exp'!L$225</f>
        <v>0.4182572523809524</v>
      </c>
      <c r="N12" s="12">
        <f>1/$A$1*'[1]440123Exp'!M$225</f>
        <v>0.40196813015873017</v>
      </c>
      <c r="O12" s="12">
        <f>1/$A$1*'[1]440123Exp'!N$225</f>
        <v>0.33439925621118011</v>
      </c>
      <c r="P12" s="12">
        <f>1/$A$1*'[1]440123Exp'!O$225</f>
        <v>0.29076229642857143</v>
      </c>
      <c r="Q12" s="12">
        <f>1/$A$1*'[1]440123Exp'!P$225</f>
        <v>0.32867213095238096</v>
      </c>
      <c r="R12" s="12">
        <f>1/$A$1*'[1]440123Exp'!Q$225</f>
        <v>0.15396805892857143</v>
      </c>
      <c r="S12" s="12">
        <f>1/$A$1*'[1]440123Exp'!R$225</f>
        <v>0.13346412285714285</v>
      </c>
      <c r="T12" s="12">
        <f>1/$A$1*'[1]440123Exp'!S$225</f>
        <v>0.17037426583850931</v>
      </c>
      <c r="U12" s="12">
        <f>1/$A$1*'[1]440123Exp'!T$225</f>
        <v>0.11897025454545455</v>
      </c>
      <c r="V12" s="12">
        <f>1/$A$1*'[1]440123Exp'!U$225</f>
        <v>0.13979620000000001</v>
      </c>
      <c r="W12" s="12">
        <f>1/$A$1*'[1]440123Exp'!V$225</f>
        <v>0.24914226599999995</v>
      </c>
      <c r="X12" s="12">
        <f>1/$A$1*'[1]440123Exp'!W$225</f>
        <v>0.10673376399999999</v>
      </c>
      <c r="Y12" s="12">
        <f>1/$A$1*'[1]440123Exp'!X$225</f>
        <v>0.122225478</v>
      </c>
      <c r="Z12" s="12">
        <f>1/$A$1*'[1]440123Exp'!Y$225</f>
        <v>0.10587266999999999</v>
      </c>
      <c r="AA12" s="12">
        <f>1/$A$1*'[1]440123Exp'!Z$225</f>
        <v>8.1723290000000004E-2</v>
      </c>
      <c r="AB12" s="12">
        <f>1/$A$1*'[1]440123Exp'!AA$225</f>
        <v>8.1723290000000004E-2</v>
      </c>
      <c r="AC12" s="13"/>
      <c r="AD12" s="105">
        <f>'[1]440123Exp'!$AB$225</f>
        <v>8.0185928641709996</v>
      </c>
      <c r="AE12" s="104">
        <f>'[1]440123Exp'!$AC$225</f>
        <v>8.6823834527999999</v>
      </c>
      <c r="AF12" s="104">
        <f>'[1]440123Exp'!AD$225</f>
        <v>10.104595550399999</v>
      </c>
      <c r="AG12" s="104">
        <f>'[1]440123Exp'!AE$225</f>
        <v>13.731218256</v>
      </c>
      <c r="AH12" s="104">
        <f>'[1]440123Exp'!AF$225</f>
        <v>18.156893593300001</v>
      </c>
      <c r="AI12" s="104">
        <f>'[1]440123Exp'!AG$225</f>
        <v>19.381201897200004</v>
      </c>
      <c r="AJ12" s="104">
        <f>'[1]440123Exp'!AH$225</f>
        <v>16.040027579600004</v>
      </c>
      <c r="AK12" s="104">
        <f>'[1]440123Exp'!AI$225</f>
        <v>24.922230026000001</v>
      </c>
      <c r="AL12" s="104">
        <f>'[1]440123Exp'!AJ$225</f>
        <v>34.867962910800003</v>
      </c>
      <c r="AM12" s="104">
        <f>'[1]440123Exp'!AK$225</f>
        <v>20.694960035199998</v>
      </c>
      <c r="AN12" s="104">
        <f>'[1]440123Exp'!AL$225</f>
        <v>18.236797172100001</v>
      </c>
      <c r="AO12" s="104">
        <f>'[1]440123Exp'!AM$225</f>
        <v>21.841638144000001</v>
      </c>
      <c r="AP12" s="104">
        <f>'[1]440123Exp'!AN$225</f>
        <v>16.170527489599998</v>
      </c>
      <c r="AQ12" s="104">
        <f>'[1]440123Exp'!AO$225</f>
        <v>11.906594465399998</v>
      </c>
      <c r="AR12" s="104">
        <f>'[1]440123Exp'!AP$225</f>
        <v>11.114880636500001</v>
      </c>
      <c r="AS12" s="104">
        <f>'[1]440123Exp'!AQ$225</f>
        <v>10.138741920999998</v>
      </c>
      <c r="AT12" s="104">
        <f>'[1]440123Exp'!AR$225</f>
        <v>8.9544081262999988</v>
      </c>
      <c r="AU12" s="104">
        <f>'[1]440123Exp'!AS$225</f>
        <v>9.4686087924999995</v>
      </c>
      <c r="AV12" s="104">
        <f>'[1]440123Exp'!AT$225</f>
        <v>6.4794974500000002</v>
      </c>
      <c r="AW12" s="104">
        <f>'[1]440123Exp'!AU$225</f>
        <v>14.648134693500001</v>
      </c>
      <c r="AX12" s="104">
        <f>'[1]440123Exp'!AV$225</f>
        <v>17.101977848000001</v>
      </c>
      <c r="AY12" s="104">
        <f>'[1]440123Exp'!AW$225</f>
        <v>6.8999262042000007</v>
      </c>
      <c r="AZ12" s="104">
        <f>'[1]440123Exp'!AX$225</f>
        <v>8.3257003439999995</v>
      </c>
      <c r="BA12" s="104">
        <f>'[1]440123Exp'!AY$225</f>
        <v>9.6152375021999994</v>
      </c>
      <c r="BB12" s="104">
        <f>'[1]440123Exp'!AZ$225</f>
        <v>7.5966618710000011</v>
      </c>
      <c r="BC12" s="398">
        <f>'[1]440123Exp'!BA$225</f>
        <v>0</v>
      </c>
      <c r="BD12" s="399"/>
    </row>
    <row r="13" spans="1:56">
      <c r="B13" s="5" t="s">
        <v>17</v>
      </c>
      <c r="C13" s="23">
        <f t="shared" ref="C13:AB13" si="2">SUM(C10:C10)-SUM(C11:C12)</f>
        <v>1.0146190476190142E-4</v>
      </c>
      <c r="D13" s="12">
        <f t="shared" si="2"/>
        <v>7.4280000000000179E-3</v>
      </c>
      <c r="E13" s="12">
        <f t="shared" si="2"/>
        <v>1.233343333333331E-2</v>
      </c>
      <c r="F13" s="12">
        <f t="shared" si="2"/>
        <v>1.0824761904761893E-3</v>
      </c>
      <c r="G13" s="12">
        <f t="shared" si="2"/>
        <v>3.9510509523809523E-2</v>
      </c>
      <c r="H13" s="12">
        <f t="shared" si="2"/>
        <v>9.645639552795035E-2</v>
      </c>
      <c r="I13" s="12">
        <f t="shared" si="2"/>
        <v>7.0179593571428611E-2</v>
      </c>
      <c r="J13" s="12">
        <f t="shared" si="2"/>
        <v>7.0490060714285707E-2</v>
      </c>
      <c r="K13" s="12">
        <f t="shared" si="2"/>
        <v>4.5029372562358227E-2</v>
      </c>
      <c r="L13" s="12">
        <f t="shared" si="2"/>
        <v>1.7152380952401014E-5</v>
      </c>
      <c r="M13" s="12">
        <f t="shared" si="2"/>
        <v>5.2088095238156384E-5</v>
      </c>
      <c r="N13" s="12">
        <f t="shared" si="2"/>
        <v>2.0456637806587352E-5</v>
      </c>
      <c r="O13" s="12">
        <f t="shared" si="2"/>
        <v>2.6638028689740523E-5</v>
      </c>
      <c r="P13" s="12">
        <f t="shared" si="2"/>
        <v>9.3364897959191673E-5</v>
      </c>
      <c r="Q13" s="12">
        <f t="shared" si="2"/>
        <v>6.5994990723627911E-5</v>
      </c>
      <c r="R13" s="12">
        <f t="shared" si="2"/>
        <v>7.1228791666666791E-3</v>
      </c>
      <c r="S13" s="12">
        <f t="shared" si="2"/>
        <v>1.8446252747253422E-4</v>
      </c>
      <c r="T13" s="12">
        <f t="shared" si="2"/>
        <v>8.615604191843651E-4</v>
      </c>
      <c r="U13" s="12">
        <f t="shared" si="2"/>
        <v>2.7326139204545408E-3</v>
      </c>
      <c r="V13" s="12">
        <f t="shared" si="2"/>
        <v>2.1554130652260972E-3</v>
      </c>
      <c r="W13" s="12">
        <f t="shared" si="2"/>
        <v>1.8799010000000171E-3</v>
      </c>
      <c r="X13" s="12">
        <f t="shared" si="2"/>
        <v>7.8351289795917933E-4</v>
      </c>
      <c r="Y13" s="12">
        <f t="shared" si="2"/>
        <v>6.9035452380952766E-4</v>
      </c>
      <c r="Z13" s="12">
        <f t="shared" si="2"/>
        <v>3.9009552712842704E-3</v>
      </c>
      <c r="AA13" s="12">
        <f t="shared" si="2"/>
        <v>3.077798111111113E-3</v>
      </c>
      <c r="AB13" s="12">
        <f t="shared" si="2"/>
        <v>3.077798111111113E-3</v>
      </c>
      <c r="AC13" s="13"/>
      <c r="AD13" s="105">
        <f t="shared" ref="AD13:BC13" si="3">SUM(AD10:AD10)-SUM(AD11:AD12)</f>
        <v>5.3929763070000192E-2</v>
      </c>
      <c r="AE13" s="104">
        <f t="shared" si="3"/>
        <v>0.59849276039999921</v>
      </c>
      <c r="AF13" s="104">
        <f t="shared" si="3"/>
        <v>1.2979655471999969</v>
      </c>
      <c r="AG13" s="104">
        <f t="shared" si="3"/>
        <v>0.38236596159999969</v>
      </c>
      <c r="AH13" s="104">
        <f t="shared" si="3"/>
        <v>4.4432058243999997</v>
      </c>
      <c r="AI13" s="104">
        <f t="shared" si="3"/>
        <v>11.325000000599999</v>
      </c>
      <c r="AJ13" s="104">
        <f t="shared" si="3"/>
        <v>9.7689986708000021</v>
      </c>
      <c r="AK13" s="104">
        <f t="shared" si="3"/>
        <v>12.141613089000003</v>
      </c>
      <c r="AL13" s="104">
        <f t="shared" si="3"/>
        <v>8.4955893652000043</v>
      </c>
      <c r="AM13" s="104">
        <f t="shared" si="3"/>
        <v>1.3493295199996425E-2</v>
      </c>
      <c r="AN13" s="104">
        <f t="shared" si="3"/>
        <v>3.4061210100002626E-2</v>
      </c>
      <c r="AO13" s="104">
        <f t="shared" si="3"/>
        <v>1.7507183999999398E-2</v>
      </c>
      <c r="AP13" s="104">
        <f t="shared" si="3"/>
        <v>1.4218881600001509E-2</v>
      </c>
      <c r="AQ13" s="104">
        <f t="shared" si="3"/>
        <v>6.4262774699999525E-2</v>
      </c>
      <c r="AR13" s="104">
        <f t="shared" si="3"/>
        <v>3.8586282500000735E-2</v>
      </c>
      <c r="AS13" s="104">
        <f t="shared" si="3"/>
        <v>3.4501766459999992</v>
      </c>
      <c r="AT13" s="104">
        <f t="shared" si="3"/>
        <v>8.717612329999902E-2</v>
      </c>
      <c r="AU13" s="104">
        <f t="shared" si="3"/>
        <v>0.26815349990000037</v>
      </c>
      <c r="AV13" s="104">
        <f t="shared" si="3"/>
        <v>0.19188651799999867</v>
      </c>
      <c r="AW13" s="104">
        <f t="shared" si="3"/>
        <v>0.45685899400000096</v>
      </c>
      <c r="AX13" s="104">
        <f t="shared" si="3"/>
        <v>0.63587873079999824</v>
      </c>
      <c r="AY13" s="104">
        <f t="shared" si="3"/>
        <v>0.31239601259999894</v>
      </c>
      <c r="AZ13" s="104">
        <f t="shared" si="3"/>
        <v>0.28173120299999965</v>
      </c>
      <c r="BA13" s="104">
        <f t="shared" si="3"/>
        <v>0.63685217969999997</v>
      </c>
      <c r="BB13" s="104">
        <f t="shared" si="3"/>
        <v>0.55554178280000066</v>
      </c>
      <c r="BC13" s="398">
        <f t="shared" si="3"/>
        <v>0</v>
      </c>
      <c r="BD13" s="399"/>
    </row>
    <row r="14" spans="1:56" ht="17.149999999999999" customHeight="1">
      <c r="B14" s="139" t="s">
        <v>182</v>
      </c>
      <c r="C14" s="384">
        <f>1/$A$1*'[1]440123Exp'!$B$265</f>
        <v>0</v>
      </c>
      <c r="D14" s="383">
        <f>1/$A$1*'[1]440123Exp'!$C$265</f>
        <v>0</v>
      </c>
      <c r="E14" s="383">
        <f>1/$A$1*'[1]440123Exp'!D$265</f>
        <v>0</v>
      </c>
      <c r="F14" s="383">
        <f>1/$A$1*'[1]440123Exp'!E$265</f>
        <v>2.4000000000000001E-5</v>
      </c>
      <c r="G14" s="383">
        <f>1/$A$1*'[1]440123Exp'!F$265</f>
        <v>0</v>
      </c>
      <c r="H14" s="383">
        <f>1/$A$1*'[1]440123Exp'!G$265</f>
        <v>9.3499999999999996E-5</v>
      </c>
      <c r="I14" s="383">
        <f>1/$A$1*'[1]440123Exp'!H$265</f>
        <v>1.1530000000000001E-4</v>
      </c>
      <c r="J14" s="383">
        <f>1/$A$1*'[1]440123Exp'!I$265</f>
        <v>1.0847285714285714E-4</v>
      </c>
      <c r="K14" s="383">
        <f>1/$A$1*'[1]440123Exp'!J$265</f>
        <v>2.8E-5</v>
      </c>
      <c r="L14" s="383">
        <f>1/$A$1*'[1]440123Exp'!K$265</f>
        <v>0</v>
      </c>
      <c r="M14" s="383">
        <f>1/$A$1*'[1]440123Exp'!L$265</f>
        <v>0</v>
      </c>
      <c r="N14" s="383">
        <f>1/$A$1*'[1]440123Exp'!M$265</f>
        <v>0</v>
      </c>
      <c r="O14" s="383">
        <f>1/$A$1*'[1]440123Exp'!N$265</f>
        <v>0</v>
      </c>
      <c r="P14" s="383">
        <f>1/$A$1*'[1]440123Exp'!O$265</f>
        <v>7.1428571428571437E-8</v>
      </c>
      <c r="Q14" s="383">
        <f>1/$A$1*'[1]440123Exp'!P$265</f>
        <v>0</v>
      </c>
      <c r="R14" s="383">
        <f>1/$A$1*'[1]440123Exp'!Q$265</f>
        <v>1.7857142857142859E-8</v>
      </c>
      <c r="S14" s="383">
        <f>1/$A$1*'[1]440123Exp'!R$265</f>
        <v>1.5873015873015876E-8</v>
      </c>
      <c r="T14" s="383">
        <f>1/$A$1*'[1]440123Exp'!S$265</f>
        <v>5.4945054945054949E-10</v>
      </c>
      <c r="U14" s="383">
        <f>1/$A$1*'[1]440123Exp'!T$265</f>
        <v>1.2599999999999998E-5</v>
      </c>
      <c r="V14" s="383">
        <f>1/$A$1*'[1]440123Exp'!U$265</f>
        <v>0</v>
      </c>
      <c r="W14" s="383">
        <f>1/$A$1*'[1]440123Exp'!V$265</f>
        <v>2.3278571428571429E-5</v>
      </c>
      <c r="X14" s="383">
        <f>1/$A$1*'[1]440123Exp'!W$265</f>
        <v>0</v>
      </c>
      <c r="Y14" s="383">
        <f>1/$A$1*'[1]440123Exp'!X$265</f>
        <v>1.7500000000000005E-7</v>
      </c>
      <c r="Z14" s="383">
        <f>1/$A$1*'[1]440123Exp'!Y$265</f>
        <v>4.0961038961038967E-8</v>
      </c>
      <c r="AA14" s="383">
        <f>1/$A$1*'[1]440123Exp'!Z$265</f>
        <v>1.73E-7</v>
      </c>
      <c r="AB14" s="383">
        <f>1/$A$1*'[1]440123Exp'!AA$265</f>
        <v>1.73E-7</v>
      </c>
      <c r="AC14" s="142"/>
      <c r="AD14" s="391">
        <f>'[1]440123Exp'!$AB$265</f>
        <v>0</v>
      </c>
      <c r="AE14" s="392">
        <f>'[1]440123Exp'!$AC$265</f>
        <v>0</v>
      </c>
      <c r="AF14" s="392">
        <f>'[1]440123Exp'!AD$265</f>
        <v>0</v>
      </c>
      <c r="AG14" s="392">
        <f>'[1]440123Exp'!AE$265</f>
        <v>2.1379680000000001E-3</v>
      </c>
      <c r="AH14" s="392">
        <f>'[1]440123Exp'!AF$265</f>
        <v>0</v>
      </c>
      <c r="AI14" s="392">
        <f>'[1]440123Exp'!AG$265</f>
        <v>1.8600539100000001E-2</v>
      </c>
      <c r="AJ14" s="392">
        <f>'[1]440123Exp'!AH$265</f>
        <v>2.3527432800000001E-2</v>
      </c>
      <c r="AK14" s="392">
        <f>'[1]440123Exp'!AI$265</f>
        <v>1.8034409500000001E-2</v>
      </c>
      <c r="AL14" s="392">
        <f>'[1]440123Exp'!AJ$265</f>
        <v>4.7903956000000004E-3</v>
      </c>
      <c r="AM14" s="392">
        <f>'[1]440123Exp'!AK$265</f>
        <v>0</v>
      </c>
      <c r="AN14" s="392">
        <f>'[1]440123Exp'!AL$265</f>
        <v>0</v>
      </c>
      <c r="AO14" s="392">
        <f>'[1]440123Exp'!AM$265</f>
        <v>0</v>
      </c>
      <c r="AP14" s="392">
        <f>'[1]440123Exp'!AN$265</f>
        <v>0</v>
      </c>
      <c r="AQ14" s="392">
        <f>'[1]440123Exp'!AO$265</f>
        <v>1.3281E-5</v>
      </c>
      <c r="AR14" s="392">
        <f>'[1]440123Exp'!AP$265</f>
        <v>0</v>
      </c>
      <c r="AS14" s="392">
        <f>'[1]440123Exp'!AQ$265</f>
        <v>1.1095E-5</v>
      </c>
      <c r="AT14" s="392">
        <f>'[1]440123Exp'!AR$265</f>
        <v>1.1068999999999999E-6</v>
      </c>
      <c r="AU14" s="392">
        <f>'[1]440123Exp'!AS$265</f>
        <v>1.1297E-6</v>
      </c>
      <c r="AV14" s="392">
        <f>'[1]440123Exp'!AT$265</f>
        <v>2.827314E-3</v>
      </c>
      <c r="AW14" s="392">
        <f>'[1]440123Exp'!AU$265</f>
        <v>0</v>
      </c>
      <c r="AX14" s="392">
        <f>'[1]440123Exp'!AV$265</f>
        <v>1.54322642E-2</v>
      </c>
      <c r="AY14" s="392">
        <f>'[1]440123Exp'!AW$265</f>
        <v>0</v>
      </c>
      <c r="AZ14" s="392">
        <f>'[1]440123Exp'!AX$265</f>
        <v>1.1382929999999999E-3</v>
      </c>
      <c r="BA14" s="392">
        <f>'[1]440123Exp'!AY$265</f>
        <v>1.373251E-4</v>
      </c>
      <c r="BB14" s="392">
        <f>'[1]440123Exp'!AZ$265</f>
        <v>1.0236193E-3</v>
      </c>
      <c r="BC14" s="393">
        <f>'[1]440123Exp'!BA$265</f>
        <v>0</v>
      </c>
      <c r="BD14" s="424"/>
    </row>
    <row r="15" spans="1:56" ht="17.149999999999999" customHeight="1">
      <c r="B15" s="139" t="s">
        <v>88</v>
      </c>
      <c r="C15" s="384">
        <f>1/$A$1*'[1]440123Exp'!$B$273</f>
        <v>0</v>
      </c>
      <c r="D15" s="383">
        <f>1/$A$1*'[1]440123Exp'!$C$273</f>
        <v>0</v>
      </c>
      <c r="E15" s="383">
        <f>1/$A$1*'[1]440123Exp'!D$273</f>
        <v>0</v>
      </c>
      <c r="F15" s="383">
        <f>1/$A$1*'[1]440123Exp'!E$273</f>
        <v>0</v>
      </c>
      <c r="G15" s="383">
        <f>1/$A$1*'[1]440123Exp'!F$273</f>
        <v>0</v>
      </c>
      <c r="H15" s="383">
        <f>1/$A$1*'[1]440123Exp'!G$273</f>
        <v>0</v>
      </c>
      <c r="I15" s="383">
        <f>1/$A$1*'[1]440123Exp'!H$273</f>
        <v>7.142857142857143E-10</v>
      </c>
      <c r="J15" s="383">
        <f>1/$A$1*'[1]440123Exp'!I$273</f>
        <v>1.2857142857142861E-8</v>
      </c>
      <c r="K15" s="383">
        <f>1/$A$1*'[1]440123Exp'!J$273</f>
        <v>1.6666666666666668E-7</v>
      </c>
      <c r="L15" s="383">
        <f>1/$A$1*'[1]440123Exp'!K$273</f>
        <v>0</v>
      </c>
      <c r="M15" s="383">
        <f>1/$A$1*'[1]440123Exp'!L$273</f>
        <v>0</v>
      </c>
      <c r="N15" s="383">
        <f>1/$A$1*'[1]440123Exp'!M$273</f>
        <v>0</v>
      </c>
      <c r="O15" s="383">
        <f>1/$A$1*'[1]440123Exp'!N$273</f>
        <v>0</v>
      </c>
      <c r="P15" s="383">
        <f>1/$A$1*'[1]440123Exp'!O$273</f>
        <v>0</v>
      </c>
      <c r="Q15" s="383">
        <f>1/$A$1*'[1]440123Exp'!P$273</f>
        <v>0</v>
      </c>
      <c r="R15" s="383">
        <f>1/$A$1*'[1]440123Exp'!Q$273</f>
        <v>0</v>
      </c>
      <c r="S15" s="383">
        <f>1/$A$1*'[1]440123Exp'!R$273</f>
        <v>0</v>
      </c>
      <c r="T15" s="383">
        <f>1/$A$1*'[1]440123Exp'!S$273</f>
        <v>0</v>
      </c>
      <c r="U15" s="383">
        <f>1/$A$1*'[1]440123Exp'!T$273</f>
        <v>0</v>
      </c>
      <c r="V15" s="383">
        <f>1/$A$1*'[1]440123Exp'!U$273</f>
        <v>2.1848739495798323E-8</v>
      </c>
      <c r="W15" s="383">
        <f>1/$A$1*'[1]440123Exp'!V$273</f>
        <v>0</v>
      </c>
      <c r="X15" s="383">
        <f>1/$A$1*'[1]440123Exp'!W$273</f>
        <v>1.0000000000000001E-9</v>
      </c>
      <c r="Y15" s="383">
        <f>1/$A$1*'[1]440123Exp'!X$273</f>
        <v>0</v>
      </c>
      <c r="Z15" s="383">
        <f>1/$A$1*'[1]440123Exp'!Y$273</f>
        <v>0</v>
      </c>
      <c r="AA15" s="383">
        <f>1/$A$1*'[1]440123Exp'!Z$273</f>
        <v>7.0000000000000006E-9</v>
      </c>
      <c r="AB15" s="383">
        <f>1/$A$1*'[1]440123Exp'!AA$273</f>
        <v>7.0000000000000006E-9</v>
      </c>
      <c r="AC15" s="142"/>
      <c r="AD15" s="391">
        <f>'[1]440123Exp'!$AB$273</f>
        <v>0</v>
      </c>
      <c r="AE15" s="392">
        <f>'[1]440123Exp'!$AC$273</f>
        <v>0</v>
      </c>
      <c r="AF15" s="392">
        <f>'[1]440123Exp'!AD$273</f>
        <v>0</v>
      </c>
      <c r="AG15" s="392">
        <f>'[1]440123Exp'!AE$273</f>
        <v>0</v>
      </c>
      <c r="AH15" s="392">
        <f>'[1]440123Exp'!AF$273</f>
        <v>0</v>
      </c>
      <c r="AI15" s="392">
        <f>'[1]440123Exp'!AG$273</f>
        <v>3.8940330000000002E-4</v>
      </c>
      <c r="AJ15" s="392">
        <f>'[1]440123Exp'!AH$273</f>
        <v>1.2556000000000001E-6</v>
      </c>
      <c r="AK15" s="392">
        <f>'[1]440123Exp'!AI$273</f>
        <v>2.4669E-5</v>
      </c>
      <c r="AL15" s="392">
        <f>'[1]440123Exp'!AJ$273</f>
        <v>3.0886800000000004E-5</v>
      </c>
      <c r="AM15" s="392">
        <f>'[1]440123Exp'!AK$273</f>
        <v>0</v>
      </c>
      <c r="AN15" s="392">
        <f>'[1]440123Exp'!AL$273</f>
        <v>0</v>
      </c>
      <c r="AO15" s="392">
        <f>'[1]440123Exp'!AM$273</f>
        <v>0</v>
      </c>
      <c r="AP15" s="392">
        <f>'[1]440123Exp'!AN$273</f>
        <v>0</v>
      </c>
      <c r="AQ15" s="392">
        <f>'[1]440123Exp'!AO$273</f>
        <v>0</v>
      </c>
      <c r="AR15" s="392">
        <f>'[1]440123Exp'!AP$273</f>
        <v>0</v>
      </c>
      <c r="AS15" s="392">
        <f>'[1]440123Exp'!AQ$273</f>
        <v>0</v>
      </c>
      <c r="AT15" s="392">
        <f>'[1]440123Exp'!AR$273</f>
        <v>0</v>
      </c>
      <c r="AU15" s="392">
        <f>'[1]440123Exp'!AS$273</f>
        <v>0</v>
      </c>
      <c r="AV15" s="392">
        <f>'[1]440123Exp'!AT$273</f>
        <v>0</v>
      </c>
      <c r="AW15" s="392">
        <f>'[1]440123Exp'!AU$273</f>
        <v>1.16428E-4</v>
      </c>
      <c r="AX15" s="392">
        <f>'[1]440123Exp'!AV$273</f>
        <v>0</v>
      </c>
      <c r="AY15" s="392">
        <f>'[1]440123Exp'!AW$273</f>
        <v>5.9135000000000002E-6</v>
      </c>
      <c r="AZ15" s="392">
        <f>'[1]440123Exp'!AX$273</f>
        <v>0</v>
      </c>
      <c r="BA15" s="392">
        <f>'[1]440123Exp'!AY$273</f>
        <v>0</v>
      </c>
      <c r="BB15" s="392">
        <f>'[1]440123Exp'!AZ$273</f>
        <v>4.1117900000000001E-5</v>
      </c>
      <c r="BC15" s="393">
        <f>'[1]440123Exp'!BA$273</f>
        <v>0</v>
      </c>
      <c r="BD15" s="424"/>
    </row>
    <row r="16" spans="1:56" ht="17.149999999999999" customHeight="1" thickBot="1">
      <c r="B16" s="146" t="s">
        <v>87</v>
      </c>
      <c r="C16" s="118">
        <f t="shared" ref="C16:AB16" si="4">C5-SUM(C6,C7,C8,C9,C10,C14,C15)</f>
        <v>3.820404761904761E-4</v>
      </c>
      <c r="D16" s="119">
        <f t="shared" si="4"/>
        <v>4.3790000000001883E-4</v>
      </c>
      <c r="E16" s="119">
        <f t="shared" si="4"/>
        <v>1.2458380952380943E-3</v>
      </c>
      <c r="F16" s="119">
        <f t="shared" si="4"/>
        <v>1.3172476190476123E-3</v>
      </c>
      <c r="G16" s="119">
        <f t="shared" si="4"/>
        <v>1.0762809523809924E-3</v>
      </c>
      <c r="H16" s="119">
        <f t="shared" si="4"/>
        <v>3.8048803416148025E-3</v>
      </c>
      <c r="I16" s="119">
        <f t="shared" si="4"/>
        <v>6.6562981055900972E-3</v>
      </c>
      <c r="J16" s="119">
        <f t="shared" si="4"/>
        <v>7.0884988198758325E-3</v>
      </c>
      <c r="K16" s="119">
        <f t="shared" si="4"/>
        <v>1.133960770975051E-3</v>
      </c>
      <c r="L16" s="119">
        <f t="shared" si="4"/>
        <v>7.5946666666665275E-4</v>
      </c>
      <c r="M16" s="119">
        <f t="shared" si="4"/>
        <v>8.6463809523801283E-4</v>
      </c>
      <c r="N16" s="119">
        <f t="shared" si="4"/>
        <v>7.6980389610398214E-4</v>
      </c>
      <c r="O16" s="119">
        <f t="shared" si="4"/>
        <v>3.2050309080156048E-4</v>
      </c>
      <c r="P16" s="119">
        <f t="shared" si="4"/>
        <v>3.5066061224492406E-4</v>
      </c>
      <c r="Q16" s="119">
        <f t="shared" si="4"/>
        <v>3.3315564831998268E-4</v>
      </c>
      <c r="R16" s="119">
        <f t="shared" si="4"/>
        <v>3.9336403061229763E-4</v>
      </c>
      <c r="S16" s="119">
        <f t="shared" si="4"/>
        <v>3.1792692307694437E-4</v>
      </c>
      <c r="T16" s="119">
        <f t="shared" si="4"/>
        <v>8.1996058891786738E-4</v>
      </c>
      <c r="U16" s="119">
        <f t="shared" si="4"/>
        <v>1.3292742288961018E-2</v>
      </c>
      <c r="V16" s="119">
        <f t="shared" si="4"/>
        <v>4.1174241549953333E-2</v>
      </c>
      <c r="W16" s="119">
        <f t="shared" si="4"/>
        <v>4.3976605849206318E-2</v>
      </c>
      <c r="X16" s="119">
        <f t="shared" si="4"/>
        <v>1.6978524285714419E-3</v>
      </c>
      <c r="Y16" s="119">
        <f t="shared" si="4"/>
        <v>3.2669070952380808E-3</v>
      </c>
      <c r="Z16" s="119">
        <f t="shared" si="4"/>
        <v>2.4134286681096739E-3</v>
      </c>
      <c r="AA16" s="119">
        <f t="shared" si="4"/>
        <v>6.8959521746031482E-3</v>
      </c>
      <c r="AB16" s="119">
        <f t="shared" si="4"/>
        <v>6.8959521746031482E-3</v>
      </c>
      <c r="AC16" s="432"/>
      <c r="AD16" s="152">
        <f t="shared" ref="AD16:BC16" si="5">AD5-SUM(AD6,AD7,AD8,AD9,AD10,AD14,AD15)</f>
        <v>9.6031738062000827E-2</v>
      </c>
      <c r="AE16" s="153">
        <f t="shared" si="5"/>
        <v>0.10179031360000046</v>
      </c>
      <c r="AF16" s="153">
        <f t="shared" si="5"/>
        <v>0.25521838560000276</v>
      </c>
      <c r="AG16" s="153">
        <f t="shared" si="5"/>
        <v>0.33523451360000323</v>
      </c>
      <c r="AH16" s="153">
        <f t="shared" si="5"/>
        <v>0.33275693290000063</v>
      </c>
      <c r="AI16" s="153">
        <f t="shared" si="5"/>
        <v>0.82183753080000344</v>
      </c>
      <c r="AJ16" s="153">
        <f t="shared" si="5"/>
        <v>1.4988963564000031</v>
      </c>
      <c r="AK16" s="153">
        <f t="shared" si="5"/>
        <v>1.8390657270000119</v>
      </c>
      <c r="AL16" s="153">
        <f t="shared" si="5"/>
        <v>0.49543603840000117</v>
      </c>
      <c r="AM16" s="153">
        <f t="shared" si="5"/>
        <v>0.33369195199999879</v>
      </c>
      <c r="AN16" s="153">
        <f t="shared" si="5"/>
        <v>0.21060733050000024</v>
      </c>
      <c r="AO16" s="153">
        <f t="shared" si="5"/>
        <v>0.26603347199999661</v>
      </c>
      <c r="AP16" s="153">
        <f t="shared" si="5"/>
        <v>0.16191435040000002</v>
      </c>
      <c r="AQ16" s="153">
        <f t="shared" si="5"/>
        <v>0.20534285339999947</v>
      </c>
      <c r="AR16" s="153">
        <f t="shared" si="5"/>
        <v>0.27313694299999902</v>
      </c>
      <c r="AS16" s="153">
        <f t="shared" si="5"/>
        <v>0.11795982099999947</v>
      </c>
      <c r="AT16" s="153">
        <f t="shared" si="5"/>
        <v>0.1693878000999991</v>
      </c>
      <c r="AU16" s="153">
        <f t="shared" si="5"/>
        <v>0.23285150459999926</v>
      </c>
      <c r="AV16" s="153">
        <f t="shared" si="5"/>
        <v>1.5375120130000024</v>
      </c>
      <c r="AW16" s="153">
        <f t="shared" si="5"/>
        <v>7.715273823000004</v>
      </c>
      <c r="AX16" s="153">
        <f t="shared" si="5"/>
        <v>4.0858983995999978</v>
      </c>
      <c r="AY16" s="153">
        <f t="shared" si="5"/>
        <v>0.3205046037999999</v>
      </c>
      <c r="AZ16" s="153">
        <f t="shared" si="5"/>
        <v>0.4132129950000003</v>
      </c>
      <c r="BA16" s="153">
        <f t="shared" si="5"/>
        <v>0.47452093589999933</v>
      </c>
      <c r="BB16" s="153">
        <f t="shared" si="5"/>
        <v>1.2898468819999991</v>
      </c>
      <c r="BC16" s="493">
        <f t="shared" si="5"/>
        <v>0</v>
      </c>
      <c r="BD16" s="424"/>
    </row>
    <row r="17" spans="2:56" ht="13" thickTop="1">
      <c r="B17" s="406" t="s">
        <v>184</v>
      </c>
      <c r="C17" s="373"/>
      <c r="D17" s="373"/>
      <c r="E17" s="373"/>
      <c r="F17" s="373"/>
      <c r="G17" s="373"/>
      <c r="H17" s="373"/>
      <c r="I17" s="373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3"/>
      <c r="U17" s="373"/>
      <c r="V17" s="373"/>
      <c r="W17" s="373"/>
      <c r="X17" s="373"/>
      <c r="Y17" s="373"/>
      <c r="Z17" s="373"/>
      <c r="AA17" s="373"/>
      <c r="AB17" s="373"/>
      <c r="AC17" s="2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  <c r="BB17" s="373"/>
      <c r="BC17" s="373"/>
      <c r="BD17" s="2"/>
    </row>
    <row r="18" spans="2:56">
      <c r="B18" s="406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78"/>
      <c r="AU18" s="378"/>
      <c r="AV18" s="378"/>
      <c r="AW18" s="378"/>
      <c r="AX18" s="378"/>
      <c r="AY18" s="378"/>
      <c r="AZ18" s="378"/>
      <c r="BA18" s="378"/>
      <c r="BB18" s="378"/>
      <c r="BC18" s="378"/>
      <c r="BD18" s="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78"/>
      <c r="AU19" s="378"/>
      <c r="AV19" s="378"/>
      <c r="AW19" s="378"/>
      <c r="AX19" s="378"/>
      <c r="AY19" s="378"/>
      <c r="AZ19" s="378"/>
      <c r="BA19" s="378"/>
      <c r="BB19" s="378"/>
      <c r="BC19" s="378"/>
      <c r="BD19" s="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78"/>
      <c r="AU21" s="378"/>
      <c r="AV21" s="378"/>
      <c r="AW21" s="378"/>
      <c r="AX21" s="378"/>
      <c r="AY21" s="378"/>
      <c r="AZ21" s="378"/>
      <c r="BA21" s="378"/>
      <c r="BB21" s="378"/>
      <c r="BC21" s="378"/>
      <c r="BD21" s="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78"/>
      <c r="AU22" s="378"/>
      <c r="AV22" s="378"/>
      <c r="AW22" s="378"/>
      <c r="AX22" s="378"/>
      <c r="AY22" s="378"/>
      <c r="AZ22" s="378"/>
      <c r="BA22" s="378"/>
      <c r="BB22" s="378"/>
      <c r="BC22" s="378"/>
      <c r="BD22" s="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78"/>
      <c r="AU23" s="378"/>
      <c r="AV23" s="378"/>
      <c r="AW23" s="378"/>
      <c r="AX23" s="378"/>
      <c r="AY23" s="378"/>
      <c r="AZ23" s="378"/>
      <c r="BA23" s="378"/>
      <c r="BB23" s="378"/>
      <c r="BC23" s="378"/>
      <c r="BD23" s="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78"/>
      <c r="AU24" s="378"/>
      <c r="AV24" s="378"/>
      <c r="AW24" s="378"/>
      <c r="AX24" s="378"/>
      <c r="AY24" s="378"/>
      <c r="AZ24" s="378"/>
      <c r="BA24" s="378"/>
      <c r="BB24" s="378"/>
      <c r="BC24" s="378"/>
      <c r="BD24" s="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78"/>
      <c r="AU26" s="378"/>
      <c r="AV26" s="378"/>
      <c r="AW26" s="378"/>
      <c r="AX26" s="378"/>
      <c r="AY26" s="378"/>
      <c r="AZ26" s="378"/>
      <c r="BA26" s="378"/>
      <c r="BB26" s="378"/>
      <c r="BC26" s="378"/>
      <c r="BD26" s="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78"/>
      <c r="AU27" s="378"/>
      <c r="AV27" s="378"/>
      <c r="AW27" s="378"/>
      <c r="AX27" s="378"/>
      <c r="AY27" s="378"/>
      <c r="AZ27" s="378"/>
      <c r="BA27" s="378"/>
      <c r="BB27" s="378"/>
      <c r="BC27" s="378"/>
      <c r="BD27" s="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78"/>
      <c r="AU28" s="378"/>
      <c r="AV28" s="378"/>
      <c r="AW28" s="378"/>
      <c r="AX28" s="378"/>
      <c r="AY28" s="378"/>
      <c r="AZ28" s="378"/>
      <c r="BA28" s="378"/>
      <c r="BB28" s="378"/>
      <c r="BC28" s="378"/>
      <c r="BD28" s="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78"/>
      <c r="AU29" s="378"/>
      <c r="AV29" s="378"/>
      <c r="AW29" s="378"/>
      <c r="AX29" s="378"/>
      <c r="AY29" s="378"/>
      <c r="AZ29" s="378"/>
      <c r="BA29" s="378"/>
      <c r="BB29" s="378"/>
      <c r="BC29" s="378"/>
      <c r="BD29" s="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78"/>
      <c r="AU31" s="378"/>
      <c r="AV31" s="378"/>
      <c r="AW31" s="378"/>
      <c r="AX31" s="378"/>
      <c r="AY31" s="378"/>
      <c r="AZ31" s="378"/>
      <c r="BA31" s="378"/>
      <c r="BB31" s="378"/>
      <c r="BC31" s="378"/>
      <c r="BD31" s="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78"/>
      <c r="AU32" s="378"/>
      <c r="AV32" s="378"/>
      <c r="AW32" s="378"/>
      <c r="AX32" s="378"/>
      <c r="AY32" s="378"/>
      <c r="AZ32" s="378"/>
      <c r="BA32" s="378"/>
      <c r="BB32" s="378"/>
      <c r="BC32" s="378"/>
      <c r="BD32" s="2"/>
    </row>
    <row r="33" spans="30:56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78"/>
      <c r="AU33" s="378"/>
      <c r="AV33" s="378"/>
      <c r="AW33" s="378"/>
      <c r="AX33" s="378"/>
      <c r="AY33" s="378"/>
      <c r="AZ33" s="378"/>
      <c r="BA33" s="378"/>
      <c r="BB33" s="378"/>
      <c r="BC33" s="378"/>
      <c r="BD33" s="2"/>
    </row>
    <row r="34" spans="30:56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78"/>
      <c r="AU34" s="378"/>
      <c r="AV34" s="378"/>
      <c r="AW34" s="378"/>
      <c r="AX34" s="378"/>
      <c r="AY34" s="378"/>
      <c r="AZ34" s="378"/>
      <c r="BA34" s="378"/>
      <c r="BB34" s="378"/>
      <c r="BC34" s="378"/>
      <c r="BD34" s="2"/>
    </row>
    <row r="35" spans="30:56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2"/>
    </row>
    <row r="36" spans="30:56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78"/>
      <c r="AU36" s="378"/>
      <c r="AV36" s="378"/>
      <c r="AW36" s="378"/>
      <c r="AX36" s="378"/>
      <c r="AY36" s="378"/>
      <c r="AZ36" s="378"/>
      <c r="BA36" s="378"/>
      <c r="BB36" s="378"/>
      <c r="BC36" s="378"/>
      <c r="BD36" s="2"/>
    </row>
    <row r="37" spans="30:56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78"/>
      <c r="AU37" s="378"/>
      <c r="AV37" s="378"/>
      <c r="AW37" s="378"/>
      <c r="AX37" s="378"/>
      <c r="AY37" s="378"/>
      <c r="AZ37" s="378"/>
      <c r="BA37" s="378"/>
      <c r="BB37" s="378"/>
      <c r="BC37" s="378"/>
      <c r="BD37" s="2"/>
    </row>
    <row r="38" spans="30:56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78"/>
      <c r="AU38" s="378"/>
      <c r="AV38" s="378"/>
      <c r="AW38" s="378"/>
      <c r="AX38" s="378"/>
      <c r="AY38" s="378"/>
      <c r="AZ38" s="378"/>
      <c r="BA38" s="378"/>
      <c r="BB38" s="378"/>
      <c r="BC38" s="378"/>
      <c r="BD38" s="2"/>
    </row>
    <row r="39" spans="30:56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78"/>
      <c r="AU39" s="378"/>
      <c r="AV39" s="378"/>
      <c r="AW39" s="378"/>
      <c r="AX39" s="378"/>
      <c r="AY39" s="378"/>
      <c r="AZ39" s="378"/>
      <c r="BA39" s="378"/>
      <c r="BB39" s="378"/>
      <c r="BC39" s="378"/>
      <c r="BD39" s="2"/>
    </row>
    <row r="40" spans="30:56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2"/>
    </row>
    <row r="41" spans="30:56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2"/>
    </row>
    <row r="42" spans="30:56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78"/>
      <c r="AU42" s="378"/>
      <c r="AV42" s="378"/>
      <c r="AW42" s="378"/>
      <c r="AX42" s="378"/>
      <c r="AY42" s="378"/>
      <c r="AZ42" s="378"/>
      <c r="BA42" s="378"/>
      <c r="BB42" s="378"/>
      <c r="BC42" s="378"/>
      <c r="BD42" s="2"/>
    </row>
    <row r="43" spans="30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78"/>
      <c r="AU43" s="378"/>
      <c r="AV43" s="378"/>
      <c r="AW43" s="378"/>
      <c r="AX43" s="378"/>
      <c r="AY43" s="378"/>
      <c r="AZ43" s="378"/>
      <c r="BA43" s="378"/>
      <c r="BB43" s="378"/>
      <c r="BC43" s="378"/>
      <c r="BD43" s="2"/>
    </row>
    <row r="44" spans="30:56"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</row>
    <row r="45" spans="30:56"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</row>
    <row r="46" spans="30:56"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</row>
    <row r="47" spans="30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30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49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[2]RWE!$A$3</f>
        <v>1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183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64"/>
      <c r="D5" s="334"/>
      <c r="E5" s="414">
        <f>1/$A$1*[1]PulpLogsExp!D$263</f>
        <v>0.35038522</v>
      </c>
      <c r="F5" s="414">
        <f>1/$A$1*[1]PulpLogsExp!E$263</f>
        <v>0.35358441999999995</v>
      </c>
      <c r="G5" s="414">
        <f>1/$A$1*[1]PulpLogsExp!F$263</f>
        <v>0.40976042857142853</v>
      </c>
      <c r="H5" s="414">
        <f>1/$A$1*[1]PulpLogsExp!G$263</f>
        <v>0.48866061999999999</v>
      </c>
      <c r="I5" s="414">
        <f>1/$A$1*[1]PulpLogsExp!H$263</f>
        <v>0.460730162</v>
      </c>
      <c r="J5" s="414">
        <f>1/$A$1*[1]PulpLogsExp!I$263</f>
        <v>0.42002935999999996</v>
      </c>
      <c r="K5" s="414">
        <f>1/$A$1*[1]PulpLogsExp!J$263</f>
        <v>0.5265166</v>
      </c>
      <c r="L5" s="414">
        <f>1/$A$1*[1]PulpLogsExp!K$263</f>
        <v>0.41927900000000001</v>
      </c>
      <c r="M5" s="414">
        <f>1/$A$1*[1]PulpLogsExp!L$263</f>
        <v>0.31692600909090912</v>
      </c>
      <c r="N5" s="414">
        <f>1/$A$1*[1]PulpLogsExp!M$263</f>
        <v>0.44277438333333324</v>
      </c>
      <c r="O5" s="414">
        <f>1/$A$1*[1]PulpLogsExp!N$263</f>
        <v>0.33788870666666665</v>
      </c>
      <c r="P5" s="414">
        <f>1/$A$1*[1]PulpLogsExp!O$263</f>
        <v>0.36674520217391304</v>
      </c>
      <c r="Q5" s="414">
        <f>1/$A$1*[1]PulpLogsExp!P$263</f>
        <v>0.35456402181818181</v>
      </c>
      <c r="R5" s="414">
        <f>1/$A$1*[1]PulpLogsExp!Q$263</f>
        <v>0.46300904583333324</v>
      </c>
      <c r="S5" s="414">
        <f>1/$A$1*[1]PulpLogsExp!R$263</f>
        <v>0.4938560447619047</v>
      </c>
      <c r="T5" s="414">
        <f>1/$A$1*[1]PulpLogsExp!S$263</f>
        <v>0</v>
      </c>
      <c r="U5" s="414">
        <f>1/$A$1*[1]PulpLogsExp!T$263</f>
        <v>0</v>
      </c>
      <c r="V5" s="414">
        <f>1/$A$1*[1]PulpLogsExp!U$263</f>
        <v>0</v>
      </c>
      <c r="W5" s="414">
        <f>1/$A$1*[1]PulpLogsExp!V$263</f>
        <v>0</v>
      </c>
      <c r="X5" s="414">
        <f>1/$A$1*[1]PulpLogsExp!W$263</f>
        <v>0.336608776</v>
      </c>
      <c r="Y5" s="414">
        <f>1/$A$1*[1]PulpLogsExp!X$263</f>
        <v>0</v>
      </c>
      <c r="Z5" s="414">
        <f>1/$A$1*[1]PulpLogsExp!Y$263</f>
        <v>0</v>
      </c>
      <c r="AA5" s="414">
        <f>1/$A$1*[1]PulpLogsExp!Z$263</f>
        <v>0</v>
      </c>
      <c r="AB5" s="414">
        <f>1/$A$1*[1]PulpLogsExp!AA$263</f>
        <v>0</v>
      </c>
      <c r="AC5" s="108"/>
      <c r="AD5" s="364"/>
      <c r="AE5" s="334"/>
      <c r="AF5" s="334">
        <f>[1]PulpLogsExp!AD$263</f>
        <v>23.662978080000002</v>
      </c>
      <c r="AG5" s="334">
        <f>[1]PulpLogsExp!AE$263</f>
        <v>29.653110513599998</v>
      </c>
      <c r="AH5" s="334">
        <f>[1]PulpLogsExp!AF$263</f>
        <v>32.407362773100004</v>
      </c>
      <c r="AI5" s="334">
        <f>[1]PulpLogsExp!AG$263</f>
        <v>42.171087258299998</v>
      </c>
      <c r="AJ5" s="334">
        <f>[1]PulpLogsExp!AH$263</f>
        <v>45.2286067004</v>
      </c>
      <c r="AK5" s="334">
        <f>[1]PulpLogsExp!AI$263</f>
        <v>59.157585902999998</v>
      </c>
      <c r="AL5" s="334">
        <f>[1]PulpLogsExp!AJ$263</f>
        <v>78.119081351600002</v>
      </c>
      <c r="AM5" s="334">
        <f>[1]PulpLogsExp!AK$263</f>
        <v>58.66237147319999</v>
      </c>
      <c r="AN5" s="334">
        <f>[1]PulpLogsExp!AL$263</f>
        <v>41.138280580500002</v>
      </c>
      <c r="AO5" s="334">
        <f>[1]PulpLogsExp!AM$263</f>
        <v>58.492324415999995</v>
      </c>
      <c r="AP5" s="334">
        <f>[1]PulpLogsExp!AN$263</f>
        <v>48.207388081599994</v>
      </c>
      <c r="AQ5" s="334">
        <f>[1]PulpLogsExp!AO$263</f>
        <v>47.968054164299993</v>
      </c>
      <c r="AR5" s="334">
        <f>[1]PulpLogsExp!AP$263</f>
        <v>44.980788748000002</v>
      </c>
      <c r="AS5" s="334">
        <f>[1]PulpLogsExp!AQ$263</f>
        <v>48.478767046499996</v>
      </c>
      <c r="AT5" s="334">
        <f>[1]PulpLogsExp!AR$263</f>
        <v>45.641018010999993</v>
      </c>
      <c r="AU5" s="334">
        <f>[1]PulpLogsExp!AS$263</f>
        <v>19.008135632199995</v>
      </c>
      <c r="AV5" s="334">
        <f>[1]PulpLogsExp!AT$263</f>
        <v>4.1571199999999999E-4</v>
      </c>
      <c r="AW5" s="334">
        <f>[1]PulpLogsExp!AU$263</f>
        <v>8.7376975000000006E-3</v>
      </c>
      <c r="AX5" s="334">
        <f>[1]PulpLogsExp!AV$263</f>
        <v>7.7783820000000006E-4</v>
      </c>
      <c r="AY5" s="334">
        <f>[1]PulpLogsExp!AW$263</f>
        <v>34.333425007300001</v>
      </c>
      <c r="AZ5" s="334">
        <f>[1]PulpLogsExp!AX$263</f>
        <v>1.123551E-3</v>
      </c>
      <c r="BA5" s="334">
        <f>[1]PulpLogsExp!AY$263</f>
        <v>3.8061759999999997E-3</v>
      </c>
      <c r="BB5" s="334">
        <f>[1]PulpLogsExp!AZ$263</f>
        <v>3.8088160000000005E-3</v>
      </c>
      <c r="BC5" s="365">
        <f>[1]PulpLogsExp!BA$263</f>
        <v>0</v>
      </c>
      <c r="BD5" s="368"/>
    </row>
    <row r="6" spans="1:56" ht="17.149999999999999" customHeight="1" thickTop="1">
      <c r="B6" s="495" t="s">
        <v>18</v>
      </c>
      <c r="C6" s="496"/>
      <c r="D6" s="497"/>
      <c r="E6" s="498">
        <f>1/$A$1*[1]PulpLogsExp!D$266</f>
        <v>0.10190200000000001</v>
      </c>
      <c r="F6" s="498">
        <f>1/$A$1*[1]PulpLogsExp!E$266</f>
        <v>7.5045000000000001E-2</v>
      </c>
      <c r="G6" s="498">
        <f>1/$A$1*[1]PulpLogsExp!F$266</f>
        <v>6.0074999999999996E-2</v>
      </c>
      <c r="H6" s="498">
        <f>1/$A$1*[1]PulpLogsExp!G$266</f>
        <v>8.3781999999999995E-2</v>
      </c>
      <c r="I6" s="498">
        <f>1/$A$1*[1]PulpLogsExp!H$266</f>
        <v>7.1969999999999992E-2</v>
      </c>
      <c r="J6" s="498">
        <f>1/$A$1*[1]PulpLogsExp!I$266</f>
        <v>8.3746999999999988E-2</v>
      </c>
      <c r="K6" s="498">
        <f>1/$A$1*[1]PulpLogsExp!J$266</f>
        <v>0.10422799999999999</v>
      </c>
      <c r="L6" s="498">
        <f>1/$A$1*[1]PulpLogsExp!K$266</f>
        <v>0.10732900000000001</v>
      </c>
      <c r="M6" s="498">
        <f>1/$A$1*[1]PulpLogsExp!L$266</f>
        <v>8.4773999999999988E-2</v>
      </c>
      <c r="N6" s="498">
        <f>1/$A$1*[1]PulpLogsExp!M$266</f>
        <v>9.3423999999999993E-2</v>
      </c>
      <c r="O6" s="498">
        <f>1/$A$1*[1]PulpLogsExp!N$266</f>
        <v>9.2343999999999996E-2</v>
      </c>
      <c r="P6" s="498">
        <f>1/$A$1*[1]PulpLogsExp!O$266</f>
        <v>7.9844999999999999E-2</v>
      </c>
      <c r="Q6" s="498">
        <f>1/$A$1*[1]PulpLogsExp!P$266</f>
        <v>5.5892999999999998E-2</v>
      </c>
      <c r="R6" s="498">
        <f>1/$A$1*[1]PulpLogsExp!Q$266</f>
        <v>7.8864020833333326E-2</v>
      </c>
      <c r="S6" s="141">
        <f>1/$A$1*[1]PulpLogsExp!R$266</f>
        <v>6.2864000000000003E-2</v>
      </c>
      <c r="T6" s="141">
        <f>1/$A$1*[1]PulpLogsExp!S$266</f>
        <v>0</v>
      </c>
      <c r="U6" s="141">
        <f>1/$A$1*[1]PulpLogsExp!T$266</f>
        <v>0</v>
      </c>
      <c r="V6" s="141">
        <f>1/$A$1*[1]PulpLogsExp!U$266</f>
        <v>0</v>
      </c>
      <c r="W6" s="141">
        <f>1/$A$1*[1]PulpLogsExp!V$266</f>
        <v>0</v>
      </c>
      <c r="X6" s="141">
        <f>1/$A$1*[1]PulpLogsExp!W$266</f>
        <v>7.5756999999999991E-2</v>
      </c>
      <c r="Y6" s="141">
        <f>1/$A$1*[1]PulpLogsExp!X$266</f>
        <v>0</v>
      </c>
      <c r="Z6" s="141">
        <f>1/$A$1*[1]PulpLogsExp!Y$266</f>
        <v>0</v>
      </c>
      <c r="AA6" s="141">
        <f>1/$A$1*[1]PulpLogsExp!Z$266</f>
        <v>0</v>
      </c>
      <c r="AB6" s="141">
        <f>1/$A$1*[1]PulpLogsExp!AA$266</f>
        <v>0</v>
      </c>
      <c r="AC6" s="494"/>
      <c r="AD6" s="387"/>
      <c r="AE6" s="159"/>
      <c r="AF6" s="159">
        <f>[1]PulpLogsExp!AD$266</f>
        <v>7.2990438480000002</v>
      </c>
      <c r="AG6" s="159">
        <f>[1]PulpLogsExp!AE$266</f>
        <v>5.2011863344</v>
      </c>
      <c r="AH6" s="159">
        <f>[1]PulpLogsExp!AF$266</f>
        <v>5.6379630671000012</v>
      </c>
      <c r="AI6" s="159">
        <f>[1]PulpLogsExp!AG$266</f>
        <v>10.0423366329</v>
      </c>
      <c r="AJ6" s="159">
        <f>[1]PulpLogsExp!AH$266</f>
        <v>9.8807910167999999</v>
      </c>
      <c r="AK6" s="159">
        <f>[1]PulpLogsExp!AI$266</f>
        <v>14.036496540000002</v>
      </c>
      <c r="AL6" s="159">
        <f>[1]PulpLogsExp!AJ$266</f>
        <v>19.321409823600003</v>
      </c>
      <c r="AM6" s="159">
        <f>[1]PulpLogsExp!AK$266</f>
        <v>18.864495649999999</v>
      </c>
      <c r="AN6" s="159">
        <f>[1]PulpLogsExp!AL$266</f>
        <v>13.5934308432</v>
      </c>
      <c r="AO6" s="159">
        <f>[1]PulpLogsExp!AM$266</f>
        <v>16.281064464</v>
      </c>
      <c r="AP6" s="159">
        <f>[1]PulpLogsExp!AN$266</f>
        <v>16.182959214399997</v>
      </c>
      <c r="AQ6" s="159">
        <f>[1]PulpLogsExp!AO$266</f>
        <v>12.988767532200001</v>
      </c>
      <c r="AR6" s="159">
        <f>[1]PulpLogsExp!AP$266</f>
        <v>7.8378072470000006</v>
      </c>
      <c r="AS6" s="159">
        <f>[1]PulpLogsExp!AQ$266</f>
        <v>10.286742564000001</v>
      </c>
      <c r="AT6" s="159">
        <f>[1]PulpLogsExp!AR$266</f>
        <v>6.4464151373999998</v>
      </c>
      <c r="AU6" s="159">
        <f>[1]PulpLogsExp!AS$266</f>
        <v>6.5377512628999996</v>
      </c>
      <c r="AV6" s="159">
        <f>[1]PulpLogsExp!AT$266</f>
        <v>0</v>
      </c>
      <c r="AW6" s="159">
        <f>[1]PulpLogsExp!AU$266</f>
        <v>0</v>
      </c>
      <c r="AX6" s="159">
        <f>[1]PulpLogsExp!AV$266</f>
        <v>0</v>
      </c>
      <c r="AY6" s="159">
        <f>[1]PulpLogsExp!AW$266</f>
        <v>11.5499146786</v>
      </c>
      <c r="AZ6" s="159">
        <f>[1]PulpLogsExp!AX$266</f>
        <v>0</v>
      </c>
      <c r="BA6" s="159">
        <f>[1]PulpLogsExp!AY$266</f>
        <v>0</v>
      </c>
      <c r="BB6" s="159">
        <f>[1]PulpLogsExp!AZ$266</f>
        <v>0</v>
      </c>
      <c r="BC6" s="388">
        <f>[1]PulpLogsExp!BA$266</f>
        <v>0</v>
      </c>
      <c r="BD6" s="521"/>
    </row>
    <row r="7" spans="1:56">
      <c r="B7" s="5" t="s">
        <v>143</v>
      </c>
      <c r="C7" s="12"/>
      <c r="D7" s="12"/>
      <c r="E7" s="12">
        <f>1/$A$1*[1]PulpLogsExp!D$75</f>
        <v>0.100774</v>
      </c>
      <c r="F7" s="12">
        <f>1/$A$1*[1]PulpLogsExp!E$75</f>
        <v>7.5045000000000001E-2</v>
      </c>
      <c r="G7" s="12">
        <f>1/$A$1*[1]PulpLogsExp!F$75</f>
        <v>6.0047999999999997E-2</v>
      </c>
      <c r="H7" s="12">
        <f>1/$A$1*[1]PulpLogsExp!G$75</f>
        <v>8.3365999999999996E-2</v>
      </c>
      <c r="I7" s="12">
        <f>1/$A$1*[1]PulpLogsExp!H$75</f>
        <v>7.1969999999999992E-2</v>
      </c>
      <c r="J7" s="12">
        <f>1/$A$1*[1]PulpLogsExp!I$75</f>
        <v>8.3209999999999992E-2</v>
      </c>
      <c r="K7" s="12">
        <f>1/$A$1*[1]PulpLogsExp!J$75</f>
        <v>0.10422799999999999</v>
      </c>
      <c r="L7" s="12">
        <f>1/$A$1*[1]PulpLogsExp!K$75</f>
        <v>0.10732900000000001</v>
      </c>
      <c r="M7" s="12">
        <f>1/$A$1*[1]PulpLogsExp!L$75</f>
        <v>8.4773999999999988E-2</v>
      </c>
      <c r="N7" s="12">
        <f>1/$A$1*[1]PulpLogsExp!M$75</f>
        <v>9.3072999999999989E-2</v>
      </c>
      <c r="O7" s="12">
        <f>1/$A$1*[1]PulpLogsExp!N$75</f>
        <v>9.1901999999999998E-2</v>
      </c>
      <c r="P7" s="12">
        <f>1/$A$1*[1]PulpLogsExp!O$75</f>
        <v>7.9701999999999995E-2</v>
      </c>
      <c r="Q7" s="12">
        <f>1/$A$1*[1]PulpLogsExp!P$75</f>
        <v>5.5800999999999996E-2</v>
      </c>
      <c r="R7" s="12">
        <f>1/$A$1*[1]PulpLogsExp!Q$75</f>
        <v>7.886399999999999E-2</v>
      </c>
      <c r="S7" s="12">
        <f>1/$A$1*[1]PulpLogsExp!R$75</f>
        <v>6.2864000000000003E-2</v>
      </c>
      <c r="T7" s="12">
        <f>1/$A$1*[1]PulpLogsExp!S$75</f>
        <v>0</v>
      </c>
      <c r="U7" s="12">
        <f>1/$A$1*[1]PulpLogsExp!T$75</f>
        <v>0</v>
      </c>
      <c r="V7" s="12">
        <f>1/$A$1*[1]PulpLogsExp!U$75</f>
        <v>0</v>
      </c>
      <c r="W7" s="12">
        <f>1/$A$1*[1]PulpLogsExp!V$75</f>
        <v>0</v>
      </c>
      <c r="X7" s="12">
        <f>1/$A$1*[1]PulpLogsExp!W$75</f>
        <v>7.5756999999999991E-2</v>
      </c>
      <c r="Y7" s="12">
        <f>1/$A$1*[1]PulpLogsExp!X$75</f>
        <v>0</v>
      </c>
      <c r="Z7" s="12">
        <f>1/$A$1*[1]PulpLogsExp!Y$75</f>
        <v>0</v>
      </c>
      <c r="AA7" s="12">
        <f>1/$A$1*[1]PulpLogsExp!Z$75</f>
        <v>0</v>
      </c>
      <c r="AB7" s="12">
        <f>1/$A$1*[1]PulpLogsExp!AA$75</f>
        <v>0</v>
      </c>
      <c r="AC7" s="13"/>
      <c r="AD7" s="105"/>
      <c r="AE7" s="104"/>
      <c r="AF7" s="104">
        <f>[1]PulpLogsExp!AD$75</f>
        <v>7.2045273455999999</v>
      </c>
      <c r="AG7" s="104">
        <f>[1]PulpLogsExp!AE$75</f>
        <v>5.2011863344</v>
      </c>
      <c r="AH7" s="104">
        <f>[1]PulpLogsExp!AF$75</f>
        <v>5.6323903951000007</v>
      </c>
      <c r="AI7" s="104">
        <f>[1]PulpLogsExp!AG$75</f>
        <v>9.9895494699</v>
      </c>
      <c r="AJ7" s="104">
        <f>[1]PulpLogsExp!AH$75</f>
        <v>9.8807910167999999</v>
      </c>
      <c r="AK7" s="104">
        <f>[1]PulpLogsExp!AI$75</f>
        <v>13.9617618045</v>
      </c>
      <c r="AL7" s="104">
        <f>[1]PulpLogsExp!AJ$75</f>
        <v>19.321409823600003</v>
      </c>
      <c r="AM7" s="104">
        <f>[1]PulpLogsExp!AK$75</f>
        <v>18.864495649999999</v>
      </c>
      <c r="AN7" s="104">
        <f>[1]PulpLogsExp!AL$75</f>
        <v>13.5934308432</v>
      </c>
      <c r="AO7" s="104">
        <f>[1]PulpLogsExp!AM$75</f>
        <v>16.193279376</v>
      </c>
      <c r="AP7" s="104">
        <f>[1]PulpLogsExp!AN$75</f>
        <v>16.079607332799998</v>
      </c>
      <c r="AQ7" s="104">
        <f>[1]PulpLogsExp!AO$75</f>
        <v>12.9268329168</v>
      </c>
      <c r="AR7" s="104">
        <f>[1]PulpLogsExp!AP$75</f>
        <v>7.8026763930000005</v>
      </c>
      <c r="AS7" s="104">
        <f>[1]PulpLogsExp!AQ$75</f>
        <v>10.2867370165</v>
      </c>
      <c r="AT7" s="104">
        <f>[1]PulpLogsExp!AR$75</f>
        <v>6.4464151373999998</v>
      </c>
      <c r="AU7" s="104">
        <f>[1]PulpLogsExp!AS$75</f>
        <v>6.4337973985999994</v>
      </c>
      <c r="AV7" s="104">
        <f>[1]PulpLogsExp!AT$75</f>
        <v>0</v>
      </c>
      <c r="AW7" s="104">
        <f>[1]PulpLogsExp!AU$75</f>
        <v>0</v>
      </c>
      <c r="AX7" s="104">
        <f>[1]PulpLogsExp!AV$75</f>
        <v>0</v>
      </c>
      <c r="AY7" s="104">
        <f>[1]PulpLogsExp!AW$75</f>
        <v>11.5499146786</v>
      </c>
      <c r="AZ7" s="104">
        <f>[1]PulpLogsExp!AX$75</f>
        <v>0</v>
      </c>
      <c r="BA7" s="104">
        <f>[1]PulpLogsExp!AY$75</f>
        <v>0</v>
      </c>
      <c r="BB7" s="104">
        <f>[1]PulpLogsExp!AZ$75</f>
        <v>0</v>
      </c>
      <c r="BC7" s="398">
        <f>[1]PulpLogsExp!BA$75</f>
        <v>0</v>
      </c>
      <c r="BD7" s="399"/>
    </row>
    <row r="8" spans="1:56">
      <c r="B8" s="5" t="s">
        <v>17</v>
      </c>
      <c r="C8" s="22"/>
      <c r="D8" s="16"/>
      <c r="E8" s="12">
        <f t="shared" ref="E8:AB8" si="2">SUM(E6:E6)-SUM(E7:E7)</f>
        <v>1.128000000000004E-3</v>
      </c>
      <c r="F8" s="12">
        <f t="shared" si="2"/>
        <v>0</v>
      </c>
      <c r="G8" s="12">
        <f t="shared" si="2"/>
        <v>2.6999999999999247E-5</v>
      </c>
      <c r="H8" s="12">
        <f t="shared" si="2"/>
        <v>4.159999999999997E-4</v>
      </c>
      <c r="I8" s="12">
        <f t="shared" si="2"/>
        <v>0</v>
      </c>
      <c r="J8" s="12">
        <f t="shared" si="2"/>
        <v>5.3699999999999581E-4</v>
      </c>
      <c r="K8" s="12">
        <f t="shared" si="2"/>
        <v>0</v>
      </c>
      <c r="L8" s="12">
        <f t="shared" si="2"/>
        <v>0</v>
      </c>
      <c r="M8" s="12">
        <f t="shared" si="2"/>
        <v>0</v>
      </c>
      <c r="N8" s="12">
        <f t="shared" si="2"/>
        <v>3.5100000000000409E-4</v>
      </c>
      <c r="O8" s="12">
        <f t="shared" si="2"/>
        <v>4.4199999999999795E-4</v>
      </c>
      <c r="P8" s="12">
        <f t="shared" si="2"/>
        <v>1.4300000000000423E-4</v>
      </c>
      <c r="Q8" s="12">
        <f t="shared" si="2"/>
        <v>9.2000000000001803E-5</v>
      </c>
      <c r="R8" s="12">
        <f t="shared" si="2"/>
        <v>2.0833333336245374E-8</v>
      </c>
      <c r="S8" s="12">
        <f t="shared" si="2"/>
        <v>0</v>
      </c>
      <c r="T8" s="12">
        <f t="shared" si="2"/>
        <v>0</v>
      </c>
      <c r="U8" s="12">
        <f t="shared" si="2"/>
        <v>0</v>
      </c>
      <c r="V8" s="12">
        <f t="shared" si="2"/>
        <v>0</v>
      </c>
      <c r="W8" s="12">
        <f t="shared" si="2"/>
        <v>0</v>
      </c>
      <c r="X8" s="12">
        <f t="shared" si="2"/>
        <v>0</v>
      </c>
      <c r="Y8" s="12">
        <f t="shared" si="2"/>
        <v>0</v>
      </c>
      <c r="Z8" s="12">
        <f t="shared" si="2"/>
        <v>0</v>
      </c>
      <c r="AA8" s="12">
        <f t="shared" si="2"/>
        <v>0</v>
      </c>
      <c r="AB8" s="12">
        <f t="shared" si="2"/>
        <v>0</v>
      </c>
      <c r="AC8" s="13"/>
      <c r="AD8" s="105"/>
      <c r="AE8" s="104"/>
      <c r="AF8" s="104">
        <f t="shared" ref="AF8:BC8" si="3">SUM(AF6:AF6)-SUM(AF7:AF7)</f>
        <v>9.4516502400000313E-2</v>
      </c>
      <c r="AG8" s="104">
        <f t="shared" si="3"/>
        <v>0</v>
      </c>
      <c r="AH8" s="104">
        <f t="shared" si="3"/>
        <v>5.5726720000004448E-3</v>
      </c>
      <c r="AI8" s="104">
        <f t="shared" si="3"/>
        <v>5.2787162999999637E-2</v>
      </c>
      <c r="AJ8" s="104">
        <f t="shared" si="3"/>
        <v>0</v>
      </c>
      <c r="AK8" s="104">
        <f t="shared" si="3"/>
        <v>7.4734735500001648E-2</v>
      </c>
      <c r="AL8" s="104">
        <f t="shared" si="3"/>
        <v>0</v>
      </c>
      <c r="AM8" s="104">
        <f t="shared" si="3"/>
        <v>0</v>
      </c>
      <c r="AN8" s="104">
        <f t="shared" si="3"/>
        <v>0</v>
      </c>
      <c r="AO8" s="104">
        <f t="shared" si="3"/>
        <v>8.77850880000004E-2</v>
      </c>
      <c r="AP8" s="104">
        <f t="shared" si="3"/>
        <v>0.10335188159999831</v>
      </c>
      <c r="AQ8" s="104">
        <f t="shared" si="3"/>
        <v>6.1934615400000226E-2</v>
      </c>
      <c r="AR8" s="104">
        <f t="shared" si="3"/>
        <v>3.5130854000000156E-2</v>
      </c>
      <c r="AS8" s="104">
        <f t="shared" si="3"/>
        <v>5.5475000007021436E-6</v>
      </c>
      <c r="AT8" s="104">
        <f t="shared" si="3"/>
        <v>0</v>
      </c>
      <c r="AU8" s="104">
        <f t="shared" si="3"/>
        <v>0.1039538643000002</v>
      </c>
      <c r="AV8" s="104">
        <f t="shared" si="3"/>
        <v>0</v>
      </c>
      <c r="AW8" s="104">
        <f t="shared" si="3"/>
        <v>0</v>
      </c>
      <c r="AX8" s="104">
        <f t="shared" si="3"/>
        <v>0</v>
      </c>
      <c r="AY8" s="104">
        <f t="shared" si="3"/>
        <v>0</v>
      </c>
      <c r="AZ8" s="104">
        <f t="shared" si="3"/>
        <v>0</v>
      </c>
      <c r="BA8" s="104">
        <f t="shared" si="3"/>
        <v>0</v>
      </c>
      <c r="BB8" s="104">
        <f t="shared" si="3"/>
        <v>0</v>
      </c>
      <c r="BC8" s="398">
        <f t="shared" si="3"/>
        <v>0</v>
      </c>
      <c r="BD8" s="399"/>
    </row>
    <row r="9" spans="1:56" ht="17.149999999999999" customHeight="1">
      <c r="B9" s="20" t="s">
        <v>90</v>
      </c>
      <c r="C9" s="389"/>
      <c r="D9" s="390"/>
      <c r="E9" s="383">
        <f>1/$A$1*[1]PulpLogsExp!D$268</f>
        <v>0</v>
      </c>
      <c r="F9" s="383">
        <f>1/$A$1*[1]PulpLogsExp!E$268</f>
        <v>3.4E-5</v>
      </c>
      <c r="G9" s="383">
        <f>1/$A$1*[1]PulpLogsExp!F$268</f>
        <v>0</v>
      </c>
      <c r="H9" s="383">
        <f>1/$A$1*[1]PulpLogsExp!G$268</f>
        <v>0</v>
      </c>
      <c r="I9" s="383">
        <f>1/$A$1*[1]PulpLogsExp!H$268</f>
        <v>0</v>
      </c>
      <c r="J9" s="383">
        <f>1/$A$1*[1]PulpLogsExp!I$268</f>
        <v>0</v>
      </c>
      <c r="K9" s="383">
        <f>1/$A$1*[1]PulpLogsExp!J$268</f>
        <v>0</v>
      </c>
      <c r="L9" s="383">
        <f>1/$A$1*[1]PulpLogsExp!K$268</f>
        <v>0</v>
      </c>
      <c r="M9" s="383">
        <f>1/$A$1*[1]PulpLogsExp!L$268</f>
        <v>0</v>
      </c>
      <c r="N9" s="383">
        <f>1/$A$1*[1]PulpLogsExp!M$268</f>
        <v>0</v>
      </c>
      <c r="O9" s="383">
        <f>1/$A$1*[1]PulpLogsExp!N$268</f>
        <v>3.0318181818181819E-6</v>
      </c>
      <c r="P9" s="383">
        <f>1/$A$1*[1]PulpLogsExp!O$268</f>
        <v>2.57E-6</v>
      </c>
      <c r="Q9" s="383">
        <f>1/$A$1*[1]PulpLogsExp!P$268</f>
        <v>1.818181818181818E-7</v>
      </c>
      <c r="R9" s="383">
        <f>1/$A$1*[1]PulpLogsExp!Q$268</f>
        <v>1.0041666666666667E-6</v>
      </c>
      <c r="S9" s="383">
        <f>1/$A$1*[1]PulpLogsExp!R$268</f>
        <v>1.4047619047619046E-6</v>
      </c>
      <c r="T9" s="383">
        <f>1/$A$1*[1]PulpLogsExp!S$268</f>
        <v>0</v>
      </c>
      <c r="U9" s="383">
        <f>1/$A$1*[1]PulpLogsExp!T$268</f>
        <v>0</v>
      </c>
      <c r="V9" s="383">
        <f>1/$A$1*[1]PulpLogsExp!U$268</f>
        <v>0</v>
      </c>
      <c r="W9" s="383">
        <f>1/$A$1*[1]PulpLogsExp!V$268</f>
        <v>0</v>
      </c>
      <c r="X9" s="383">
        <f>1/$A$1*[1]PulpLogsExp!W$268</f>
        <v>0</v>
      </c>
      <c r="Y9" s="383">
        <f>1/$A$1*[1]PulpLogsExp!X$268</f>
        <v>0</v>
      </c>
      <c r="Z9" s="383">
        <f>1/$A$1*[1]PulpLogsExp!Y$268</f>
        <v>0</v>
      </c>
      <c r="AA9" s="383">
        <f>1/$A$1*[1]PulpLogsExp!Z$268</f>
        <v>0</v>
      </c>
      <c r="AB9" s="383">
        <f>1/$A$1*[1]PulpLogsExp!AA$268</f>
        <v>0</v>
      </c>
      <c r="AC9" s="108"/>
      <c r="AD9" s="391"/>
      <c r="AE9" s="392"/>
      <c r="AF9" s="392">
        <f>[1]PulpLogsExp!AD$268</f>
        <v>0</v>
      </c>
      <c r="AG9" s="392">
        <f>[1]PulpLogsExp!AE$268</f>
        <v>5.7170848000000002E-3</v>
      </c>
      <c r="AH9" s="392">
        <f>[1]PulpLogsExp!AF$268</f>
        <v>0</v>
      </c>
      <c r="AI9" s="392">
        <f>[1]PulpLogsExp!AG$268</f>
        <v>0</v>
      </c>
      <c r="AJ9" s="392">
        <f>[1]PulpLogsExp!AH$268</f>
        <v>0</v>
      </c>
      <c r="AK9" s="392">
        <f>[1]PulpLogsExp!AI$268</f>
        <v>0</v>
      </c>
      <c r="AL9" s="392">
        <f>[1]PulpLogsExp!AJ$268</f>
        <v>0</v>
      </c>
      <c r="AM9" s="392">
        <f>[1]PulpLogsExp!AK$268</f>
        <v>0</v>
      </c>
      <c r="AN9" s="392">
        <f>[1]PulpLogsExp!AL$268</f>
        <v>0</v>
      </c>
      <c r="AO9" s="392">
        <f>[1]PulpLogsExp!AM$268</f>
        <v>0</v>
      </c>
      <c r="AP9" s="392">
        <f>[1]PulpLogsExp!AN$268</f>
        <v>5.8715359999999997E-4</v>
      </c>
      <c r="AQ9" s="392">
        <f>[1]PulpLogsExp!AO$268</f>
        <v>7.0057275000000004E-3</v>
      </c>
      <c r="AR9" s="392">
        <f>[1]PulpLogsExp!AP$268</f>
        <v>1.3285000000000001E-5</v>
      </c>
      <c r="AS9" s="392">
        <f>[1]PulpLogsExp!AQ$268</f>
        <v>2.3299499999999999E-5</v>
      </c>
      <c r="AT9" s="392">
        <f>[1]PulpLogsExp!AR$268</f>
        <v>7.2291638999999993E-3</v>
      </c>
      <c r="AU9" s="392">
        <f>[1]PulpLogsExp!AS$268</f>
        <v>6.2133500000000004E-5</v>
      </c>
      <c r="AV9" s="392">
        <f>[1]PulpLogsExp!AT$268</f>
        <v>0</v>
      </c>
      <c r="AW9" s="392">
        <f>[1]PulpLogsExp!AU$268</f>
        <v>0</v>
      </c>
      <c r="AX9" s="392">
        <f>[1]PulpLogsExp!AV$268</f>
        <v>0</v>
      </c>
      <c r="AY9" s="392">
        <f>[1]PulpLogsExp!AW$268</f>
        <v>0</v>
      </c>
      <c r="AZ9" s="392">
        <f>[1]PulpLogsExp!AX$268</f>
        <v>0</v>
      </c>
      <c r="BA9" s="392">
        <f>[1]PulpLogsExp!AY$268</f>
        <v>0</v>
      </c>
      <c r="BB9" s="392">
        <f>[1]PulpLogsExp!AZ$268</f>
        <v>0</v>
      </c>
      <c r="BC9" s="393">
        <f>[1]PulpLogsExp!BA$268</f>
        <v>0</v>
      </c>
      <c r="BD9" s="424"/>
    </row>
    <row r="10" spans="1:56" ht="17.149999999999999" customHeight="1">
      <c r="B10" s="20" t="s">
        <v>91</v>
      </c>
      <c r="C10" s="389"/>
      <c r="D10" s="390"/>
      <c r="E10" s="383">
        <f>1/$A$1*[1]PulpLogsExp!D$269</f>
        <v>0</v>
      </c>
      <c r="F10" s="383">
        <f>1/$A$1*[1]PulpLogsExp!E$269</f>
        <v>0</v>
      </c>
      <c r="G10" s="383">
        <f>1/$A$1*[1]PulpLogsExp!F$269</f>
        <v>0</v>
      </c>
      <c r="H10" s="383">
        <f>1/$A$1*[1]PulpLogsExp!G$269</f>
        <v>0</v>
      </c>
      <c r="I10" s="383">
        <f>1/$A$1*[1]PulpLogsExp!H$269</f>
        <v>0</v>
      </c>
      <c r="J10" s="383">
        <f>1/$A$1*[1]PulpLogsExp!I$269</f>
        <v>0</v>
      </c>
      <c r="K10" s="383">
        <f>1/$A$1*[1]PulpLogsExp!J$269</f>
        <v>0</v>
      </c>
      <c r="L10" s="383">
        <f>1/$A$1*[1]PulpLogsExp!K$269</f>
        <v>0</v>
      </c>
      <c r="M10" s="383">
        <f>1/$A$1*[1]PulpLogsExp!L$269</f>
        <v>0</v>
      </c>
      <c r="N10" s="383">
        <f>1/$A$1*[1]PulpLogsExp!M$269</f>
        <v>0</v>
      </c>
      <c r="O10" s="383">
        <f>1/$A$1*[1]PulpLogsExp!N$269</f>
        <v>0</v>
      </c>
      <c r="P10" s="383">
        <f>1/$A$1*[1]PulpLogsExp!O$269</f>
        <v>0</v>
      </c>
      <c r="Q10" s="383">
        <f>1/$A$1*[1]PulpLogsExp!P$269</f>
        <v>0</v>
      </c>
      <c r="R10" s="383">
        <f>1/$A$1*[1]PulpLogsExp!Q$269</f>
        <v>0</v>
      </c>
      <c r="S10" s="383">
        <f>1/$A$1*[1]PulpLogsExp!R$269</f>
        <v>0</v>
      </c>
      <c r="T10" s="383">
        <f>1/$A$1*[1]PulpLogsExp!S$269</f>
        <v>0</v>
      </c>
      <c r="U10" s="383">
        <f>1/$A$1*[1]PulpLogsExp!T$269</f>
        <v>0</v>
      </c>
      <c r="V10" s="383">
        <f>1/$A$1*[1]PulpLogsExp!U$269</f>
        <v>0</v>
      </c>
      <c r="W10" s="383">
        <f>1/$A$1*[1]PulpLogsExp!V$269</f>
        <v>0</v>
      </c>
      <c r="X10" s="383">
        <f>1/$A$1*[1]PulpLogsExp!W$269</f>
        <v>0</v>
      </c>
      <c r="Y10" s="383">
        <f>1/$A$1*[1]PulpLogsExp!X$269</f>
        <v>0</v>
      </c>
      <c r="Z10" s="383">
        <f>1/$A$1*[1]PulpLogsExp!Y$269</f>
        <v>0</v>
      </c>
      <c r="AA10" s="383">
        <f>1/$A$1*[1]PulpLogsExp!Z$269</f>
        <v>0</v>
      </c>
      <c r="AB10" s="383">
        <f>1/$A$1*[1]PulpLogsExp!AA$269</f>
        <v>0</v>
      </c>
      <c r="AC10" s="142"/>
      <c r="AD10" s="391"/>
      <c r="AE10" s="392"/>
      <c r="AF10" s="392">
        <f>[1]PulpLogsExp!AD$269</f>
        <v>0</v>
      </c>
      <c r="AG10" s="392">
        <f>[1]PulpLogsExp!AE$269</f>
        <v>0</v>
      </c>
      <c r="AH10" s="392">
        <f>[1]PulpLogsExp!AF$269</f>
        <v>0</v>
      </c>
      <c r="AI10" s="392">
        <f>[1]PulpLogsExp!AG$269</f>
        <v>0</v>
      </c>
      <c r="AJ10" s="392">
        <f>[1]PulpLogsExp!AH$269</f>
        <v>0</v>
      </c>
      <c r="AK10" s="392">
        <f>[1]PulpLogsExp!AI$269</f>
        <v>0</v>
      </c>
      <c r="AL10" s="392">
        <f>[1]PulpLogsExp!AJ$269</f>
        <v>0</v>
      </c>
      <c r="AM10" s="392">
        <f>[1]PulpLogsExp!AK$269</f>
        <v>0</v>
      </c>
      <c r="AN10" s="392">
        <f>[1]PulpLogsExp!AL$269</f>
        <v>0</v>
      </c>
      <c r="AO10" s="392">
        <f>[1]PulpLogsExp!AM$269</f>
        <v>0</v>
      </c>
      <c r="AP10" s="392">
        <f>[1]PulpLogsExp!AN$269</f>
        <v>0</v>
      </c>
      <c r="AQ10" s="392">
        <f>[1]PulpLogsExp!AO$269</f>
        <v>0</v>
      </c>
      <c r="AR10" s="392">
        <f>[1]PulpLogsExp!AP$269</f>
        <v>0</v>
      </c>
      <c r="AS10" s="392">
        <f>[1]PulpLogsExp!AQ$269</f>
        <v>0</v>
      </c>
      <c r="AT10" s="392">
        <f>[1]PulpLogsExp!AR$269</f>
        <v>0</v>
      </c>
      <c r="AU10" s="392">
        <f>[1]PulpLogsExp!AS$269</f>
        <v>0</v>
      </c>
      <c r="AV10" s="392">
        <f>[1]PulpLogsExp!AT$269</f>
        <v>0</v>
      </c>
      <c r="AW10" s="392">
        <f>[1]PulpLogsExp!AU$269</f>
        <v>0</v>
      </c>
      <c r="AX10" s="392">
        <f>[1]PulpLogsExp!AV$269</f>
        <v>0</v>
      </c>
      <c r="AY10" s="392">
        <f>[1]PulpLogsExp!AW$269</f>
        <v>0</v>
      </c>
      <c r="AZ10" s="392">
        <f>[1]PulpLogsExp!AX$269</f>
        <v>0</v>
      </c>
      <c r="BA10" s="392">
        <f>[1]PulpLogsExp!AY$269</f>
        <v>0</v>
      </c>
      <c r="BB10" s="392">
        <f>[1]PulpLogsExp!AZ$269</f>
        <v>0</v>
      </c>
      <c r="BC10" s="393">
        <f>[1]PulpLogsExp!BA$269</f>
        <v>0</v>
      </c>
      <c r="BD10" s="424"/>
    </row>
    <row r="11" spans="1:56" ht="17.149999999999999" customHeight="1">
      <c r="B11" s="20" t="s">
        <v>95</v>
      </c>
      <c r="C11" s="389"/>
      <c r="D11" s="390"/>
      <c r="E11" s="383">
        <f>1/$A$1*[1]PulpLogsExp!D$267</f>
        <v>3.0280000000000001E-5</v>
      </c>
      <c r="F11" s="383">
        <f>1/$A$1*[1]PulpLogsExp!E$267</f>
        <v>3.4099999999999999E-4</v>
      </c>
      <c r="G11" s="383">
        <f>1/$A$1*[1]PulpLogsExp!F$267</f>
        <v>1.0399999999999999E-4</v>
      </c>
      <c r="H11" s="383">
        <f>1/$A$1*[1]PulpLogsExp!G$267</f>
        <v>4.3999999999999999E-5</v>
      </c>
      <c r="I11" s="383">
        <f>1/$A$1*[1]PulpLogsExp!H$267</f>
        <v>4.1999999999999995E-7</v>
      </c>
      <c r="J11" s="383">
        <f>1/$A$1*[1]PulpLogsExp!I$267</f>
        <v>6.9999999999999999E-6</v>
      </c>
      <c r="K11" s="383">
        <f>1/$A$1*[1]PulpLogsExp!J$267</f>
        <v>4.9999999999999996E-6</v>
      </c>
      <c r="L11" s="383">
        <f>1/$A$1*[1]PulpLogsExp!K$267</f>
        <v>0</v>
      </c>
      <c r="M11" s="383">
        <f>1/$A$1*[1]PulpLogsExp!L$267</f>
        <v>9.0909090909090908E-9</v>
      </c>
      <c r="N11" s="383">
        <f>1/$A$1*[1]PulpLogsExp!M$267</f>
        <v>4.3999999999999999E-5</v>
      </c>
      <c r="O11" s="383">
        <f>1/$A$1*[1]PulpLogsExp!N$267</f>
        <v>6.6666666666666668E-8</v>
      </c>
      <c r="P11" s="383">
        <f>1/$A$1*[1]PulpLogsExp!O$267</f>
        <v>4.3478260869565217E-9</v>
      </c>
      <c r="Q11" s="383">
        <f>1/$A$1*[1]PulpLogsExp!P$267</f>
        <v>1.6699999999999999E-5</v>
      </c>
      <c r="R11" s="383">
        <f>1/$A$1*[1]PulpLogsExp!Q$267</f>
        <v>4.1666666666666668E-9</v>
      </c>
      <c r="S11" s="383">
        <f>1/$A$1*[1]PulpLogsExp!R$267</f>
        <v>2.1428571428571426E-7</v>
      </c>
      <c r="T11" s="383">
        <f>1/$A$1*[1]PulpLogsExp!S$267</f>
        <v>0</v>
      </c>
      <c r="U11" s="383">
        <f>1/$A$1*[1]PulpLogsExp!T$267</f>
        <v>0</v>
      </c>
      <c r="V11" s="383">
        <f>1/$A$1*[1]PulpLogsExp!U$267</f>
        <v>0</v>
      </c>
      <c r="W11" s="383">
        <f>1/$A$1*[1]PulpLogsExp!V$267</f>
        <v>0</v>
      </c>
      <c r="X11" s="383">
        <f>1/$A$1*[1]PulpLogsExp!W$267</f>
        <v>1.1959999999999999E-6</v>
      </c>
      <c r="Y11" s="383">
        <f>1/$A$1*[1]PulpLogsExp!X$267</f>
        <v>0</v>
      </c>
      <c r="Z11" s="383">
        <f>1/$A$1*[1]PulpLogsExp!Y$267</f>
        <v>0</v>
      </c>
      <c r="AA11" s="383">
        <f>1/$A$1*[1]PulpLogsExp!Z$267</f>
        <v>0</v>
      </c>
      <c r="AB11" s="383">
        <f>1/$A$1*[1]PulpLogsExp!AA$267</f>
        <v>0</v>
      </c>
      <c r="AC11" s="142"/>
      <c r="AD11" s="391"/>
      <c r="AE11" s="392"/>
      <c r="AF11" s="392">
        <f>[1]PulpLogsExp!AD$267</f>
        <v>1.7129544E-2</v>
      </c>
      <c r="AG11" s="392">
        <f>[1]PulpLogsExp!AE$267</f>
        <v>9.4551352000000005E-2</v>
      </c>
      <c r="AH11" s="392">
        <f>[1]PulpLogsExp!AF$267</f>
        <v>1.12361487E-2</v>
      </c>
      <c r="AI11" s="392">
        <f>[1]PulpLogsExp!AG$267</f>
        <v>8.2583358000000006E-3</v>
      </c>
      <c r="AJ11" s="392">
        <f>[1]PulpLogsExp!AH$267</f>
        <v>3.2896720000000001E-4</v>
      </c>
      <c r="AK11" s="392">
        <f>[1]PulpLogsExp!AI$267</f>
        <v>6.1179120000000005E-3</v>
      </c>
      <c r="AL11" s="392">
        <f>[1]PulpLogsExp!AJ$267</f>
        <v>4.8330488000000007E-3</v>
      </c>
      <c r="AM11" s="392">
        <f>[1]PulpLogsExp!AK$267</f>
        <v>0</v>
      </c>
      <c r="AN11" s="392">
        <f>[1]PulpLogsExp!AL$267</f>
        <v>1.3257000000000001E-6</v>
      </c>
      <c r="AO11" s="392">
        <f>[1]PulpLogsExp!AM$267</f>
        <v>1.1066400000000001E-2</v>
      </c>
      <c r="AP11" s="392">
        <f>[1]PulpLogsExp!AN$267</f>
        <v>3.0449759999999997E-4</v>
      </c>
      <c r="AQ11" s="392">
        <f>[1]PulpLogsExp!AO$267</f>
        <v>1.3281E-6</v>
      </c>
      <c r="AR11" s="392">
        <f>[1]PulpLogsExp!AP$267</f>
        <v>1.889127E-3</v>
      </c>
      <c r="AS11" s="392">
        <f>[1]PulpLogsExp!AQ$267</f>
        <v>1.1094999999999999E-6</v>
      </c>
      <c r="AT11" s="392">
        <f>[1]PulpLogsExp!AR$267</f>
        <v>1.6603499999999998E-5</v>
      </c>
      <c r="AU11" s="392">
        <f>[1]PulpLogsExp!AS$267</f>
        <v>0</v>
      </c>
      <c r="AV11" s="392">
        <f>[1]PulpLogsExp!AT$267</f>
        <v>0</v>
      </c>
      <c r="AW11" s="392">
        <f>[1]PulpLogsExp!AU$267</f>
        <v>0</v>
      </c>
      <c r="AX11" s="392">
        <f>[1]PulpLogsExp!AV$267</f>
        <v>0</v>
      </c>
      <c r="AY11" s="392">
        <f>[1]PulpLogsExp!AW$267</f>
        <v>7.4628370000000017E-4</v>
      </c>
      <c r="AZ11" s="392">
        <f>[1]PulpLogsExp!AX$267</f>
        <v>0</v>
      </c>
      <c r="BA11" s="392">
        <f>[1]PulpLogsExp!AY$267</f>
        <v>0</v>
      </c>
      <c r="BB11" s="392">
        <f>[1]PulpLogsExp!AZ$267</f>
        <v>0</v>
      </c>
      <c r="BC11" s="393">
        <f>[1]PulpLogsExp!BA$267</f>
        <v>0</v>
      </c>
      <c r="BD11" s="424"/>
    </row>
    <row r="12" spans="1:56" ht="17.149999999999999" customHeight="1">
      <c r="B12" s="15" t="s">
        <v>198</v>
      </c>
      <c r="C12" s="394"/>
      <c r="D12" s="65"/>
      <c r="E12" s="26">
        <f>1/$A$1*[1]PulpLogsExp!D$264</f>
        <v>0.20820526</v>
      </c>
      <c r="F12" s="26">
        <f>1/$A$1*[1]PulpLogsExp!E$264</f>
        <v>0.24358155999999997</v>
      </c>
      <c r="G12" s="26">
        <f>1/$A$1*[1]PulpLogsExp!F$264</f>
        <v>0.31207037999999998</v>
      </c>
      <c r="H12" s="26">
        <f>1/$A$1*[1]PulpLogsExp!G$264</f>
        <v>0.38831061999999994</v>
      </c>
      <c r="I12" s="26">
        <f>1/$A$1*[1]PulpLogsExp!H$264</f>
        <v>0.38077164200000002</v>
      </c>
      <c r="J12" s="26">
        <f>1/$A$1*[1]PulpLogsExp!I$264</f>
        <v>0.33196699999999996</v>
      </c>
      <c r="K12" s="26">
        <f>1/$A$1*[1]PulpLogsExp!J$264</f>
        <v>0.41959879999999994</v>
      </c>
      <c r="L12" s="26">
        <f>1/$A$1*[1]PulpLogsExp!K$264</f>
        <v>0.30935000000000001</v>
      </c>
      <c r="M12" s="26">
        <f>1/$A$1*[1]PulpLogsExp!L$264</f>
        <v>0.22414799999999999</v>
      </c>
      <c r="N12" s="26">
        <f>1/$A$1*[1]PulpLogsExp!M$264</f>
        <v>0.34081899999999998</v>
      </c>
      <c r="O12" s="26">
        <f>1/$A$1*[1]PulpLogsExp!N$264</f>
        <v>0.240039</v>
      </c>
      <c r="P12" s="26">
        <f>1/$A$1*[1]PulpLogsExp!O$264</f>
        <v>0.28159181999999999</v>
      </c>
      <c r="Q12" s="26">
        <f>1/$A$1*[1]PulpLogsExp!P$264</f>
        <v>0.28978957999999999</v>
      </c>
      <c r="R12" s="26">
        <f>1/$A$1*[1]PulpLogsExp!Q$264</f>
        <v>0.38104599999999988</v>
      </c>
      <c r="S12" s="26">
        <f>1/$A$1*[1]PulpLogsExp!R$264</f>
        <v>0.42761899999999992</v>
      </c>
      <c r="T12" s="26">
        <f>1/$A$1*[1]PulpLogsExp!S$264</f>
        <v>0</v>
      </c>
      <c r="U12" s="26">
        <f>1/$A$1*[1]PulpLogsExp!T$264</f>
        <v>0</v>
      </c>
      <c r="V12" s="26">
        <f>1/$A$1*[1]PulpLogsExp!U$264</f>
        <v>0</v>
      </c>
      <c r="W12" s="26">
        <f>1/$A$1*[1]PulpLogsExp!V$264</f>
        <v>0</v>
      </c>
      <c r="X12" s="26">
        <f>1/$A$1*[1]PulpLogsExp!W$264</f>
        <v>0.259079</v>
      </c>
      <c r="Y12" s="26">
        <f>1/$A$1*[1]PulpLogsExp!X$264</f>
        <v>0</v>
      </c>
      <c r="Z12" s="26">
        <f>1/$A$1*[1]PulpLogsExp!Y$264</f>
        <v>0</v>
      </c>
      <c r="AA12" s="26">
        <f>1/$A$1*[1]PulpLogsExp!Z$264</f>
        <v>0</v>
      </c>
      <c r="AB12" s="26">
        <f>1/$A$1*[1]PulpLogsExp!AA$264</f>
        <v>0</v>
      </c>
      <c r="AC12" s="13"/>
      <c r="AD12" s="64"/>
      <c r="AE12" s="65"/>
      <c r="AF12" s="65">
        <f>[1]PulpLogsExp!AD$264</f>
        <v>14.2160000496</v>
      </c>
      <c r="AG12" s="65">
        <f>[1]PulpLogsExp!AE$264</f>
        <v>22.464610526400001</v>
      </c>
      <c r="AH12" s="65">
        <f>[1]PulpLogsExp!AF$264</f>
        <v>24.701223151500002</v>
      </c>
      <c r="AI12" s="65">
        <f>[1]PulpLogsExp!AG$264</f>
        <v>30.040059749699999</v>
      </c>
      <c r="AJ12" s="65">
        <f>[1]PulpLogsExp!AH$264</f>
        <v>33.175155578000002</v>
      </c>
      <c r="AK12" s="65">
        <f>[1]PulpLogsExp!AI$264</f>
        <v>44.069319695499999</v>
      </c>
      <c r="AL12" s="65">
        <f>[1]PulpLogsExp!AJ$264</f>
        <v>57.889173076000013</v>
      </c>
      <c r="AM12" s="65">
        <f>[1]PulpLogsExp!AK$264</f>
        <v>38.939831128000002</v>
      </c>
      <c r="AN12" s="65">
        <f>[1]PulpLogsExp!AL$264</f>
        <v>25.216141025700004</v>
      </c>
      <c r="AO12" s="65">
        <f>[1]PulpLogsExp!AM$264</f>
        <v>39.946803072000002</v>
      </c>
      <c r="AP12" s="65">
        <f>[1]PulpLogsExp!AN$264</f>
        <v>30.477158359999997</v>
      </c>
      <c r="AQ12" s="65">
        <f>[1]PulpLogsExp!AO$264</f>
        <v>33.482114189699999</v>
      </c>
      <c r="AR12" s="65">
        <f>[1]PulpLogsExp!AP$264</f>
        <v>34.445960438500009</v>
      </c>
      <c r="AS12" s="65">
        <f>[1]PulpLogsExp!AQ$264</f>
        <v>37.507552851999996</v>
      </c>
      <c r="AT12" s="65">
        <f>[1]PulpLogsExp!AR$264</f>
        <v>38.358000105299993</v>
      </c>
      <c r="AU12" s="65">
        <f>[1]PulpLogsExp!AS$264</f>
        <v>11.5132494334</v>
      </c>
      <c r="AV12" s="65">
        <f>[1]PulpLogsExp!AT$264</f>
        <v>0</v>
      </c>
      <c r="AW12" s="65">
        <f>[1]PulpLogsExp!AU$264</f>
        <v>0</v>
      </c>
      <c r="AX12" s="65">
        <f>[1]PulpLogsExp!AV$264</f>
        <v>0</v>
      </c>
      <c r="AY12" s="65">
        <f>[1]PulpLogsExp!AW$264</f>
        <v>22.224443307900003</v>
      </c>
      <c r="AZ12" s="65">
        <f>[1]PulpLogsExp!AX$264</f>
        <v>0</v>
      </c>
      <c r="BA12" s="65">
        <f>[1]PulpLogsExp!AY$264</f>
        <v>0</v>
      </c>
      <c r="BB12" s="65">
        <f>[1]PulpLogsExp!AZ$264</f>
        <v>0</v>
      </c>
      <c r="BC12" s="395">
        <f>[1]PulpLogsExp!BA$264</f>
        <v>0</v>
      </c>
      <c r="BD12" s="399"/>
    </row>
    <row r="13" spans="1:56">
      <c r="B13" s="5" t="s">
        <v>34</v>
      </c>
      <c r="C13" s="105"/>
      <c r="D13" s="104"/>
      <c r="E13" s="12">
        <f>1/$A$1*[1]PulpLogsExp!D$225</f>
        <v>0.15845899999999999</v>
      </c>
      <c r="F13" s="12">
        <f>1/$A$1*[1]PulpLogsExp!E$225</f>
        <v>0.16343256</v>
      </c>
      <c r="G13" s="12">
        <f>1/$A$1*[1]PulpLogsExp!F$225</f>
        <v>0.25215237999999995</v>
      </c>
      <c r="H13" s="12">
        <f>1/$A$1*[1]PulpLogsExp!G$225</f>
        <v>0.32726061999999995</v>
      </c>
      <c r="I13" s="12">
        <f>1/$A$1*[1]PulpLogsExp!H$225</f>
        <v>0.31879540200000001</v>
      </c>
      <c r="J13" s="12">
        <f>1/$A$1*[1]PulpLogsExp!I$225</f>
        <v>0.24211999999999997</v>
      </c>
      <c r="K13" s="12">
        <f>1/$A$1*[1]PulpLogsExp!J$225</f>
        <v>0.33013599999999999</v>
      </c>
      <c r="L13" s="12">
        <f>1/$A$1*[1]PulpLogsExp!K$225</f>
        <v>0.25047900000000001</v>
      </c>
      <c r="M13" s="12">
        <f>1/$A$1*[1]PulpLogsExp!L$225</f>
        <v>0.18033199999999999</v>
      </c>
      <c r="N13" s="12">
        <f>1/$A$1*[1]PulpLogsExp!M$225</f>
        <v>0.28226699999999999</v>
      </c>
      <c r="O13" s="12">
        <f>1/$A$1*[1]PulpLogsExp!N$225</f>
        <v>0.18376799999999999</v>
      </c>
      <c r="P13" s="12">
        <f>1/$A$1*[1]PulpLogsExp!O$225</f>
        <v>0.22643599999999997</v>
      </c>
      <c r="Q13" s="12">
        <f>1/$A$1*[1]PulpLogsExp!P$225</f>
        <v>0.23249900000000001</v>
      </c>
      <c r="R13" s="12">
        <f>1/$A$1*[1]PulpLogsExp!Q$225</f>
        <v>0.30208799999999991</v>
      </c>
      <c r="S13" s="12">
        <f>1/$A$1*[1]PulpLogsExp!R$225</f>
        <v>0.35103799999999996</v>
      </c>
      <c r="T13" s="12">
        <f>1/$A$1*[1]PulpLogsExp!S$225</f>
        <v>0</v>
      </c>
      <c r="U13" s="12">
        <f>1/$A$1*[1]PulpLogsExp!T$225</f>
        <v>0</v>
      </c>
      <c r="V13" s="12">
        <f>1/$A$1*[1]PulpLogsExp!U$225</f>
        <v>0</v>
      </c>
      <c r="W13" s="12">
        <f>1/$A$1*[1]PulpLogsExp!V$225</f>
        <v>0</v>
      </c>
      <c r="X13" s="12">
        <f>1/$A$1*[1]PulpLogsExp!W$225</f>
        <v>0.231235</v>
      </c>
      <c r="Y13" s="12">
        <f>1/$A$1*[1]PulpLogsExp!X$225</f>
        <v>0</v>
      </c>
      <c r="Z13" s="12">
        <f>1/$A$1*[1]PulpLogsExp!Y$225</f>
        <v>0</v>
      </c>
      <c r="AA13" s="12">
        <f>1/$A$1*[1]PulpLogsExp!Z$225</f>
        <v>0</v>
      </c>
      <c r="AB13" s="12">
        <f>1/$A$1*[1]PulpLogsExp!AA$225</f>
        <v>0</v>
      </c>
      <c r="AC13" s="13"/>
      <c r="AD13" s="105"/>
      <c r="AE13" s="104"/>
      <c r="AF13" s="104">
        <f>[1]PulpLogsExp!AD$225</f>
        <v>6.1334802672000004</v>
      </c>
      <c r="AG13" s="104">
        <f>[1]PulpLogsExp!AE$225</f>
        <v>7.6382447456000007</v>
      </c>
      <c r="AH13" s="104">
        <f>[1]PulpLogsExp!AF$225</f>
        <v>11.706954898800001</v>
      </c>
      <c r="AI13" s="104">
        <f>[1]PulpLogsExp!AG$225</f>
        <v>16.264085709300002</v>
      </c>
      <c r="AJ13" s="104">
        <f>[1]PulpLogsExp!AH$225</f>
        <v>18.329149607600002</v>
      </c>
      <c r="AK13" s="104">
        <f>[1]PulpLogsExp!AI$225</f>
        <v>17.55111638</v>
      </c>
      <c r="AL13" s="104">
        <f>[1]PulpLogsExp!AJ$225</f>
        <v>28.526251306400003</v>
      </c>
      <c r="AM13" s="104">
        <f>[1]PulpLogsExp!AK$225</f>
        <v>19.767420824799999</v>
      </c>
      <c r="AN13" s="104">
        <f>[1]PulpLogsExp!AL$225</f>
        <v>12.182542686900002</v>
      </c>
      <c r="AO13" s="104">
        <f>[1]PulpLogsExp!AM$225</f>
        <v>21.851970959999999</v>
      </c>
      <c r="AP13" s="104">
        <f>[1]PulpLogsExp!AN$225</f>
        <v>14.196063552</v>
      </c>
      <c r="AQ13" s="104">
        <f>[1]PulpLogsExp!AO$225</f>
        <v>16.982919378000002</v>
      </c>
      <c r="AR13" s="104">
        <f>[1]PulpLogsExp!AP$225</f>
        <v>16.098333894500001</v>
      </c>
      <c r="AS13" s="104">
        <f>[1]PulpLogsExp!AQ$225</f>
        <v>16.2976196915</v>
      </c>
      <c r="AT13" s="104">
        <f>[1]PulpLogsExp!AR$225</f>
        <v>18.9627455531</v>
      </c>
      <c r="AU13" s="104">
        <f>[1]PulpLogsExp!AS$225</f>
        <v>7.7694360600999994</v>
      </c>
      <c r="AV13" s="104">
        <f>[1]PulpLogsExp!AT$225</f>
        <v>0</v>
      </c>
      <c r="AW13" s="104">
        <f>[1]PulpLogsExp!AU$225</f>
        <v>0</v>
      </c>
      <c r="AX13" s="104">
        <f>[1]PulpLogsExp!AV$225</f>
        <v>0</v>
      </c>
      <c r="AY13" s="104">
        <f>[1]PulpLogsExp!AW$225</f>
        <v>13.528905300000002</v>
      </c>
      <c r="AZ13" s="104">
        <f>[1]PulpLogsExp!AX$225</f>
        <v>0</v>
      </c>
      <c r="BA13" s="104">
        <f>[1]PulpLogsExp!AY$225</f>
        <v>0</v>
      </c>
      <c r="BB13" s="104">
        <f>[1]PulpLogsExp!AZ$225</f>
        <v>0</v>
      </c>
      <c r="BC13" s="398">
        <f>[1]PulpLogsExp!BA$225</f>
        <v>0</v>
      </c>
      <c r="BD13" s="399"/>
    </row>
    <row r="14" spans="1:56">
      <c r="B14" s="5" t="s">
        <v>60</v>
      </c>
      <c r="C14" s="396"/>
      <c r="D14" s="397"/>
      <c r="E14" s="12">
        <f>1/$A$1*[1]PulpLogsExp!D$246</f>
        <v>2.1236999999999999E-2</v>
      </c>
      <c r="F14" s="12">
        <f>1/$A$1*[1]PulpLogsExp!E$246</f>
        <v>4.7414999999999999E-2</v>
      </c>
      <c r="G14" s="12">
        <f>1/$A$1*[1]PulpLogsExp!F$246</f>
        <v>3.0213999999999998E-2</v>
      </c>
      <c r="H14" s="12">
        <f>1/$A$1*[1]PulpLogsExp!G$246</f>
        <v>2.6348999999999997E-2</v>
      </c>
      <c r="I14" s="12">
        <f>1/$A$1*[1]PulpLogsExp!H$246</f>
        <v>2.9453E-2</v>
      </c>
      <c r="J14" s="12">
        <f>1/$A$1*[1]PulpLogsExp!I$246</f>
        <v>2.7330999999999998E-2</v>
      </c>
      <c r="K14" s="12">
        <f>1/$A$1*[1]PulpLogsExp!J$246</f>
        <v>3.2159E-2</v>
      </c>
      <c r="L14" s="12">
        <f>1/$A$1*[1]PulpLogsExp!K$246</f>
        <v>2.2957999999999999E-2</v>
      </c>
      <c r="M14" s="12">
        <f>1/$A$1*[1]PulpLogsExp!L$246</f>
        <v>1.7835999999999998E-2</v>
      </c>
      <c r="N14" s="12">
        <f>1/$A$1*[1]PulpLogsExp!M$246</f>
        <v>2.4398E-2</v>
      </c>
      <c r="O14" s="12">
        <f>1/$A$1*[1]PulpLogsExp!N$246</f>
        <v>2.9010999999999999E-2</v>
      </c>
      <c r="P14" s="12">
        <f>1/$A$1*[1]PulpLogsExp!O$246</f>
        <v>3.4620999999999999E-2</v>
      </c>
      <c r="Q14" s="12">
        <f>1/$A$1*[1]PulpLogsExp!P$246</f>
        <v>2.6700000000000002E-2</v>
      </c>
      <c r="R14" s="12">
        <f>1/$A$1*[1]PulpLogsExp!Q$246</f>
        <v>3.4209000000000003E-2</v>
      </c>
      <c r="S14" s="12">
        <f>1/$A$1*[1]PulpLogsExp!R$246</f>
        <v>3.5665999999999996E-2</v>
      </c>
      <c r="T14" s="12">
        <f>1/$A$1*[1]PulpLogsExp!S$246</f>
        <v>0</v>
      </c>
      <c r="U14" s="12">
        <f>1/$A$1*[1]PulpLogsExp!T$246</f>
        <v>0</v>
      </c>
      <c r="V14" s="12">
        <f>1/$A$1*[1]PulpLogsExp!U$246</f>
        <v>0</v>
      </c>
      <c r="W14" s="12">
        <f>1/$A$1*[1]PulpLogsExp!V$246</f>
        <v>0</v>
      </c>
      <c r="X14" s="12">
        <f>1/$A$1*[1]PulpLogsExp!W$246</f>
        <v>2.0439999999999998E-3</v>
      </c>
      <c r="Y14" s="12">
        <f>1/$A$1*[1]PulpLogsExp!X$246</f>
        <v>0</v>
      </c>
      <c r="Z14" s="12">
        <f>1/$A$1*[1]PulpLogsExp!Y$246</f>
        <v>0</v>
      </c>
      <c r="AA14" s="12">
        <f>1/$A$1*[1]PulpLogsExp!Z$246</f>
        <v>0</v>
      </c>
      <c r="AB14" s="12">
        <f>1/$A$1*[1]PulpLogsExp!AA$246</f>
        <v>0</v>
      </c>
      <c r="AC14" s="13"/>
      <c r="AD14" s="105"/>
      <c r="AE14" s="104"/>
      <c r="AF14" s="104">
        <f>[1]PulpLogsExp!AD$246</f>
        <v>3.2825842079999998</v>
      </c>
      <c r="AG14" s="104">
        <f>[1]PulpLogsExp!AE$246</f>
        <v>8.8578186144000011</v>
      </c>
      <c r="AH14" s="104">
        <f>[1]PulpLogsExp!AF$246</f>
        <v>6.8380081287000003</v>
      </c>
      <c r="AI14" s="104">
        <f>[1]PulpLogsExp!AG$246</f>
        <v>5.9597727189</v>
      </c>
      <c r="AJ14" s="104">
        <f>[1]PulpLogsExp!AH$246</f>
        <v>7.1180805252000008</v>
      </c>
      <c r="AK14" s="104">
        <f>[1]PulpLogsExp!AI$246</f>
        <v>7.4856545539999999</v>
      </c>
      <c r="AL14" s="104">
        <f>[1]PulpLogsExp!AJ$246</f>
        <v>10.227776999600001</v>
      </c>
      <c r="AM14" s="104">
        <f>[1]PulpLogsExp!AK$246</f>
        <v>7.4526660692000002</v>
      </c>
      <c r="AN14" s="104">
        <f>[1]PulpLogsExp!AL$246</f>
        <v>5.3371144188000006</v>
      </c>
      <c r="AO14" s="104">
        <f>[1]PulpLogsExp!AM$246</f>
        <v>7.6051154399999996</v>
      </c>
      <c r="AP14" s="104">
        <f>[1]PulpLogsExp!AN$246</f>
        <v>8.4938911727999997</v>
      </c>
      <c r="AQ14" s="104">
        <f>[1]PulpLogsExp!AO$246</f>
        <v>10.595162120399999</v>
      </c>
      <c r="AR14" s="104">
        <f>[1]PulpLogsExp!AP$246</f>
        <v>8.5844508170000005</v>
      </c>
      <c r="AS14" s="104">
        <f>[1]PulpLogsExp!AQ$246</f>
        <v>8.9085471824999996</v>
      </c>
      <c r="AT14" s="104">
        <f>[1]PulpLogsExp!AR$246</f>
        <v>8.982182461099999</v>
      </c>
      <c r="AU14" s="104">
        <f>[1]PulpLogsExp!AS$246</f>
        <v>1.8811741806</v>
      </c>
      <c r="AV14" s="104">
        <f>[1]PulpLogsExp!AT$246</f>
        <v>0</v>
      </c>
      <c r="AW14" s="104">
        <f>[1]PulpLogsExp!AU$246</f>
        <v>0</v>
      </c>
      <c r="AX14" s="104">
        <f>[1]PulpLogsExp!AV$246</f>
        <v>0</v>
      </c>
      <c r="AY14" s="104">
        <f>[1]PulpLogsExp!AW$246</f>
        <v>2.1813127450000001</v>
      </c>
      <c r="AZ14" s="104">
        <f>[1]PulpLogsExp!AX$246</f>
        <v>0</v>
      </c>
      <c r="BA14" s="104">
        <f>[1]PulpLogsExp!AY$246</f>
        <v>0</v>
      </c>
      <c r="BB14" s="104">
        <f>[1]PulpLogsExp!AZ$246</f>
        <v>0</v>
      </c>
      <c r="BC14" s="398">
        <f>[1]PulpLogsExp!BA$246</f>
        <v>0</v>
      </c>
      <c r="BD14" s="399"/>
    </row>
    <row r="15" spans="1:56">
      <c r="B15" s="5" t="s">
        <v>17</v>
      </c>
      <c r="C15" s="22"/>
      <c r="D15" s="16"/>
      <c r="E15" s="12">
        <f t="shared" ref="E15:AB15" si="4">SUM(E12:E12)-SUM(E13:E14)</f>
        <v>2.8509260000000008E-2</v>
      </c>
      <c r="F15" s="12">
        <f t="shared" si="4"/>
        <v>3.2733999999999985E-2</v>
      </c>
      <c r="G15" s="12">
        <f t="shared" si="4"/>
        <v>2.9704000000000008E-2</v>
      </c>
      <c r="H15" s="12">
        <f t="shared" si="4"/>
        <v>3.4700999999999982E-2</v>
      </c>
      <c r="I15" s="12">
        <f t="shared" si="4"/>
        <v>3.2523240000000009E-2</v>
      </c>
      <c r="J15" s="12">
        <f t="shared" si="4"/>
        <v>6.251599999999996E-2</v>
      </c>
      <c r="K15" s="12">
        <f t="shared" si="4"/>
        <v>5.730379999999996E-2</v>
      </c>
      <c r="L15" s="12">
        <f t="shared" si="4"/>
        <v>3.5913000000000028E-2</v>
      </c>
      <c r="M15" s="12">
        <f t="shared" si="4"/>
        <v>2.5980000000000003E-2</v>
      </c>
      <c r="N15" s="12">
        <f t="shared" si="4"/>
        <v>3.4154000000000018E-2</v>
      </c>
      <c r="O15" s="12">
        <f t="shared" si="4"/>
        <v>2.7260000000000006E-2</v>
      </c>
      <c r="P15" s="12">
        <f t="shared" si="4"/>
        <v>2.0534820000000009E-2</v>
      </c>
      <c r="Q15" s="12">
        <f t="shared" si="4"/>
        <v>3.0590579999999978E-2</v>
      </c>
      <c r="R15" s="12">
        <f t="shared" si="4"/>
        <v>4.4748999999999983E-2</v>
      </c>
      <c r="S15" s="12">
        <f t="shared" si="4"/>
        <v>4.0914999999999979E-2</v>
      </c>
      <c r="T15" s="12">
        <f t="shared" si="4"/>
        <v>0</v>
      </c>
      <c r="U15" s="12">
        <f t="shared" si="4"/>
        <v>0</v>
      </c>
      <c r="V15" s="12">
        <f t="shared" si="4"/>
        <v>0</v>
      </c>
      <c r="W15" s="12">
        <f t="shared" si="4"/>
        <v>0</v>
      </c>
      <c r="X15" s="12">
        <f t="shared" si="4"/>
        <v>2.5800000000000017E-2</v>
      </c>
      <c r="Y15" s="12">
        <f t="shared" si="4"/>
        <v>0</v>
      </c>
      <c r="Z15" s="12">
        <f t="shared" si="4"/>
        <v>0</v>
      </c>
      <c r="AA15" s="12">
        <f t="shared" si="4"/>
        <v>0</v>
      </c>
      <c r="AB15" s="12">
        <f t="shared" si="4"/>
        <v>0</v>
      </c>
      <c r="AC15" s="13"/>
      <c r="AD15" s="105"/>
      <c r="AE15" s="104"/>
      <c r="AF15" s="104">
        <f t="shared" ref="AF15:BC15" si="5">SUM(AF12:AF12)-SUM(AF13:AF14)</f>
        <v>4.7999355743999992</v>
      </c>
      <c r="AG15" s="104">
        <f t="shared" si="5"/>
        <v>5.9685471664000005</v>
      </c>
      <c r="AH15" s="104">
        <f t="shared" si="5"/>
        <v>6.1562601239999992</v>
      </c>
      <c r="AI15" s="104">
        <f t="shared" si="5"/>
        <v>7.8162013214999959</v>
      </c>
      <c r="AJ15" s="104">
        <f t="shared" si="5"/>
        <v>7.7279254452000004</v>
      </c>
      <c r="AK15" s="104">
        <f t="shared" si="5"/>
        <v>19.032548761499999</v>
      </c>
      <c r="AL15" s="104">
        <f t="shared" si="5"/>
        <v>19.135144770000011</v>
      </c>
      <c r="AM15" s="104">
        <f t="shared" si="5"/>
        <v>11.719744234000004</v>
      </c>
      <c r="AN15" s="104">
        <f t="shared" si="5"/>
        <v>7.6964839200000021</v>
      </c>
      <c r="AO15" s="104">
        <f t="shared" si="5"/>
        <v>10.489716672000004</v>
      </c>
      <c r="AP15" s="104">
        <f t="shared" si="5"/>
        <v>7.7872036351999974</v>
      </c>
      <c r="AQ15" s="104">
        <f t="shared" si="5"/>
        <v>5.9040326912999959</v>
      </c>
      <c r="AR15" s="104">
        <f t="shared" si="5"/>
        <v>9.7631757270000072</v>
      </c>
      <c r="AS15" s="104">
        <f t="shared" si="5"/>
        <v>12.301385977999999</v>
      </c>
      <c r="AT15" s="104">
        <f t="shared" si="5"/>
        <v>10.413072091099995</v>
      </c>
      <c r="AU15" s="104">
        <f t="shared" si="5"/>
        <v>1.8626391927000014</v>
      </c>
      <c r="AV15" s="104">
        <f t="shared" si="5"/>
        <v>0</v>
      </c>
      <c r="AW15" s="104">
        <f t="shared" si="5"/>
        <v>0</v>
      </c>
      <c r="AX15" s="104">
        <f t="shared" si="5"/>
        <v>0</v>
      </c>
      <c r="AY15" s="104">
        <f t="shared" si="5"/>
        <v>6.5142252629000019</v>
      </c>
      <c r="AZ15" s="104">
        <f t="shared" si="5"/>
        <v>0</v>
      </c>
      <c r="BA15" s="104">
        <f t="shared" si="5"/>
        <v>0</v>
      </c>
      <c r="BB15" s="104">
        <f t="shared" si="5"/>
        <v>0</v>
      </c>
      <c r="BC15" s="398">
        <f t="shared" si="5"/>
        <v>0</v>
      </c>
      <c r="BD15" s="399"/>
    </row>
    <row r="16" spans="1:56" s="400" customFormat="1" ht="17.149999999999999" customHeight="1">
      <c r="B16" s="139" t="s">
        <v>182</v>
      </c>
      <c r="C16" s="384"/>
      <c r="D16" s="383"/>
      <c r="E16" s="383">
        <f>1/$A$1*[1]PulpLogsExp!D$265</f>
        <v>9.0349999999999996E-3</v>
      </c>
      <c r="F16" s="383">
        <f>1/$A$1*[1]PulpLogsExp!E$265</f>
        <v>2.6549999999999998E-3</v>
      </c>
      <c r="G16" s="383">
        <f>1/$A$1*[1]PulpLogsExp!F$265</f>
        <v>3.3949999999999996E-3</v>
      </c>
      <c r="H16" s="383">
        <f>1/$A$1*[1]PulpLogsExp!G$265</f>
        <v>1.5619999999999998E-3</v>
      </c>
      <c r="I16" s="383">
        <f>1/$A$1*[1]PulpLogsExp!H$265</f>
        <v>2.0869999999999999E-3</v>
      </c>
      <c r="J16" s="383">
        <f>1/$A$1*[1]PulpLogsExp!I$265</f>
        <v>1.6849999999999999E-3</v>
      </c>
      <c r="K16" s="383">
        <f>1/$A$1*[1]PulpLogsExp!J$265</f>
        <v>2.0579999999999999E-3</v>
      </c>
      <c r="L16" s="383">
        <f>1/$A$1*[1]PulpLogsExp!K$265</f>
        <v>1.1589999999999999E-3</v>
      </c>
      <c r="M16" s="383">
        <f>1/$A$1*[1]PulpLogsExp!L$265</f>
        <v>9.2199999999999986E-4</v>
      </c>
      <c r="N16" s="383">
        <f>1/$A$1*[1]PulpLogsExp!M$265</f>
        <v>1.6229999999999999E-3</v>
      </c>
      <c r="O16" s="383">
        <f>1/$A$1*[1]PulpLogsExp!N$265</f>
        <v>9.4799999999999995E-4</v>
      </c>
      <c r="P16" s="383">
        <f>1/$A$1*[1]PulpLogsExp!O$265</f>
        <v>2.1120000000000002E-3</v>
      </c>
      <c r="Q16" s="383">
        <f>1/$A$1*[1]PulpLogsExp!P$265</f>
        <v>3.5349999999999999E-3</v>
      </c>
      <c r="R16" s="383">
        <f>1/$A$1*[1]PulpLogsExp!Q$265</f>
        <v>2.96E-3</v>
      </c>
      <c r="S16" s="383">
        <f>1/$A$1*[1]PulpLogsExp!R$265</f>
        <v>3.238E-3</v>
      </c>
      <c r="T16" s="383">
        <f>1/$A$1*[1]PulpLogsExp!S$265</f>
        <v>0</v>
      </c>
      <c r="U16" s="383">
        <f>1/$A$1*[1]PulpLogsExp!T$265</f>
        <v>0</v>
      </c>
      <c r="V16" s="383">
        <f>1/$A$1*[1]PulpLogsExp!U$265</f>
        <v>0</v>
      </c>
      <c r="W16" s="383">
        <f>1/$A$1*[1]PulpLogsExp!V$265</f>
        <v>0</v>
      </c>
      <c r="X16" s="383">
        <f>1/$A$1*[1]PulpLogsExp!W$265</f>
        <v>1.4289999999999999E-3</v>
      </c>
      <c r="Y16" s="383">
        <f>1/$A$1*[1]PulpLogsExp!X$265</f>
        <v>0</v>
      </c>
      <c r="Z16" s="383">
        <f>1/$A$1*[1]PulpLogsExp!Y$265</f>
        <v>0</v>
      </c>
      <c r="AA16" s="383">
        <f>1/$A$1*[1]PulpLogsExp!Z$265</f>
        <v>0</v>
      </c>
      <c r="AB16" s="383">
        <f>1/$A$1*[1]PulpLogsExp!AA$265</f>
        <v>0</v>
      </c>
      <c r="AC16" s="142"/>
      <c r="AD16" s="391"/>
      <c r="AE16" s="392"/>
      <c r="AF16" s="392">
        <f>[1]PulpLogsExp!AD$265</f>
        <v>0.77700708480000003</v>
      </c>
      <c r="AG16" s="392">
        <f>[1]PulpLogsExp!AE$265</f>
        <v>0.38006510080000006</v>
      </c>
      <c r="AH16" s="392">
        <f>[1]PulpLogsExp!AF$265</f>
        <v>0.59012357459999998</v>
      </c>
      <c r="AI16" s="392">
        <f>[1]PulpLogsExp!AG$265</f>
        <v>0.38751226800000005</v>
      </c>
      <c r="AJ16" s="392">
        <f>[1]PulpLogsExp!AH$265</f>
        <v>0.51785840840000008</v>
      </c>
      <c r="AK16" s="392">
        <f>[1]PulpLogsExp!AI$265</f>
        <v>0.47173980500000001</v>
      </c>
      <c r="AL16" s="392">
        <f>[1]PulpLogsExp!AJ$265</f>
        <v>0.56530345080000011</v>
      </c>
      <c r="AM16" s="392">
        <f>[1]PulpLogsExp!AK$265</f>
        <v>0.37314805439999998</v>
      </c>
      <c r="AN16" s="392">
        <f>[1]PulpLogsExp!AL$265</f>
        <v>0.24309626040000001</v>
      </c>
      <c r="AO16" s="392">
        <f>[1]PulpLogsExp!AM$265</f>
        <v>0.49667534399999996</v>
      </c>
      <c r="AP16" s="392">
        <f>[1]PulpLogsExp!AN$265</f>
        <v>0.279707384</v>
      </c>
      <c r="AQ16" s="392">
        <f>[1]PulpLogsExp!AO$265</f>
        <v>0.60157484790000004</v>
      </c>
      <c r="AR16" s="392">
        <f>[1]PulpLogsExp!AP$265</f>
        <v>1.0581369650000001</v>
      </c>
      <c r="AS16" s="392">
        <f>[1]PulpLogsExp!AQ$265</f>
        <v>0.63176039499999992</v>
      </c>
      <c r="AT16" s="392">
        <f>[1]PulpLogsExp!AR$265</f>
        <v>0.76611205559999995</v>
      </c>
      <c r="AU16" s="392">
        <f>[1]PulpLogsExp!AS$265</f>
        <v>0.90160114329999996</v>
      </c>
      <c r="AV16" s="392">
        <f>[1]PulpLogsExp!AT$265</f>
        <v>0</v>
      </c>
      <c r="AW16" s="392">
        <f>[1]PulpLogsExp!AU$265</f>
        <v>0</v>
      </c>
      <c r="AX16" s="392">
        <f>[1]PulpLogsExp!AV$265</f>
        <v>0</v>
      </c>
      <c r="AY16" s="392">
        <f>[1]PulpLogsExp!AW$265</f>
        <v>0.38393280480000003</v>
      </c>
      <c r="AZ16" s="392">
        <f>[1]PulpLogsExp!AX$265</f>
        <v>0</v>
      </c>
      <c r="BA16" s="392">
        <f>[1]PulpLogsExp!AY$265</f>
        <v>0</v>
      </c>
      <c r="BB16" s="392">
        <f>[1]PulpLogsExp!AZ$265</f>
        <v>0</v>
      </c>
      <c r="BC16" s="393">
        <f>[1]PulpLogsExp!BA$265</f>
        <v>0</v>
      </c>
      <c r="BD16" s="424"/>
    </row>
    <row r="17" spans="2:56" s="400" customFormat="1" ht="17.149999999999999" customHeight="1">
      <c r="B17" s="139" t="s">
        <v>88</v>
      </c>
      <c r="C17" s="384"/>
      <c r="D17" s="383"/>
      <c r="E17" s="383">
        <f>1/$A$1*[1]PulpLogsExp!D$273</f>
        <v>0</v>
      </c>
      <c r="F17" s="383">
        <f>1/$A$1*[1]PulpLogsExp!E$273</f>
        <v>1.9799999999999999E-4</v>
      </c>
      <c r="G17" s="383">
        <f>1/$A$1*[1]PulpLogsExp!F$273</f>
        <v>0</v>
      </c>
      <c r="H17" s="383">
        <f>1/$A$1*[1]PulpLogsExp!G$273</f>
        <v>0</v>
      </c>
      <c r="I17" s="383">
        <f>1/$A$1*[1]PulpLogsExp!H$273</f>
        <v>0</v>
      </c>
      <c r="J17" s="383">
        <f>1/$A$1*[1]PulpLogsExp!I$273</f>
        <v>0</v>
      </c>
      <c r="K17" s="383">
        <f>1/$A$1*[1]PulpLogsExp!J$273</f>
        <v>0</v>
      </c>
      <c r="L17" s="383">
        <f>1/$A$1*[1]PulpLogsExp!K$273</f>
        <v>0</v>
      </c>
      <c r="M17" s="383">
        <f>1/$A$1*[1]PulpLogsExp!L$273</f>
        <v>0</v>
      </c>
      <c r="N17" s="383">
        <f>1/$A$1*[1]PulpLogsExp!M$273</f>
        <v>0</v>
      </c>
      <c r="O17" s="383">
        <f>1/$A$1*[1]PulpLogsExp!N$273</f>
        <v>0</v>
      </c>
      <c r="P17" s="383">
        <f>1/$A$1*[1]PulpLogsExp!O$273</f>
        <v>0</v>
      </c>
      <c r="Q17" s="383">
        <f>1/$A$1*[1]PulpLogsExp!P$273</f>
        <v>7.9999999999999996E-6</v>
      </c>
      <c r="R17" s="383">
        <f>1/$A$1*[1]PulpLogsExp!Q$273</f>
        <v>0</v>
      </c>
      <c r="S17" s="383">
        <f>1/$A$1*[1]PulpLogsExp!R$273</f>
        <v>0</v>
      </c>
      <c r="T17" s="383">
        <f>1/$A$1*[1]PulpLogsExp!S$273</f>
        <v>0</v>
      </c>
      <c r="U17" s="383">
        <f>1/$A$1*[1]PulpLogsExp!T$273</f>
        <v>0</v>
      </c>
      <c r="V17" s="383">
        <f>1/$A$1*[1]PulpLogsExp!U$273</f>
        <v>0</v>
      </c>
      <c r="W17" s="383">
        <f>1/$A$1*[1]PulpLogsExp!V$273</f>
        <v>0</v>
      </c>
      <c r="X17" s="383">
        <f>1/$A$1*[1]PulpLogsExp!W$273</f>
        <v>0</v>
      </c>
      <c r="Y17" s="383">
        <f>1/$A$1*[1]PulpLogsExp!X$273</f>
        <v>0</v>
      </c>
      <c r="Z17" s="383">
        <f>1/$A$1*[1]PulpLogsExp!Y$273</f>
        <v>0</v>
      </c>
      <c r="AA17" s="383">
        <f>1/$A$1*[1]PulpLogsExp!Z$273</f>
        <v>0</v>
      </c>
      <c r="AB17" s="383">
        <f>1/$A$1*[1]PulpLogsExp!AA$273</f>
        <v>0</v>
      </c>
      <c r="AC17" s="142"/>
      <c r="AD17" s="391"/>
      <c r="AE17" s="392"/>
      <c r="AF17" s="392">
        <f>[1]PulpLogsExp!AD$273</f>
        <v>3.3285120000000002E-4</v>
      </c>
      <c r="AG17" s="392">
        <f>[1]PulpLogsExp!AE$273</f>
        <v>2.3324212800000001E-2</v>
      </c>
      <c r="AH17" s="392">
        <f>[1]PulpLogsExp!AF$273</f>
        <v>4.3785280000000002E-4</v>
      </c>
      <c r="AI17" s="392">
        <f>[1]PulpLogsExp!AG$273</f>
        <v>0</v>
      </c>
      <c r="AJ17" s="392">
        <f>[1]PulpLogsExp!AH$273</f>
        <v>0</v>
      </c>
      <c r="AK17" s="392">
        <f>[1]PulpLogsExp!AI$273</f>
        <v>0</v>
      </c>
      <c r="AL17" s="392">
        <f>[1]PulpLogsExp!AJ$273</f>
        <v>0.13187781120000003</v>
      </c>
      <c r="AM17" s="392">
        <f>[1]PulpLogsExp!AK$273</f>
        <v>4.0772793599999996E-2</v>
      </c>
      <c r="AN17" s="392">
        <f>[1]PulpLogsExp!AL$273</f>
        <v>4.6664640000000001E-4</v>
      </c>
      <c r="AO17" s="392">
        <f>[1]PulpLogsExp!AM$273</f>
        <v>4.8998399999999995E-4</v>
      </c>
      <c r="AP17" s="392">
        <f>[1]PulpLogsExp!AN$273</f>
        <v>4.5224959999999999E-4</v>
      </c>
      <c r="AQ17" s="392">
        <f>[1]PulpLogsExp!AO$273</f>
        <v>4.6749120000000001E-4</v>
      </c>
      <c r="AR17" s="392">
        <f>[1]PulpLogsExp!AP$273</f>
        <v>9.9903199999999996E-4</v>
      </c>
      <c r="AS17" s="392">
        <f>[1]PulpLogsExp!AQ$273</f>
        <v>3.9054399999999999E-4</v>
      </c>
      <c r="AT17" s="392">
        <f>[1]PulpLogsExp!AR$273</f>
        <v>6.2849781999999993E-3</v>
      </c>
      <c r="AU17" s="392">
        <f>[1]PulpLogsExp!AS$273</f>
        <v>7.9982760000000001E-4</v>
      </c>
      <c r="AV17" s="392">
        <f>[1]PulpLogsExp!AT$273</f>
        <v>4.1571199999999999E-4</v>
      </c>
      <c r="AW17" s="392">
        <f>[1]PulpLogsExp!AU$273</f>
        <v>8.7376975000000006E-3</v>
      </c>
      <c r="AX17" s="392">
        <f>[1]PulpLogsExp!AV$273</f>
        <v>7.7783820000000006E-4</v>
      </c>
      <c r="AY17" s="392">
        <f>[1]PulpLogsExp!AW$273</f>
        <v>2.4091599000000004E-3</v>
      </c>
      <c r="AZ17" s="392">
        <f>[1]PulpLogsExp!AX$273</f>
        <v>1.123551E-3</v>
      </c>
      <c r="BA17" s="392">
        <f>[1]PulpLogsExp!AY$273</f>
        <v>3.8061759999999997E-3</v>
      </c>
      <c r="BB17" s="392">
        <f>[1]PulpLogsExp!AZ$273</f>
        <v>3.8088160000000005E-3</v>
      </c>
      <c r="BC17" s="393">
        <f>[1]PulpLogsExp!BA$273</f>
        <v>0</v>
      </c>
      <c r="BD17" s="424"/>
    </row>
    <row r="18" spans="2:56" ht="17.149999999999999" customHeight="1">
      <c r="B18" s="9" t="s">
        <v>77</v>
      </c>
      <c r="C18" s="96"/>
      <c r="D18" s="97"/>
      <c r="E18" s="26">
        <f t="shared" ref="E18:AB18" si="6">E5-SUM(E6,E9,E10,E11,E12,E16,E17)</f>
        <v>3.1212679999999993E-2</v>
      </c>
      <c r="F18" s="26">
        <f t="shared" si="6"/>
        <v>3.1729859999999999E-2</v>
      </c>
      <c r="G18" s="26">
        <f t="shared" si="6"/>
        <v>3.4116048571428581E-2</v>
      </c>
      <c r="H18" s="26">
        <f t="shared" si="6"/>
        <v>1.4962000000000031E-2</v>
      </c>
      <c r="I18" s="26">
        <f t="shared" si="6"/>
        <v>5.9010999999999925E-3</v>
      </c>
      <c r="J18" s="26">
        <f t="shared" si="6"/>
        <v>2.623360000000019E-3</v>
      </c>
      <c r="K18" s="26">
        <f t="shared" si="6"/>
        <v>6.2680000000003844E-4</v>
      </c>
      <c r="L18" s="26">
        <f t="shared" si="6"/>
        <v>1.4409999999999701E-3</v>
      </c>
      <c r="M18" s="26">
        <f t="shared" si="6"/>
        <v>7.0820000000000882E-3</v>
      </c>
      <c r="N18" s="26">
        <f t="shared" si="6"/>
        <v>6.8643833333332793E-3</v>
      </c>
      <c r="O18" s="26">
        <f t="shared" si="6"/>
        <v>4.5546081818181872E-3</v>
      </c>
      <c r="P18" s="26">
        <f t="shared" si="6"/>
        <v>3.1938078260869696E-3</v>
      </c>
      <c r="Q18" s="26">
        <f t="shared" si="6"/>
        <v>5.321560000000003E-3</v>
      </c>
      <c r="R18" s="26">
        <f t="shared" si="6"/>
        <v>1.3801666666668488E-4</v>
      </c>
      <c r="S18" s="26">
        <f t="shared" si="6"/>
        <v>1.3342571428570649E-4</v>
      </c>
      <c r="T18" s="26">
        <f t="shared" si="6"/>
        <v>0</v>
      </c>
      <c r="U18" s="26">
        <f t="shared" si="6"/>
        <v>0</v>
      </c>
      <c r="V18" s="26">
        <f t="shared" si="6"/>
        <v>0</v>
      </c>
      <c r="W18" s="26">
        <f t="shared" si="6"/>
        <v>0</v>
      </c>
      <c r="X18" s="26">
        <f t="shared" si="6"/>
        <v>3.4257999999998123E-4</v>
      </c>
      <c r="Y18" s="26">
        <f t="shared" si="6"/>
        <v>0</v>
      </c>
      <c r="Z18" s="26">
        <f t="shared" si="6"/>
        <v>0</v>
      </c>
      <c r="AA18" s="26">
        <f t="shared" si="6"/>
        <v>0</v>
      </c>
      <c r="AB18" s="26">
        <f t="shared" si="6"/>
        <v>0</v>
      </c>
      <c r="AC18" s="13"/>
      <c r="AD18" s="64"/>
      <c r="AE18" s="65"/>
      <c r="AF18" s="65">
        <f t="shared" ref="AF18:BC18" si="7">AF5-SUM(AF6,AF9,AF10,AF11,AF12,AF16,AF17)</f>
        <v>1.3534647024000002</v>
      </c>
      <c r="AG18" s="65">
        <f t="shared" si="7"/>
        <v>1.4836559023999989</v>
      </c>
      <c r="AH18" s="65">
        <f t="shared" si="7"/>
        <v>1.4663789783999981</v>
      </c>
      <c r="AI18" s="65">
        <f t="shared" si="7"/>
        <v>1.6929202718999932</v>
      </c>
      <c r="AJ18" s="65">
        <f t="shared" si="7"/>
        <v>1.6544727299999948</v>
      </c>
      <c r="AK18" s="65">
        <f t="shared" si="7"/>
        <v>0.57391195049999766</v>
      </c>
      <c r="AL18" s="65">
        <f t="shared" si="7"/>
        <v>0.20648414119997938</v>
      </c>
      <c r="AM18" s="65">
        <f t="shared" si="7"/>
        <v>0.44412384719998954</v>
      </c>
      <c r="AN18" s="65">
        <f t="shared" si="7"/>
        <v>2.0851444790999949</v>
      </c>
      <c r="AO18" s="65">
        <f t="shared" si="7"/>
        <v>1.7562251519999919</v>
      </c>
      <c r="AP18" s="65">
        <f t="shared" si="7"/>
        <v>1.2662192223999966</v>
      </c>
      <c r="AQ18" s="65">
        <f t="shared" si="7"/>
        <v>0.88812304769999884</v>
      </c>
      <c r="AR18" s="65">
        <f t="shared" si="7"/>
        <v>1.6359826534999868</v>
      </c>
      <c r="AS18" s="65">
        <f t="shared" si="7"/>
        <v>5.2296282500002178E-2</v>
      </c>
      <c r="AT18" s="65">
        <f t="shared" si="7"/>
        <v>5.6959967099999176E-2</v>
      </c>
      <c r="AU18" s="65">
        <f t="shared" si="7"/>
        <v>5.4671831499994994E-2</v>
      </c>
      <c r="AV18" s="65">
        <f t="shared" si="7"/>
        <v>0</v>
      </c>
      <c r="AW18" s="65">
        <f t="shared" si="7"/>
        <v>0</v>
      </c>
      <c r="AX18" s="65">
        <f t="shared" si="7"/>
        <v>0</v>
      </c>
      <c r="AY18" s="65">
        <f t="shared" si="7"/>
        <v>0.17197877240000281</v>
      </c>
      <c r="AZ18" s="65">
        <f t="shared" si="7"/>
        <v>0</v>
      </c>
      <c r="BA18" s="65">
        <f t="shared" si="7"/>
        <v>0</v>
      </c>
      <c r="BB18" s="65">
        <f t="shared" si="7"/>
        <v>0</v>
      </c>
      <c r="BC18" s="395">
        <f t="shared" si="7"/>
        <v>0</v>
      </c>
      <c r="BD18" s="399"/>
    </row>
    <row r="19" spans="2:56">
      <c r="B19" s="5" t="s">
        <v>46</v>
      </c>
      <c r="C19" s="23"/>
      <c r="D19" s="12"/>
      <c r="E19" s="12">
        <f>1/$A$1*[1]PulpLogsExp!D$171</f>
        <v>2.554468E-2</v>
      </c>
      <c r="F19" s="12">
        <f>1/$A$1*[1]PulpLogsExp!E$171</f>
        <v>2.7023859999999997E-2</v>
      </c>
      <c r="G19" s="12">
        <f>1/$A$1*[1]PulpLogsExp!F$171</f>
        <v>3.175304857142857E-2</v>
      </c>
      <c r="H19" s="12">
        <f>1/$A$1*[1]PulpLogsExp!G$171</f>
        <v>1.0695999999999999E-2</v>
      </c>
      <c r="I19" s="12">
        <f>1/$A$1*[1]PulpLogsExp!H$171</f>
        <v>1.106E-3</v>
      </c>
      <c r="J19" s="12">
        <f>1/$A$1*[1]PulpLogsExp!I$171</f>
        <v>8.7636000000000007E-4</v>
      </c>
      <c r="K19" s="12">
        <f>1/$A$1*[1]PulpLogsExp!J$171</f>
        <v>5.8979999999999992E-4</v>
      </c>
      <c r="L19" s="12">
        <f>1/$A$1*[1]PulpLogsExp!K$171</f>
        <v>1.439E-3</v>
      </c>
      <c r="M19" s="12">
        <f>1/$A$1*[1]PulpLogsExp!L$171</f>
        <v>7.0819999999999998E-3</v>
      </c>
      <c r="N19" s="12">
        <f>1/$A$1*[1]PulpLogsExp!M$171</f>
        <v>6.6090000000000003E-3</v>
      </c>
      <c r="O19" s="12">
        <f>1/$A$1*[1]PulpLogsExp!N$171</f>
        <v>2.7301199999999999E-3</v>
      </c>
      <c r="P19" s="12">
        <f>1/$A$1*[1]PulpLogsExp!O$171</f>
        <v>2.5677600000000001E-3</v>
      </c>
      <c r="Q19" s="12">
        <f>1/$A$1*[1]PulpLogsExp!P$171</f>
        <v>5.3214199999999994E-3</v>
      </c>
      <c r="R19" s="12">
        <f>1/$A$1*[1]PulpLogsExp!Q$171</f>
        <v>1.3801666666666667E-4</v>
      </c>
      <c r="S19" s="12">
        <f>1/$A$1*[1]PulpLogsExp!R$171</f>
        <v>1.3342571428571429E-4</v>
      </c>
      <c r="T19" s="12">
        <f>1/$A$1*[1]PulpLogsExp!S$171</f>
        <v>0</v>
      </c>
      <c r="U19" s="12">
        <f>1/$A$1*[1]PulpLogsExp!T$171</f>
        <v>0</v>
      </c>
      <c r="V19" s="12">
        <f>1/$A$1*[1]PulpLogsExp!U$171</f>
        <v>0</v>
      </c>
      <c r="W19" s="12">
        <f>1/$A$1*[1]PulpLogsExp!V$171</f>
        <v>0</v>
      </c>
      <c r="X19" s="12">
        <f>1/$A$1*[1]PulpLogsExp!W$171</f>
        <v>5.5999999999999993E-7</v>
      </c>
      <c r="Y19" s="12">
        <f>1/$A$1*[1]PulpLogsExp!X$171</f>
        <v>0</v>
      </c>
      <c r="Z19" s="12">
        <f>1/$A$1*[1]PulpLogsExp!Y$171</f>
        <v>0</v>
      </c>
      <c r="AA19" s="12">
        <f>1/$A$1*[1]PulpLogsExp!Z$171</f>
        <v>0</v>
      </c>
      <c r="AB19" s="12">
        <f>1/$A$1*[1]PulpLogsExp!AA$171</f>
        <v>0</v>
      </c>
      <c r="AC19" s="13"/>
      <c r="AD19" s="105"/>
      <c r="AE19" s="104"/>
      <c r="AF19" s="104">
        <f>[1]PulpLogsExp!AD$171</f>
        <v>0.66257151839999995</v>
      </c>
      <c r="AG19" s="104">
        <f>[1]PulpLogsExp!AE$171</f>
        <v>0.75871280800000007</v>
      </c>
      <c r="AH19" s="104">
        <f>[1]PulpLogsExp!AF$171</f>
        <v>0.99941145500000006</v>
      </c>
      <c r="AI19" s="104">
        <f>[1]PulpLogsExp!AG$171</f>
        <v>0.67923878879999999</v>
      </c>
      <c r="AJ19" s="104">
        <f>[1]PulpLogsExp!AH$171</f>
        <v>0.31360618960000003</v>
      </c>
      <c r="AK19" s="104">
        <f>[1]PulpLogsExp!AI$171</f>
        <v>0.29450126300000001</v>
      </c>
      <c r="AL19" s="104">
        <f>[1]PulpLogsExp!AJ$171</f>
        <v>0.19045977520000001</v>
      </c>
      <c r="AM19" s="104">
        <f>[1]PulpLogsExp!AK$171</f>
        <v>0.44359382320000001</v>
      </c>
      <c r="AN19" s="104">
        <f>[1]PulpLogsExp!AL$171</f>
        <v>2.0851444791000002</v>
      </c>
      <c r="AO19" s="104">
        <f>[1]PulpLogsExp!AM$171</f>
        <v>1.72816104</v>
      </c>
      <c r="AP19" s="104">
        <f>[1]PulpLogsExp!AN$171</f>
        <v>0.67877140319999996</v>
      </c>
      <c r="AQ19" s="104">
        <f>[1]PulpLogsExp!AO$171</f>
        <v>0.66459186479999999</v>
      </c>
      <c r="AR19" s="104">
        <f>[1]PulpLogsExp!AP$171</f>
        <v>1.6354512535000001</v>
      </c>
      <c r="AS19" s="104">
        <f>[1]PulpLogsExp!AQ$171</f>
        <v>5.2296282499999999E-2</v>
      </c>
      <c r="AT19" s="104">
        <f>[1]PulpLogsExp!AR$171</f>
        <v>5.6959967099999995E-2</v>
      </c>
      <c r="AU19" s="104">
        <f>[1]PulpLogsExp!AS$171</f>
        <v>2.2172621899999998E-2</v>
      </c>
      <c r="AV19" s="104">
        <f>[1]PulpLogsExp!AT$171</f>
        <v>0</v>
      </c>
      <c r="AW19" s="104">
        <f>[1]PulpLogsExp!AU$171</f>
        <v>0</v>
      </c>
      <c r="AX19" s="104">
        <f>[1]PulpLogsExp!AV$171</f>
        <v>0</v>
      </c>
      <c r="AY19" s="104">
        <f>[1]PulpLogsExp!AW$171</f>
        <v>0</v>
      </c>
      <c r="AZ19" s="104">
        <f>[1]PulpLogsExp!AX$171</f>
        <v>0</v>
      </c>
      <c r="BA19" s="104">
        <f>[1]PulpLogsExp!AY$171</f>
        <v>0</v>
      </c>
      <c r="BB19" s="104">
        <f>[1]PulpLogsExp!AZ$171</f>
        <v>0</v>
      </c>
      <c r="BC19" s="398">
        <f>[1]PulpLogsExp!BA$171</f>
        <v>0</v>
      </c>
      <c r="BD19" s="399"/>
    </row>
    <row r="20" spans="2:56" ht="13" thickBot="1">
      <c r="B20" s="6" t="s">
        <v>162</v>
      </c>
      <c r="C20" s="360"/>
      <c r="D20" s="361"/>
      <c r="E20" s="363">
        <f t="shared" ref="E20:AB20" si="8">SUM(E18:E18)-SUM(E19:E19)</f>
        <v>5.6679999999999925E-3</v>
      </c>
      <c r="F20" s="363">
        <f t="shared" si="8"/>
        <v>4.7060000000000018E-3</v>
      </c>
      <c r="G20" s="363">
        <f t="shared" si="8"/>
        <v>2.3630000000000109E-3</v>
      </c>
      <c r="H20" s="363">
        <f t="shared" si="8"/>
        <v>4.2660000000000319E-3</v>
      </c>
      <c r="I20" s="363">
        <f t="shared" si="8"/>
        <v>4.7950999999999923E-3</v>
      </c>
      <c r="J20" s="363">
        <f t="shared" si="8"/>
        <v>1.7470000000000189E-3</v>
      </c>
      <c r="K20" s="363">
        <f t="shared" si="8"/>
        <v>3.7000000000038521E-5</v>
      </c>
      <c r="L20" s="363">
        <f t="shared" si="8"/>
        <v>1.9999999999701246E-6</v>
      </c>
      <c r="M20" s="363">
        <f t="shared" si="8"/>
        <v>8.8470897274817162E-17</v>
      </c>
      <c r="N20" s="363">
        <f t="shared" si="8"/>
        <v>2.5538333333327903E-4</v>
      </c>
      <c r="O20" s="363">
        <f t="shared" si="8"/>
        <v>1.8244881818181872E-3</v>
      </c>
      <c r="P20" s="363">
        <f t="shared" si="8"/>
        <v>6.2604782608696946E-4</v>
      </c>
      <c r="Q20" s="363">
        <f t="shared" si="8"/>
        <v>1.4000000000350538E-7</v>
      </c>
      <c r="R20" s="363">
        <f t="shared" si="8"/>
        <v>1.8214596497756474E-17</v>
      </c>
      <c r="S20" s="363">
        <f t="shared" si="8"/>
        <v>-7.8062556418956319E-18</v>
      </c>
      <c r="T20" s="363">
        <f t="shared" si="8"/>
        <v>0</v>
      </c>
      <c r="U20" s="363">
        <f t="shared" si="8"/>
        <v>0</v>
      </c>
      <c r="V20" s="363">
        <f t="shared" si="8"/>
        <v>0</v>
      </c>
      <c r="W20" s="363">
        <f t="shared" si="8"/>
        <v>0</v>
      </c>
      <c r="X20" s="363">
        <f t="shared" si="8"/>
        <v>3.4201999999998125E-4</v>
      </c>
      <c r="Y20" s="363">
        <f t="shared" si="8"/>
        <v>0</v>
      </c>
      <c r="Z20" s="363">
        <f t="shared" si="8"/>
        <v>0</v>
      </c>
      <c r="AA20" s="363">
        <f t="shared" si="8"/>
        <v>0</v>
      </c>
      <c r="AB20" s="363">
        <f t="shared" si="8"/>
        <v>0</v>
      </c>
      <c r="AC20" s="401"/>
      <c r="AD20" s="402"/>
      <c r="AE20" s="403"/>
      <c r="AF20" s="403">
        <f t="shared" ref="AF20:BC20" si="9">SUM(AF18:AF18)-SUM(AF19:AF19)</f>
        <v>0.69089318400000022</v>
      </c>
      <c r="AG20" s="403">
        <f t="shared" si="9"/>
        <v>0.72494309439999882</v>
      </c>
      <c r="AH20" s="403">
        <f t="shared" si="9"/>
        <v>0.46696752339999803</v>
      </c>
      <c r="AI20" s="403">
        <f t="shared" si="9"/>
        <v>1.0136814830999932</v>
      </c>
      <c r="AJ20" s="403">
        <f t="shared" si="9"/>
        <v>1.3408665403999949</v>
      </c>
      <c r="AK20" s="403">
        <f t="shared" si="9"/>
        <v>0.27941068749999765</v>
      </c>
      <c r="AL20" s="403">
        <f t="shared" si="9"/>
        <v>1.6024365999979362E-2</v>
      </c>
      <c r="AM20" s="403">
        <f t="shared" si="9"/>
        <v>5.3002399998952621E-4</v>
      </c>
      <c r="AN20" s="403">
        <f t="shared" si="9"/>
        <v>-5.3290705182007514E-15</v>
      </c>
      <c r="AO20" s="403">
        <f t="shared" si="9"/>
        <v>2.8064111999991814E-2</v>
      </c>
      <c r="AP20" s="403">
        <f t="shared" si="9"/>
        <v>0.58744781919999667</v>
      </c>
      <c r="AQ20" s="403">
        <f t="shared" si="9"/>
        <v>0.22353118289999885</v>
      </c>
      <c r="AR20" s="403">
        <f t="shared" si="9"/>
        <v>5.3139999998674803E-4</v>
      </c>
      <c r="AS20" s="403">
        <f t="shared" si="9"/>
        <v>2.1788126858268697E-15</v>
      </c>
      <c r="AT20" s="403">
        <f t="shared" si="9"/>
        <v>-8.1878948066105295E-16</v>
      </c>
      <c r="AU20" s="403">
        <f t="shared" si="9"/>
        <v>3.2499209599994999E-2</v>
      </c>
      <c r="AV20" s="403">
        <f t="shared" si="9"/>
        <v>0</v>
      </c>
      <c r="AW20" s="403">
        <f t="shared" si="9"/>
        <v>0</v>
      </c>
      <c r="AX20" s="403">
        <f t="shared" si="9"/>
        <v>0</v>
      </c>
      <c r="AY20" s="403">
        <f t="shared" si="9"/>
        <v>0.17197877240000281</v>
      </c>
      <c r="AZ20" s="403">
        <f t="shared" si="9"/>
        <v>0</v>
      </c>
      <c r="BA20" s="403">
        <f t="shared" si="9"/>
        <v>0</v>
      </c>
      <c r="BB20" s="403">
        <f t="shared" si="9"/>
        <v>0</v>
      </c>
      <c r="BC20" s="404">
        <f t="shared" si="9"/>
        <v>0</v>
      </c>
      <c r="BD20" s="399"/>
    </row>
    <row r="21" spans="2:56" ht="13" thickTop="1">
      <c r="B21" s="406" t="s">
        <v>195</v>
      </c>
      <c r="C21" s="373"/>
      <c r="D21" s="373"/>
      <c r="E21" s="373"/>
      <c r="F21" s="373"/>
      <c r="G21" s="373"/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  <c r="W21" s="373"/>
      <c r="X21" s="373"/>
      <c r="Y21" s="373"/>
      <c r="Z21" s="373"/>
      <c r="AA21" s="373"/>
      <c r="AB21" s="373"/>
      <c r="AC21" s="2"/>
      <c r="AD21" s="378"/>
      <c r="AE21" s="378"/>
      <c r="AF21" s="378"/>
      <c r="AG21" s="378"/>
      <c r="AH21" s="378"/>
      <c r="AI21" s="378"/>
      <c r="AJ21" s="378"/>
      <c r="AK21" s="378"/>
      <c r="AL21" s="378"/>
      <c r="AM21" s="378"/>
      <c r="AN21" s="378"/>
      <c r="AO21" s="378"/>
      <c r="AP21" s="378"/>
      <c r="AQ21" s="378"/>
      <c r="AR21" s="378"/>
      <c r="AS21" s="378"/>
      <c r="AT21" s="378"/>
      <c r="AU21" s="378"/>
      <c r="AV21" s="378"/>
      <c r="AW21" s="378"/>
      <c r="AX21" s="378"/>
      <c r="AY21" s="378"/>
      <c r="AZ21" s="378"/>
      <c r="BA21" s="378"/>
      <c r="BB21" s="378"/>
      <c r="BC21" s="378"/>
      <c r="BD21" s="405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78"/>
      <c r="AU22" s="378"/>
      <c r="AV22" s="378"/>
      <c r="AW22" s="378"/>
      <c r="AX22" s="378"/>
      <c r="AY22" s="378"/>
      <c r="AZ22" s="378"/>
      <c r="BA22" s="378"/>
      <c r="BB22" s="378"/>
      <c r="BC22" s="378"/>
      <c r="BD22" s="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78"/>
      <c r="AU23" s="378"/>
      <c r="AV23" s="378"/>
      <c r="AW23" s="378"/>
      <c r="AX23" s="378"/>
      <c r="AY23" s="378"/>
      <c r="AZ23" s="378"/>
      <c r="BA23" s="378"/>
      <c r="BB23" s="378"/>
      <c r="BC23" s="378"/>
      <c r="BD23" s="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78"/>
      <c r="AU24" s="378"/>
      <c r="AV24" s="378"/>
      <c r="AW24" s="378"/>
      <c r="AX24" s="378"/>
      <c r="AY24" s="378"/>
      <c r="AZ24" s="378"/>
      <c r="BA24" s="378"/>
      <c r="BB24" s="378"/>
      <c r="BC24" s="378"/>
      <c r="BD24" s="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78"/>
      <c r="AU26" s="378"/>
      <c r="AV26" s="378"/>
      <c r="AW26" s="378"/>
      <c r="AX26" s="378"/>
      <c r="AY26" s="378"/>
      <c r="AZ26" s="378"/>
      <c r="BA26" s="378"/>
      <c r="BB26" s="378"/>
      <c r="BC26" s="378"/>
      <c r="BD26" s="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78"/>
      <c r="AU27" s="378"/>
      <c r="AV27" s="378"/>
      <c r="AW27" s="378"/>
      <c r="AX27" s="378"/>
      <c r="AY27" s="378"/>
      <c r="AZ27" s="378"/>
      <c r="BA27" s="378"/>
      <c r="BB27" s="378"/>
      <c r="BC27" s="378"/>
      <c r="BD27" s="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78"/>
      <c r="AU28" s="378"/>
      <c r="AV28" s="378"/>
      <c r="AW28" s="378"/>
      <c r="AX28" s="378"/>
      <c r="AY28" s="378"/>
      <c r="AZ28" s="378"/>
      <c r="BA28" s="378"/>
      <c r="BB28" s="378"/>
      <c r="BC28" s="378"/>
      <c r="BD28" s="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78"/>
      <c r="AU29" s="378"/>
      <c r="AV29" s="378"/>
      <c r="AW29" s="378"/>
      <c r="AX29" s="378"/>
      <c r="AY29" s="378"/>
      <c r="AZ29" s="378"/>
      <c r="BA29" s="378"/>
      <c r="BB29" s="378"/>
      <c r="BC29" s="378"/>
      <c r="BD29" s="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78"/>
      <c r="AU31" s="378"/>
      <c r="AV31" s="378"/>
      <c r="AW31" s="378"/>
      <c r="AX31" s="378"/>
      <c r="AY31" s="378"/>
      <c r="AZ31" s="378"/>
      <c r="BA31" s="378"/>
      <c r="BB31" s="378"/>
      <c r="BC31" s="378"/>
      <c r="BD31" s="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78"/>
      <c r="AU32" s="378"/>
      <c r="AV32" s="378"/>
      <c r="AW32" s="378"/>
      <c r="AX32" s="378"/>
      <c r="AY32" s="378"/>
      <c r="AZ32" s="378"/>
      <c r="BA32" s="378"/>
      <c r="BB32" s="378"/>
      <c r="BC32" s="378"/>
      <c r="BD32" s="2"/>
    </row>
    <row r="33" spans="30:56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78"/>
      <c r="AU33" s="378"/>
      <c r="AV33" s="378"/>
      <c r="AW33" s="378"/>
      <c r="AX33" s="378"/>
      <c r="AY33" s="378"/>
      <c r="AZ33" s="378"/>
      <c r="BA33" s="378"/>
      <c r="BB33" s="378"/>
      <c r="BC33" s="378"/>
      <c r="BD33" s="2"/>
    </row>
    <row r="34" spans="30:56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78"/>
      <c r="AU34" s="378"/>
      <c r="AV34" s="378"/>
      <c r="AW34" s="378"/>
      <c r="AX34" s="378"/>
      <c r="AY34" s="378"/>
      <c r="AZ34" s="378"/>
      <c r="BA34" s="378"/>
      <c r="BB34" s="378"/>
      <c r="BC34" s="378"/>
      <c r="BD34" s="2"/>
    </row>
    <row r="35" spans="30:56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2"/>
    </row>
    <row r="36" spans="30:56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78"/>
      <c r="AU36" s="378"/>
      <c r="AV36" s="378"/>
      <c r="AW36" s="378"/>
      <c r="AX36" s="378"/>
      <c r="AY36" s="378"/>
      <c r="AZ36" s="378"/>
      <c r="BA36" s="378"/>
      <c r="BB36" s="378"/>
      <c r="BC36" s="378"/>
      <c r="BD36" s="2"/>
    </row>
    <row r="37" spans="30:56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78"/>
      <c r="AU37" s="378"/>
      <c r="AV37" s="378"/>
      <c r="AW37" s="378"/>
      <c r="AX37" s="378"/>
      <c r="AY37" s="378"/>
      <c r="AZ37" s="378"/>
      <c r="BA37" s="378"/>
      <c r="BB37" s="378"/>
      <c r="BC37" s="378"/>
      <c r="BD37" s="2"/>
    </row>
    <row r="38" spans="30:56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78"/>
      <c r="AU38" s="378"/>
      <c r="AV38" s="378"/>
      <c r="AW38" s="378"/>
      <c r="AX38" s="378"/>
      <c r="AY38" s="378"/>
      <c r="AZ38" s="378"/>
      <c r="BA38" s="378"/>
      <c r="BB38" s="378"/>
      <c r="BC38" s="378"/>
      <c r="BD38" s="2"/>
    </row>
    <row r="39" spans="30:56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78"/>
      <c r="AU39" s="378"/>
      <c r="AV39" s="378"/>
      <c r="AW39" s="378"/>
      <c r="AX39" s="378"/>
      <c r="AY39" s="378"/>
      <c r="AZ39" s="378"/>
      <c r="BA39" s="378"/>
      <c r="BB39" s="378"/>
      <c r="BC39" s="378"/>
      <c r="BD39" s="2"/>
    </row>
    <row r="40" spans="30:56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2"/>
    </row>
    <row r="41" spans="30:56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2"/>
    </row>
    <row r="42" spans="30:56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78"/>
      <c r="AU42" s="378"/>
      <c r="AV42" s="378"/>
      <c r="AW42" s="378"/>
      <c r="AX42" s="378"/>
      <c r="AY42" s="378"/>
      <c r="AZ42" s="378"/>
      <c r="BA42" s="378"/>
      <c r="BB42" s="378"/>
      <c r="BC42" s="378"/>
      <c r="BD42" s="2"/>
    </row>
    <row r="43" spans="30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78"/>
      <c r="AU43" s="378"/>
      <c r="AV43" s="378"/>
      <c r="AW43" s="378"/>
      <c r="AX43" s="378"/>
      <c r="AY43" s="378"/>
      <c r="AZ43" s="378"/>
      <c r="BA43" s="378"/>
      <c r="BB43" s="378"/>
      <c r="BC43" s="378"/>
      <c r="BD43" s="2"/>
    </row>
    <row r="44" spans="30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78"/>
      <c r="AU44" s="378"/>
      <c r="AV44" s="378"/>
      <c r="AW44" s="378"/>
      <c r="AX44" s="378"/>
      <c r="AY44" s="378"/>
      <c r="AZ44" s="378"/>
      <c r="BA44" s="378"/>
      <c r="BB44" s="378"/>
      <c r="BC44" s="378"/>
      <c r="BD44" s="2"/>
    </row>
    <row r="45" spans="30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2"/>
    </row>
    <row r="46" spans="30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78"/>
      <c r="AU46" s="378"/>
      <c r="AV46" s="378"/>
      <c r="AW46" s="378"/>
      <c r="AX46" s="378"/>
      <c r="AY46" s="378"/>
      <c r="AZ46" s="378"/>
      <c r="BA46" s="378"/>
      <c r="BB46" s="378"/>
      <c r="BC46" s="378"/>
      <c r="BD46" s="2"/>
    </row>
    <row r="47" spans="30:56"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</row>
    <row r="48" spans="30:56"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</row>
    <row r="49" spans="46:56"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D67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[2]RWE!$A$23</f>
        <v>4.5</v>
      </c>
      <c r="B1" s="30"/>
    </row>
    <row r="2" spans="1:56" ht="16" thickTop="1">
      <c r="B2" s="614" t="s">
        <v>138</v>
      </c>
      <c r="C2" s="587" t="s">
        <v>63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3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79">
        <f>1/$A$1*'[1]4701-5Exp'!$B$263</f>
        <v>1.681188128333333</v>
      </c>
      <c r="D5" s="335">
        <f>1/$A$1*'[1]4701-5Exp'!$C$263</f>
        <v>1.697995985454545</v>
      </c>
      <c r="E5" s="335">
        <f>1/$A$1*'[1]4701-5Exp'!D$263</f>
        <v>2.1144210999999999</v>
      </c>
      <c r="F5" s="335">
        <f>1/$A$1*'[1]4701-5Exp'!E$263</f>
        <v>2.3846527999999982</v>
      </c>
      <c r="G5" s="335">
        <f>1/$A$1*'[1]4701-5Exp'!F$263</f>
        <v>2.3588061999999992</v>
      </c>
      <c r="H5" s="335">
        <f>1/$A$1*'[1]4701-5Exp'!G$263</f>
        <v>2.0367976325000003</v>
      </c>
      <c r="I5" s="335">
        <f>1/$A$1*'[1]4701-5Exp'!H$263</f>
        <v>2.7614447666666675</v>
      </c>
      <c r="J5" s="335">
        <f>1/$A$1*'[1]4701-5Exp'!I$263</f>
        <v>2.5516450190000004</v>
      </c>
      <c r="K5" s="335">
        <f>1/$A$1*'[1]4701-5Exp'!J$263</f>
        <v>2.2280919999999993</v>
      </c>
      <c r="L5" s="335">
        <f>1/$A$1*'[1]4701-5Exp'!K$263</f>
        <v>1.4850576264285709</v>
      </c>
      <c r="M5" s="335">
        <f>1/$A$1*'[1]4701-5Exp'!L$263</f>
        <v>2.1550451016666661</v>
      </c>
      <c r="N5" s="335">
        <f>1/$A$1*'[1]4701-5Exp'!M$263</f>
        <v>2.4749075956666671</v>
      </c>
      <c r="O5" s="335">
        <f>1/$A$1*'[1]4701-5Exp'!N$263</f>
        <v>2.7103949030555552</v>
      </c>
      <c r="P5" s="335">
        <f>1/$A$1*'[1]4701-5Exp'!O$263</f>
        <v>3.0719767749444444</v>
      </c>
      <c r="Q5" s="335">
        <f>1/$A$1*'[1]4701-5Exp'!P$263</f>
        <v>3.0049409372222233</v>
      </c>
      <c r="R5" s="335">
        <f>1/$A$1*'[1]4701-5Exp'!Q$263</f>
        <v>3.1362703505952374</v>
      </c>
      <c r="S5" s="335">
        <f>1/$A$1*'[1]4701-5Exp'!R$263</f>
        <v>3.5303638228412684</v>
      </c>
      <c r="T5" s="335">
        <f>1/$A$1*'[1]4701-5Exp'!S$263</f>
        <v>3.7557301002619043</v>
      </c>
      <c r="U5" s="335">
        <f>1/$A$1*'[1]4701-5Exp'!T$263</f>
        <v>4.1191004292619038</v>
      </c>
      <c r="V5" s="335">
        <f>1/$A$1*'[1]4701-5Exp'!U$263</f>
        <v>4.6350873439999996</v>
      </c>
      <c r="W5" s="335">
        <f>1/$A$1*'[1]4701-5Exp'!V$263</f>
        <v>4.4000189128571412</v>
      </c>
      <c r="X5" s="335">
        <f>1/$A$1*'[1]4701-5Exp'!W$263</f>
        <v>4.5333180825606059</v>
      </c>
      <c r="Y5" s="335">
        <f>1/$A$1*'[1]4701-5Exp'!X$263</f>
        <v>3.9678880637619049</v>
      </c>
      <c r="Z5" s="335">
        <f>1/$A$1*'[1]4701-5Exp'!Y$263</f>
        <v>4.2318506462539691</v>
      </c>
      <c r="AA5" s="335">
        <f>1/$A$1*'[1]4701-5Exp'!Z$263</f>
        <v>3.783828325</v>
      </c>
      <c r="AB5" s="335">
        <f>1/$A$1*'[1]4701-5Exp'!AA$263</f>
        <v>3.783828325</v>
      </c>
      <c r="AC5" s="4"/>
      <c r="AD5" s="379">
        <f>1/1000*'[1]4701-5Exp'!$AB$263</f>
        <v>0.96969656349589195</v>
      </c>
      <c r="AE5" s="335">
        <f>1/1000*'[1]4701-5Exp'!$AC$263</f>
        <v>0.76322114905599969</v>
      </c>
      <c r="AF5" s="335">
        <f>1/1000*'[1]4701-5Exp'!AD$263</f>
        <v>0.8518349744303999</v>
      </c>
      <c r="AG5" s="335">
        <f>1/1000*'[1]4701-5Exp'!AE$263</f>
        <v>1.0754880504591999</v>
      </c>
      <c r="AH5" s="335">
        <f>1/1000*'[1]4701-5Exp'!AF$263</f>
        <v>1.1755913944509002</v>
      </c>
      <c r="AI5" s="335">
        <f>1/1000*'[1]4701-5Exp'!AG$263</f>
        <v>1.0259181682893002</v>
      </c>
      <c r="AJ5" s="335">
        <f>1/1000*'[1]4701-5Exp'!AH$263</f>
        <v>1.5437337897096002</v>
      </c>
      <c r="AK5" s="335">
        <f>1/1000*'[1]4701-5Exp'!AI$263</f>
        <v>1.6606543001359997</v>
      </c>
      <c r="AL5" s="335">
        <f>1/1000*'[1]4701-5Exp'!AJ$263</f>
        <v>1.5563451873216003</v>
      </c>
      <c r="AM5" s="335">
        <f>1/1000*'[1]4701-5Exp'!AK$263</f>
        <v>0.79471148304239991</v>
      </c>
      <c r="AN5" s="335">
        <f>1/1000*'[1]4701-5Exp'!AL$263</f>
        <v>1.6240038185817003</v>
      </c>
      <c r="AO5" s="335">
        <f>1/1000*'[1]4701-5Exp'!AM$263</f>
        <v>1.9122474260639999</v>
      </c>
      <c r="AP5" s="335">
        <f>1/1000*'[1]4701-5Exp'!AN$263</f>
        <v>1.7407854476495999</v>
      </c>
      <c r="AQ5" s="335">
        <f>1/1000*'[1]4701-5Exp'!AO$263</f>
        <v>2.0697359617965003</v>
      </c>
      <c r="AR5" s="335">
        <f>1/1000*'[1]4701-5Exp'!AP$263</f>
        <v>2.1209546300645008</v>
      </c>
      <c r="AS5" s="335">
        <f>1/1000*'[1]4701-5Exp'!AQ$263</f>
        <v>1.9901271519780002</v>
      </c>
      <c r="AT5" s="335">
        <f>1/1000*'[1]4701-5Exp'!AR$263</f>
        <v>1.9594065193270001</v>
      </c>
      <c r="AU5" s="335">
        <f>1/1000*'[1]4701-5Exp'!AS$263</f>
        <v>2.2776370193576985</v>
      </c>
      <c r="AV5" s="335">
        <f>1/1000*'[1]4701-5Exp'!AT$263</f>
        <v>3.1588452447229978</v>
      </c>
      <c r="AW5" s="335">
        <f>1/1000*'[1]4701-5Exp'!AU$263</f>
        <v>2.7298245669054997</v>
      </c>
      <c r="AX5" s="335">
        <f>1/1000*'[1]4701-5Exp'!AV$263</f>
        <v>2.1773818371325997</v>
      </c>
      <c r="AY5" s="335">
        <f>1/1000*'[1]4701-5Exp'!AW$263</f>
        <v>3.0993415395339996</v>
      </c>
      <c r="AZ5" s="335">
        <f>1/1000*'[1]4701-5Exp'!AX$263</f>
        <v>3.0211697636639991</v>
      </c>
      <c r="BA5" s="335">
        <f>1/1000*'[1]4701-5Exp'!AY$263</f>
        <v>2.9289957723718989</v>
      </c>
      <c r="BB5" s="335">
        <f>1/1000*'[1]4701-5Exp'!AZ$263</f>
        <v>2.7517324231471001</v>
      </c>
      <c r="BC5" s="380">
        <f>1/1000*'[1]4701-5Exp'!BA$263</f>
        <v>0</v>
      </c>
      <c r="BD5" s="368"/>
    </row>
    <row r="6" spans="1:56" ht="17" customHeight="1" thickTop="1">
      <c r="B6" s="43" t="s">
        <v>18</v>
      </c>
      <c r="C6" s="130">
        <f>1/$A$1*'[1]4701-5Exp'!$B$266</f>
        <v>6.8507999999999998E-3</v>
      </c>
      <c r="D6" s="31">
        <f>1/$A$1*'[1]4701-5Exp'!$C$266</f>
        <v>6.5839999999999996E-3</v>
      </c>
      <c r="E6" s="31">
        <f>1/$A$1*'[1]4701-5Exp'!D$266</f>
        <v>1.7023299999999998E-2</v>
      </c>
      <c r="F6" s="31">
        <f>1/$A$1*'[1]4701-5Exp'!E$266</f>
        <v>1.7176999999999998E-2</v>
      </c>
      <c r="G6" s="31">
        <f>1/$A$1*'[1]4701-5Exp'!F$266</f>
        <v>2.01309E-2</v>
      </c>
      <c r="H6" s="31">
        <f>1/$A$1*'[1]4701-5Exp'!G$266</f>
        <v>1.8922099999999997E-2</v>
      </c>
      <c r="I6" s="31">
        <f>1/$A$1*'[1]4701-5Exp'!H$266</f>
        <v>3.6335700000000005E-2</v>
      </c>
      <c r="J6" s="31">
        <f>1/$A$1*'[1]4701-5Exp'!I$266</f>
        <v>2.9048200000000003E-2</v>
      </c>
      <c r="K6" s="31">
        <f>1/$A$1*'[1]4701-5Exp'!J$266</f>
        <v>2.7497599999999997E-2</v>
      </c>
      <c r="L6" s="31">
        <f>1/$A$1*'[1]4701-5Exp'!K$266</f>
        <v>2.0126299999999996E-2</v>
      </c>
      <c r="M6" s="31">
        <f>1/$A$1*'[1]4701-5Exp'!L$266</f>
        <v>6.9005200000000003E-2</v>
      </c>
      <c r="N6" s="31">
        <f>1/$A$1*'[1]4701-5Exp'!M$266</f>
        <v>6.224169999999999E-2</v>
      </c>
      <c r="O6" s="31">
        <f>1/$A$1*'[1]4701-5Exp'!N$266</f>
        <v>8.6711804722222202E-2</v>
      </c>
      <c r="P6" s="31">
        <f>1/$A$1*'[1]4701-5Exp'!O$266</f>
        <v>6.7113501999999992E-2</v>
      </c>
      <c r="Q6" s="31">
        <f>1/$A$1*'[1]4701-5Exp'!P$266</f>
        <v>7.4624304444444442E-2</v>
      </c>
      <c r="R6" s="31">
        <f>1/$A$1*'[1]4701-5Exp'!Q$266</f>
        <v>0.10367271333333332</v>
      </c>
      <c r="S6" s="31">
        <f>1/$A$1*'[1]4701-5Exp'!R$266</f>
        <v>0.10079559999999999</v>
      </c>
      <c r="T6" s="31">
        <f>1/$A$1*'[1]4701-5Exp'!S$266</f>
        <v>0.11396190199999998</v>
      </c>
      <c r="U6" s="31">
        <f>1/$A$1*'[1]4701-5Exp'!T$266</f>
        <v>0.1117414933333333</v>
      </c>
      <c r="V6" s="31">
        <f>1/$A$1*'[1]4701-5Exp'!U$266</f>
        <v>0.12708389399999998</v>
      </c>
      <c r="W6" s="31">
        <f>1/$A$1*'[1]4701-5Exp'!V$266</f>
        <v>0.10806262599999998</v>
      </c>
      <c r="X6" s="31">
        <f>1/$A$1*'[1]4701-5Exp'!W$266</f>
        <v>9.2782159999999975E-2</v>
      </c>
      <c r="Y6" s="31">
        <f>1/$A$1*'[1]4701-5Exp'!X$266</f>
        <v>0.113000146</v>
      </c>
      <c r="Z6" s="31">
        <f>1/$A$1*'[1]4701-5Exp'!Y$266</f>
        <v>0.13016382899999998</v>
      </c>
      <c r="AA6" s="31">
        <f>1/$A$1*'[1]4701-5Exp'!Z$266</f>
        <v>0.13149224666666665</v>
      </c>
      <c r="AB6" s="31">
        <f>1/$A$1*'[1]4701-5Exp'!AA$266</f>
        <v>0.13149224666666665</v>
      </c>
      <c r="AC6" s="4"/>
      <c r="AD6" s="130">
        <f>1/1000*'[1]4701-5Exp'!$AB$266</f>
        <v>4.6480140751379998E-3</v>
      </c>
      <c r="AE6" s="31">
        <f>1/1000*'[1]4701-5Exp'!$AC$266</f>
        <v>3.4230458919999999E-3</v>
      </c>
      <c r="AF6" s="31">
        <f>1/1000*'[1]4701-5Exp'!AD$266</f>
        <v>7.2820504703999993E-3</v>
      </c>
      <c r="AG6" s="31">
        <f>1/1000*'[1]4701-5Exp'!AE$266</f>
        <v>8.2635234639999999E-3</v>
      </c>
      <c r="AH6" s="31">
        <f>1/1000*'[1]4701-5Exp'!AF$266</f>
        <v>1.01603070534E-2</v>
      </c>
      <c r="AI6" s="31">
        <f>1/1000*'[1]4701-5Exp'!AG$266</f>
        <v>8.9432551493999982E-3</v>
      </c>
      <c r="AJ6" s="31">
        <f>1/1000*'[1]4701-5Exp'!AH$266</f>
        <v>2.0618864278800005E-2</v>
      </c>
      <c r="AK6" s="31">
        <f>1/1000*'[1]4701-5Exp'!AI$266</f>
        <v>2.0531771603500001E-2</v>
      </c>
      <c r="AL6" s="31">
        <f>1/1000*'[1]4701-5Exp'!AJ$266</f>
        <v>2.09540993088E-2</v>
      </c>
      <c r="AM6" s="31">
        <f>1/1000*'[1]4701-5Exp'!AK$266</f>
        <v>1.2364083252399998E-2</v>
      </c>
      <c r="AN6" s="31">
        <f>1/1000*'[1]4701-5Exp'!AL$266</f>
        <v>5.2018561643400005E-2</v>
      </c>
      <c r="AO6" s="31">
        <f>1/1000*'[1]4701-5Exp'!AM$266</f>
        <v>4.6702631472000003E-2</v>
      </c>
      <c r="AP6" s="31">
        <f>1/1000*'[1]4701-5Exp'!AN$266</f>
        <v>5.1111111884799991E-2</v>
      </c>
      <c r="AQ6" s="31">
        <f>1/1000*'[1]4701-5Exp'!AO$266</f>
        <v>4.1661935213700006E-2</v>
      </c>
      <c r="AR6" s="31">
        <f>1/1000*'[1]4701-5Exp'!AP$266</f>
        <v>4.9801533968500011E-2</v>
      </c>
      <c r="AS6" s="31">
        <f>1/1000*'[1]4701-5Exp'!AQ$266</f>
        <v>6.2125486125499993E-2</v>
      </c>
      <c r="AT6" s="31">
        <f>1/1000*'[1]4701-5Exp'!AR$266</f>
        <v>5.3502114441699986E-2</v>
      </c>
      <c r="AU6" s="31">
        <f>1/1000*'[1]4701-5Exp'!AS$266</f>
        <v>7.14218640278E-2</v>
      </c>
      <c r="AV6" s="31">
        <f>1/1000*'[1]4701-5Exp'!AT$266</f>
        <v>9.0245419391000004E-2</v>
      </c>
      <c r="AW6" s="31">
        <f>1/1000*'[1]4701-5Exp'!AU$266</f>
        <v>6.8619877883999994E-2</v>
      </c>
      <c r="AX6" s="31">
        <f>1/1000*'[1]4701-5Exp'!AV$266</f>
        <v>5.2827438746600008E-2</v>
      </c>
      <c r="AY6" s="31">
        <f>1/1000*'[1]4701-5Exp'!AW$266</f>
        <v>6.8451371536199998E-2</v>
      </c>
      <c r="AZ6" s="31">
        <f>1/1000*'[1]4701-5Exp'!AX$266</f>
        <v>9.9433572731999986E-2</v>
      </c>
      <c r="BA6" s="31">
        <f>1/1000*'[1]4701-5Exp'!AY$266</f>
        <v>8.6542140694899988E-2</v>
      </c>
      <c r="BB6" s="31">
        <f>1/1000*'[1]4701-5Exp'!AZ$266</f>
        <v>9.4040231870100008E-2</v>
      </c>
      <c r="BC6" s="366">
        <f>1/1000*'[1]4701-5Exp'!BA$266</f>
        <v>0</v>
      </c>
      <c r="BD6" s="386"/>
    </row>
    <row r="7" spans="1:56">
      <c r="B7" s="5" t="s">
        <v>143</v>
      </c>
      <c r="C7" s="23">
        <f>1/$A$1*'[1]4701-5Exp'!$B$75</f>
        <v>0</v>
      </c>
      <c r="D7" s="12">
        <f>1/$A$1*'[1]4701-5Exp'!$C$75</f>
        <v>1.0091E-3</v>
      </c>
      <c r="E7" s="12">
        <f>1/$A$1*'[1]4701-5Exp'!D$75</f>
        <v>1.4863999999999999E-3</v>
      </c>
      <c r="F7" s="12">
        <f>1/$A$1*'[1]4701-5Exp'!E$75</f>
        <v>5.6785999999999998E-3</v>
      </c>
      <c r="G7" s="12">
        <f>1/$A$1*'[1]4701-5Exp'!F$75</f>
        <v>7.7288999999999995E-3</v>
      </c>
      <c r="H7" s="12">
        <f>1/$A$1*'[1]4701-5Exp'!G$75</f>
        <v>9.5182999999999986E-3</v>
      </c>
      <c r="I7" s="12">
        <f>1/$A$1*'[1]4701-5Exp'!H$75</f>
        <v>1.9946700000000001E-2</v>
      </c>
      <c r="J7" s="12">
        <f>1/$A$1*'[1]4701-5Exp'!I$75</f>
        <v>1.54009E-2</v>
      </c>
      <c r="K7" s="12">
        <f>1/$A$1*'[1]4701-5Exp'!J$75</f>
        <v>1.5768999999999998E-2</v>
      </c>
      <c r="L7" s="12">
        <f>1/$A$1*'[1]4701-5Exp'!K$75</f>
        <v>9.9589999999999991E-3</v>
      </c>
      <c r="M7" s="12">
        <f>1/$A$1*'[1]4701-5Exp'!L$75</f>
        <v>4.8316199999999997E-2</v>
      </c>
      <c r="N7" s="12">
        <f>1/$A$1*'[1]4701-5Exp'!M$75</f>
        <v>5.2793499999999993E-2</v>
      </c>
      <c r="O7" s="12">
        <f>1/$A$1*'[1]4701-5Exp'!N$75</f>
        <v>7.7575499999999992E-2</v>
      </c>
      <c r="P7" s="12">
        <f>1/$A$1*'[1]4701-5Exp'!O$75</f>
        <v>3.6882999999999999E-2</v>
      </c>
      <c r="Q7" s="12">
        <f>1/$A$1*'[1]4701-5Exp'!P$75</f>
        <v>4.1045399999999996E-2</v>
      </c>
      <c r="R7" s="12">
        <f>1/$A$1*'[1]4701-5Exp'!Q$75</f>
        <v>5.8355009999999992E-2</v>
      </c>
      <c r="S7" s="12">
        <f>1/$A$1*'[1]4701-5Exp'!R$75</f>
        <v>5.8245299999999993E-2</v>
      </c>
      <c r="T7" s="12">
        <f>1/$A$1*'[1]4701-5Exp'!S$75</f>
        <v>7.0143999999999998E-2</v>
      </c>
      <c r="U7" s="12">
        <f>1/$A$1*'[1]4701-5Exp'!T$75</f>
        <v>7.1507399999999999E-2</v>
      </c>
      <c r="V7" s="12">
        <f>1/$A$1*'[1]4701-5Exp'!U$75</f>
        <v>8.2425572000000003E-2</v>
      </c>
      <c r="W7" s="12">
        <f>1/$A$1*'[1]4701-5Exp'!V$75</f>
        <v>8.1069175999999979E-2</v>
      </c>
      <c r="X7" s="12">
        <f>1/$A$1*'[1]4701-5Exp'!W$75</f>
        <v>6.1477283999999986E-2</v>
      </c>
      <c r="Y7" s="12">
        <f>1/$A$1*'[1]4701-5Exp'!X$75</f>
        <v>6.7117847999999994E-2</v>
      </c>
      <c r="Z7" s="12">
        <f>1/$A$1*'[1]4701-5Exp'!Y$75</f>
        <v>6.9778410999999999E-2</v>
      </c>
      <c r="AA7" s="12">
        <f>1/$A$1*'[1]4701-5Exp'!Z$75</f>
        <v>5.7758187000000002E-2</v>
      </c>
      <c r="AB7" s="12">
        <f>1/$A$1*'[1]4701-5Exp'!AA$75</f>
        <v>5.7758187000000002E-2</v>
      </c>
      <c r="AC7" s="142"/>
      <c r="AD7" s="23">
        <f>1/1000*'[1]4701-5Exp'!$AB$75</f>
        <v>0</v>
      </c>
      <c r="AE7" s="12">
        <f>1/1000*'[1]4701-5Exp'!$AC$75</f>
        <v>2.8928954719999997E-4</v>
      </c>
      <c r="AF7" s="12">
        <f>1/1000*'[1]4701-5Exp'!AD$75</f>
        <v>5.9382734399999993E-4</v>
      </c>
      <c r="AG7" s="12">
        <f>1/1000*'[1]4701-5Exp'!AE$75</f>
        <v>2.6195933679999998E-3</v>
      </c>
      <c r="AH7" s="12">
        <f>1/1000*'[1]4701-5Exp'!AF$75</f>
        <v>3.5925523703999999E-3</v>
      </c>
      <c r="AI7" s="12">
        <f>1/1000*'[1]4701-5Exp'!AG$75</f>
        <v>4.385427618E-3</v>
      </c>
      <c r="AJ7" s="12">
        <f>1/1000*'[1]4701-5Exp'!AH$75</f>
        <v>1.1279818204800002E-2</v>
      </c>
      <c r="AK7" s="12">
        <f>1/1000*'[1]4701-5Exp'!AI$75</f>
        <v>1.0260932129500001E-2</v>
      </c>
      <c r="AL7" s="12">
        <f>1/1000*'[1]4701-5Exp'!AJ$75</f>
        <v>1.1047065548400001E-2</v>
      </c>
      <c r="AM7" s="12">
        <f>1/1000*'[1]4701-5Exp'!AK$75</f>
        <v>4.8805209684000001E-3</v>
      </c>
      <c r="AN7" s="12">
        <f>1/1000*'[1]4701-5Exp'!AL$75</f>
        <v>3.5047554762599999E-2</v>
      </c>
      <c r="AO7" s="12">
        <f>1/1000*'[1]4701-5Exp'!AM$75</f>
        <v>3.8184119039999999E-2</v>
      </c>
      <c r="AP7" s="12">
        <f>1/1000*'[1]4701-5Exp'!AN$75</f>
        <v>4.5901043601599995E-2</v>
      </c>
      <c r="AQ7" s="12">
        <f>1/1000*'[1]4701-5Exp'!AO$75</f>
        <v>2.31017231046E-2</v>
      </c>
      <c r="AR7" s="12">
        <f>1/1000*'[1]4701-5Exp'!AP$75</f>
        <v>2.7198516007000004E-2</v>
      </c>
      <c r="AS7" s="12">
        <f>1/1000*'[1]4701-5Exp'!AQ$75</f>
        <v>3.5248235840999995E-2</v>
      </c>
      <c r="AT7" s="12">
        <f>1/1000*'[1]4701-5Exp'!AR$75</f>
        <v>3.1100313606099998E-2</v>
      </c>
      <c r="AU7" s="12">
        <f>1/1000*'[1]4701-5Exp'!AS$75</f>
        <v>4.4453772949299995E-2</v>
      </c>
      <c r="AV7" s="12">
        <f>1/1000*'[1]4701-5Exp'!AT$75</f>
        <v>5.7733049185000003E-2</v>
      </c>
      <c r="AW7" s="12">
        <f>1/1000*'[1]4701-5Exp'!AU$75</f>
        <v>4.5480859616500002E-2</v>
      </c>
      <c r="AX7" s="12">
        <f>1/1000*'[1]4701-5Exp'!AV$75</f>
        <v>3.9274028441200003E-2</v>
      </c>
      <c r="AY7" s="12">
        <f>1/1000*'[1]4701-5Exp'!AW$75</f>
        <v>4.4675966198499999E-2</v>
      </c>
      <c r="AZ7" s="12">
        <f>1/1000*'[1]4701-5Exp'!AX$75</f>
        <v>5.6164573880999998E-2</v>
      </c>
      <c r="BA7" s="12">
        <f>1/1000*'[1]4701-5Exp'!AY$75</f>
        <v>4.4657465089599994E-2</v>
      </c>
      <c r="BB7" s="12">
        <f>1/1000*'[1]4701-5Exp'!AZ$75</f>
        <v>4.1902640531750003E-2</v>
      </c>
      <c r="BC7" s="367">
        <f>1/1000*'[1]4701-5Exp'!BA$75</f>
        <v>0</v>
      </c>
      <c r="BD7" s="386"/>
    </row>
    <row r="8" spans="1:56">
      <c r="B8" s="8" t="s">
        <v>17</v>
      </c>
      <c r="C8" s="345">
        <f t="shared" ref="C8:AB8" si="2">SUM(C6:C6)-SUM(C7:C7)</f>
        <v>6.8507999999999998E-3</v>
      </c>
      <c r="D8" s="346">
        <f t="shared" si="2"/>
        <v>5.5748999999999998E-3</v>
      </c>
      <c r="E8" s="346">
        <f t="shared" si="2"/>
        <v>1.5536899999999998E-2</v>
      </c>
      <c r="F8" s="346">
        <f t="shared" si="2"/>
        <v>1.1498399999999999E-2</v>
      </c>
      <c r="G8" s="346">
        <f t="shared" si="2"/>
        <v>1.2402E-2</v>
      </c>
      <c r="H8" s="346">
        <f t="shared" si="2"/>
        <v>9.4037999999999986E-3</v>
      </c>
      <c r="I8" s="346">
        <f t="shared" si="2"/>
        <v>1.6389000000000004E-2</v>
      </c>
      <c r="J8" s="346">
        <f t="shared" si="2"/>
        <v>1.3647300000000003E-2</v>
      </c>
      <c r="K8" s="346">
        <f t="shared" si="2"/>
        <v>1.1728599999999999E-2</v>
      </c>
      <c r="L8" s="346">
        <f t="shared" si="2"/>
        <v>1.0167299999999997E-2</v>
      </c>
      <c r="M8" s="346">
        <f t="shared" si="2"/>
        <v>2.0689000000000006E-2</v>
      </c>
      <c r="N8" s="346">
        <f t="shared" si="2"/>
        <v>9.4481999999999969E-3</v>
      </c>
      <c r="O8" s="346">
        <f t="shared" si="2"/>
        <v>9.1363047222222105E-3</v>
      </c>
      <c r="P8" s="346">
        <f t="shared" si="2"/>
        <v>3.0230501999999992E-2</v>
      </c>
      <c r="Q8" s="346">
        <f t="shared" si="2"/>
        <v>3.3578904444444446E-2</v>
      </c>
      <c r="R8" s="346">
        <f t="shared" si="2"/>
        <v>4.5317703333333327E-2</v>
      </c>
      <c r="S8" s="346">
        <f t="shared" si="2"/>
        <v>4.2550299999999992E-2</v>
      </c>
      <c r="T8" s="346">
        <f t="shared" si="2"/>
        <v>4.3817901999999978E-2</v>
      </c>
      <c r="U8" s="346">
        <f t="shared" si="2"/>
        <v>4.0234093333333304E-2</v>
      </c>
      <c r="V8" s="346">
        <f t="shared" si="2"/>
        <v>4.4658321999999973E-2</v>
      </c>
      <c r="W8" s="346">
        <f t="shared" si="2"/>
        <v>2.6993450000000002E-2</v>
      </c>
      <c r="X8" s="346">
        <f t="shared" si="2"/>
        <v>3.1304875999999988E-2</v>
      </c>
      <c r="Y8" s="346">
        <f t="shared" si="2"/>
        <v>4.5882298000000002E-2</v>
      </c>
      <c r="Z8" s="346">
        <f t="shared" si="2"/>
        <v>6.0385417999999982E-2</v>
      </c>
      <c r="AA8" s="346">
        <f t="shared" si="2"/>
        <v>7.3734059666666643E-2</v>
      </c>
      <c r="AB8" s="346">
        <f t="shared" si="2"/>
        <v>7.3734059666666643E-2</v>
      </c>
      <c r="AC8" s="142"/>
      <c r="AD8" s="345">
        <f t="shared" ref="AD8:BC8" si="3">SUM(AD6:AD6)-SUM(AD7:AD7)</f>
        <v>4.6480140751379998E-3</v>
      </c>
      <c r="AE8" s="346">
        <f t="shared" si="3"/>
        <v>3.1337563447999999E-3</v>
      </c>
      <c r="AF8" s="346">
        <f t="shared" si="3"/>
        <v>6.6882231263999991E-3</v>
      </c>
      <c r="AG8" s="346">
        <f t="shared" si="3"/>
        <v>5.6439300959999997E-3</v>
      </c>
      <c r="AH8" s="346">
        <f t="shared" si="3"/>
        <v>6.5677546830000006E-3</v>
      </c>
      <c r="AI8" s="346">
        <f t="shared" si="3"/>
        <v>4.5578275313999982E-3</v>
      </c>
      <c r="AJ8" s="346">
        <f t="shared" si="3"/>
        <v>9.3390460740000025E-3</v>
      </c>
      <c r="AK8" s="346">
        <f t="shared" si="3"/>
        <v>1.0270839473999999E-2</v>
      </c>
      <c r="AL8" s="346">
        <f t="shared" si="3"/>
        <v>9.907033760399999E-3</v>
      </c>
      <c r="AM8" s="346">
        <f t="shared" si="3"/>
        <v>7.483562283999998E-3</v>
      </c>
      <c r="AN8" s="346">
        <f t="shared" si="3"/>
        <v>1.6971006880800006E-2</v>
      </c>
      <c r="AO8" s="346">
        <f t="shared" si="3"/>
        <v>8.5185124320000041E-3</v>
      </c>
      <c r="AP8" s="346">
        <f t="shared" si="3"/>
        <v>5.2100682831999964E-3</v>
      </c>
      <c r="AQ8" s="346">
        <f t="shared" si="3"/>
        <v>1.8560212109100006E-2</v>
      </c>
      <c r="AR8" s="346">
        <f t="shared" si="3"/>
        <v>2.2603017961500008E-2</v>
      </c>
      <c r="AS8" s="346">
        <f t="shared" si="3"/>
        <v>2.6877250284499998E-2</v>
      </c>
      <c r="AT8" s="346">
        <f t="shared" si="3"/>
        <v>2.2401800835599988E-2</v>
      </c>
      <c r="AU8" s="346">
        <f t="shared" si="3"/>
        <v>2.6968091078500005E-2</v>
      </c>
      <c r="AV8" s="346">
        <f t="shared" si="3"/>
        <v>3.2512370206000001E-2</v>
      </c>
      <c r="AW8" s="346">
        <f t="shared" si="3"/>
        <v>2.3139018267499992E-2</v>
      </c>
      <c r="AX8" s="346">
        <f t="shared" si="3"/>
        <v>1.3553410305400006E-2</v>
      </c>
      <c r="AY8" s="346">
        <f t="shared" si="3"/>
        <v>2.3775405337699999E-2</v>
      </c>
      <c r="AZ8" s="346">
        <f t="shared" si="3"/>
        <v>4.3268998850999989E-2</v>
      </c>
      <c r="BA8" s="346">
        <f t="shared" si="3"/>
        <v>4.1884675605299994E-2</v>
      </c>
      <c r="BB8" s="346">
        <f t="shared" si="3"/>
        <v>5.2137591338350005E-2</v>
      </c>
      <c r="BC8" s="369">
        <f t="shared" si="3"/>
        <v>0</v>
      </c>
      <c r="BD8" s="368"/>
    </row>
    <row r="9" spans="1:56" ht="17.149999999999999" customHeight="1">
      <c r="B9" s="15" t="s">
        <v>68</v>
      </c>
      <c r="C9" s="130">
        <f>1/$A$1*'[1]4701-5Exp'!$B$268</f>
        <v>1.5893699999999997E-2</v>
      </c>
      <c r="D9" s="31">
        <f>1/$A$1*'[1]4701-5Exp'!$C$268</f>
        <v>9.2261700000000002E-2</v>
      </c>
      <c r="E9" s="31">
        <f>1/$A$1*'[1]4701-5Exp'!D$268</f>
        <v>0.12367859999999997</v>
      </c>
      <c r="F9" s="31">
        <f>1/$A$1*'[1]4701-5Exp'!E$268</f>
        <v>0.14296359999999997</v>
      </c>
      <c r="G9" s="31">
        <f>1/$A$1*'[1]4701-5Exp'!F$268</f>
        <v>0.11813109999999999</v>
      </c>
      <c r="H9" s="31">
        <f>1/$A$1*'[1]4701-5Exp'!G$268</f>
        <v>8.3191899999999999E-2</v>
      </c>
      <c r="I9" s="31">
        <f>1/$A$1*'[1]4701-5Exp'!H$268</f>
        <v>0.11124699999999998</v>
      </c>
      <c r="J9" s="31">
        <f>1/$A$1*'[1]4701-5Exp'!I$268</f>
        <v>8.5817500000000005E-2</v>
      </c>
      <c r="K9" s="31">
        <f>1/$A$1*'[1]4701-5Exp'!J$268</f>
        <v>3.2219999999999996E-3</v>
      </c>
      <c r="L9" s="31">
        <f>1/$A$1*'[1]4701-5Exp'!K$268</f>
        <v>2.3806014285714283E-3</v>
      </c>
      <c r="M9" s="31">
        <f>1/$A$1*'[1]4701-5Exp'!L$268</f>
        <v>3.7458999999999999E-3</v>
      </c>
      <c r="N9" s="31">
        <f>1/$A$1*'[1]4701-5Exp'!M$268</f>
        <v>2.548901666666666E-3</v>
      </c>
      <c r="O9" s="31">
        <f>1/$A$1*'[1]4701-5Exp'!N$268</f>
        <v>7.4765522222222224E-3</v>
      </c>
      <c r="P9" s="31">
        <f>1/$A$1*'[1]4701-5Exp'!O$268</f>
        <v>1.029633122222222E-2</v>
      </c>
      <c r="Q9" s="31">
        <f>1/$A$1*'[1]4701-5Exp'!P$268</f>
        <v>1.2678143333333334E-2</v>
      </c>
      <c r="R9" s="31">
        <f>1/$A$1*'[1]4701-5Exp'!Q$268</f>
        <v>1.1536775142857144E-2</v>
      </c>
      <c r="S9" s="31">
        <f>1/$A$1*'[1]4701-5Exp'!R$268</f>
        <v>5.8432596031746031E-3</v>
      </c>
      <c r="T9" s="31">
        <f>1/$A$1*'[1]4701-5Exp'!S$268</f>
        <v>3.0017459285714282E-3</v>
      </c>
      <c r="U9" s="31">
        <f>1/$A$1*'[1]4701-5Exp'!T$268</f>
        <v>4.8192958333333324E-3</v>
      </c>
      <c r="V9" s="31">
        <f>1/$A$1*'[1]4701-5Exp'!U$268</f>
        <v>1.1980815999999998E-2</v>
      </c>
      <c r="W9" s="31">
        <f>1/$A$1*'[1]4701-5Exp'!V$268</f>
        <v>3.2786028999999987E-2</v>
      </c>
      <c r="X9" s="31">
        <f>1/$A$1*'[1]4701-5Exp'!W$268</f>
        <v>6.6908393454545453E-2</v>
      </c>
      <c r="Y9" s="31">
        <f>1/$A$1*'[1]4701-5Exp'!X$268</f>
        <v>9.475420052380952E-2</v>
      </c>
      <c r="Z9" s="31">
        <f>1/$A$1*'[1]4701-5Exp'!Y$268</f>
        <v>0.10176859101587302</v>
      </c>
      <c r="AA9" s="31">
        <f>1/$A$1*'[1]4701-5Exp'!Z$268</f>
        <v>0.20648789699999992</v>
      </c>
      <c r="AB9" s="31">
        <f>1/$A$1*'[1]4701-5Exp'!AA$268</f>
        <v>0.20648789699999992</v>
      </c>
      <c r="AC9" s="4"/>
      <c r="AD9" s="130">
        <f>1/1000*'[1]4701-5Exp'!$AB$268</f>
        <v>8.5535393540279985E-3</v>
      </c>
      <c r="AE9" s="31">
        <f>1/1000*'[1]4701-5Exp'!$AC$268</f>
        <v>3.625934220399999E-2</v>
      </c>
      <c r="AF9" s="31">
        <f>1/1000*'[1]4701-5Exp'!AD$268</f>
        <v>4.5618026678400002E-2</v>
      </c>
      <c r="AG9" s="31">
        <f>1/1000*'[1]4701-5Exp'!AE$268</f>
        <v>6.4564874583999995E-2</v>
      </c>
      <c r="AH9" s="31">
        <f>1/1000*'[1]4701-5Exp'!AF$268</f>
        <v>6.1958946340900004E-2</v>
      </c>
      <c r="AI9" s="31">
        <f>1/1000*'[1]4701-5Exp'!AG$268</f>
        <v>4.2345436676400006E-2</v>
      </c>
      <c r="AJ9" s="31">
        <f>1/1000*'[1]4701-5Exp'!AH$268</f>
        <v>6.3731496191200013E-2</v>
      </c>
      <c r="AK9" s="31">
        <f>1/1000*'[1]4701-5Exp'!AI$268</f>
        <v>5.5275140309E-2</v>
      </c>
      <c r="AL9" s="31">
        <f>1/1000*'[1]4701-5Exp'!AJ$268</f>
        <v>3.0118865904000002E-3</v>
      </c>
      <c r="AM9" s="31">
        <f>1/1000*'[1]4701-5Exp'!AK$268</f>
        <v>2.2826962048000002E-3</v>
      </c>
      <c r="AN9" s="31">
        <f>1/1000*'[1]4701-5Exp'!AL$268</f>
        <v>3.9426013088999998E-3</v>
      </c>
      <c r="AO9" s="31">
        <f>1/1000*'[1]4701-5Exp'!AM$268</f>
        <v>2.7149943840000003E-3</v>
      </c>
      <c r="AP9" s="31">
        <f>1/1000*'[1]4701-5Exp'!AN$268</f>
        <v>5.7611395599999997E-3</v>
      </c>
      <c r="AQ9" s="31">
        <f>1/1000*'[1]4701-5Exp'!AO$268</f>
        <v>7.9532883351000009E-3</v>
      </c>
      <c r="AR9" s="31">
        <f>1/1000*'[1]4701-5Exp'!AP$268</f>
        <v>1.11934109285E-2</v>
      </c>
      <c r="AS9" s="31">
        <f>1/1000*'[1]4701-5Exp'!AQ$268</f>
        <v>1.2165603149E-2</v>
      </c>
      <c r="AT9" s="31">
        <f>1/1000*'[1]4701-5Exp'!AR$268</f>
        <v>5.6805620964000001E-3</v>
      </c>
      <c r="AU9" s="31">
        <f>1/1000*'[1]4701-5Exp'!AS$268</f>
        <v>2.8432165332999996E-3</v>
      </c>
      <c r="AV9" s="31">
        <f>1/1000*'[1]4701-5Exp'!AT$268</f>
        <v>4.9694047139999999E-3</v>
      </c>
      <c r="AW9" s="31">
        <f>1/1000*'[1]4701-5Exp'!AU$268</f>
        <v>8.4684913349999998E-3</v>
      </c>
      <c r="AX9" s="31">
        <f>1/1000*'[1]4701-5Exp'!AV$268</f>
        <v>1.90511889782E-2</v>
      </c>
      <c r="AY9" s="31">
        <f>1/1000*'[1]4701-5Exp'!AW$268</f>
        <v>4.35908933527E-2</v>
      </c>
      <c r="AZ9" s="31">
        <f>1/1000*'[1]4701-5Exp'!AX$268</f>
        <v>7.0728565283999997E-2</v>
      </c>
      <c r="BA9" s="31">
        <f>1/1000*'[1]4701-5Exp'!AY$268</f>
        <v>7.6511425561999982E-2</v>
      </c>
      <c r="BB9" s="31">
        <f>1/1000*'[1]4701-5Exp'!AZ$268</f>
        <v>0.15065631237910002</v>
      </c>
      <c r="BC9" s="366">
        <f>1/1000*'[1]4701-5Exp'!BA$268</f>
        <v>0</v>
      </c>
      <c r="BD9" s="386"/>
    </row>
    <row r="10" spans="1:56">
      <c r="B10" s="5" t="s">
        <v>70</v>
      </c>
      <c r="C10" s="23">
        <f>1/$A$1*'[1]4701-5Exp'!$B$247</f>
        <v>1.4568599999999999E-2</v>
      </c>
      <c r="D10" s="12">
        <f>1/$A$1*'[1]4701-5Exp'!$C$247</f>
        <v>8.8955899999999991E-2</v>
      </c>
      <c r="E10" s="12">
        <f>1/$A$1*'[1]4701-5Exp'!D$247</f>
        <v>0.11844529999999998</v>
      </c>
      <c r="F10" s="12">
        <f>1/$A$1*'[1]4701-5Exp'!E$247</f>
        <v>0.13773009999999999</v>
      </c>
      <c r="G10" s="12">
        <f>1/$A$1*'[1]4701-5Exp'!F$247</f>
        <v>0.11426979999999999</v>
      </c>
      <c r="H10" s="12">
        <f>1/$A$1*'[1]4701-5Exp'!G$247</f>
        <v>8.31229E-2</v>
      </c>
      <c r="I10" s="12">
        <f>1/$A$1*'[1]4701-5Exp'!H$247</f>
        <v>0.1112234</v>
      </c>
      <c r="J10" s="12">
        <f>1/$A$1*'[1]4701-5Exp'!I$247</f>
        <v>8.3724000000000007E-2</v>
      </c>
      <c r="K10" s="12">
        <f>1/$A$1*'[1]4701-5Exp'!J$247</f>
        <v>3.1302999999999995E-3</v>
      </c>
      <c r="L10" s="12">
        <f>1/$A$1*'[1]4701-5Exp'!K$247</f>
        <v>2.1383000000000001E-3</v>
      </c>
      <c r="M10" s="12">
        <f>1/$A$1*'[1]4701-5Exp'!L$247</f>
        <v>3.6094999999999999E-3</v>
      </c>
      <c r="N10" s="12">
        <f>1/$A$1*'[1]4701-5Exp'!M$247</f>
        <v>2.4582016666666665E-3</v>
      </c>
      <c r="O10" s="12">
        <f>1/$A$1*'[1]4701-5Exp'!N$247</f>
        <v>7.3591522222222214E-3</v>
      </c>
      <c r="P10" s="12">
        <f>1/$A$1*'[1]4701-5Exp'!O$247</f>
        <v>9.8959263888888874E-3</v>
      </c>
      <c r="Q10" s="12">
        <f>1/$A$1*'[1]4701-5Exp'!P$247</f>
        <v>1.2462518333333334E-2</v>
      </c>
      <c r="R10" s="12">
        <f>1/$A$1*'[1]4701-5Exp'!Q$247</f>
        <v>1.130053061904762E-2</v>
      </c>
      <c r="S10" s="12">
        <f>1/$A$1*'[1]4701-5Exp'!R$247</f>
        <v>5.3213551587301582E-3</v>
      </c>
      <c r="T10" s="12">
        <f>1/$A$1*'[1]4701-5Exp'!S$247</f>
        <v>1.9282167619047615E-3</v>
      </c>
      <c r="U10" s="12">
        <f>1/$A$1*'[1]4701-5Exp'!T$247</f>
        <v>3.5783791666666662E-3</v>
      </c>
      <c r="V10" s="12">
        <f>1/$A$1*'[1]4701-5Exp'!U$247</f>
        <v>9.4261349999999987E-3</v>
      </c>
      <c r="W10" s="12">
        <f>1/$A$1*'[1]4701-5Exp'!V$247</f>
        <v>2.848079999999999E-2</v>
      </c>
      <c r="X10" s="12">
        <f>1/$A$1*'[1]4701-5Exp'!W$247</f>
        <v>5.8721649454545444E-2</v>
      </c>
      <c r="Y10" s="12">
        <f>1/$A$1*'[1]4701-5Exp'!X$247</f>
        <v>9.1864354857142852E-2</v>
      </c>
      <c r="Z10" s="12">
        <f>1/$A$1*'[1]4701-5Exp'!Y$247</f>
        <v>9.9889717587301585E-2</v>
      </c>
      <c r="AA10" s="12">
        <f>1/$A$1*'[1]4701-5Exp'!Z$247</f>
        <v>0.20408734999999995</v>
      </c>
      <c r="AB10" s="12">
        <f>1/$A$1*'[1]4701-5Exp'!AA$247</f>
        <v>0.20408734999999995</v>
      </c>
      <c r="AC10" s="142"/>
      <c r="AD10" s="23">
        <f>1/1000*'[1]4701-5Exp'!$AB$247</f>
        <v>7.8208251541589998E-3</v>
      </c>
      <c r="AE10" s="12">
        <f>1/1000*'[1]4701-5Exp'!$AC$247</f>
        <v>3.4819337414399999E-2</v>
      </c>
      <c r="AF10" s="12">
        <f>1/1000*'[1]4701-5Exp'!AD$247</f>
        <v>4.3445505004799996E-2</v>
      </c>
      <c r="AG10" s="12">
        <f>1/1000*'[1]4701-5Exp'!AE$247</f>
        <v>6.2287370801599989E-2</v>
      </c>
      <c r="AH10" s="12">
        <f>1/1000*'[1]4701-5Exp'!AF$247</f>
        <v>5.9963995691599999E-2</v>
      </c>
      <c r="AI10" s="12">
        <f>1/1000*'[1]4701-5Exp'!AG$247</f>
        <v>4.2301370654400004E-2</v>
      </c>
      <c r="AJ10" s="12">
        <f>1/1000*'[1]4701-5Exp'!AH$247</f>
        <v>6.3716862173200009E-2</v>
      </c>
      <c r="AK10" s="12">
        <f>1/1000*'[1]4701-5Exp'!AI$247</f>
        <v>5.3860118245999997E-2</v>
      </c>
      <c r="AL10" s="12">
        <f>1/1000*'[1]4701-5Exp'!AJ$247</f>
        <v>2.9323442555999999E-3</v>
      </c>
      <c r="AM10" s="12">
        <f>1/1000*'[1]4701-5Exp'!AK$247</f>
        <v>2.0462594724000001E-3</v>
      </c>
      <c r="AN10" s="12">
        <f>1/1000*'[1]4701-5Exp'!AL$247</f>
        <v>3.8065831632000001E-3</v>
      </c>
      <c r="AO10" s="12">
        <f>1/1000*'[1]4701-5Exp'!AM$247</f>
        <v>2.6177812800000002E-3</v>
      </c>
      <c r="AP10" s="12">
        <f>1/1000*'[1]4701-5Exp'!AN$247</f>
        <v>5.6493529663999998E-3</v>
      </c>
      <c r="AQ10" s="12">
        <f>1/1000*'[1]4701-5Exp'!AO$247</f>
        <v>7.6673523894000006E-3</v>
      </c>
      <c r="AR10" s="12">
        <f>1/1000*'[1]4701-5Exp'!AP$247</f>
        <v>1.1020409673E-2</v>
      </c>
      <c r="AS10" s="12">
        <f>1/1000*'[1]4701-5Exp'!AQ$247</f>
        <v>1.19230875295E-2</v>
      </c>
      <c r="AT10" s="12">
        <f>1/1000*'[1]4701-5Exp'!AR$247</f>
        <v>5.1694532352000002E-3</v>
      </c>
      <c r="AU10" s="12">
        <f>1/1000*'[1]4701-5Exp'!AS$247</f>
        <v>1.8619512053999999E-3</v>
      </c>
      <c r="AV10" s="12">
        <f>1/1000*'[1]4701-5Exp'!AT$247</f>
        <v>3.660222517E-3</v>
      </c>
      <c r="AW10" s="12">
        <f>1/1000*'[1]4701-5Exp'!AU$247</f>
        <v>6.0846011669999991E-3</v>
      </c>
      <c r="AX10" s="12">
        <f>1/1000*'[1]4701-5Exp'!AV$247</f>
        <v>1.6161458386399999E-2</v>
      </c>
      <c r="AY10" s="12">
        <f>1/1000*'[1]4701-5Exp'!AW$247</f>
        <v>3.7320085490300005E-2</v>
      </c>
      <c r="AZ10" s="12">
        <f>1/1000*'[1]4701-5Exp'!AX$247</f>
        <v>6.7683883175999993E-2</v>
      </c>
      <c r="BA10" s="12">
        <f>1/1000*'[1]4701-5Exp'!AY$247</f>
        <v>7.455518409789999E-2</v>
      </c>
      <c r="BB10" s="12">
        <f>1/1000*'[1]4701-5Exp'!AZ$247</f>
        <v>0.14810580474975002</v>
      </c>
      <c r="BC10" s="367">
        <f>1/1000*'[1]4701-5Exp'!BA$247</f>
        <v>0</v>
      </c>
      <c r="BD10" s="386"/>
    </row>
    <row r="11" spans="1:56">
      <c r="B11" s="8" t="s">
        <v>17</v>
      </c>
      <c r="C11" s="345">
        <f t="shared" ref="C11:AB11" si="4">SUM(C9:C9)-SUM(C10:C10)</f>
        <v>1.3250999999999975E-3</v>
      </c>
      <c r="D11" s="346">
        <f t="shared" si="4"/>
        <v>3.3058000000000115E-3</v>
      </c>
      <c r="E11" s="346">
        <f t="shared" si="4"/>
        <v>5.2332999999999963E-3</v>
      </c>
      <c r="F11" s="346">
        <f t="shared" si="4"/>
        <v>5.2334999999999743E-3</v>
      </c>
      <c r="G11" s="346">
        <f t="shared" si="4"/>
        <v>3.8612999999999981E-3</v>
      </c>
      <c r="H11" s="346">
        <f t="shared" si="4"/>
        <v>6.8999999999999617E-5</v>
      </c>
      <c r="I11" s="346">
        <f t="shared" si="4"/>
        <v>2.3599999999984744E-5</v>
      </c>
      <c r="J11" s="346">
        <f t="shared" si="4"/>
        <v>2.0934999999999981E-3</v>
      </c>
      <c r="K11" s="346">
        <f t="shared" si="4"/>
        <v>9.1700000000000115E-5</v>
      </c>
      <c r="L11" s="346">
        <f t="shared" si="4"/>
        <v>2.4230142857142823E-4</v>
      </c>
      <c r="M11" s="346">
        <f t="shared" si="4"/>
        <v>1.3640000000000006E-4</v>
      </c>
      <c r="N11" s="346">
        <f t="shared" si="4"/>
        <v>9.0699999999999548E-5</v>
      </c>
      <c r="O11" s="346">
        <f t="shared" si="4"/>
        <v>1.1740000000000101E-4</v>
      </c>
      <c r="P11" s="346">
        <f t="shared" si="4"/>
        <v>4.0040483333333293E-4</v>
      </c>
      <c r="Q11" s="346">
        <f t="shared" si="4"/>
        <v>2.1562500000000054E-4</v>
      </c>
      <c r="R11" s="346">
        <f t="shared" si="4"/>
        <v>2.3624452380952357E-4</v>
      </c>
      <c r="S11" s="346">
        <f t="shared" si="4"/>
        <v>5.2190444444444491E-4</v>
      </c>
      <c r="T11" s="346">
        <f t="shared" si="4"/>
        <v>1.0735291666666667E-3</v>
      </c>
      <c r="U11" s="346">
        <f t="shared" si="4"/>
        <v>1.2409166666666662E-3</v>
      </c>
      <c r="V11" s="346">
        <f t="shared" si="4"/>
        <v>2.5546809999999996E-3</v>
      </c>
      <c r="W11" s="346">
        <f t="shared" si="4"/>
        <v>4.3052289999999972E-3</v>
      </c>
      <c r="X11" s="346">
        <f t="shared" si="4"/>
        <v>8.1867440000000097E-3</v>
      </c>
      <c r="Y11" s="346">
        <f t="shared" si="4"/>
        <v>2.8898456666666683E-3</v>
      </c>
      <c r="Z11" s="346">
        <f t="shared" si="4"/>
        <v>1.8788734285714315E-3</v>
      </c>
      <c r="AA11" s="346">
        <f t="shared" si="4"/>
        <v>2.4005469999999751E-3</v>
      </c>
      <c r="AB11" s="346">
        <f t="shared" si="4"/>
        <v>2.4005469999999751E-3</v>
      </c>
      <c r="AC11" s="142"/>
      <c r="AD11" s="345">
        <f t="shared" ref="AD11:BC11" si="5">SUM(AD9:AD9)-SUM(AD10:AD10)</f>
        <v>7.3271419986899872E-4</v>
      </c>
      <c r="AE11" s="346">
        <f t="shared" si="5"/>
        <v>1.4400047895999912E-3</v>
      </c>
      <c r="AF11" s="346">
        <f t="shared" si="5"/>
        <v>2.1725216736000058E-3</v>
      </c>
      <c r="AG11" s="346">
        <f t="shared" si="5"/>
        <v>2.2775037824000061E-3</v>
      </c>
      <c r="AH11" s="346">
        <f t="shared" si="5"/>
        <v>1.9949506493000049E-3</v>
      </c>
      <c r="AI11" s="346">
        <f t="shared" si="5"/>
        <v>4.406602200000137E-5</v>
      </c>
      <c r="AJ11" s="346">
        <f t="shared" si="5"/>
        <v>1.4634018000003746E-5</v>
      </c>
      <c r="AK11" s="346">
        <f t="shared" si="5"/>
        <v>1.4150220630000029E-3</v>
      </c>
      <c r="AL11" s="346">
        <f t="shared" si="5"/>
        <v>7.9542334800000378E-5</v>
      </c>
      <c r="AM11" s="346">
        <f t="shared" si="5"/>
        <v>2.3643673240000005E-4</v>
      </c>
      <c r="AN11" s="346">
        <f t="shared" si="5"/>
        <v>1.3601814569999971E-4</v>
      </c>
      <c r="AO11" s="346">
        <f t="shared" si="5"/>
        <v>9.7213104000000092E-5</v>
      </c>
      <c r="AP11" s="346">
        <f t="shared" si="5"/>
        <v>1.1178659359999989E-4</v>
      </c>
      <c r="AQ11" s="346">
        <f t="shared" si="5"/>
        <v>2.8593594570000026E-4</v>
      </c>
      <c r="AR11" s="346">
        <f t="shared" si="5"/>
        <v>1.7300125550000038E-4</v>
      </c>
      <c r="AS11" s="346">
        <f t="shared" si="5"/>
        <v>2.4251561950000035E-4</v>
      </c>
      <c r="AT11" s="346">
        <f t="shared" si="5"/>
        <v>5.111088611999999E-4</v>
      </c>
      <c r="AU11" s="346">
        <f t="shared" si="5"/>
        <v>9.8126532789999973E-4</v>
      </c>
      <c r="AV11" s="346">
        <f t="shared" si="5"/>
        <v>1.309182197E-3</v>
      </c>
      <c r="AW11" s="346">
        <f t="shared" si="5"/>
        <v>2.3838901680000007E-3</v>
      </c>
      <c r="AX11" s="346">
        <f t="shared" si="5"/>
        <v>2.8897305918000014E-3</v>
      </c>
      <c r="AY11" s="346">
        <f t="shared" si="5"/>
        <v>6.2708078623999949E-3</v>
      </c>
      <c r="AZ11" s="346">
        <f t="shared" si="5"/>
        <v>3.0446821080000047E-3</v>
      </c>
      <c r="BA11" s="346">
        <f t="shared" si="5"/>
        <v>1.956241464099992E-3</v>
      </c>
      <c r="BB11" s="346">
        <f t="shared" si="5"/>
        <v>2.5505076293499962E-3</v>
      </c>
      <c r="BC11" s="369">
        <f t="shared" si="5"/>
        <v>0</v>
      </c>
      <c r="BD11" s="368"/>
    </row>
    <row r="12" spans="1:56" ht="17.149999999999999" customHeight="1">
      <c r="B12" s="20" t="s">
        <v>91</v>
      </c>
      <c r="C12" s="351">
        <f>1/$A$1*'[1]4701-5Exp'!$B$269</f>
        <v>3.6410000000000001E-4</v>
      </c>
      <c r="D12" s="57">
        <f>1/$A$1*'[1]4701-5Exp'!$C$269</f>
        <v>6.1419999999999986E-4</v>
      </c>
      <c r="E12" s="57">
        <f>1/$A$1*'[1]4701-5Exp'!D$269</f>
        <v>2.2659999999999998E-4</v>
      </c>
      <c r="F12" s="57">
        <f>1/$A$1*'[1]4701-5Exp'!E$269</f>
        <v>0</v>
      </c>
      <c r="G12" s="57">
        <f>1/$A$1*'[1]4701-5Exp'!F$269</f>
        <v>0</v>
      </c>
      <c r="H12" s="57">
        <f>1/$A$1*'[1]4701-5Exp'!G$269</f>
        <v>0</v>
      </c>
      <c r="I12" s="57">
        <f>1/$A$1*'[1]4701-5Exp'!H$269</f>
        <v>1.1612E-3</v>
      </c>
      <c r="J12" s="57">
        <f>1/$A$1*'[1]4701-5Exp'!I$269</f>
        <v>4.7473999999999997E-3</v>
      </c>
      <c r="K12" s="57">
        <f>1/$A$1*'[1]4701-5Exp'!J$269</f>
        <v>8.8164999999999997E-3</v>
      </c>
      <c r="L12" s="57">
        <f>1/$A$1*'[1]4701-5Exp'!K$269</f>
        <v>9.4647999999999989E-3</v>
      </c>
      <c r="M12" s="57">
        <f>1/$A$1*'[1]4701-5Exp'!L$269</f>
        <v>1.1204599999999997E-2</v>
      </c>
      <c r="N12" s="57">
        <f>1/$A$1*'[1]4701-5Exp'!M$269</f>
        <v>2.0133499999999999E-2</v>
      </c>
      <c r="O12" s="57">
        <f>1/$A$1*'[1]4701-5Exp'!N$269</f>
        <v>2.4607299999999999E-2</v>
      </c>
      <c r="P12" s="57">
        <f>1/$A$1*'[1]4701-5Exp'!O$269</f>
        <v>3.3991E-2</v>
      </c>
      <c r="Q12" s="57">
        <f>1/$A$1*'[1]4701-5Exp'!P$269</f>
        <v>3.1696422222222222E-2</v>
      </c>
      <c r="R12" s="57">
        <f>1/$A$1*'[1]4701-5Exp'!Q$269</f>
        <v>2.2542799999999998E-2</v>
      </c>
      <c r="S12" s="383">
        <f>1/$A$1*'[1]4701-5Exp'!R$269</f>
        <v>1.5502826666666664E-2</v>
      </c>
      <c r="T12" s="383">
        <f>1/$A$1*'[1]4701-5Exp'!S$269</f>
        <v>7.9310199999999985E-4</v>
      </c>
      <c r="U12" s="383">
        <f>1/$A$1*'[1]4701-5Exp'!T$269</f>
        <v>7.4534149999999997E-3</v>
      </c>
      <c r="V12" s="383">
        <f>1/$A$1*'[1]4701-5Exp'!U$269</f>
        <v>7.308176999999999E-3</v>
      </c>
      <c r="W12" s="383">
        <f>1/$A$1*'[1]4701-5Exp'!V$269</f>
        <v>2.5634238571428567E-3</v>
      </c>
      <c r="X12" s="383">
        <f>1/$A$1*'[1]4701-5Exp'!W$269</f>
        <v>5.5492599999999997E-4</v>
      </c>
      <c r="Y12" s="383">
        <f>1/$A$1*'[1]4701-5Exp'!X$269</f>
        <v>1.0322771428571424E-4</v>
      </c>
      <c r="Z12" s="383">
        <f>1/$A$1*'[1]4701-5Exp'!Y$269</f>
        <v>2.4171756666666665E-3</v>
      </c>
      <c r="AA12" s="383">
        <f>1/$A$1*'[1]4701-5Exp'!Z$269</f>
        <v>1.1396946666666664E-3</v>
      </c>
      <c r="AB12" s="383">
        <f>1/$A$1*'[1]4701-5Exp'!AA$269</f>
        <v>1.1396946666666664E-3</v>
      </c>
      <c r="AC12" s="142"/>
      <c r="AD12" s="384">
        <f>1/1000*'[1]4701-5Exp'!$AB$269</f>
        <v>2.0124049489200004E-4</v>
      </c>
      <c r="AE12" s="383">
        <f>1/1000*'[1]4701-5Exp'!$AC$269</f>
        <v>2.6023986559999999E-4</v>
      </c>
      <c r="AF12" s="383">
        <f>1/1000*'[1]4701-5Exp'!AD$269</f>
        <v>9.0614956800000012E-5</v>
      </c>
      <c r="AG12" s="383">
        <f>1/1000*'[1]4701-5Exp'!AE$269</f>
        <v>0</v>
      </c>
      <c r="AH12" s="383">
        <f>1/1000*'[1]4701-5Exp'!AF$269</f>
        <v>0</v>
      </c>
      <c r="AI12" s="383">
        <f>1/1000*'[1]4701-5Exp'!AG$269</f>
        <v>0</v>
      </c>
      <c r="AJ12" s="383">
        <f>1/1000*'[1]4701-5Exp'!AH$269</f>
        <v>6.6075322200000002E-4</v>
      </c>
      <c r="AK12" s="383">
        <f>1/1000*'[1]4701-5Exp'!AI$269</f>
        <v>3.1126727475000006E-3</v>
      </c>
      <c r="AL12" s="383">
        <f>1/1000*'[1]4701-5Exp'!AJ$269</f>
        <v>6.1326947456000003E-3</v>
      </c>
      <c r="AM12" s="383">
        <f>1/1000*'[1]4701-5Exp'!AK$269</f>
        <v>4.8530057487999991E-3</v>
      </c>
      <c r="AN12" s="383">
        <f>1/1000*'[1]4701-5Exp'!AL$269</f>
        <v>8.0834809383000007E-3</v>
      </c>
      <c r="AO12" s="383">
        <f>1/1000*'[1]4701-5Exp'!AM$269</f>
        <v>1.5367061951999999E-2</v>
      </c>
      <c r="AP12" s="383">
        <f>1/1000*'[1]4701-5Exp'!AN$269</f>
        <v>1.4761006814399999E-2</v>
      </c>
      <c r="AQ12" s="383">
        <f>1/1000*'[1]4701-5Exp'!AO$269</f>
        <v>1.9018010835300001E-2</v>
      </c>
      <c r="AR12" s="383">
        <f>1/1000*'[1]4701-5Exp'!AP$269</f>
        <v>2.0888694991499999E-2</v>
      </c>
      <c r="AS12" s="383">
        <f>1/1000*'[1]4701-5Exp'!AQ$269</f>
        <v>1.4214025290500001E-2</v>
      </c>
      <c r="AT12" s="383">
        <f>1/1000*'[1]4701-5Exp'!AR$269</f>
        <v>9.6673768059999995E-3</v>
      </c>
      <c r="AU12" s="383">
        <f>1/1000*'[1]4701-5Exp'!AS$269</f>
        <v>5.5014469509999983E-4</v>
      </c>
      <c r="AV12" s="383">
        <f>1/1000*'[1]4701-5Exp'!AT$269</f>
        <v>6.2808237249999998E-3</v>
      </c>
      <c r="AW12" s="383">
        <f>1/1000*'[1]4701-5Exp'!AU$269</f>
        <v>5.8294010665000005E-3</v>
      </c>
      <c r="AX12" s="383">
        <f>1/1000*'[1]4701-5Exp'!AV$269</f>
        <v>1.6360861378000001E-3</v>
      </c>
      <c r="AY12" s="383">
        <f>1/1000*'[1]4701-5Exp'!AW$269</f>
        <v>5.0211528500000008E-4</v>
      </c>
      <c r="AZ12" s="383">
        <f>1/1000*'[1]4701-5Exp'!AX$269</f>
        <v>1.0237160699999999E-4</v>
      </c>
      <c r="BA12" s="383">
        <f>1/1000*'[1]4701-5Exp'!AY$269</f>
        <v>1.6748190822E-3</v>
      </c>
      <c r="BB12" s="383">
        <f>1/1000*'[1]4701-5Exp'!AZ$269</f>
        <v>8.4640656125000021E-4</v>
      </c>
      <c r="BC12" s="385">
        <f>1/1000*'[1]4701-5Exp'!BA$269</f>
        <v>0</v>
      </c>
      <c r="BD12" s="416"/>
    </row>
    <row r="13" spans="1:56" ht="17.149999999999999" customHeight="1">
      <c r="B13" s="15" t="s">
        <v>75</v>
      </c>
      <c r="C13" s="130">
        <f>1/$A$1*'[1]4701-5Exp'!$B$267</f>
        <v>3.6295000000000001E-2</v>
      </c>
      <c r="D13" s="31">
        <f>1/$A$1*'[1]4701-5Exp'!$C$267</f>
        <v>6.8337199999999973E-2</v>
      </c>
      <c r="E13" s="31">
        <f>1/$A$1*'[1]4701-5Exp'!D$267</f>
        <v>0.12006679999999997</v>
      </c>
      <c r="F13" s="31">
        <f>1/$A$1*'[1]4701-5Exp'!E$267</f>
        <v>0.12740899999999999</v>
      </c>
      <c r="G13" s="31">
        <f>1/$A$1*'[1]4701-5Exp'!F$267</f>
        <v>0.14334</v>
      </c>
      <c r="H13" s="31">
        <f>1/$A$1*'[1]4701-5Exp'!G$267</f>
        <v>0.11539829999999998</v>
      </c>
      <c r="I13" s="31">
        <f>1/$A$1*'[1]4701-5Exp'!H$267</f>
        <v>0.29137890000000005</v>
      </c>
      <c r="J13" s="31">
        <f>1/$A$1*'[1]4701-5Exp'!I$267</f>
        <v>0.28659240000000002</v>
      </c>
      <c r="K13" s="31">
        <f>1/$A$1*'[1]4701-5Exp'!J$267</f>
        <v>0.3944106</v>
      </c>
      <c r="L13" s="31">
        <f>1/$A$1*'[1]4701-5Exp'!K$267</f>
        <v>0.39196839999999999</v>
      </c>
      <c r="M13" s="31">
        <f>1/$A$1*'[1]4701-5Exp'!L$267</f>
        <v>0.40451240166666658</v>
      </c>
      <c r="N13" s="31">
        <f>1/$A$1*'[1]4701-5Exp'!M$267</f>
        <v>0.73434809999999973</v>
      </c>
      <c r="O13" s="31">
        <f>1/$A$1*'[1]4701-5Exp'!N$267</f>
        <v>0.91300333944444445</v>
      </c>
      <c r="P13" s="31">
        <f>1/$A$1*'[1]4701-5Exp'!O$267</f>
        <v>0.95131604722222218</v>
      </c>
      <c r="Q13" s="31">
        <f>1/$A$1*'[1]4701-5Exp'!P$267</f>
        <v>0.90599494444444451</v>
      </c>
      <c r="R13" s="31">
        <f>1/$A$1*'[1]4701-5Exp'!Q$267</f>
        <v>0.94310725283333352</v>
      </c>
      <c r="S13" s="26">
        <f>1/$A$1*'[1]4701-5Exp'!R$267</f>
        <v>1.160254553460317</v>
      </c>
      <c r="T13" s="26">
        <f>1/$A$1*'[1]4701-5Exp'!S$267</f>
        <v>1.4188130936666665</v>
      </c>
      <c r="U13" s="26">
        <f>1/$A$1*'[1]4701-5Exp'!T$267</f>
        <v>1.5724123985238094</v>
      </c>
      <c r="V13" s="26">
        <f>1/$A$1*'[1]4701-5Exp'!U$267</f>
        <v>1.9963373539999996</v>
      </c>
      <c r="W13" s="26">
        <f>1/$A$1*'[1]4701-5Exp'!V$267</f>
        <v>2.0473180609999995</v>
      </c>
      <c r="X13" s="26">
        <f>1/$A$1*'[1]4701-5Exp'!W$267</f>
        <v>2.097874813772727</v>
      </c>
      <c r="Y13" s="26">
        <f>1/$A$1*'[1]4701-5Exp'!X$267</f>
        <v>1.5747027766666666</v>
      </c>
      <c r="Z13" s="26">
        <f>1/$A$1*'[1]4701-5Exp'!Y$267</f>
        <v>2.1925486186666658</v>
      </c>
      <c r="AA13" s="26">
        <f>1/$A$1*'[1]4701-5Exp'!Z$267</f>
        <v>1.9442109753333336</v>
      </c>
      <c r="AB13" s="26">
        <f>1/$A$1*'[1]4701-5Exp'!AA$267</f>
        <v>1.9442109753333336</v>
      </c>
      <c r="AC13" s="13"/>
      <c r="AD13" s="52">
        <f>1/1000*'[1]4701-5Exp'!$AB$267</f>
        <v>2.3637646980444006E-2</v>
      </c>
      <c r="AE13" s="26">
        <f>1/1000*'[1]4701-5Exp'!$AC$267</f>
        <v>2.8098168396399992E-2</v>
      </c>
      <c r="AF13" s="26">
        <f>1/1000*'[1]4701-5Exp'!AD$267</f>
        <v>4.7039931072000003E-2</v>
      </c>
      <c r="AG13" s="26">
        <f>1/1000*'[1]4701-5Exp'!AE$267</f>
        <v>5.3858024729599996E-2</v>
      </c>
      <c r="AH13" s="26">
        <f>1/1000*'[1]4701-5Exp'!AF$267</f>
        <v>7.0533558284000028E-2</v>
      </c>
      <c r="AI13" s="26">
        <f>1/1000*'[1]4701-5Exp'!AG$267</f>
        <v>5.5536638929199994E-2</v>
      </c>
      <c r="AJ13" s="26">
        <f>1/1000*'[1]4701-5Exp'!AH$267</f>
        <v>0.16173013449119997</v>
      </c>
      <c r="AK13" s="26">
        <f>1/1000*'[1]4701-5Exp'!AI$267</f>
        <v>0.18864865893700003</v>
      </c>
      <c r="AL13" s="26">
        <f>1/1000*'[1]4701-5Exp'!AJ$267</f>
        <v>0.25592867636439998</v>
      </c>
      <c r="AM13" s="26">
        <f>1/1000*'[1]4701-5Exp'!AK$267</f>
        <v>0.20430946014599996</v>
      </c>
      <c r="AN13" s="26">
        <f>1/1000*'[1]4701-5Exp'!AL$267</f>
        <v>0.29413097897670004</v>
      </c>
      <c r="AO13" s="26">
        <f>1/1000*'[1]4701-5Exp'!AM$267</f>
        <v>0.54860289340799995</v>
      </c>
      <c r="AP13" s="26">
        <f>1/1000*'[1]4701-5Exp'!AN$267</f>
        <v>0.56984358981440009</v>
      </c>
      <c r="AQ13" s="26">
        <f>1/1000*'[1]4701-5Exp'!AO$267</f>
        <v>0.60926784058799999</v>
      </c>
      <c r="AR13" s="26">
        <f>1/1000*'[1]4701-5Exp'!AP$267</f>
        <v>0.60410850343049993</v>
      </c>
      <c r="AS13" s="26">
        <f>1/1000*'[1]4701-5Exp'!AQ$267</f>
        <v>0.57277058443149997</v>
      </c>
      <c r="AT13" s="26">
        <f>1/1000*'[1]4701-5Exp'!AR$267</f>
        <v>0.65316127101569998</v>
      </c>
      <c r="AU13" s="26">
        <f>1/1000*'[1]4701-5Exp'!AS$267</f>
        <v>0.91277668925299993</v>
      </c>
      <c r="AV13" s="26">
        <f>1/1000*'[1]4701-5Exp'!AT$267</f>
        <v>1.2755883768270002</v>
      </c>
      <c r="AW13" s="26">
        <f>1/1000*'[1]4701-5Exp'!AU$267</f>
        <v>1.1365284491785002</v>
      </c>
      <c r="AX13" s="26">
        <f>1/1000*'[1]4701-5Exp'!AV$267</f>
        <v>1.0294176311721999</v>
      </c>
      <c r="AY13" s="26">
        <f>1/1000*'[1]4701-5Exp'!AW$267</f>
        <v>1.5436137538527996</v>
      </c>
      <c r="AZ13" s="26">
        <f>1/1000*'[1]4701-5Exp'!AX$267</f>
        <v>1.2650906457539999</v>
      </c>
      <c r="BA13" s="26">
        <f>1/1000*'[1]4701-5Exp'!AY$267</f>
        <v>1.4466416002092999</v>
      </c>
      <c r="BB13" s="26">
        <f>1/1000*'[1]4701-5Exp'!AZ$267</f>
        <v>1.3226892733384499</v>
      </c>
      <c r="BC13" s="349">
        <f>1/1000*'[1]4701-5Exp'!BA$267</f>
        <v>0</v>
      </c>
      <c r="BD13" s="386"/>
    </row>
    <row r="14" spans="1:56">
      <c r="B14" s="44" t="s">
        <v>30</v>
      </c>
      <c r="C14" s="11">
        <f>1/$A$1*(SUM('[1]4701-5Exp'!$B$47:$B$47)+SUM('[1]4701-5Exp'!$B$105:$B$105))</f>
        <v>1.02186E-2</v>
      </c>
      <c r="D14" s="23">
        <f>1/$A$1*(SUM('[1]4701-5Exp'!$C$47:$C$47)+SUM('[1]4701-5Exp'!$C$105:$C$105))</f>
        <v>4.0513799999999996E-2</v>
      </c>
      <c r="E14" s="23">
        <f>1/$A$1*(SUM('[1]4701-5Exp'!D$47:D$47)+SUM('[1]4701-5Exp'!D$105:D$105))</f>
        <v>8.5189299999999996E-2</v>
      </c>
      <c r="F14" s="23">
        <f>1/$A$1*(SUM('[1]4701-5Exp'!E$47:E$47)+SUM('[1]4701-5Exp'!E$105:E$105))</f>
        <v>9.3927299999999991E-2</v>
      </c>
      <c r="G14" s="23">
        <f>1/$A$1*(SUM('[1]4701-5Exp'!F$47:F$47)+SUM('[1]4701-5Exp'!F$105:F$105))</f>
        <v>0.10142689999999999</v>
      </c>
      <c r="H14" s="23">
        <f>1/$A$1*(SUM('[1]4701-5Exp'!G$47:G$47)+SUM('[1]4701-5Exp'!G$105:G$105))</f>
        <v>9.2418899999999984E-2</v>
      </c>
      <c r="I14" s="23">
        <f>1/$A$1*(SUM('[1]4701-5Exp'!H$47:H$47)+SUM('[1]4701-5Exp'!H$105:H$105))</f>
        <v>0.21797719999999998</v>
      </c>
      <c r="J14" s="23">
        <f>1/$A$1*(SUM('[1]4701-5Exp'!I$47:I$47)+SUM('[1]4701-5Exp'!I$105:I$105))</f>
        <v>0.20850299999999999</v>
      </c>
      <c r="K14" s="23">
        <f>1/$A$1*(SUM('[1]4701-5Exp'!J$47:J$47)+SUM('[1]4701-5Exp'!J$105:J$105))</f>
        <v>0.31475979999999998</v>
      </c>
      <c r="L14" s="23">
        <f>1/$A$1*(SUM('[1]4701-5Exp'!K$47:K$47)+SUM('[1]4701-5Exp'!K$105:K$105))</f>
        <v>0.32733629999999997</v>
      </c>
      <c r="M14" s="23">
        <f>1/$A$1*(SUM('[1]4701-5Exp'!L$47:L$47)+SUM('[1]4701-5Exp'!L$105:L$105))</f>
        <v>0.35179600166666664</v>
      </c>
      <c r="N14" s="23">
        <f>1/$A$1*(SUM('[1]4701-5Exp'!M$47:M$47)+SUM('[1]4701-5Exp'!M$105:M$105))</f>
        <v>0.66743969999999986</v>
      </c>
      <c r="O14" s="23">
        <f>1/$A$1*(SUM('[1]4701-5Exp'!N$47:N$47)+SUM('[1]4701-5Exp'!N$105:N$105))</f>
        <v>0.83336424999999992</v>
      </c>
      <c r="P14" s="23">
        <f>1/$A$1*(SUM('[1]4701-5Exp'!O$47:O$47)+SUM('[1]4701-5Exp'!O$105:O$105))</f>
        <v>0.8842423479999999</v>
      </c>
      <c r="Q14" s="23">
        <f>1/$A$1*(SUM('[1]4701-5Exp'!P$47:P$47)+SUM('[1]4701-5Exp'!P$105:P$105))</f>
        <v>0.84246639999999995</v>
      </c>
      <c r="R14" s="23">
        <f>1/$A$1*(SUM('[1]4701-5Exp'!Q$47:Q$47)+SUM('[1]4701-5Exp'!Q$105:Q$105))</f>
        <v>0.87829411033333327</v>
      </c>
      <c r="S14" s="23">
        <f>1/$A$1*(SUM('[1]4701-5Exp'!R$47:R$47)+SUM('[1]4701-5Exp'!R$105:R$105))</f>
        <v>1.086583231238095</v>
      </c>
      <c r="T14" s="23">
        <f>1/$A$1*(SUM('[1]4701-5Exp'!S$47:S$47)+SUM('[1]4701-5Exp'!S$105:S$105))</f>
        <v>1.2947320666666666</v>
      </c>
      <c r="U14" s="23">
        <f>1/$A$1*(SUM('[1]4701-5Exp'!T$47:T$47)+SUM('[1]4701-5Exp'!T$105:T$105))</f>
        <v>1.4117469541666667</v>
      </c>
      <c r="V14" s="23">
        <f>1/$A$1*(SUM('[1]4701-5Exp'!U$47:U$47)+SUM('[1]4701-5Exp'!U$105:U$105))</f>
        <v>1.8278854039999999</v>
      </c>
      <c r="W14" s="23">
        <f>1/$A$1*(SUM('[1]4701-5Exp'!V$47:V$47)+SUM('[1]4701-5Exp'!V$105:V$105))</f>
        <v>1.822055915</v>
      </c>
      <c r="X14" s="23">
        <f>1/$A$1*(SUM('[1]4701-5Exp'!W$47:W$47)+SUM('[1]4701-5Exp'!W$105:W$105))</f>
        <v>1.8590283639999998</v>
      </c>
      <c r="Y14" s="23">
        <f>1/$A$1*(SUM('[1]4701-5Exp'!X$47:X$47)+SUM('[1]4701-5Exp'!X$105:X$105))</f>
        <v>1.4144020970000002</v>
      </c>
      <c r="Z14" s="23">
        <f>1/$A$1*(SUM('[1]4701-5Exp'!Y$47:Y$47)+SUM('[1]4701-5Exp'!Y$105:Y$105))</f>
        <v>1.9893825819999993</v>
      </c>
      <c r="AA14" s="23">
        <f>1/$A$1*(SUM('[1]4701-5Exp'!Z$47:Z$47)+SUM('[1]4701-5Exp'!Z$105:Z$105))</f>
        <v>1.6748552329999999</v>
      </c>
      <c r="AB14" s="23">
        <f>1/$A$1*(SUM('[1]4701-5Exp'!AA$47:AA$47)+SUM('[1]4701-5Exp'!AA$105:AA$105))</f>
        <v>1.6748552329999999</v>
      </c>
      <c r="AC14" s="108"/>
      <c r="AD14" s="23">
        <f>1/1000*(SUM('[1]4701-5Exp'!$AB$47:$AB$47)+SUM('[1]4701-5Exp'!$AB$105:$AB$105))</f>
        <v>6.4141579370939989E-3</v>
      </c>
      <c r="AE14" s="23">
        <f>1/1000*(SUM('[1]4701-5Exp'!$AC$47:$AC$47)+SUM('[1]4701-5Exp'!$AC$105:$AC$105))</f>
        <v>1.4439474894799999E-2</v>
      </c>
      <c r="AF14" s="23">
        <f>1/1000*(SUM('[1]4701-5Exp'!AD$47:AD$47)+SUM('[1]4701-5Exp'!AD$105:AD$105))</f>
        <v>2.9932239887999999E-2</v>
      </c>
      <c r="AG14" s="23">
        <f>1/1000*(SUM('[1]4701-5Exp'!AE$47:AE$47)+SUM('[1]4701-5Exp'!AE$105:AE$105))</f>
        <v>3.7259159044799997E-2</v>
      </c>
      <c r="AH14" s="23">
        <f>1/1000*(SUM('[1]4701-5Exp'!AF$47:AF$47)+SUM('[1]4701-5Exp'!AF$105:AF$105))</f>
        <v>4.8387606756300001E-2</v>
      </c>
      <c r="AI14" s="23">
        <f>1/1000*(SUM('[1]4701-5Exp'!AG$47:AG$47)+SUM('[1]4701-5Exp'!AG$105:AG$105))</f>
        <v>4.25722000275E-2</v>
      </c>
      <c r="AJ14" s="23">
        <f>1/1000*(SUM('[1]4701-5Exp'!AH$47:AH$47)+SUM('[1]4701-5Exp'!AH$105:AH$105))</f>
        <v>0.11984893478999999</v>
      </c>
      <c r="AK14" s="23">
        <f>1/1000*(SUM('[1]4701-5Exp'!AI$47:AI$47)+SUM('[1]4701-5Exp'!AI$105:AI$105))</f>
        <v>0.1362921230935</v>
      </c>
      <c r="AL14" s="23">
        <f>1/1000*(SUM('[1]4701-5Exp'!AJ$47:AJ$47)+SUM('[1]4701-5Exp'!AJ$105:AJ$105))</f>
        <v>0.1998635217916</v>
      </c>
      <c r="AM14" s="23">
        <f>1/1000*(SUM('[1]4701-5Exp'!AK$47:AK$47)+SUM('[1]4701-5Exp'!AK$105:AK$105))</f>
        <v>0.16564397362479999</v>
      </c>
      <c r="AN14" s="23">
        <f>1/1000*(SUM('[1]4701-5Exp'!AL$47:AL$47)+SUM('[1]4701-5Exp'!AL$105:AL$105))</f>
        <v>0.25285543011540002</v>
      </c>
      <c r="AO14" s="23">
        <f>1/1000*(SUM('[1]4701-5Exp'!AM$47:AM$47)+SUM('[1]4701-5Exp'!AM$105:AM$105))</f>
        <v>0.49599041875199995</v>
      </c>
      <c r="AP14" s="23">
        <f>1/1000*(SUM('[1]4701-5Exp'!AN$47:AN$47)+SUM('[1]4701-5Exp'!AN$105:AN$105))</f>
        <v>0.51977046142559991</v>
      </c>
      <c r="AQ14" s="23">
        <f>1/1000*(SUM('[1]4701-5Exp'!AO$47:AO$47)+SUM('[1]4701-5Exp'!AO$105:AO$105))</f>
        <v>0.56561049621689996</v>
      </c>
      <c r="AR14" s="23">
        <f>1/1000*(SUM('[1]4701-5Exp'!AP$47:AP$47)+SUM('[1]4701-5Exp'!AP$105:AP$105))</f>
        <v>0.562808888545</v>
      </c>
      <c r="AS14" s="23">
        <f>1/1000*(SUM('[1]4701-5Exp'!AQ$47:AQ$47)+SUM('[1]4701-5Exp'!AQ$105:AQ$105))</f>
        <v>0.53298547882649994</v>
      </c>
      <c r="AT14" s="23">
        <f>1/1000*(SUM('[1]4701-5Exp'!AR$47:AR$47)+SUM('[1]4701-5Exp'!AR$105:AR$105))</f>
        <v>0.61227916588510001</v>
      </c>
      <c r="AU14" s="23">
        <f>1/1000*(SUM('[1]4701-5Exp'!AS$47:AS$47)+SUM('[1]4701-5Exp'!AS$105:AS$105))</f>
        <v>0.83368193332709983</v>
      </c>
      <c r="AV14" s="23">
        <f>1/1000*(SUM('[1]4701-5Exp'!AT$47:AT$47)+SUM('[1]4701-5Exp'!AT$105:AT$105))</f>
        <v>1.1459830264060002</v>
      </c>
      <c r="AW14" s="23">
        <f>1/1000*(SUM('[1]4701-5Exp'!AU$47:AU$47)+SUM('[1]4701-5Exp'!AU$105:AU$105))</f>
        <v>1.0316925111994999</v>
      </c>
      <c r="AX14" s="23">
        <f>1/1000*(SUM('[1]4701-5Exp'!AV$47:AV$47)+SUM('[1]4701-5Exp'!AV$105:AV$105))</f>
        <v>0.91208085634879998</v>
      </c>
      <c r="AY14" s="23">
        <f>1/1000*(SUM('[1]4701-5Exp'!AW$47:AW$47)+SUM('[1]4701-5Exp'!AW$105:AW$105))</f>
        <v>1.3728763279976999</v>
      </c>
      <c r="AZ14" s="23">
        <f>1/1000*(SUM('[1]4701-5Exp'!AX$47:AX$47)+SUM('[1]4701-5Exp'!AX$105:AX$105))</f>
        <v>1.1287161503279999</v>
      </c>
      <c r="BA14" s="23">
        <f>1/1000*(SUM('[1]4701-5Exp'!AY$47:AY$47)+SUM('[1]4701-5Exp'!AY$105:AY$105))</f>
        <v>1.3056768498157998</v>
      </c>
      <c r="BB14" s="23">
        <f>1/1000*(SUM('[1]4701-5Exp'!AZ$47:AZ$47)+SUM('[1]4701-5Exp'!AZ$105:AZ$105))</f>
        <v>1.1346357450689</v>
      </c>
      <c r="BC14" s="355">
        <f>1/1000*(SUM('[1]4701-5Exp'!BA$47:BA$47)+SUM('[1]4701-5Exp'!BA$105:BA$105))</f>
        <v>0</v>
      </c>
      <c r="BD14" s="386"/>
    </row>
    <row r="15" spans="1:56">
      <c r="B15" s="44" t="s">
        <v>20</v>
      </c>
      <c r="C15" s="23">
        <f>1/$A$1*'[1]4701-5Exp'!$B$109</f>
        <v>4.0959999999999998E-4</v>
      </c>
      <c r="D15" s="12">
        <f>1/$A$1*'[1]4701-5Exp'!$C$109</f>
        <v>1.0234999999999999E-3</v>
      </c>
      <c r="E15" s="12">
        <f>1/$A$1*'[1]4701-5Exp'!D$109</f>
        <v>2.5999999999999998E-4</v>
      </c>
      <c r="F15" s="12">
        <f>1/$A$1*'[1]4701-5Exp'!E$109</f>
        <v>1.8921999999999997E-3</v>
      </c>
      <c r="G15" s="12">
        <f>1/$A$1*'[1]4701-5Exp'!F$109</f>
        <v>7.3077000000000003E-3</v>
      </c>
      <c r="H15" s="12">
        <f>1/$A$1*'[1]4701-5Exp'!G$109</f>
        <v>3.0472999999999993E-3</v>
      </c>
      <c r="I15" s="12">
        <f>1/$A$1*'[1]4701-5Exp'!H$109</f>
        <v>2.6164900000000001E-2</v>
      </c>
      <c r="J15" s="12">
        <f>1/$A$1*'[1]4701-5Exp'!I$109</f>
        <v>1.5920400000000001E-2</v>
      </c>
      <c r="K15" s="12">
        <f>1/$A$1*'[1]4701-5Exp'!J$109</f>
        <v>2.9247099999999998E-2</v>
      </c>
      <c r="L15" s="12">
        <f>1/$A$1*'[1]4701-5Exp'!K$109</f>
        <v>1.9759199999999998E-2</v>
      </c>
      <c r="M15" s="12">
        <f>1/$A$1*'[1]4701-5Exp'!L$109</f>
        <v>4.9754999999999999E-3</v>
      </c>
      <c r="N15" s="12">
        <f>1/$A$1*'[1]4701-5Exp'!M$109</f>
        <v>1.4368999999999998E-2</v>
      </c>
      <c r="O15" s="12">
        <f>1/$A$1*'[1]4701-5Exp'!N$109</f>
        <v>1.1249199999999999E-2</v>
      </c>
      <c r="P15" s="12">
        <f>1/$A$1*'[1]4701-5Exp'!O$109</f>
        <v>6.4641011111111106E-3</v>
      </c>
      <c r="Q15" s="12">
        <f>1/$A$1*'[1]4701-5Exp'!P$109</f>
        <v>4.3045999999999996E-3</v>
      </c>
      <c r="R15" s="12">
        <f>1/$A$1*'[1]4701-5Exp'!Q$109</f>
        <v>1.5436999999999998E-3</v>
      </c>
      <c r="S15" s="12">
        <f>1/$A$1*'[1]4701-5Exp'!R$109</f>
        <v>4.7829999999999991E-3</v>
      </c>
      <c r="T15" s="12">
        <f>1/$A$1*'[1]4701-5Exp'!S$109</f>
        <v>3.3408999999999995E-3</v>
      </c>
      <c r="U15" s="12">
        <f>1/$A$1*'[1]4701-5Exp'!T$109</f>
        <v>1.5578399999999997E-2</v>
      </c>
      <c r="V15" s="12">
        <f>1/$A$1*'[1]4701-5Exp'!U$109</f>
        <v>2.0674967999999995E-2</v>
      </c>
      <c r="W15" s="12">
        <f>1/$A$1*'[1]4701-5Exp'!V$109</f>
        <v>3.4712341999999993E-2</v>
      </c>
      <c r="X15" s="12">
        <f>1/$A$1*'[1]4701-5Exp'!W$109</f>
        <v>3.2404791999999995E-2</v>
      </c>
      <c r="Y15" s="12">
        <f>1/$A$1*'[1]4701-5Exp'!X$109</f>
        <v>2.9351573000000006E-2</v>
      </c>
      <c r="Z15" s="12">
        <f>1/$A$1*'[1]4701-5Exp'!Y$109</f>
        <v>5.3170547999999998E-2</v>
      </c>
      <c r="AA15" s="12">
        <f>1/$A$1*'[1]4701-5Exp'!Z$109</f>
        <v>7.4225411000000005E-2</v>
      </c>
      <c r="AB15" s="12">
        <f>1/$A$1*'[1]4701-5Exp'!AA$109</f>
        <v>7.4225411000000005E-2</v>
      </c>
      <c r="AC15" s="13"/>
      <c r="AD15" s="23">
        <f>1/1000*'[1]4701-5Exp'!$AB$109</f>
        <v>1.9441130037E-4</v>
      </c>
      <c r="AE15" s="12">
        <f>1/1000*'[1]4701-5Exp'!$AC$109</f>
        <v>3.2291932720000002E-4</v>
      </c>
      <c r="AF15" s="12">
        <f>1/1000*'[1]4701-5Exp'!AD$109</f>
        <v>1.0007379359999999E-4</v>
      </c>
      <c r="AG15" s="12">
        <f>1/1000*'[1]4701-5Exp'!AE$109</f>
        <v>7.7337994719999989E-4</v>
      </c>
      <c r="AH15" s="12">
        <f>1/1000*'[1]4701-5Exp'!AF$109</f>
        <v>3.5517735967E-3</v>
      </c>
      <c r="AI15" s="12">
        <f>1/1000*'[1]4701-5Exp'!AG$109</f>
        <v>1.2699660830999999E-3</v>
      </c>
      <c r="AJ15" s="12">
        <f>1/1000*'[1]4701-5Exp'!AH$109</f>
        <v>1.3686962866E-2</v>
      </c>
      <c r="AK15" s="12">
        <f>1/1000*'[1]4701-5Exp'!AI$109</f>
        <v>1.0577691683E-2</v>
      </c>
      <c r="AL15" s="12">
        <f>1/1000*'[1]4701-5Exp'!AJ$109</f>
        <v>1.9201972038800003E-2</v>
      </c>
      <c r="AM15" s="12">
        <f>1/1000*'[1]4701-5Exp'!AK$109</f>
        <v>9.8682504492000004E-3</v>
      </c>
      <c r="AN15" s="12">
        <f>1/1000*'[1]4701-5Exp'!AL$109</f>
        <v>3.3537015063000004E-3</v>
      </c>
      <c r="AO15" s="12">
        <f>1/1000*'[1]4701-5Exp'!AM$109</f>
        <v>1.0772039327999998E-2</v>
      </c>
      <c r="AP15" s="12">
        <f>1/1000*'[1]4701-5Exp'!AN$109</f>
        <v>6.638796718399999E-3</v>
      </c>
      <c r="AQ15" s="12">
        <f>1/1000*'[1]4701-5Exp'!AO$109</f>
        <v>3.8906490285E-3</v>
      </c>
      <c r="AR15" s="12">
        <f>1/1000*'[1]4701-5Exp'!AP$109</f>
        <v>2.8183609385000002E-3</v>
      </c>
      <c r="AS15" s="12">
        <f>1/1000*'[1]4701-5Exp'!AQ$109</f>
        <v>9.2900210199999987E-4</v>
      </c>
      <c r="AT15" s="12">
        <f>1/1000*'[1]4701-5Exp'!AR$109</f>
        <v>2.6060610082000004E-3</v>
      </c>
      <c r="AU15" s="12">
        <f>1/1000*'[1]4701-5Exp'!AS$109</f>
        <v>2.0296788940999994E-3</v>
      </c>
      <c r="AV15" s="12">
        <f>1/1000*'[1]4701-5Exp'!AT$109</f>
        <v>1.2765162094000001E-2</v>
      </c>
      <c r="AW15" s="12">
        <f>1/1000*'[1]4701-5Exp'!AU$109</f>
        <v>1.2248888343999998E-2</v>
      </c>
      <c r="AX15" s="12">
        <f>1/1000*'[1]4701-5Exp'!AV$109</f>
        <v>1.8321078747400001E-2</v>
      </c>
      <c r="AY15" s="12">
        <f>1/1000*'[1]4701-5Exp'!AW$109</f>
        <v>2.2021074494800001E-2</v>
      </c>
      <c r="AZ15" s="12">
        <f>1/1000*'[1]4701-5Exp'!AX$109</f>
        <v>2.3420871278999996E-2</v>
      </c>
      <c r="BA15" s="12">
        <f>1/1000*'[1]4701-5Exp'!AY$109</f>
        <v>3.4936604040799991E-2</v>
      </c>
      <c r="BB15" s="12">
        <f>1/1000*'[1]4701-5Exp'!AZ$109</f>
        <v>5.2596705153350007E-2</v>
      </c>
      <c r="BC15" s="367">
        <f>1/1000*'[1]4701-5Exp'!BA$109</f>
        <v>0</v>
      </c>
      <c r="BD15" s="368"/>
    </row>
    <row r="16" spans="1:56">
      <c r="B16" s="5" t="s">
        <v>147</v>
      </c>
      <c r="C16" s="23">
        <f>1/$A$1*'[1]4701-5Exp'!$B$116</f>
        <v>2.0985199999999999E-2</v>
      </c>
      <c r="D16" s="12">
        <f>1/$A$1*'[1]4701-5Exp'!$C$116</f>
        <v>2.0804199999999998E-2</v>
      </c>
      <c r="E16" s="12">
        <f>1/$A$1*'[1]4701-5Exp'!D$116</f>
        <v>2.6358699999999999E-2</v>
      </c>
      <c r="F16" s="12">
        <f>1/$A$1*'[1]4701-5Exp'!E$116</f>
        <v>2.4126799999999997E-2</v>
      </c>
      <c r="G16" s="12">
        <f>1/$A$1*'[1]4701-5Exp'!F$116</f>
        <v>2.56587E-2</v>
      </c>
      <c r="H16" s="12">
        <f>1/$A$1*'[1]4701-5Exp'!G$116</f>
        <v>1.53198E-2</v>
      </c>
      <c r="I16" s="12">
        <f>1/$A$1*'[1]4701-5Exp'!H$116</f>
        <v>2.4275999999999999E-2</v>
      </c>
      <c r="J16" s="12">
        <f>1/$A$1*'[1]4701-5Exp'!I$116</f>
        <v>2.6748899999999999E-2</v>
      </c>
      <c r="K16" s="12">
        <f>1/$A$1*'[1]4701-5Exp'!J$116</f>
        <v>3.0129599999999996E-2</v>
      </c>
      <c r="L16" s="12">
        <f>1/$A$1*'[1]4701-5Exp'!K$116</f>
        <v>3.0507699999999995E-2</v>
      </c>
      <c r="M16" s="12">
        <f>1/$A$1*'[1]4701-5Exp'!L$116</f>
        <v>2.3100699999999998E-2</v>
      </c>
      <c r="N16" s="12">
        <f>1/$A$1*'[1]4701-5Exp'!M$116</f>
        <v>2.4202499999999998E-2</v>
      </c>
      <c r="O16" s="12">
        <f>1/$A$1*'[1]4701-5Exp'!N$116</f>
        <v>3.1210099999999998E-2</v>
      </c>
      <c r="P16" s="12">
        <f>1/$A$1*'[1]4701-5Exp'!O$116</f>
        <v>2.5598871111111109E-2</v>
      </c>
      <c r="Q16" s="12">
        <f>1/$A$1*'[1]4701-5Exp'!P$116</f>
        <v>1.869109111111111E-2</v>
      </c>
      <c r="R16" s="12">
        <f>1/$A$1*'[1]4701-5Exp'!Q$116</f>
        <v>1.4338958333333332E-2</v>
      </c>
      <c r="S16" s="12">
        <f>1/$A$1*'[1]4701-5Exp'!R$116</f>
        <v>2.3020299999999997E-2</v>
      </c>
      <c r="T16" s="12">
        <f>1/$A$1*'[1]4701-5Exp'!S$116</f>
        <v>4.2675124999999994E-2</v>
      </c>
      <c r="U16" s="12">
        <f>1/$A$1*'[1]4701-5Exp'!T$116</f>
        <v>3.8150383190476186E-2</v>
      </c>
      <c r="V16" s="12">
        <f>1/$A$1*'[1]4701-5Exp'!U$116</f>
        <v>4.247467499999999E-2</v>
      </c>
      <c r="W16" s="12">
        <f>1/$A$1*'[1]4701-5Exp'!V$116</f>
        <v>3.0023424000000007E-2</v>
      </c>
      <c r="X16" s="12">
        <f>1/$A$1*'[1]4701-5Exp'!W$116</f>
        <v>4.2126446272727262E-2</v>
      </c>
      <c r="Y16" s="12">
        <f>1/$A$1*'[1]4701-5Exp'!X$116</f>
        <v>2.0983983666666664E-2</v>
      </c>
      <c r="Z16" s="12">
        <f>1/$A$1*'[1]4701-5Exp'!Y$116</f>
        <v>3.5869508000000001E-2</v>
      </c>
      <c r="AA16" s="12">
        <f>1/$A$1*'[1]4701-5Exp'!Z$116</f>
        <v>4.3749252000000002E-2</v>
      </c>
      <c r="AB16" s="12">
        <f>1/$A$1*'[1]4701-5Exp'!AA$116</f>
        <v>4.3749252000000002E-2</v>
      </c>
      <c r="AC16" s="13"/>
      <c r="AD16" s="23">
        <f>1/1000*'[1]4701-5Exp'!$AB$116</f>
        <v>1.3987992350018999E-2</v>
      </c>
      <c r="AE16" s="12">
        <f>1/1000*'[1]4701-5Exp'!$AC$116</f>
        <v>1.0465627837999997E-2</v>
      </c>
      <c r="AF16" s="12">
        <f>1/1000*'[1]4701-5Exp'!AD$116</f>
        <v>1.3604406772799999E-2</v>
      </c>
      <c r="AG16" s="12">
        <f>1/1000*'[1]4701-5Exp'!AE$116</f>
        <v>1.2822990219199998E-2</v>
      </c>
      <c r="AH16" s="12">
        <f>1/1000*'[1]4701-5Exp'!AF$116</f>
        <v>1.45504866647E-2</v>
      </c>
      <c r="AI16" s="12">
        <f>1/1000*'[1]4701-5Exp'!AG$116</f>
        <v>9.5244028737000008E-3</v>
      </c>
      <c r="AJ16" s="12">
        <f>1/1000*'[1]4701-5Exp'!AH$116</f>
        <v>1.5519595191199999E-2</v>
      </c>
      <c r="AK16" s="12">
        <f>1/1000*'[1]4701-5Exp'!AI$116</f>
        <v>1.9506584154000004E-2</v>
      </c>
      <c r="AL16" s="12">
        <f>1/1000*'[1]4701-5Exp'!AJ$116</f>
        <v>2.3894396180000006E-2</v>
      </c>
      <c r="AM16" s="12">
        <f>1/1000*'[1]4701-5Exp'!AK$116</f>
        <v>2.1352343223200003E-2</v>
      </c>
      <c r="AN16" s="12">
        <f>1/1000*'[1]4701-5Exp'!AL$116</f>
        <v>1.9916619481799999E-2</v>
      </c>
      <c r="AO16" s="12">
        <f>1/1000*'[1]4701-5Exp'!AM$116</f>
        <v>2.07806112E-2</v>
      </c>
      <c r="AP16" s="12">
        <f>1/1000*'[1]4701-5Exp'!AN$116</f>
        <v>2.2175320376E-2</v>
      </c>
      <c r="AQ16" s="12">
        <f>1/1000*'[1]4701-5Exp'!AO$116</f>
        <v>1.89919973406E-2</v>
      </c>
      <c r="AR16" s="12">
        <f>1/1000*'[1]4701-5Exp'!AP$116</f>
        <v>1.4462846771500001E-2</v>
      </c>
      <c r="AS16" s="12">
        <f>1/1000*'[1]4701-5Exp'!AQ$116</f>
        <v>1.1123059255E-2</v>
      </c>
      <c r="AT16" s="12">
        <f>1/1000*'[1]4701-5Exp'!AR$116</f>
        <v>1.5329900859999999E-2</v>
      </c>
      <c r="AU16" s="12">
        <f>1/1000*'[1]4701-5Exp'!AS$116</f>
        <v>2.97576174896E-2</v>
      </c>
      <c r="AV16" s="12">
        <f>1/1000*'[1]4701-5Exp'!AT$116</f>
        <v>3.3041465292E-2</v>
      </c>
      <c r="AW16" s="12">
        <f>1/1000*'[1]4701-5Exp'!AU$116</f>
        <v>3.2090998143000003E-2</v>
      </c>
      <c r="AX16" s="12">
        <f>1/1000*'[1]4701-5Exp'!AV$116</f>
        <v>1.8665091112200004E-2</v>
      </c>
      <c r="AY16" s="12">
        <f>1/1000*'[1]4701-5Exp'!AW$116</f>
        <v>3.4990387655199996E-2</v>
      </c>
      <c r="AZ16" s="12">
        <f>1/1000*'[1]4701-5Exp'!AX$116</f>
        <v>1.9405445319E-2</v>
      </c>
      <c r="BA16" s="12">
        <f>1/1000*'[1]4701-5Exp'!AY$116</f>
        <v>2.5614605366899999E-2</v>
      </c>
      <c r="BB16" s="12">
        <f>1/1000*'[1]4701-5Exp'!AZ$116</f>
        <v>3.1130774351050005E-2</v>
      </c>
      <c r="BC16" s="367">
        <f>1/1000*'[1]4701-5Exp'!BA$116</f>
        <v>0</v>
      </c>
      <c r="BD16" s="368"/>
    </row>
    <row r="17" spans="2:56">
      <c r="B17" s="44" t="s">
        <v>202</v>
      </c>
      <c r="C17" s="23">
        <f>1/$A$1*'[1]4701-5Exp'!$B$121</f>
        <v>6.714999999999999E-4</v>
      </c>
      <c r="D17" s="12">
        <f>1/$A$1*'[1]4701-5Exp'!$C$121</f>
        <v>6.8459999999999994E-4</v>
      </c>
      <c r="E17" s="12">
        <f>1/$A$1*'[1]4701-5Exp'!D$121</f>
        <v>1.2842999999999999E-3</v>
      </c>
      <c r="F17" s="12">
        <f>1/$A$1*'[1]4701-5Exp'!E$121</f>
        <v>6.7739999999999999E-4</v>
      </c>
      <c r="G17" s="12">
        <f>1/$A$1*'[1]4701-5Exp'!F$121</f>
        <v>1.5728999999999999E-3</v>
      </c>
      <c r="H17" s="12">
        <f>1/$A$1*'[1]4701-5Exp'!G$121</f>
        <v>1.1162999999999998E-3</v>
      </c>
      <c r="I17" s="12">
        <f>1/$A$1*'[1]4701-5Exp'!H$121</f>
        <v>1.395E-4</v>
      </c>
      <c r="J17" s="12">
        <f>1/$A$1*'[1]4701-5Exp'!I$121</f>
        <v>2.0674000000000001E-3</v>
      </c>
      <c r="K17" s="12">
        <f>1/$A$1*'[1]4701-5Exp'!J$121</f>
        <v>0</v>
      </c>
      <c r="L17" s="12">
        <f>1/$A$1*'[1]4701-5Exp'!K$121</f>
        <v>0</v>
      </c>
      <c r="M17" s="12">
        <f>1/$A$1*'[1]4701-5Exp'!L$121</f>
        <v>0</v>
      </c>
      <c r="N17" s="12">
        <f>1/$A$1*'[1]4701-5Exp'!M$121</f>
        <v>4.215E-4</v>
      </c>
      <c r="O17" s="12">
        <f>1/$A$1*'[1]4701-5Exp'!N$121</f>
        <v>6.1856999999999997E-3</v>
      </c>
      <c r="P17" s="12">
        <f>1/$A$1*'[1]4701-5Exp'!O$121</f>
        <v>6.743726999999998E-3</v>
      </c>
      <c r="Q17" s="12">
        <f>1/$A$1*'[1]4701-5Exp'!P$121</f>
        <v>1.2049908888888889E-2</v>
      </c>
      <c r="R17" s="12">
        <f>1/$A$1*'[1]4701-5Exp'!Q$121</f>
        <v>6.7691016666666659E-3</v>
      </c>
      <c r="S17" s="12">
        <f>1/$A$1*'[1]4701-5Exp'!R$121</f>
        <v>2.7115066666666661E-3</v>
      </c>
      <c r="T17" s="12">
        <f>1/$A$1*'[1]4701-5Exp'!S$121</f>
        <v>7.8495019999999978E-3</v>
      </c>
      <c r="U17" s="12">
        <f>1/$A$1*'[1]4701-5Exp'!T$121</f>
        <v>2.9649004499999999E-2</v>
      </c>
      <c r="V17" s="12">
        <f>1/$A$1*'[1]4701-5Exp'!U$121</f>
        <v>4.0793801999999997E-2</v>
      </c>
      <c r="W17" s="12">
        <f>1/$A$1*'[1]4701-5Exp'!V$121</f>
        <v>6.8907976999999981E-2</v>
      </c>
      <c r="X17" s="12">
        <f>1/$A$1*'[1]4701-5Exp'!W$121</f>
        <v>8.2244374499999995E-2</v>
      </c>
      <c r="Y17" s="12">
        <f>1/$A$1*'[1]4701-5Exp'!X$121</f>
        <v>5.2568067999999982E-2</v>
      </c>
      <c r="Z17" s="12">
        <f>1/$A$1*'[1]4701-5Exp'!Y$121</f>
        <v>4.5124986666666665E-2</v>
      </c>
      <c r="AA17" s="12">
        <f>1/$A$1*'[1]4701-5Exp'!Z$121</f>
        <v>6.1891638000000006E-2</v>
      </c>
      <c r="AB17" s="12">
        <f>1/$A$1*'[1]4701-5Exp'!AA$121</f>
        <v>6.1891638000000006E-2</v>
      </c>
      <c r="AC17" s="13"/>
      <c r="AD17" s="23">
        <f>1/1000*'[1]4701-5Exp'!$AB$121</f>
        <v>3.3965036823300002E-4</v>
      </c>
      <c r="AE17" s="12">
        <f>1/1000*'[1]4701-5Exp'!$AC$121</f>
        <v>2.6327057599999999E-4</v>
      </c>
      <c r="AF17" s="12">
        <f>1/1000*'[1]4701-5Exp'!AD$121</f>
        <v>4.2267847199999996E-4</v>
      </c>
      <c r="AG17" s="12">
        <f>1/1000*'[1]4701-5Exp'!AE$121</f>
        <v>2.2085209439999998E-4</v>
      </c>
      <c r="AH17" s="12">
        <f>1/1000*'[1]4701-5Exp'!AF$121</f>
        <v>6.1430996620000006E-4</v>
      </c>
      <c r="AI17" s="12">
        <f>1/1000*'[1]4701-5Exp'!AG$121</f>
        <v>4.9804184429999999E-4</v>
      </c>
      <c r="AJ17" s="12">
        <f>1/1000*'[1]4701-5Exp'!AH$121</f>
        <v>8.2155163600000018E-5</v>
      </c>
      <c r="AK17" s="12">
        <f>1/1000*'[1]4701-5Exp'!AI$121</f>
        <v>9.2011943749999994E-4</v>
      </c>
      <c r="AL17" s="12">
        <f>1/1000*'[1]4701-5Exp'!AJ$121</f>
        <v>0</v>
      </c>
      <c r="AM17" s="12">
        <f>1/1000*'[1]4701-5Exp'!AK$121</f>
        <v>0</v>
      </c>
      <c r="AN17" s="12">
        <f>1/1000*'[1]4701-5Exp'!AL$121</f>
        <v>0</v>
      </c>
      <c r="AO17" s="12">
        <f>1/1000*'[1]4701-5Exp'!AM$121</f>
        <v>2.6075500799999996E-4</v>
      </c>
      <c r="AP17" s="12">
        <f>1/1000*'[1]4701-5Exp'!AN$121</f>
        <v>3.1434083823999996E-3</v>
      </c>
      <c r="AQ17" s="12">
        <f>1/1000*'[1]4701-5Exp'!AO$121</f>
        <v>3.8589579063000004E-3</v>
      </c>
      <c r="AR17" s="12">
        <f>1/1000*'[1]4701-5Exp'!AP$121</f>
        <v>6.1329312404999996E-3</v>
      </c>
      <c r="AS17" s="12">
        <f>1/1000*'[1]4701-5Exp'!AQ$121</f>
        <v>3.4275151084999993E-3</v>
      </c>
      <c r="AT17" s="12">
        <f>1/1000*'[1]4701-5Exp'!AR$121</f>
        <v>1.3409008737999999E-3</v>
      </c>
      <c r="AU17" s="12">
        <f>1/1000*'[1]4701-5Exp'!AS$121</f>
        <v>4.6145612799000004E-3</v>
      </c>
      <c r="AV17" s="12">
        <f>1/1000*'[1]4701-5Exp'!AT$121</f>
        <v>2.3566356617999999E-2</v>
      </c>
      <c r="AW17" s="12">
        <f>1/1000*'[1]4701-5Exp'!AU$121</f>
        <v>2.4353057803499997E-2</v>
      </c>
      <c r="AX17" s="12">
        <f>1/1000*'[1]4701-5Exp'!AV$121</f>
        <v>3.5857627145000001E-2</v>
      </c>
      <c r="AY17" s="12">
        <f>1/1000*'[1]4701-5Exp'!AW$121</f>
        <v>5.8509976165600004E-2</v>
      </c>
      <c r="AZ17" s="12">
        <f>1/1000*'[1]4701-5Exp'!AX$121</f>
        <v>4.6042402886999997E-2</v>
      </c>
      <c r="BA17" s="12">
        <f>1/1000*'[1]4701-5Exp'!AY$121</f>
        <v>3.4973646134900005E-2</v>
      </c>
      <c r="BB17" s="12">
        <f>1/1000*'[1]4701-5Exp'!AZ$121</f>
        <v>4.5555237727100011E-2</v>
      </c>
      <c r="BC17" s="367">
        <f>1/1000*'[1]4701-5Exp'!BA$121</f>
        <v>0</v>
      </c>
      <c r="BD17" s="368"/>
    </row>
    <row r="18" spans="2:56">
      <c r="B18" s="44" t="s">
        <v>169</v>
      </c>
      <c r="C18" s="23">
        <f>1/$A$1*'[1]4701-5Exp'!$B$228</f>
        <v>1.2224999999999998E-3</v>
      </c>
      <c r="D18" s="12">
        <f>1/$A$1*'[1]4701-5Exp'!$C$228</f>
        <v>2.3542999999999997E-3</v>
      </c>
      <c r="E18" s="12">
        <f>1/$A$1*'[1]4701-5Exp'!D$228</f>
        <v>3.0829999999999994E-3</v>
      </c>
      <c r="F18" s="12">
        <f>1/$A$1*'[1]4701-5Exp'!E$228</f>
        <v>1.5443999999999998E-3</v>
      </c>
      <c r="G18" s="12">
        <f>1/$A$1*'[1]4701-5Exp'!F$228</f>
        <v>4.0759999999999999E-4</v>
      </c>
      <c r="H18" s="12">
        <f>1/$A$1*'[1]4701-5Exp'!G$228</f>
        <v>8.1069999999999992E-4</v>
      </c>
      <c r="I18" s="12">
        <f>1/$A$1*'[1]4701-5Exp'!H$228</f>
        <v>1.8659999999999998E-3</v>
      </c>
      <c r="J18" s="12">
        <f>1/$A$1*'[1]4701-5Exp'!I$228</f>
        <v>2.9070000000000002E-4</v>
      </c>
      <c r="K18" s="12">
        <f>1/$A$1*'[1]4701-5Exp'!J$228</f>
        <v>2.1651999999999999E-3</v>
      </c>
      <c r="L18" s="12">
        <f>1/$A$1*'[1]4701-5Exp'!K$228</f>
        <v>2.2548999999999998E-3</v>
      </c>
      <c r="M18" s="12">
        <f>1/$A$1*'[1]4701-5Exp'!L$228</f>
        <v>0</v>
      </c>
      <c r="N18" s="12">
        <f>1/$A$1*'[1]4701-5Exp'!M$228</f>
        <v>2.3417999999999998E-3</v>
      </c>
      <c r="O18" s="12">
        <f>1/$A$1*'[1]4701-5Exp'!N$228</f>
        <v>4.5306999999999995E-3</v>
      </c>
      <c r="P18" s="12">
        <f>1/$A$1*'[1]4701-5Exp'!O$228</f>
        <v>3.2364E-3</v>
      </c>
      <c r="Q18" s="12">
        <f>1/$A$1*'[1]4701-5Exp'!P$228</f>
        <v>5.2192222222222223E-3</v>
      </c>
      <c r="R18" s="12">
        <f>1/$A$1*'[1]4701-5Exp'!Q$228</f>
        <v>6.6492999999999995E-3</v>
      </c>
      <c r="S18" s="12">
        <f>1/$A$1*'[1]4701-5Exp'!R$228</f>
        <v>1.6652199999999999E-2</v>
      </c>
      <c r="T18" s="12">
        <f>1/$A$1*'[1]4701-5Exp'!S$228</f>
        <v>2.4692499999999999E-2</v>
      </c>
      <c r="U18" s="12">
        <f>1/$A$1*'[1]4701-5Exp'!T$228</f>
        <v>3.449435E-2</v>
      </c>
      <c r="V18" s="12">
        <f>1/$A$1*'[1]4701-5Exp'!U$228</f>
        <v>2.1348438999999997E-2</v>
      </c>
      <c r="W18" s="12">
        <f>1/$A$1*'[1]4701-5Exp'!V$228</f>
        <v>5.3002360999999998E-2</v>
      </c>
      <c r="X18" s="12">
        <f>1/$A$1*'[1]4701-5Exp'!W$228</f>
        <v>4.9113920999999991E-2</v>
      </c>
      <c r="Y18" s="12">
        <f>1/$A$1*'[1]4701-5Exp'!X$228</f>
        <v>2.842554999999999E-2</v>
      </c>
      <c r="Z18" s="12">
        <f>1/$A$1*'[1]4701-5Exp'!Y$228</f>
        <v>1.7486841999999999E-2</v>
      </c>
      <c r="AA18" s="12">
        <f>1/$A$1*'[1]4701-5Exp'!Z$228</f>
        <v>3.1921024999999999E-2</v>
      </c>
      <c r="AB18" s="12">
        <f>1/$A$1*'[1]4701-5Exp'!AA$228</f>
        <v>3.1921024999999999E-2</v>
      </c>
      <c r="AC18" s="13"/>
      <c r="AD18" s="23">
        <f>1/1000*'[1]4701-5Exp'!$AB$228</f>
        <v>8.6169490809299997E-4</v>
      </c>
      <c r="AE18" s="12">
        <f>1/1000*'[1]4701-5Exp'!$AC$228</f>
        <v>9.3776216120000004E-4</v>
      </c>
      <c r="AF18" s="12">
        <f>1/1000*'[1]4701-5Exp'!AD$228</f>
        <v>1.2020505023999999E-3</v>
      </c>
      <c r="AG18" s="12">
        <f>1/1000*'[1]4701-5Exp'!AE$228</f>
        <v>6.3790404159999993E-4</v>
      </c>
      <c r="AH18" s="12">
        <f>1/1000*'[1]4701-5Exp'!AF$228</f>
        <v>1.8049362169999996E-4</v>
      </c>
      <c r="AI18" s="12">
        <f>1/1000*'[1]4701-5Exp'!AG$228</f>
        <v>4.3335859710000004E-4</v>
      </c>
      <c r="AJ18" s="12">
        <f>1/1000*'[1]4701-5Exp'!AH$228</f>
        <v>1.0257787428000001E-3</v>
      </c>
      <c r="AK18" s="12">
        <f>1/1000*'[1]4701-5Exp'!AI$228</f>
        <v>1.8698827900000002E-4</v>
      </c>
      <c r="AL18" s="12">
        <f>1/1000*'[1]4701-5Exp'!AJ$228</f>
        <v>1.5341650055999997E-3</v>
      </c>
      <c r="AM18" s="12">
        <f>1/1000*'[1]4701-5Exp'!AK$228</f>
        <v>1.0319260424E-3</v>
      </c>
      <c r="AN18" s="12">
        <f>1/1000*'[1]4701-5Exp'!AL$228</f>
        <v>0</v>
      </c>
      <c r="AO18" s="12">
        <f>1/1000*'[1]4701-5Exp'!AM$228</f>
        <v>1.421244528E-3</v>
      </c>
      <c r="AP18" s="12">
        <f>1/1000*'[1]4701-5Exp'!AN$228</f>
        <v>2.4129019376000001E-3</v>
      </c>
      <c r="AQ18" s="12">
        <f>1/1000*'[1]4701-5Exp'!AO$228</f>
        <v>1.9314797358E-3</v>
      </c>
      <c r="AR18" s="12">
        <f>1/1000*'[1]4701-5Exp'!AP$228</f>
        <v>3.0537777810000001E-3</v>
      </c>
      <c r="AS18" s="12">
        <f>1/1000*'[1]4701-5Exp'!AQ$228</f>
        <v>4.0642782389999996E-3</v>
      </c>
      <c r="AT18" s="12">
        <f>1/1000*'[1]4701-5Exp'!AR$228</f>
        <v>8.0088067011999994E-3</v>
      </c>
      <c r="AU18" s="12">
        <f>1/1000*'[1]4701-5Exp'!AS$228</f>
        <v>1.4986656684999999E-2</v>
      </c>
      <c r="AV18" s="12">
        <f>1/1000*'[1]4701-5Exp'!AT$228</f>
        <v>2.6264320411999997E-2</v>
      </c>
      <c r="AW18" s="12">
        <f>1/1000*'[1]4701-5Exp'!AU$228</f>
        <v>1.2276169439499999E-2</v>
      </c>
      <c r="AX18" s="12">
        <f>1/1000*'[1]4701-5Exp'!AV$228</f>
        <v>2.4590847556200002E-2</v>
      </c>
      <c r="AY18" s="12">
        <f>1/1000*'[1]4701-5Exp'!AW$228</f>
        <v>3.1678953021400003E-2</v>
      </c>
      <c r="AZ18" s="12">
        <f>1/1000*'[1]4701-5Exp'!AX$228</f>
        <v>2.2321322361000002E-2</v>
      </c>
      <c r="BA18" s="12">
        <f>1/1000*'[1]4701-5Exp'!AY$228</f>
        <v>1.2192792865E-2</v>
      </c>
      <c r="BB18" s="12">
        <f>1/1000*'[1]4701-5Exp'!AZ$228</f>
        <v>1.9385080483150002E-2</v>
      </c>
      <c r="BC18" s="367">
        <f>1/1000*'[1]4701-5Exp'!BA$228</f>
        <v>0</v>
      </c>
      <c r="BD18" s="368"/>
    </row>
    <row r="19" spans="2:56">
      <c r="B19" s="5" t="s">
        <v>170</v>
      </c>
      <c r="C19" s="23">
        <f>1/$A$1*'[1]4701-5Exp'!$B$231</f>
        <v>2.6389999999999996E-4</v>
      </c>
      <c r="D19" s="12">
        <f>1/$A$1*'[1]4701-5Exp'!$C$231</f>
        <v>1.8039999999999999E-4</v>
      </c>
      <c r="E19" s="12">
        <f>1/$A$1*'[1]4701-5Exp'!D$231</f>
        <v>1.3541999999999998E-3</v>
      </c>
      <c r="F19" s="12">
        <f>1/$A$1*'[1]4701-5Exp'!E$231</f>
        <v>2.032E-3</v>
      </c>
      <c r="G19" s="12">
        <f>1/$A$1*'[1]4701-5Exp'!F$231</f>
        <v>3.3448999999999996E-3</v>
      </c>
      <c r="H19" s="12">
        <f>1/$A$1*'[1]4701-5Exp'!G$231</f>
        <v>0</v>
      </c>
      <c r="I19" s="12">
        <f>1/$A$1*'[1]4701-5Exp'!H$231</f>
        <v>1.27779E-2</v>
      </c>
      <c r="J19" s="12">
        <f>1/$A$1*'[1]4701-5Exp'!I$231</f>
        <v>1.7967799999999999E-2</v>
      </c>
      <c r="K19" s="12">
        <f>1/$A$1*'[1]4701-5Exp'!J$231</f>
        <v>8.7267999999999981E-3</v>
      </c>
      <c r="L19" s="12">
        <f>1/$A$1*'[1]4701-5Exp'!K$231</f>
        <v>5.0102000000000002E-3</v>
      </c>
      <c r="M19" s="12">
        <f>1/$A$1*'[1]4701-5Exp'!L$231</f>
        <v>2.1287799999999999E-2</v>
      </c>
      <c r="N19" s="12">
        <f>1/$A$1*'[1]4701-5Exp'!M$231</f>
        <v>1.9736399999999998E-2</v>
      </c>
      <c r="O19" s="12">
        <f>1/$A$1*'[1]4701-5Exp'!N$231</f>
        <v>1.6556699999999997E-2</v>
      </c>
      <c r="P19" s="12">
        <f>1/$A$1*'[1]4701-5Exp'!O$231</f>
        <v>1.3926799999999998E-2</v>
      </c>
      <c r="Q19" s="12">
        <f>1/$A$1*'[1]4701-5Exp'!P$231</f>
        <v>1.5424299999999998E-2</v>
      </c>
      <c r="R19" s="12">
        <f>1/$A$1*'[1]4701-5Exp'!Q$231</f>
        <v>2.4661216666666663E-2</v>
      </c>
      <c r="S19" s="12">
        <f>1/$A$1*'[1]4701-5Exp'!R$231</f>
        <v>2.1794402222222221E-2</v>
      </c>
      <c r="T19" s="12">
        <f>1/$A$1*'[1]4701-5Exp'!S$231</f>
        <v>3.9288799999999999E-2</v>
      </c>
      <c r="U19" s="12">
        <f>1/$A$1*'[1]4701-5Exp'!T$231</f>
        <v>3.0631804999999998E-2</v>
      </c>
      <c r="V19" s="12">
        <f>1/$A$1*'[1]4701-5Exp'!U$231</f>
        <v>2.5166998999999999E-2</v>
      </c>
      <c r="W19" s="12">
        <f>1/$A$1*'[1]4701-5Exp'!V$231</f>
        <v>1.7945255999999996E-2</v>
      </c>
      <c r="X19" s="12">
        <f>1/$A$1*'[1]4701-5Exp'!W$231</f>
        <v>2.2458061999999997E-2</v>
      </c>
      <c r="Y19" s="12">
        <f>1/$A$1*'[1]4701-5Exp'!X$231</f>
        <v>2.3229783999999996E-2</v>
      </c>
      <c r="Z19" s="12">
        <f>1/$A$1*'[1]4701-5Exp'!Y$231</f>
        <v>3.5584960000000006E-2</v>
      </c>
      <c r="AA19" s="12">
        <f>1/$A$1*'[1]4701-5Exp'!Z$231</f>
        <v>3.2869527000000003E-2</v>
      </c>
      <c r="AB19" s="12">
        <f>1/$A$1*'[1]4701-5Exp'!AA$231</f>
        <v>3.2869527000000003E-2</v>
      </c>
      <c r="AC19" s="13"/>
      <c r="AD19" s="23">
        <f>1/1000*'[1]4701-5Exp'!$AB$231</f>
        <v>1.8316169402999999E-4</v>
      </c>
      <c r="AE19" s="12">
        <f>1/1000*'[1]4701-5Exp'!$AC$231</f>
        <v>1.1206911479999999E-4</v>
      </c>
      <c r="AF19" s="12">
        <f>1/1000*'[1]4701-5Exp'!AD$231</f>
        <v>4.905659328000001E-4</v>
      </c>
      <c r="AG19" s="12">
        <f>1/1000*'[1]4701-5Exp'!AE$231</f>
        <v>7.838605151999999E-4</v>
      </c>
      <c r="AH19" s="12">
        <f>1/1000*'[1]4701-5Exp'!AF$231</f>
        <v>1.3953622396E-3</v>
      </c>
      <c r="AI19" s="12">
        <f>1/1000*'[1]4701-5Exp'!AG$231</f>
        <v>0</v>
      </c>
      <c r="AJ19" s="12">
        <f>1/1000*'[1]4701-5Exp'!AH$231</f>
        <v>7.1184233040000001E-3</v>
      </c>
      <c r="AK19" s="12">
        <f>1/1000*'[1]4701-5Exp'!AI$231</f>
        <v>1.2255463265000002E-2</v>
      </c>
      <c r="AL19" s="12">
        <f>1/1000*'[1]4701-5Exp'!AJ$231</f>
        <v>5.4513922404000005E-3</v>
      </c>
      <c r="AM19" s="12">
        <f>1/1000*'[1]4701-5Exp'!AK$231</f>
        <v>2.8347203852000001E-3</v>
      </c>
      <c r="AN19" s="12">
        <f>1/1000*'[1]4701-5Exp'!AL$231</f>
        <v>1.5865363800899999E-2</v>
      </c>
      <c r="AO19" s="12">
        <f>1/1000*'[1]4701-5Exp'!AM$231</f>
        <v>1.5331795632E-2</v>
      </c>
      <c r="AP19" s="12">
        <f>1/1000*'[1]4701-5Exp'!AN$231</f>
        <v>9.7965987152E-3</v>
      </c>
      <c r="AQ19" s="12">
        <f>1/1000*'[1]4701-5Exp'!AO$231</f>
        <v>8.8524691434000002E-3</v>
      </c>
      <c r="AR19" s="12">
        <f>1/1000*'[1]4701-5Exp'!AP$231</f>
        <v>1.0325256106E-2</v>
      </c>
      <c r="AS19" s="12">
        <f>1/1000*'[1]4701-5Exp'!AQ$231</f>
        <v>1.4478717596E-2</v>
      </c>
      <c r="AT19" s="12">
        <f>1/1000*'[1]4701-5Exp'!AR$231</f>
        <v>1.1199857717999999E-2</v>
      </c>
      <c r="AU19" s="12">
        <f>1/1000*'[1]4701-5Exp'!AS$231</f>
        <v>2.4007284072199996E-2</v>
      </c>
      <c r="AV19" s="12">
        <f>1/1000*'[1]4701-5Exp'!AT$231</f>
        <v>2.4429758555000004E-2</v>
      </c>
      <c r="AW19" s="12">
        <f>1/1000*'[1]4701-5Exp'!AU$231</f>
        <v>1.3530002722499998E-2</v>
      </c>
      <c r="AX19" s="12">
        <f>1/1000*'[1]4701-5Exp'!AV$231</f>
        <v>9.4219255616000003E-3</v>
      </c>
      <c r="AY19" s="12">
        <f>1/1000*'[1]4701-5Exp'!AW$231</f>
        <v>1.71403424331E-2</v>
      </c>
      <c r="AZ19" s="12">
        <f>1/1000*'[1]4701-5Exp'!AX$231</f>
        <v>2.0551352561999997E-2</v>
      </c>
      <c r="BA19" s="12">
        <f>1/1000*'[1]4701-5Exp'!AY$231</f>
        <v>2.3401960640299996E-2</v>
      </c>
      <c r="BB19" s="12">
        <f>1/1000*'[1]4701-5Exp'!AZ$231</f>
        <v>2.2553356426700002E-2</v>
      </c>
      <c r="BC19" s="367">
        <f>1/1000*'[1]4701-5Exp'!BA$231</f>
        <v>0</v>
      </c>
      <c r="BD19" s="368"/>
    </row>
    <row r="20" spans="2:56">
      <c r="B20" s="8" t="s">
        <v>17</v>
      </c>
      <c r="C20" s="359">
        <f t="shared" ref="C20:AB20" si="6">SUM(C13:C13)-SUM(C14:C19)</f>
        <v>2.5237000000000037E-3</v>
      </c>
      <c r="D20" s="344">
        <f t="shared" si="6"/>
        <v>2.7763999999999844E-3</v>
      </c>
      <c r="E20" s="344">
        <f t="shared" si="6"/>
        <v>2.5372999999999785E-3</v>
      </c>
      <c r="F20" s="344">
        <f t="shared" si="6"/>
        <v>3.2089000000000145E-3</v>
      </c>
      <c r="G20" s="344">
        <f t="shared" si="6"/>
        <v>3.621299999999994E-3</v>
      </c>
      <c r="H20" s="344">
        <f t="shared" si="6"/>
        <v>2.6853000000000016E-3</v>
      </c>
      <c r="I20" s="344">
        <f t="shared" si="6"/>
        <v>8.1774000000000568E-3</v>
      </c>
      <c r="J20" s="344">
        <f t="shared" si="6"/>
        <v>1.5094200000000058E-2</v>
      </c>
      <c r="K20" s="344">
        <f t="shared" si="6"/>
        <v>9.3821000000000598E-3</v>
      </c>
      <c r="L20" s="344">
        <f t="shared" si="6"/>
        <v>7.1001000000000536E-3</v>
      </c>
      <c r="M20" s="344">
        <f t="shared" si="6"/>
        <v>3.3523999999999221E-3</v>
      </c>
      <c r="N20" s="344">
        <f t="shared" si="6"/>
        <v>5.8371999999999868E-3</v>
      </c>
      <c r="O20" s="344">
        <f t="shared" si="6"/>
        <v>9.9066894444446163E-3</v>
      </c>
      <c r="P20" s="344">
        <f t="shared" si="6"/>
        <v>1.1103799999999997E-2</v>
      </c>
      <c r="Q20" s="344">
        <f t="shared" si="6"/>
        <v>7.8394222222223364E-3</v>
      </c>
      <c r="R20" s="344">
        <f t="shared" si="6"/>
        <v>1.0850865833333612E-2</v>
      </c>
      <c r="S20" s="344">
        <f t="shared" si="6"/>
        <v>4.7099133333330379E-3</v>
      </c>
      <c r="T20" s="344">
        <f t="shared" si="6"/>
        <v>6.2341999999999675E-3</v>
      </c>
      <c r="U20" s="344">
        <f t="shared" si="6"/>
        <v>1.2161501666666519E-2</v>
      </c>
      <c r="V20" s="344">
        <f t="shared" si="6"/>
        <v>1.7993066999999474E-2</v>
      </c>
      <c r="W20" s="344">
        <f t="shared" si="6"/>
        <v>2.0670785999999719E-2</v>
      </c>
      <c r="X20" s="344">
        <f t="shared" si="6"/>
        <v>1.0498853999999724E-2</v>
      </c>
      <c r="Y20" s="344">
        <f t="shared" si="6"/>
        <v>5.7417209999996999E-3</v>
      </c>
      <c r="Z20" s="344">
        <f t="shared" si="6"/>
        <v>1.5929191999999759E-2</v>
      </c>
      <c r="AA20" s="344">
        <f t="shared" si="6"/>
        <v>2.4698889333333751E-2</v>
      </c>
      <c r="AB20" s="344">
        <f t="shared" si="6"/>
        <v>2.4698889333333751E-2</v>
      </c>
      <c r="AC20" s="34"/>
      <c r="AD20" s="345">
        <f t="shared" ref="AD20:BC20" si="7">SUM(AD13:AD13)-SUM(AD14:AD19)</f>
        <v>1.6565784226050054E-3</v>
      </c>
      <c r="AE20" s="346">
        <f t="shared" si="7"/>
        <v>1.5570444843999998E-3</v>
      </c>
      <c r="AF20" s="346">
        <f t="shared" si="7"/>
        <v>1.2879157104000033E-3</v>
      </c>
      <c r="AG20" s="346">
        <f t="shared" si="7"/>
        <v>1.3598788672000012E-3</v>
      </c>
      <c r="AH20" s="346">
        <f t="shared" si="7"/>
        <v>1.8535254388000189E-3</v>
      </c>
      <c r="AI20" s="346">
        <f t="shared" si="7"/>
        <v>1.2386695034999826E-3</v>
      </c>
      <c r="AJ20" s="346">
        <f t="shared" si="7"/>
        <v>4.448284433599986E-3</v>
      </c>
      <c r="AK20" s="346">
        <f t="shared" si="7"/>
        <v>8.9096890250000282E-3</v>
      </c>
      <c r="AL20" s="346">
        <f t="shared" si="7"/>
        <v>5.9832291079999766E-3</v>
      </c>
      <c r="AM20" s="346">
        <f t="shared" si="7"/>
        <v>3.5782464211999709E-3</v>
      </c>
      <c r="AN20" s="346">
        <f t="shared" si="7"/>
        <v>2.1398640723000462E-3</v>
      </c>
      <c r="AO20" s="346">
        <f t="shared" si="7"/>
        <v>4.0460289599999477E-3</v>
      </c>
      <c r="AP20" s="346">
        <f t="shared" si="7"/>
        <v>5.9061022592001855E-3</v>
      </c>
      <c r="AQ20" s="346">
        <f t="shared" si="7"/>
        <v>6.1317912165000932E-3</v>
      </c>
      <c r="AR20" s="346">
        <f t="shared" si="7"/>
        <v>4.5064420479999923E-3</v>
      </c>
      <c r="AS20" s="346">
        <f t="shared" si="7"/>
        <v>5.7625333045000504E-3</v>
      </c>
      <c r="AT20" s="346">
        <f t="shared" si="7"/>
        <v>2.39657796939996E-3</v>
      </c>
      <c r="AU20" s="346">
        <f t="shared" si="7"/>
        <v>3.6989575051000756E-3</v>
      </c>
      <c r="AV20" s="346">
        <f t="shared" si="7"/>
        <v>9.5382874500000714E-3</v>
      </c>
      <c r="AW20" s="346">
        <f t="shared" si="7"/>
        <v>1.0336821526500284E-2</v>
      </c>
      <c r="AX20" s="346">
        <f t="shared" si="7"/>
        <v>1.0480204700999973E-2</v>
      </c>
      <c r="AY20" s="346">
        <f t="shared" si="7"/>
        <v>6.3966920849998221E-3</v>
      </c>
      <c r="AZ20" s="346">
        <f t="shared" si="7"/>
        <v>4.6331010180000742E-3</v>
      </c>
      <c r="BA20" s="346">
        <f t="shared" si="7"/>
        <v>9.8451413456002168E-3</v>
      </c>
      <c r="BB20" s="346">
        <f t="shared" si="7"/>
        <v>1.6832374128199934E-2</v>
      </c>
      <c r="BC20" s="369">
        <f t="shared" si="7"/>
        <v>0</v>
      </c>
      <c r="BD20" s="368"/>
    </row>
    <row r="21" spans="2:56" ht="17.149999999999999" customHeight="1">
      <c r="B21" s="15" t="s">
        <v>198</v>
      </c>
      <c r="C21" s="68">
        <f>1/$A$1*'[1]4701-5Exp'!$B$264</f>
        <v>1.5099522283333331</v>
      </c>
      <c r="D21" s="69">
        <f>1/$A$1*'[1]4701-5Exp'!$C$264</f>
        <v>1.4147108854545454</v>
      </c>
      <c r="E21" s="69">
        <f>1/$A$1*'[1]4701-5Exp'!D$264</f>
        <v>1.7235841000000001</v>
      </c>
      <c r="F21" s="69">
        <f>1/$A$1*'[1]4701-5Exp'!E$264</f>
        <v>1.9730037999999999</v>
      </c>
      <c r="G21" s="69">
        <f>1/$A$1*'[1]4701-5Exp'!F$264</f>
        <v>1.9454143999999998</v>
      </c>
      <c r="H21" s="69">
        <f>1/$A$1*'[1]4701-5Exp'!G$264</f>
        <v>1.6696124999999997</v>
      </c>
      <c r="I21" s="69">
        <f>1/$A$1*'[1]4701-5Exp'!H$264</f>
        <v>2.0389750000000002</v>
      </c>
      <c r="J21" s="69">
        <f>1/$A$1*'[1]4701-5Exp'!I$264</f>
        <v>1.8262771999999998</v>
      </c>
      <c r="K21" s="69">
        <f>1/$A$1*'[1]4701-5Exp'!J$264</f>
        <v>1.5396247000000001</v>
      </c>
      <c r="L21" s="69">
        <f>1/$A$1*'[1]4701-5Exp'!K$264</f>
        <v>0.90511069999999993</v>
      </c>
      <c r="M21" s="69">
        <f>1/$A$1*'[1]4701-5Exp'!L$264</f>
        <v>1.4408882000000001</v>
      </c>
      <c r="N21" s="69">
        <f>1/$A$1*'[1]4701-5Exp'!M$264</f>
        <v>1.4577203999999997</v>
      </c>
      <c r="O21" s="69">
        <f>1/$A$1*'[1]4701-5Exp'!N$264</f>
        <v>1.4114510999999998</v>
      </c>
      <c r="P21" s="69">
        <f>1/$A$1*'[1]4701-5Exp'!O$264</f>
        <v>1.7320910000000003</v>
      </c>
      <c r="Q21" s="69">
        <f>1/$A$1*'[1]4701-5Exp'!P$264</f>
        <v>1.7578537999999997</v>
      </c>
      <c r="R21" s="69">
        <f>1/$A$1*'[1]4701-5Exp'!Q$264</f>
        <v>1.7751467699999999</v>
      </c>
      <c r="S21" s="69">
        <f>1/$A$1*'[1]4701-5Exp'!R$264</f>
        <v>1.9226245624999994</v>
      </c>
      <c r="T21" s="69">
        <f>1/$A$1*'[1]4701-5Exp'!S$264</f>
        <v>1.9067232750000001</v>
      </c>
      <c r="U21" s="69">
        <f>1/$A$1*'[1]4701-5Exp'!T$264</f>
        <v>2.0266676999999995</v>
      </c>
      <c r="V21" s="69">
        <f>1/$A$1*'[1]4701-5Exp'!U$264</f>
        <v>2.0514651989999999</v>
      </c>
      <c r="W21" s="69">
        <f>1/$A$1*'[1]4701-5Exp'!V$264</f>
        <v>1.8097383479999998</v>
      </c>
      <c r="X21" s="69">
        <f>1/$A$1*'[1]4701-5Exp'!W$264</f>
        <v>1.8536070303333332</v>
      </c>
      <c r="Y21" s="69">
        <f>1/$A$1*'[1]4701-5Exp'!X$264</f>
        <v>1.8474064559999996</v>
      </c>
      <c r="Z21" s="69">
        <f>1/$A$1*'[1]4701-5Exp'!Y$264</f>
        <v>1.4512579323333332</v>
      </c>
      <c r="AA21" s="69">
        <f>1/$A$1*'[1]4701-5Exp'!Z$264</f>
        <v>1.1710534366666665</v>
      </c>
      <c r="AB21" s="69">
        <f>1/$A$1*'[1]4701-5Exp'!AA$264</f>
        <v>1.1710534366666665</v>
      </c>
      <c r="AC21" s="112"/>
      <c r="AD21" s="68">
        <f>1/1000*'[1]4701-5Exp'!$AB$264</f>
        <v>0.86663620716377077</v>
      </c>
      <c r="AE21" s="69">
        <f>1/1000*'[1]4701-5Exp'!$AC$264</f>
        <v>0.64248915965799969</v>
      </c>
      <c r="AF21" s="69">
        <f>1/1000*'[1]4701-5Exp'!AD$264</f>
        <v>0.69976640220960018</v>
      </c>
      <c r="AG21" s="69">
        <f>1/1000*'[1]4701-5Exp'!AE$264</f>
        <v>0.89551940863839996</v>
      </c>
      <c r="AH21" s="69">
        <f>1/1000*'[1]4701-5Exp'!AF$264</f>
        <v>0.96162862315730002</v>
      </c>
      <c r="AI21" s="69">
        <f>1/1000*'[1]4701-5Exp'!AG$264</f>
        <v>0.84341678493930006</v>
      </c>
      <c r="AJ21" s="69">
        <f>1/1000*'[1]4701-5Exp'!AH$264</f>
        <v>1.1413706725160002</v>
      </c>
      <c r="AK21" s="69">
        <f>1/1000*'[1]4701-5Exp'!AI$264</f>
        <v>1.1814575018485003</v>
      </c>
      <c r="AL21" s="69">
        <f>1/1000*'[1]4701-5Exp'!AJ$264</f>
        <v>1.0930716237688001</v>
      </c>
      <c r="AM21" s="69">
        <f>1/1000*'[1]4701-5Exp'!AK$264</f>
        <v>0.48802829457800007</v>
      </c>
      <c r="AN21" s="69">
        <f>1/1000*'[1]4701-5Exp'!AL$264</f>
        <v>1.0971499218678002</v>
      </c>
      <c r="AO21" s="69">
        <f>1/1000*'[1]4701-5Exp'!AM$264</f>
        <v>1.1519685270240001</v>
      </c>
      <c r="AP21" s="69">
        <f>1/1000*'[1]4701-5Exp'!AN$264</f>
        <v>0.93904917821439993</v>
      </c>
      <c r="AQ21" s="69">
        <f>1/1000*'[1]4701-5Exp'!AO$264</f>
        <v>1.2166578155091001</v>
      </c>
      <c r="AR21" s="69">
        <f>1/1000*'[1]4701-5Exp'!AP$264</f>
        <v>1.2858696399494998</v>
      </c>
      <c r="AS21" s="69">
        <f>1/1000*'[1]4701-5Exp'!AQ$264</f>
        <v>1.1599573561484999</v>
      </c>
      <c r="AT21" s="69">
        <f>1/1000*'[1]4701-5Exp'!AR$264</f>
        <v>1.0588156972672</v>
      </c>
      <c r="AU21" s="69">
        <f>1/1000*'[1]4701-5Exp'!AS$264</f>
        <v>1.0984954853443998</v>
      </c>
      <c r="AV21" s="69">
        <f>1/1000*'[1]4701-5Exp'!AT$264</f>
        <v>1.4655396775209999</v>
      </c>
      <c r="AW21" s="69">
        <f>1/1000*'[1]4701-5Exp'!AU$264</f>
        <v>1.2580450535855001</v>
      </c>
      <c r="AX21" s="69">
        <f>1/1000*'[1]4701-5Exp'!AV$264</f>
        <v>0.8751178777180002</v>
      </c>
      <c r="AY21" s="69">
        <f>1/1000*'[1]4701-5Exp'!AW$264</f>
        <v>1.1465262665906</v>
      </c>
      <c r="AZ21" s="69">
        <f>1/1000*'[1]4701-5Exp'!AX$264</f>
        <v>1.302997720167</v>
      </c>
      <c r="BA21" s="69">
        <f>1/1000*'[1]4701-5Exp'!AY$264</f>
        <v>1.0934246309568996</v>
      </c>
      <c r="BB21" s="69">
        <f>1/1000*'[1]4701-5Exp'!AZ$264</f>
        <v>0.95010446808760018</v>
      </c>
      <c r="BC21" s="356">
        <f>1/1000*'[1]4701-5Exp'!BA$264</f>
        <v>0</v>
      </c>
      <c r="BD21" s="368"/>
    </row>
    <row r="22" spans="2:56">
      <c r="B22" s="5" t="s">
        <v>150</v>
      </c>
      <c r="C22" s="23">
        <f>1/$A$1*'[1]4701-5Exp'!$B$23</f>
        <v>5.3220299999999998E-2</v>
      </c>
      <c r="D22" s="12">
        <f>1/$A$1*'[1]4701-5Exp'!$C$23</f>
        <v>8.0643099999999981E-2</v>
      </c>
      <c r="E22" s="12">
        <f>1/$A$1*'[1]4701-5Exp'!D$23</f>
        <v>0.1170206</v>
      </c>
      <c r="F22" s="12">
        <f>1/$A$1*'[1]4701-5Exp'!E$23</f>
        <v>1.3628199999999998E-2</v>
      </c>
      <c r="G22" s="12">
        <f>1/$A$1*'[1]4701-5Exp'!F$23</f>
        <v>4.3267999999999996E-3</v>
      </c>
      <c r="H22" s="12">
        <f>1/$A$1*'[1]4701-5Exp'!G$23</f>
        <v>8.0850999999999996E-3</v>
      </c>
      <c r="I22" s="12">
        <f>1/$A$1*'[1]4701-5Exp'!H$23</f>
        <v>1.9532400000000002E-2</v>
      </c>
      <c r="J22" s="12">
        <f>1/$A$1*'[1]4701-5Exp'!I$23</f>
        <v>1.0630500000000001E-2</v>
      </c>
      <c r="K22" s="12">
        <f>1/$A$1*'[1]4701-5Exp'!J$23</f>
        <v>2.3658899999999997E-2</v>
      </c>
      <c r="L22" s="12">
        <f>1/$A$1*'[1]4701-5Exp'!K$23</f>
        <v>3.8655699999999994E-2</v>
      </c>
      <c r="M22" s="12">
        <f>1/$A$1*'[1]4701-5Exp'!L$23</f>
        <v>0.11933849999999999</v>
      </c>
      <c r="N22" s="12">
        <f>1/$A$1*'[1]4701-5Exp'!M$23</f>
        <v>7.0838299999999993E-2</v>
      </c>
      <c r="O22" s="12">
        <f>1/$A$1*'[1]4701-5Exp'!N$23</f>
        <v>3.4473699999999996E-2</v>
      </c>
      <c r="P22" s="12">
        <f>1/$A$1*'[1]4701-5Exp'!O$23</f>
        <v>2.5953099999999996E-2</v>
      </c>
      <c r="Q22" s="12">
        <f>1/$A$1*'[1]4701-5Exp'!P$23</f>
        <v>2.4361999999999995E-2</v>
      </c>
      <c r="R22" s="12">
        <f>1/$A$1*'[1]4701-5Exp'!Q$23</f>
        <v>7.0351199999999989E-2</v>
      </c>
      <c r="S22" s="12">
        <f>1/$A$1*'[1]4701-5Exp'!R$23</f>
        <v>5.6003299999999999E-2</v>
      </c>
      <c r="T22" s="12">
        <f>1/$A$1*'[1]4701-5Exp'!S$23</f>
        <v>1.7789299999999997E-2</v>
      </c>
      <c r="U22" s="12">
        <f>1/$A$1*'[1]4701-5Exp'!T$23</f>
        <v>9.445799999999999E-3</v>
      </c>
      <c r="V22" s="12">
        <f>1/$A$1*'[1]4701-5Exp'!U$23</f>
        <v>1.4333372E-2</v>
      </c>
      <c r="W22" s="12">
        <f>1/$A$1*'[1]4701-5Exp'!V$23</f>
        <v>7.5452239999999979E-3</v>
      </c>
      <c r="X22" s="12">
        <f>1/$A$1*'[1]4701-5Exp'!W$23</f>
        <v>4.5577738999999999E-2</v>
      </c>
      <c r="Y22" s="12">
        <f>1/$A$1*'[1]4701-5Exp'!X$23</f>
        <v>0.10127802200000002</v>
      </c>
      <c r="Z22" s="12">
        <f>1/$A$1*'[1]4701-5Exp'!Y$23</f>
        <v>0.16506293799999999</v>
      </c>
      <c r="AA22" s="12">
        <f>1/$A$1*'[1]4701-5Exp'!Z$23</f>
        <v>8.9613978000000011E-2</v>
      </c>
      <c r="AB22" s="12">
        <f>1/$A$1*'[1]4701-5Exp'!AA$23</f>
        <v>8.9613978000000011E-2</v>
      </c>
      <c r="AC22" s="13"/>
      <c r="AD22" s="23">
        <f>1/1000*'[1]4701-5Exp'!$AB$23</f>
        <v>2.5023840468137999E-2</v>
      </c>
      <c r="AE22" s="12">
        <f>1/1000*'[1]4701-5Exp'!$AC$23</f>
        <v>3.62621579704E-2</v>
      </c>
      <c r="AF22" s="12">
        <f>1/1000*'[1]4701-5Exp'!AD$23</f>
        <v>4.9709329612800002E-2</v>
      </c>
      <c r="AG22" s="12">
        <f>1/1000*'[1]4701-5Exp'!AE$23</f>
        <v>5.8874876367999993E-3</v>
      </c>
      <c r="AH22" s="12">
        <f>1/1000*'[1]4701-5Exp'!AF$23</f>
        <v>2.2726998363999996E-3</v>
      </c>
      <c r="AI22" s="12">
        <f>1/1000*'[1]4701-5Exp'!AG$23</f>
        <v>4.159336080899999E-3</v>
      </c>
      <c r="AJ22" s="12">
        <f>1/1000*'[1]4701-5Exp'!AH$23</f>
        <v>1.14198715956E-2</v>
      </c>
      <c r="AK22" s="12">
        <f>1/1000*'[1]4701-5Exp'!AI$23</f>
        <v>6.3289388489999997E-3</v>
      </c>
      <c r="AL22" s="12">
        <f>1/1000*'[1]4701-5Exp'!AJ$23</f>
        <v>1.11166858664E-2</v>
      </c>
      <c r="AM22" s="12">
        <f>1/1000*'[1]4701-5Exp'!AK$23</f>
        <v>2.1601965000000001E-2</v>
      </c>
      <c r="AN22" s="12">
        <f>1/1000*'[1]4701-5Exp'!AL$23</f>
        <v>7.6597274292299997E-2</v>
      </c>
      <c r="AO22" s="12">
        <f>1/1000*'[1]4701-5Exp'!AM$23</f>
        <v>4.830348158399999E-2</v>
      </c>
      <c r="AP22" s="12">
        <f>1/1000*'[1]4701-5Exp'!AN$23</f>
        <v>2.0483353123199998E-2</v>
      </c>
      <c r="AQ22" s="12">
        <f>1/1000*'[1]4701-5Exp'!AO$23</f>
        <v>1.6919112141599999E-2</v>
      </c>
      <c r="AR22" s="12">
        <f>1/1000*'[1]4701-5Exp'!AP$23</f>
        <v>1.7399551818499996E-2</v>
      </c>
      <c r="AS22" s="12">
        <f>1/1000*'[1]4701-5Exp'!AQ$23</f>
        <v>4.5314673865999994E-2</v>
      </c>
      <c r="AT22" s="12">
        <f>1/1000*'[1]4701-5Exp'!AR$23</f>
        <v>3.2705129326200004E-2</v>
      </c>
      <c r="AU22" s="12">
        <f>1/1000*'[1]4701-5Exp'!AS$23</f>
        <v>9.1009580947999987E-3</v>
      </c>
      <c r="AV22" s="12">
        <f>1/1000*'[1]4701-5Exp'!AT$23</f>
        <v>5.9096909320000002E-3</v>
      </c>
      <c r="AW22" s="12">
        <f>1/1000*'[1]4701-5Exp'!AU$23</f>
        <v>7.8352372039999993E-3</v>
      </c>
      <c r="AX22" s="12">
        <f>1/1000*'[1]4701-5Exp'!AV$23</f>
        <v>4.2235472060000003E-3</v>
      </c>
      <c r="AY22" s="12">
        <f>1/1000*'[1]4701-5Exp'!AW$23</f>
        <v>2.9945625747799999E-2</v>
      </c>
      <c r="AZ22" s="12">
        <f>1/1000*'[1]4701-5Exp'!AX$23</f>
        <v>5.7642441479999994E-2</v>
      </c>
      <c r="BA22" s="12">
        <f>1/1000*'[1]4701-5Exp'!AY$23</f>
        <v>0.10136166536539999</v>
      </c>
      <c r="BB22" s="12">
        <f>1/1000*'[1]4701-5Exp'!AZ$23</f>
        <v>5.588553986175001E-2</v>
      </c>
      <c r="BC22" s="367">
        <f>1/1000*'[1]4701-5Exp'!BA$23</f>
        <v>0</v>
      </c>
      <c r="BD22" s="368"/>
    </row>
    <row r="23" spans="2:56">
      <c r="B23" s="5" t="s">
        <v>27</v>
      </c>
      <c r="C23" s="23">
        <f>1/$A$1*'[1]4701-5Exp'!$B$85</f>
        <v>9.0320499999999998E-2</v>
      </c>
      <c r="D23" s="12">
        <f>1/$A$1*'[1]4701-5Exp'!$C$85</f>
        <v>9.8205199999999992E-2</v>
      </c>
      <c r="E23" s="12">
        <f>1/$A$1*'[1]4701-5Exp'!D$85</f>
        <v>0.15078909999999998</v>
      </c>
      <c r="F23" s="12">
        <f>1/$A$1*'[1]4701-5Exp'!E$85</f>
        <v>0.14793309999999998</v>
      </c>
      <c r="G23" s="12">
        <f>1/$A$1*'[1]4701-5Exp'!F$85</f>
        <v>0.19151009999999996</v>
      </c>
      <c r="H23" s="12">
        <f>1/$A$1*'[1]4701-5Exp'!G$85</f>
        <v>0.1418112</v>
      </c>
      <c r="I23" s="12">
        <f>1/$A$1*'[1]4701-5Exp'!H$85</f>
        <v>0.1309572</v>
      </c>
      <c r="J23" s="12">
        <f>1/$A$1*'[1]4701-5Exp'!I$85</f>
        <v>0.1396587</v>
      </c>
      <c r="K23" s="12">
        <f>1/$A$1*'[1]4701-5Exp'!J$85</f>
        <v>0.14871669999999998</v>
      </c>
      <c r="L23" s="12">
        <f>1/$A$1*'[1]4701-5Exp'!K$85</f>
        <v>5.7184099999999995E-2</v>
      </c>
      <c r="M23" s="12">
        <f>1/$A$1*'[1]4701-5Exp'!L$85</f>
        <v>0.11535299999999998</v>
      </c>
      <c r="N23" s="12">
        <f>1/$A$1*'[1]4701-5Exp'!M$85</f>
        <v>0.12575139999999999</v>
      </c>
      <c r="O23" s="12">
        <f>1/$A$1*'[1]4701-5Exp'!N$85</f>
        <v>0.10754679999999998</v>
      </c>
      <c r="P23" s="12">
        <f>1/$A$1*'[1]4701-5Exp'!O$85</f>
        <v>9.4657099999999994E-2</v>
      </c>
      <c r="Q23" s="12">
        <f>1/$A$1*'[1]4701-5Exp'!P$85</f>
        <v>9.413139999999999E-2</v>
      </c>
      <c r="R23" s="12">
        <f>1/$A$1*'[1]4701-5Exp'!Q$85</f>
        <v>0.13962729999999998</v>
      </c>
      <c r="S23" s="12">
        <f>1/$A$1*'[1]4701-5Exp'!R$85</f>
        <v>0.1412503</v>
      </c>
      <c r="T23" s="12">
        <f>1/$A$1*'[1]4701-5Exp'!S$85</f>
        <v>0.13762169999999999</v>
      </c>
      <c r="U23" s="12">
        <f>1/$A$1*'[1]4701-5Exp'!T$85</f>
        <v>0.13939729999999997</v>
      </c>
      <c r="V23" s="12">
        <f>1/$A$1*'[1]4701-5Exp'!U$85</f>
        <v>0.120336767</v>
      </c>
      <c r="W23" s="12">
        <f>1/$A$1*'[1]4701-5Exp'!V$85</f>
        <v>9.9339418999999998E-2</v>
      </c>
      <c r="X23" s="12">
        <f>1/$A$1*'[1]4701-5Exp'!W$85</f>
        <v>7.6764795999999996E-2</v>
      </c>
      <c r="Y23" s="12">
        <f>1/$A$1*'[1]4701-5Exp'!X$85</f>
        <v>0.136759404</v>
      </c>
      <c r="Z23" s="12">
        <f>1/$A$1*'[1]4701-5Exp'!Y$85</f>
        <v>9.1336301999999994E-2</v>
      </c>
      <c r="AA23" s="12">
        <f>1/$A$1*'[1]4701-5Exp'!Z$85</f>
        <v>8.4954602000000004E-2</v>
      </c>
      <c r="AB23" s="12">
        <f>1/$A$1*'[1]4701-5Exp'!AA$85</f>
        <v>8.4954602000000004E-2</v>
      </c>
      <c r="AC23" s="13"/>
      <c r="AD23" s="23">
        <f>1/1000*'[1]4701-5Exp'!$AB$85</f>
        <v>5.1868244999805004E-2</v>
      </c>
      <c r="AE23" s="12">
        <f>1/1000*'[1]4701-5Exp'!$AC$85</f>
        <v>4.4825335271999993E-2</v>
      </c>
      <c r="AF23" s="12">
        <f>1/1000*'[1]4701-5Exp'!AD$85</f>
        <v>6.0972679478399995E-2</v>
      </c>
      <c r="AG23" s="12">
        <f>1/1000*'[1]4701-5Exp'!AE$85</f>
        <v>6.6119000852799995E-2</v>
      </c>
      <c r="AH23" s="12">
        <f>1/1000*'[1]4701-5Exp'!AF$85</f>
        <v>9.5924015230399992E-2</v>
      </c>
      <c r="AI23" s="12">
        <f>1/1000*'[1]4701-5Exp'!AG$85</f>
        <v>7.2502622220599985E-2</v>
      </c>
      <c r="AJ23" s="12">
        <f>1/1000*'[1]4701-5Exp'!AH$85</f>
        <v>7.3556636504800002E-2</v>
      </c>
      <c r="AK23" s="12">
        <f>1/1000*'[1]4701-5Exp'!AI$85</f>
        <v>9.2163200353000005E-2</v>
      </c>
      <c r="AL23" s="12">
        <f>1/1000*'[1]4701-5Exp'!AJ$85</f>
        <v>0.1017971610924</v>
      </c>
      <c r="AM23" s="12">
        <f>1/1000*'[1]4701-5Exp'!AK$85</f>
        <v>3.2707984680800002E-2</v>
      </c>
      <c r="AN23" s="12">
        <f>1/1000*'[1]4701-5Exp'!AL$85</f>
        <v>9.1710793852200018E-2</v>
      </c>
      <c r="AO23" s="12">
        <f>1/1000*'[1]4701-5Exp'!AM$85</f>
        <v>0.10263793540799999</v>
      </c>
      <c r="AP23" s="12">
        <f>1/1000*'[1]4701-5Exp'!AN$85</f>
        <v>6.8958408727999992E-2</v>
      </c>
      <c r="AQ23" s="12">
        <f>1/1000*'[1]4701-5Exp'!AO$85</f>
        <v>6.2490368141699996E-2</v>
      </c>
      <c r="AR23" s="12">
        <f>1/1000*'[1]4701-5Exp'!AP$85</f>
        <v>6.8924235311000004E-2</v>
      </c>
      <c r="AS23" s="12">
        <f>1/1000*'[1]4701-5Exp'!AQ$85</f>
        <v>8.8722196006499984E-2</v>
      </c>
      <c r="AT23" s="12">
        <f>1/1000*'[1]4701-5Exp'!AR$85</f>
        <v>8.5483665451699997E-2</v>
      </c>
      <c r="AU23" s="12">
        <f>1/1000*'[1]4701-5Exp'!AS$85</f>
        <v>8.9065402268699995E-2</v>
      </c>
      <c r="AV23" s="12">
        <f>1/1000*'[1]4701-5Exp'!AT$85</f>
        <v>0.112118336566</v>
      </c>
      <c r="AW23" s="12">
        <f>1/1000*'[1]4701-5Exp'!AU$85</f>
        <v>8.5321285288499998E-2</v>
      </c>
      <c r="AX23" s="12">
        <f>1/1000*'[1]4701-5Exp'!AV$85</f>
        <v>5.3682202974400003E-2</v>
      </c>
      <c r="AY23" s="12">
        <f>1/1000*'[1]4701-5Exp'!AW$85</f>
        <v>5.5161162298300002E-2</v>
      </c>
      <c r="AZ23" s="12">
        <f>1/1000*'[1]4701-5Exp'!AX$85</f>
        <v>0.11442717444599998</v>
      </c>
      <c r="BA23" s="12">
        <f>1/1000*'[1]4701-5Exp'!AY$85</f>
        <v>7.102085448699999E-2</v>
      </c>
      <c r="BB23" s="12">
        <f>1/1000*'[1]4701-5Exp'!AZ$85</f>
        <v>6.9435612699450006E-2</v>
      </c>
      <c r="BC23" s="367">
        <f>1/1000*'[1]4701-5Exp'!BA$85</f>
        <v>0</v>
      </c>
      <c r="BD23" s="368"/>
    </row>
    <row r="24" spans="2:56">
      <c r="B24" s="5" t="s">
        <v>28</v>
      </c>
      <c r="C24" s="103">
        <f>1/$A$1*'[1]4701-5Exp'!$B$91</f>
        <v>0.76813519999999991</v>
      </c>
      <c r="D24" s="71">
        <f>1/$A$1*'[1]4701-5Exp'!$C$91</f>
        <v>0.70229829999999993</v>
      </c>
      <c r="E24" s="71">
        <f>1/$A$1*'[1]4701-5Exp'!D$91</f>
        <v>0.73818759999999994</v>
      </c>
      <c r="F24" s="71">
        <f>1/$A$1*'[1]4701-5Exp'!E$91</f>
        <v>0.75743969999999994</v>
      </c>
      <c r="G24" s="71">
        <f>1/$A$1*'[1]4701-5Exp'!F$91</f>
        <v>0.91009949999999995</v>
      </c>
      <c r="H24" s="71">
        <f>1/$A$1*'[1]4701-5Exp'!G$91</f>
        <v>0.82690039999999987</v>
      </c>
      <c r="I24" s="71">
        <f>1/$A$1*'[1]4701-5Exp'!H$91</f>
        <v>1.0342279999999999</v>
      </c>
      <c r="J24" s="71">
        <f>1/$A$1*'[1]4701-5Exp'!I$91</f>
        <v>0.9219248000000001</v>
      </c>
      <c r="K24" s="71">
        <f>1/$A$1*'[1]4701-5Exp'!J$91</f>
        <v>0.73363979999999984</v>
      </c>
      <c r="L24" s="71">
        <f>1/$A$1*'[1]4701-5Exp'!K$91</f>
        <v>0.40465009999999996</v>
      </c>
      <c r="M24" s="71">
        <f>1/$A$1*'[1]4701-5Exp'!L$91</f>
        <v>0.51401259999999993</v>
      </c>
      <c r="N24" s="71">
        <f>1/$A$1*'[1]4701-5Exp'!M$91</f>
        <v>0.53056949999999992</v>
      </c>
      <c r="O24" s="71">
        <f>1/$A$1*'[1]4701-5Exp'!N$91</f>
        <v>0.46868489999999996</v>
      </c>
      <c r="P24" s="71">
        <f>1/$A$1*'[1]4701-5Exp'!O$91</f>
        <v>0.60027909999999995</v>
      </c>
      <c r="Q24" s="71">
        <f>1/$A$1*'[1]4701-5Exp'!P$91</f>
        <v>0.61535810000000002</v>
      </c>
      <c r="R24" s="71">
        <f>1/$A$1*'[1]4701-5Exp'!Q$91</f>
        <v>0.50008010000000003</v>
      </c>
      <c r="S24" s="71">
        <f>1/$A$1*'[1]4701-5Exp'!R$91</f>
        <v>0.63189349999999989</v>
      </c>
      <c r="T24" s="71">
        <f>1/$A$1*'[1]4701-5Exp'!S$91</f>
        <v>0.51275557500000002</v>
      </c>
      <c r="U24" s="71">
        <f>1/$A$1*'[1]4701-5Exp'!T$91</f>
        <v>0.5004788</v>
      </c>
      <c r="V24" s="71">
        <f>1/$A$1*'[1]4701-5Exp'!U$91</f>
        <v>0.58505788000000003</v>
      </c>
      <c r="W24" s="71">
        <f>1/$A$1*'[1]4701-5Exp'!V$91</f>
        <v>0.47903378999999996</v>
      </c>
      <c r="X24" s="71">
        <f>1/$A$1*'[1]4701-5Exp'!W$91</f>
        <v>0.47529085199999993</v>
      </c>
      <c r="Y24" s="71">
        <f>1/$A$1*'[1]4701-5Exp'!X$91</f>
        <v>0.36153729099999998</v>
      </c>
      <c r="Z24" s="71">
        <f>1/$A$1*'[1]4701-5Exp'!Y$91</f>
        <v>0.34167360399999996</v>
      </c>
      <c r="AA24" s="71">
        <f>1/$A$1*'[1]4701-5Exp'!Z$91</f>
        <v>0.25057331399999999</v>
      </c>
      <c r="AB24" s="71">
        <f>1/$A$1*'[1]4701-5Exp'!AA$91</f>
        <v>0.25057331399999999</v>
      </c>
      <c r="AC24" s="112"/>
      <c r="AD24" s="23">
        <f>1/1000*'[1]4701-5Exp'!$AB$91</f>
        <v>0.43741027580846098</v>
      </c>
      <c r="AE24" s="12">
        <f>1/1000*'[1]4701-5Exp'!$AC$91</f>
        <v>0.32048151385159995</v>
      </c>
      <c r="AF24" s="12">
        <f>1/1000*'[1]4701-5Exp'!AD$91</f>
        <v>0.30119089502399998</v>
      </c>
      <c r="AG24" s="12">
        <f>1/1000*'[1]4701-5Exp'!AE$91</f>
        <v>0.34009526076960001</v>
      </c>
      <c r="AH24" s="12">
        <f>1/1000*'[1]4701-5Exp'!AF$91</f>
        <v>0.44649512115180001</v>
      </c>
      <c r="AI24" s="12">
        <f>1/1000*'[1]4701-5Exp'!AG$91</f>
        <v>0.41364294628799997</v>
      </c>
      <c r="AJ24" s="12">
        <f>1/1000*'[1]4701-5Exp'!AH$91</f>
        <v>0.57651653350920007</v>
      </c>
      <c r="AK24" s="12">
        <f>1/1000*'[1]4701-5Exp'!AI$91</f>
        <v>0.58361482051150004</v>
      </c>
      <c r="AL24" s="12">
        <f>1/1000*'[1]4701-5Exp'!AJ$91</f>
        <v>0.51503768416000006</v>
      </c>
      <c r="AM24" s="12">
        <f>1/1000*'[1]4701-5Exp'!AK$91</f>
        <v>0.2111034514424</v>
      </c>
      <c r="AN24" s="12">
        <f>1/1000*'[1]4701-5Exp'!AL$91</f>
        <v>0.38401255871189999</v>
      </c>
      <c r="AO24" s="12">
        <f>1/1000*'[1]4701-5Exp'!AM$91</f>
        <v>0.41413185427199994</v>
      </c>
      <c r="AP24" s="12">
        <f>1/1000*'[1]4701-5Exp'!AN$91</f>
        <v>0.30943196176639998</v>
      </c>
      <c r="AQ24" s="12">
        <f>1/1000*'[1]4701-5Exp'!AO$91</f>
        <v>0.41257878718049995</v>
      </c>
      <c r="AR24" s="12">
        <f>1/1000*'[1]4701-5Exp'!AP$91</f>
        <v>0.44547195575000004</v>
      </c>
      <c r="AS24" s="12">
        <f>1/1000*'[1]4701-5Exp'!AQ$91</f>
        <v>0.33291913516399996</v>
      </c>
      <c r="AT24" s="12">
        <f>1/1000*'[1]4701-5Exp'!AR$91</f>
        <v>0.3417987699076</v>
      </c>
      <c r="AU24" s="12">
        <f>1/1000*'[1]4701-5Exp'!AS$91</f>
        <v>0.28547262671069995</v>
      </c>
      <c r="AV24" s="12">
        <f>1/1000*'[1]4701-5Exp'!AT$91</f>
        <v>0.33775274799899996</v>
      </c>
      <c r="AW24" s="12">
        <f>1/1000*'[1]4701-5Exp'!AU$91</f>
        <v>0.35954373499549996</v>
      </c>
      <c r="AX24" s="12">
        <f>1/1000*'[1]4701-5Exp'!AV$91</f>
        <v>0.23105373509480001</v>
      </c>
      <c r="AY24" s="12">
        <f>1/1000*'[1]4701-5Exp'!AW$91</f>
        <v>0.29625328353039998</v>
      </c>
      <c r="AZ24" s="12">
        <f>1/1000*'[1]4701-5Exp'!AX$91</f>
        <v>0.25696614457799993</v>
      </c>
      <c r="BA24" s="12">
        <f>1/1000*'[1]4701-5Exp'!AY$91</f>
        <v>0.22686414149849998</v>
      </c>
      <c r="BB24" s="12">
        <f>1/1000*'[1]4701-5Exp'!AZ$91</f>
        <v>0.17680053613070001</v>
      </c>
      <c r="BC24" s="367">
        <f>1/1000*'[1]4701-5Exp'!BA$91</f>
        <v>0</v>
      </c>
      <c r="BD24" s="368"/>
    </row>
    <row r="25" spans="2:56">
      <c r="B25" s="5" t="s">
        <v>154</v>
      </c>
      <c r="C25" s="23">
        <f>1/$A$1*'[1]4701-5Exp'!$B$114</f>
        <v>0.10380809999999999</v>
      </c>
      <c r="D25" s="12">
        <f>1/$A$1*'[1]4701-5Exp'!$C$114</f>
        <v>9.8921099999999984E-2</v>
      </c>
      <c r="E25" s="12">
        <f>1/$A$1*'[1]4701-5Exp'!D$114</f>
        <v>0.10459339999999999</v>
      </c>
      <c r="F25" s="12">
        <f>1/$A$1*'[1]4701-5Exp'!E$114</f>
        <v>0.11551529999999999</v>
      </c>
      <c r="G25" s="12">
        <f>1/$A$1*'[1]4701-5Exp'!F$114</f>
        <v>8.3029099999999981E-2</v>
      </c>
      <c r="H25" s="12">
        <f>1/$A$1*'[1]4701-5Exp'!G$114</f>
        <v>6.5128099999999994E-2</v>
      </c>
      <c r="I25" s="12">
        <f>1/$A$1*'[1]4701-5Exp'!H$114</f>
        <v>0.12221539999999999</v>
      </c>
      <c r="J25" s="12">
        <f>1/$A$1*'[1]4701-5Exp'!I$114</f>
        <v>0.15896869999999999</v>
      </c>
      <c r="K25" s="12">
        <f>1/$A$1*'[1]4701-5Exp'!J$114</f>
        <v>0.1118538</v>
      </c>
      <c r="L25" s="12">
        <f>1/$A$1*'[1]4701-5Exp'!K$114</f>
        <v>6.5890499999999991E-2</v>
      </c>
      <c r="M25" s="12">
        <f>1/$A$1*'[1]4701-5Exp'!L$114</f>
        <v>0.18799059999999998</v>
      </c>
      <c r="N25" s="12">
        <f>1/$A$1*'[1]4701-5Exp'!M$114</f>
        <v>0.19865329999999998</v>
      </c>
      <c r="O25" s="12">
        <f>1/$A$1*'[1]4701-5Exp'!N$114</f>
        <v>0.21082359999999997</v>
      </c>
      <c r="P25" s="12">
        <f>1/$A$1*'[1]4701-5Exp'!O$114</f>
        <v>0.33799609999999997</v>
      </c>
      <c r="Q25" s="12">
        <f>1/$A$1*'[1]4701-5Exp'!P$114</f>
        <v>0.39415109999999998</v>
      </c>
      <c r="R25" s="12">
        <f>1/$A$1*'[1]4701-5Exp'!Q$114</f>
        <v>0.37257189999999996</v>
      </c>
      <c r="S25" s="12">
        <f>1/$A$1*'[1]4701-5Exp'!R$114</f>
        <v>0.36404069999999994</v>
      </c>
      <c r="T25" s="12">
        <f>1/$A$1*'[1]4701-5Exp'!S$114</f>
        <v>0.33817919999999996</v>
      </c>
      <c r="U25" s="12">
        <f>1/$A$1*'[1]4701-5Exp'!T$114</f>
        <v>0.33536529999999992</v>
      </c>
      <c r="V25" s="12">
        <f>1/$A$1*'[1]4701-5Exp'!U$114</f>
        <v>0.29991947599999996</v>
      </c>
      <c r="W25" s="12">
        <f>1/$A$1*'[1]4701-5Exp'!V$114</f>
        <v>0.177205312</v>
      </c>
      <c r="X25" s="12">
        <f>1/$A$1*'[1]4701-5Exp'!W$114</f>
        <v>0.18712940499999997</v>
      </c>
      <c r="Y25" s="12">
        <f>1/$A$1*'[1]4701-5Exp'!X$114</f>
        <v>0.16933087099999999</v>
      </c>
      <c r="Z25" s="12">
        <f>1/$A$1*'[1]4701-5Exp'!Y$114</f>
        <v>0.174057137</v>
      </c>
      <c r="AA25" s="12">
        <f>1/$A$1*'[1]4701-5Exp'!Z$114</f>
        <v>0.12525675799999997</v>
      </c>
      <c r="AB25" s="12">
        <f>1/$A$1*'[1]4701-5Exp'!AA$114</f>
        <v>0.12525675799999997</v>
      </c>
      <c r="AC25" s="13"/>
      <c r="AD25" s="23">
        <f>1/1000*'[1]4701-5Exp'!$AB$114</f>
        <v>5.9961346648299003E-2</v>
      </c>
      <c r="AE25" s="12">
        <f>1/1000*'[1]4701-5Exp'!$AC$114</f>
        <v>4.3158277970399991E-2</v>
      </c>
      <c r="AF25" s="12">
        <f>1/1000*'[1]4701-5Exp'!AD$114</f>
        <v>4.1195041305599998E-2</v>
      </c>
      <c r="AG25" s="12">
        <f>1/1000*'[1]4701-5Exp'!AE$114</f>
        <v>5.5397335671999996E-2</v>
      </c>
      <c r="AH25" s="12">
        <f>1/1000*'[1]4701-5Exp'!AF$114</f>
        <v>4.4126585013699995E-2</v>
      </c>
      <c r="AI25" s="12">
        <f>1/1000*'[1]4701-5Exp'!AG$114</f>
        <v>3.5461527816000003E-2</v>
      </c>
      <c r="AJ25" s="12">
        <f>1/1000*'[1]4701-5Exp'!AH$114</f>
        <v>7.2698831929999999E-2</v>
      </c>
      <c r="AK25" s="12">
        <f>1/1000*'[1]4701-5Exp'!AI$114</f>
        <v>0.1077219783975</v>
      </c>
      <c r="AL25" s="12">
        <f>1/1000*'[1]4701-5Exp'!AJ$114</f>
        <v>8.1633246142000002E-2</v>
      </c>
      <c r="AM25" s="12">
        <f>1/1000*'[1]4701-5Exp'!AK$114</f>
        <v>3.6817391864000001E-2</v>
      </c>
      <c r="AN25" s="12">
        <f>1/1000*'[1]4701-5Exp'!AL$114</f>
        <v>0.1513879959834</v>
      </c>
      <c r="AO25" s="12">
        <f>1/1000*'[1]4701-5Exp'!AM$114</f>
        <v>0.164279814336</v>
      </c>
      <c r="AP25" s="12">
        <f>1/1000*'[1]4701-5Exp'!AN$114</f>
        <v>0.1472873790608</v>
      </c>
      <c r="AQ25" s="12">
        <f>1/1000*'[1]4701-5Exp'!AO$114</f>
        <v>0.24757086202050002</v>
      </c>
      <c r="AR25" s="12">
        <f>1/1000*'[1]4701-5Exp'!AP$114</f>
        <v>0.29773941722950004</v>
      </c>
      <c r="AS25" s="12">
        <f>1/1000*'[1]4701-5Exp'!AQ$114</f>
        <v>0.24555760887699998</v>
      </c>
      <c r="AT25" s="12">
        <f>1/1000*'[1]4701-5Exp'!AR$114</f>
        <v>0.20833185394479997</v>
      </c>
      <c r="AU25" s="12">
        <f>1/1000*'[1]4701-5Exp'!AS$114</f>
        <v>0.20365527570959999</v>
      </c>
      <c r="AV25" s="12">
        <f>1/1000*'[1]4701-5Exp'!AT$114</f>
        <v>0.26643527347700002</v>
      </c>
      <c r="AW25" s="12">
        <f>1/1000*'[1]4701-5Exp'!AU$114</f>
        <v>0.19835008362699999</v>
      </c>
      <c r="AX25" s="12">
        <f>1/1000*'[1]4701-5Exp'!AV$114</f>
        <v>8.79336068006E-2</v>
      </c>
      <c r="AY25" s="12">
        <f>1/1000*'[1]4701-5Exp'!AW$114</f>
        <v>0.11311351433710001</v>
      </c>
      <c r="AZ25" s="12">
        <f>1/1000*'[1]4701-5Exp'!AX$114</f>
        <v>0.11536031882699999</v>
      </c>
      <c r="BA25" s="12">
        <f>1/1000*'[1]4701-5Exp'!AY$114</f>
        <v>0.12240370064999997</v>
      </c>
      <c r="BB25" s="12">
        <f>1/1000*'[1]4701-5Exp'!AZ$114</f>
        <v>9.0801366230700009E-2</v>
      </c>
      <c r="BC25" s="367">
        <f>1/1000*'[1]4701-5Exp'!BA$114</f>
        <v>0</v>
      </c>
      <c r="BD25" s="368"/>
    </row>
    <row r="26" spans="2:56">
      <c r="B26" s="5" t="s">
        <v>53</v>
      </c>
      <c r="C26" s="23">
        <f>1/$A$1*'[1]4701-5Exp'!$B$160</f>
        <v>3.9183999999999997E-2</v>
      </c>
      <c r="D26" s="12">
        <f>1/$A$1*'[1]4701-5Exp'!$C$160</f>
        <v>5.1240399999999998E-2</v>
      </c>
      <c r="E26" s="12">
        <f>1/$A$1*'[1]4701-5Exp'!D$160</f>
        <v>6.6026799999999997E-2</v>
      </c>
      <c r="F26" s="12">
        <f>1/$A$1*'[1]4701-5Exp'!E$160</f>
        <v>0.25827889999999998</v>
      </c>
      <c r="G26" s="12">
        <f>1/$A$1*'[1]4701-5Exp'!F$160</f>
        <v>0.19238089999999999</v>
      </c>
      <c r="H26" s="12">
        <f>1/$A$1*'[1]4701-5Exp'!G$160</f>
        <v>0.15793419999999997</v>
      </c>
      <c r="I26" s="12">
        <f>1/$A$1*'[1]4701-5Exp'!H$160</f>
        <v>0.14903720000000001</v>
      </c>
      <c r="J26" s="12">
        <f>1/$A$1*'[1]4701-5Exp'!I$160</f>
        <v>0.12512860000000001</v>
      </c>
      <c r="K26" s="12">
        <f>1/$A$1*'[1]4701-5Exp'!J$160</f>
        <v>0.11094999999999999</v>
      </c>
      <c r="L26" s="12">
        <f>1/$A$1*'[1]4701-5Exp'!K$160</f>
        <v>5.8810499999999995E-2</v>
      </c>
      <c r="M26" s="12">
        <f>1/$A$1*'[1]4701-5Exp'!L$160</f>
        <v>6.9414400000000001E-2</v>
      </c>
      <c r="N26" s="12">
        <f>1/$A$1*'[1]4701-5Exp'!M$160</f>
        <v>9.6460999999999991E-2</v>
      </c>
      <c r="O26" s="12">
        <f>1/$A$1*'[1]4701-5Exp'!N$160</f>
        <v>0.10322249999999999</v>
      </c>
      <c r="P26" s="12">
        <f>1/$A$1*'[1]4701-5Exp'!O$160</f>
        <v>0.12464699999999999</v>
      </c>
      <c r="Q26" s="12">
        <f>1/$A$1*'[1]4701-5Exp'!P$160</f>
        <v>9.9847399999999989E-2</v>
      </c>
      <c r="R26" s="12">
        <f>1/$A$1*'[1]4701-5Exp'!Q$160</f>
        <v>0.16400939999999997</v>
      </c>
      <c r="S26" s="12">
        <f>1/$A$1*'[1]4701-5Exp'!R$160</f>
        <v>0.1205595</v>
      </c>
      <c r="T26" s="12">
        <f>1/$A$1*'[1]4701-5Exp'!S$160</f>
        <v>0.1898928</v>
      </c>
      <c r="U26" s="12">
        <f>1/$A$1*'[1]4701-5Exp'!T$160</f>
        <v>0.31988609999999995</v>
      </c>
      <c r="V26" s="12">
        <f>1/$A$1*'[1]4701-5Exp'!U$160</f>
        <v>0.29625358899999998</v>
      </c>
      <c r="W26" s="12">
        <f>1/$A$1*'[1]4701-5Exp'!V$160</f>
        <v>0.34477884999999997</v>
      </c>
      <c r="X26" s="12">
        <f>1/$A$1*'[1]4701-5Exp'!W$160</f>
        <v>0.34831808999999991</v>
      </c>
      <c r="Y26" s="12">
        <f>1/$A$1*'[1]4701-5Exp'!X$160</f>
        <v>0.296569629</v>
      </c>
      <c r="Z26" s="12">
        <f>1/$A$1*'[1]4701-5Exp'!Y$160</f>
        <v>0.28458280699999999</v>
      </c>
      <c r="AA26" s="12">
        <f>1/$A$1*'[1]4701-5Exp'!Z$160</f>
        <v>0.24624569000000004</v>
      </c>
      <c r="AB26" s="12">
        <f>1/$A$1*'[1]4701-5Exp'!AA$160</f>
        <v>0.24624569000000004</v>
      </c>
      <c r="AC26" s="13"/>
      <c r="AD26" s="23">
        <f>1/1000*'[1]4701-5Exp'!$AB$160</f>
        <v>2.2273927767879002E-2</v>
      </c>
      <c r="AE26" s="12">
        <f>1/1000*'[1]4701-5Exp'!$AC$160</f>
        <v>2.3806886666799996E-2</v>
      </c>
      <c r="AF26" s="12">
        <f>1/1000*'[1]4701-5Exp'!AD$160</f>
        <v>2.6980179758399999E-2</v>
      </c>
      <c r="AG26" s="12">
        <f>1/1000*'[1]4701-5Exp'!AE$160</f>
        <v>0.12354884501119999</v>
      </c>
      <c r="AH26" s="12">
        <f>1/1000*'[1]4701-5Exp'!AF$160</f>
        <v>0.10330252278709999</v>
      </c>
      <c r="AI26" s="12">
        <f>1/1000*'[1]4701-5Exp'!AG$160</f>
        <v>8.7547263503699999E-2</v>
      </c>
      <c r="AJ26" s="12">
        <f>1/1000*'[1]4701-5Exp'!AH$160</f>
        <v>9.0391394848799989E-2</v>
      </c>
      <c r="AK26" s="12">
        <f>1/1000*'[1]4701-5Exp'!AI$160</f>
        <v>8.83300776835E-2</v>
      </c>
      <c r="AL26" s="12">
        <f>1/1000*'[1]4701-5Exp'!AJ$160</f>
        <v>8.6675049998400006E-2</v>
      </c>
      <c r="AM26" s="12">
        <f>1/1000*'[1]4701-5Exp'!AK$160</f>
        <v>3.44640880936E-2</v>
      </c>
      <c r="AN26" s="12">
        <f>1/1000*'[1]4701-5Exp'!AL$160</f>
        <v>5.80114693611E-2</v>
      </c>
      <c r="AO26" s="12">
        <f>1/1000*'[1]4701-5Exp'!AM$160</f>
        <v>8.4139433039999989E-2</v>
      </c>
      <c r="AP26" s="12">
        <f>1/1000*'[1]4701-5Exp'!AN$160</f>
        <v>7.5198746567999991E-2</v>
      </c>
      <c r="AQ26" s="12">
        <f>1/1000*'[1]4701-5Exp'!AO$160</f>
        <v>9.8501183403299997E-2</v>
      </c>
      <c r="AR26" s="12">
        <f>1/1000*'[1]4701-5Exp'!AP$160</f>
        <v>8.011990867499999E-2</v>
      </c>
      <c r="AS26" s="12">
        <f>1/1000*'[1]4701-5Exp'!AQ$160</f>
        <v>0.10933940098199998</v>
      </c>
      <c r="AT26" s="12">
        <f>1/1000*'[1]4701-5Exp'!AR$160</f>
        <v>7.0201928024499996E-2</v>
      </c>
      <c r="AU26" s="12">
        <f>1/1000*'[1]4701-5Exp'!AS$160</f>
        <v>0.11825553755729999</v>
      </c>
      <c r="AV26" s="12">
        <f>1/1000*'[1]4701-5Exp'!AT$160</f>
        <v>0.25689839377900003</v>
      </c>
      <c r="AW26" s="12">
        <f>1/1000*'[1]4701-5Exp'!AU$160</f>
        <v>0.19393680528049997</v>
      </c>
      <c r="AX26" s="12">
        <f>1/1000*'[1]4701-5Exp'!AV$160</f>
        <v>0.17295368641459999</v>
      </c>
      <c r="AY26" s="12">
        <f>1/1000*'[1]4701-5Exp'!AW$160</f>
        <v>0.21844608085520004</v>
      </c>
      <c r="AZ26" s="12">
        <f>1/1000*'[1]4701-5Exp'!AX$160</f>
        <v>0.21424766570999998</v>
      </c>
      <c r="BA26" s="12">
        <f>1/1000*'[1]4701-5Exp'!AY$160</f>
        <v>0.24147012996369999</v>
      </c>
      <c r="BB26" s="12">
        <f>1/1000*'[1]4701-5Exp'!AZ$160</f>
        <v>0.20835783511485001</v>
      </c>
      <c r="BC26" s="367">
        <f>1/1000*'[1]4701-5Exp'!BA$160</f>
        <v>0</v>
      </c>
      <c r="BD26" s="386"/>
    </row>
    <row r="27" spans="2:56">
      <c r="B27" s="5" t="s">
        <v>33</v>
      </c>
      <c r="C27" s="23">
        <f>1/$A$1*'[1]4701-5Exp'!$B$188</f>
        <v>1.44067E-2</v>
      </c>
      <c r="D27" s="12">
        <f>1/$A$1*'[1]4701-5Exp'!$C$188</f>
        <v>3.9838099999999994E-2</v>
      </c>
      <c r="E27" s="12">
        <f>1/$A$1*'[1]4701-5Exp'!D$188</f>
        <v>6.7787399999999984E-2</v>
      </c>
      <c r="F27" s="12">
        <f>1/$A$1*'[1]4701-5Exp'!E$188</f>
        <v>8.1754999999999994E-2</v>
      </c>
      <c r="G27" s="12">
        <f>1/$A$1*'[1]4701-5Exp'!F$188</f>
        <v>6.1500099999999995E-2</v>
      </c>
      <c r="H27" s="12">
        <f>1/$A$1*'[1]4701-5Exp'!G$188</f>
        <v>5.1806599999999994E-2</v>
      </c>
      <c r="I27" s="12">
        <f>1/$A$1*'[1]4701-5Exp'!H$188</f>
        <v>7.3476299999999994E-2</v>
      </c>
      <c r="J27" s="12">
        <f>1/$A$1*'[1]4701-5Exp'!I$188</f>
        <v>5.9493000000000004E-2</v>
      </c>
      <c r="K27" s="12">
        <f>1/$A$1*'[1]4701-5Exp'!J$188</f>
        <v>6.0711499999999988E-2</v>
      </c>
      <c r="L27" s="12">
        <f>1/$A$1*'[1]4701-5Exp'!K$188</f>
        <v>2.3133599999999997E-2</v>
      </c>
      <c r="M27" s="12">
        <f>1/$A$1*'[1]4701-5Exp'!L$188</f>
        <v>3.5841899999999996E-2</v>
      </c>
      <c r="N27" s="12">
        <f>1/$A$1*'[1]4701-5Exp'!M$188</f>
        <v>3.8777499999999993E-2</v>
      </c>
      <c r="O27" s="12">
        <f>1/$A$1*'[1]4701-5Exp'!N$188</f>
        <v>7.5246300000000002E-2</v>
      </c>
      <c r="P27" s="12">
        <f>1/$A$1*'[1]4701-5Exp'!O$188</f>
        <v>0.12586619999999998</v>
      </c>
      <c r="Q27" s="12">
        <f>1/$A$1*'[1]4701-5Exp'!P$188</f>
        <v>0.13784009999999999</v>
      </c>
      <c r="R27" s="12">
        <f>1/$A$1*'[1]4701-5Exp'!Q$188</f>
        <v>0.1229744</v>
      </c>
      <c r="S27" s="12">
        <f>1/$A$1*'[1]4701-5Exp'!R$188</f>
        <v>0.12208339999999999</v>
      </c>
      <c r="T27" s="12">
        <f>1/$A$1*'[1]4701-5Exp'!S$188</f>
        <v>0.154334</v>
      </c>
      <c r="U27" s="12">
        <f>1/$A$1*'[1]4701-5Exp'!T$188</f>
        <v>0.15376379999999998</v>
      </c>
      <c r="V27" s="12">
        <f>1/$A$1*'[1]4701-5Exp'!U$188</f>
        <v>0.12974970299999997</v>
      </c>
      <c r="W27" s="12">
        <f>1/$A$1*'[1]4701-5Exp'!V$188</f>
        <v>0.10782328899999999</v>
      </c>
      <c r="X27" s="12">
        <f>1/$A$1*'[1]4701-5Exp'!W$188</f>
        <v>0.104545349</v>
      </c>
      <c r="Y27" s="12">
        <f>1/$A$1*'[1]4701-5Exp'!X$188</f>
        <v>0.15763366799999998</v>
      </c>
      <c r="Z27" s="12">
        <f>1/$A$1*'[1]4701-5Exp'!Y$188</f>
        <v>8.2442184999999987E-2</v>
      </c>
      <c r="AA27" s="12">
        <f>1/$A$1*'[1]4701-5Exp'!Z$188</f>
        <v>0.10320876499999999</v>
      </c>
      <c r="AB27" s="12">
        <f>1/$A$1*'[1]4701-5Exp'!AA$188</f>
        <v>0.10320876499999999</v>
      </c>
      <c r="AC27" s="13"/>
      <c r="AD27" s="23">
        <f>1/1000*'[1]4701-5Exp'!$AB$188</f>
        <v>8.1397339452510004E-3</v>
      </c>
      <c r="AE27" s="12">
        <f>1/1000*'[1]4701-5Exp'!$AC$188</f>
        <v>1.4919550527599999E-2</v>
      </c>
      <c r="AF27" s="12">
        <f>1/1000*'[1]4701-5Exp'!AD$188</f>
        <v>2.6891162865599998E-2</v>
      </c>
      <c r="AG27" s="12">
        <f>1/1000*'[1]4701-5Exp'!AE$188</f>
        <v>3.7862645195200002E-2</v>
      </c>
      <c r="AH27" s="12">
        <f>1/1000*'[1]4701-5Exp'!AF$188</f>
        <v>3.2182986847200001E-2</v>
      </c>
      <c r="AI27" s="12">
        <f>1/1000*'[1]4701-5Exp'!AG$188</f>
        <v>2.8716240309899999E-2</v>
      </c>
      <c r="AJ27" s="12">
        <f>1/1000*'[1]4701-5Exp'!AH$188</f>
        <v>4.4994393354399996E-2</v>
      </c>
      <c r="AK27" s="12">
        <f>1/1000*'[1]4701-5Exp'!AI$188</f>
        <v>4.0905943930000001E-2</v>
      </c>
      <c r="AL27" s="12">
        <f>1/1000*'[1]4701-5Exp'!AJ$188</f>
        <v>4.8059094513199993E-2</v>
      </c>
      <c r="AM27" s="12">
        <f>1/1000*'[1]4701-5Exp'!AK$188</f>
        <v>1.3195040931600002E-2</v>
      </c>
      <c r="AN27" s="12">
        <f>1/1000*'[1]4701-5Exp'!AL$188</f>
        <v>2.8993296300300002E-2</v>
      </c>
      <c r="AO27" s="12">
        <f>1/1000*'[1]4701-5Exp'!AM$188</f>
        <v>3.2718467231999997E-2</v>
      </c>
      <c r="AP27" s="12">
        <f>1/1000*'[1]4701-5Exp'!AN$188</f>
        <v>5.3378154332799993E-2</v>
      </c>
      <c r="AQ27" s="12">
        <f>1/1000*'[1]4701-5Exp'!AO$188</f>
        <v>9.9526311918900004E-2</v>
      </c>
      <c r="AR27" s="12">
        <f>1/1000*'[1]4701-5Exp'!AP$188</f>
        <v>0.10711977407699999</v>
      </c>
      <c r="AS27" s="12">
        <f>1/1000*'[1]4701-5Exp'!AQ$188</f>
        <v>8.594047424899999E-2</v>
      </c>
      <c r="AT27" s="12">
        <f>1/1000*'[1]4701-5Exp'!AR$188</f>
        <v>6.7847917001499988E-2</v>
      </c>
      <c r="AU27" s="12">
        <f>1/1000*'[1]4701-5Exp'!AS$188</f>
        <v>9.0556918065899994E-2</v>
      </c>
      <c r="AV27" s="12">
        <f>1/1000*'[1]4701-5Exp'!AT$188</f>
        <v>0.117785238699</v>
      </c>
      <c r="AW27" s="12">
        <f>1/1000*'[1]4701-5Exp'!AU$188</f>
        <v>8.4439952196499996E-2</v>
      </c>
      <c r="AX27" s="12">
        <f>1/1000*'[1]4701-5Exp'!AV$188</f>
        <v>5.2299563021200007E-2</v>
      </c>
      <c r="AY27" s="12">
        <f>1/1000*'[1]4701-5Exp'!AW$188</f>
        <v>6.7660102659000007E-2</v>
      </c>
      <c r="AZ27" s="12">
        <f>1/1000*'[1]4701-5Exp'!AX$188</f>
        <v>0.11676983935499999</v>
      </c>
      <c r="BA27" s="12">
        <f>1/1000*'[1]4701-5Exp'!AY$188</f>
        <v>5.4862114896599992E-2</v>
      </c>
      <c r="BB27" s="12">
        <f>1/1000*'[1]4701-5Exp'!AZ$188</f>
        <v>7.3991927234300009E-2</v>
      </c>
      <c r="BC27" s="367">
        <f>1/1000*'[1]4701-5Exp'!BA$188</f>
        <v>0</v>
      </c>
      <c r="BD27" s="386"/>
    </row>
    <row r="28" spans="2:56">
      <c r="B28" s="5" t="s">
        <v>155</v>
      </c>
      <c r="C28" s="23">
        <f>1/$A$1*'[1]4701-5Exp'!$B$212</f>
        <v>2.3376999999999998E-2</v>
      </c>
      <c r="D28" s="12">
        <f>1/$A$1*'[1]4701-5Exp'!$C$212</f>
        <v>2.0203499999999996E-2</v>
      </c>
      <c r="E28" s="12">
        <f>1/$A$1*'[1]4701-5Exp'!D$212</f>
        <v>2.1953499999999997E-2</v>
      </c>
      <c r="F28" s="12">
        <f>1/$A$1*'[1]4701-5Exp'!E$212</f>
        <v>2.6576299999999997E-2</v>
      </c>
      <c r="G28" s="12">
        <f>1/$A$1*'[1]4701-5Exp'!F$212</f>
        <v>1.8291599999999998E-2</v>
      </c>
      <c r="H28" s="12">
        <f>1/$A$1*'[1]4701-5Exp'!G$212</f>
        <v>1.6923199999999999E-2</v>
      </c>
      <c r="I28" s="12">
        <f>1/$A$1*'[1]4701-5Exp'!H$212</f>
        <v>1.5118000000000001E-2</v>
      </c>
      <c r="J28" s="12">
        <f>1/$A$1*'[1]4701-5Exp'!I$212</f>
        <v>2.2185E-2</v>
      </c>
      <c r="K28" s="12">
        <f>1/$A$1*'[1]4701-5Exp'!J$212</f>
        <v>5.3204799999999997E-2</v>
      </c>
      <c r="L28" s="12">
        <f>1/$A$1*'[1]4701-5Exp'!K$212</f>
        <v>3.6936099999999993E-2</v>
      </c>
      <c r="M28" s="12">
        <f>1/$A$1*'[1]4701-5Exp'!L$212</f>
        <v>9.2647499999999994E-2</v>
      </c>
      <c r="N28" s="12">
        <f>1/$A$1*'[1]4701-5Exp'!M$212</f>
        <v>9.5455399999999982E-2</v>
      </c>
      <c r="O28" s="12">
        <f>1/$A$1*'[1]4701-5Exp'!N$212</f>
        <v>9.4309099999999993E-2</v>
      </c>
      <c r="P28" s="12">
        <f>1/$A$1*'[1]4701-5Exp'!O$212</f>
        <v>0.1027844</v>
      </c>
      <c r="Q28" s="12">
        <f>1/$A$1*'[1]4701-5Exp'!P$212</f>
        <v>9.4389899999999999E-2</v>
      </c>
      <c r="R28" s="12">
        <f>1/$A$1*'[1]4701-5Exp'!Q$212</f>
        <v>0.12303669999999998</v>
      </c>
      <c r="S28" s="12">
        <f>1/$A$1*'[1]4701-5Exp'!R$212</f>
        <v>0.12774049999999998</v>
      </c>
      <c r="T28" s="12">
        <f>1/$A$1*'[1]4701-5Exp'!S$212</f>
        <v>0.13592399999999999</v>
      </c>
      <c r="U28" s="12">
        <f>1/$A$1*'[1]4701-5Exp'!T$212</f>
        <v>0.11582799999999999</v>
      </c>
      <c r="V28" s="12">
        <f>1/$A$1*'[1]4701-5Exp'!U$212</f>
        <v>9.7676152000000016E-2</v>
      </c>
      <c r="W28" s="12">
        <f>1/$A$1*'[1]4701-5Exp'!V$212</f>
        <v>6.6845156999999988E-2</v>
      </c>
      <c r="X28" s="12">
        <f>1/$A$1*'[1]4701-5Exp'!W$212</f>
        <v>7.7427448999999995E-2</v>
      </c>
      <c r="Y28" s="12">
        <f>1/$A$1*'[1]4701-5Exp'!X$212</f>
        <v>7.5179759999999998E-2</v>
      </c>
      <c r="Z28" s="12">
        <f>1/$A$1*'[1]4701-5Exp'!Y$212</f>
        <v>6.5877524999999992E-2</v>
      </c>
      <c r="AA28" s="12">
        <f>1/$A$1*'[1]4701-5Exp'!Z$212</f>
        <v>6.1769159000000004E-2</v>
      </c>
      <c r="AB28" s="12">
        <f>1/$A$1*'[1]4701-5Exp'!AA$212</f>
        <v>6.1769159000000004E-2</v>
      </c>
      <c r="AC28" s="13"/>
      <c r="AD28" s="23">
        <f>1/1000*'[1]4701-5Exp'!$AB$212</f>
        <v>1.3518300042225E-2</v>
      </c>
      <c r="AE28" s="12">
        <f>1/1000*'[1]4701-5Exp'!$AC$212</f>
        <v>9.0202234759999989E-3</v>
      </c>
      <c r="AF28" s="12">
        <f>1/1000*'[1]4701-5Exp'!AD$212</f>
        <v>9.0822024287999983E-3</v>
      </c>
      <c r="AG28" s="12">
        <f>1/1000*'[1]4701-5Exp'!AE$212</f>
        <v>1.21059542128E-2</v>
      </c>
      <c r="AH28" s="12">
        <f>1/1000*'[1]4701-5Exp'!AF$212</f>
        <v>1.0430667474499999E-2</v>
      </c>
      <c r="AI28" s="12">
        <f>1/1000*'[1]4701-5Exp'!AG$212</f>
        <v>9.5576688636000006E-3</v>
      </c>
      <c r="AJ28" s="12">
        <f>1/1000*'[1]4701-5Exp'!AH$212</f>
        <v>8.3385789716000011E-3</v>
      </c>
      <c r="AK28" s="12">
        <f>1/1000*'[1]4701-5Exp'!AI$212</f>
        <v>1.5252730318999999E-2</v>
      </c>
      <c r="AL28" s="12">
        <f>1/1000*'[1]4701-5Exp'!AJ$212</f>
        <v>4.0582050326800005E-2</v>
      </c>
      <c r="AM28" s="12">
        <f>1/1000*'[1]4701-5Exp'!AK$212</f>
        <v>2.1159227584E-2</v>
      </c>
      <c r="AN28" s="12">
        <f>1/1000*'[1]4701-5Exp'!AL$212</f>
        <v>7.3373562973800002E-2</v>
      </c>
      <c r="AO28" s="12">
        <f>1/1000*'[1]4701-5Exp'!AM$212</f>
        <v>8.1951672576000001E-2</v>
      </c>
      <c r="AP28" s="12">
        <f>1/1000*'[1]4701-5Exp'!AN$212</f>
        <v>6.7652818094399991E-2</v>
      </c>
      <c r="AQ28" s="12">
        <f>1/1000*'[1]4701-5Exp'!AO$212</f>
        <v>7.3053750157200004E-2</v>
      </c>
      <c r="AR28" s="12">
        <f>1/1000*'[1]4701-5Exp'!AP$212</f>
        <v>7.1011478858999999E-2</v>
      </c>
      <c r="AS28" s="12">
        <f>1/1000*'[1]4701-5Exp'!AQ$212</f>
        <v>8.2193719376999999E-2</v>
      </c>
      <c r="AT28" s="12">
        <f>1/1000*'[1]4701-5Exp'!AR$212</f>
        <v>7.6634190338500011E-2</v>
      </c>
      <c r="AU28" s="12">
        <f>1/1000*'[1]4701-5Exp'!AS$212</f>
        <v>8.1678027359499999E-2</v>
      </c>
      <c r="AV28" s="12">
        <f>1/1000*'[1]4701-5Exp'!AT$212</f>
        <v>8.6243877245000003E-2</v>
      </c>
      <c r="AW28" s="12">
        <f>1/1000*'[1]4701-5Exp'!AU$212</f>
        <v>6.4982903378500004E-2</v>
      </c>
      <c r="AX28" s="12">
        <f>1/1000*'[1]4701-5Exp'!AV$212</f>
        <v>3.3357707711400002E-2</v>
      </c>
      <c r="AY28" s="12">
        <f>1/1000*'[1]4701-5Exp'!AW$212</f>
        <v>4.9654462607600001E-2</v>
      </c>
      <c r="AZ28" s="12">
        <f>1/1000*'[1]4701-5Exp'!AX$212</f>
        <v>5.8380683985000001E-2</v>
      </c>
      <c r="BA28" s="12">
        <f>1/1000*'[1]4701-5Exp'!AY$212</f>
        <v>4.6483467212599994E-2</v>
      </c>
      <c r="BB28" s="12">
        <f>1/1000*'[1]4701-5Exp'!AZ$212</f>
        <v>4.7183452464600012E-2</v>
      </c>
      <c r="BC28" s="367">
        <f>1/1000*'[1]4701-5Exp'!BA$212</f>
        <v>0</v>
      </c>
      <c r="BD28" s="386"/>
    </row>
    <row r="29" spans="2:56">
      <c r="B29" s="5" t="s">
        <v>194</v>
      </c>
      <c r="C29" s="23">
        <f>1/$A$1*'[1]4701-5Exp'!$B$225</f>
        <v>0.10048929999999999</v>
      </c>
      <c r="D29" s="12">
        <f>1/$A$1*'[1]4701-5Exp'!$C$225</f>
        <v>7.1597599999999997E-2</v>
      </c>
      <c r="E29" s="12">
        <f>1/$A$1*'[1]4701-5Exp'!D$225</f>
        <v>0.19112199999999999</v>
      </c>
      <c r="F29" s="12">
        <f>1/$A$1*'[1]4701-5Exp'!E$225</f>
        <v>0.29457089999999997</v>
      </c>
      <c r="G29" s="12">
        <f>1/$A$1*'[1]4701-5Exp'!F$225</f>
        <v>0.31162220000000002</v>
      </c>
      <c r="H29" s="12">
        <f>1/$A$1*'[1]4701-5Exp'!G$225</f>
        <v>0.27461279999999999</v>
      </c>
      <c r="I29" s="12">
        <f>1/$A$1*'[1]4701-5Exp'!H$225</f>
        <v>0.26181270000000001</v>
      </c>
      <c r="J29" s="12">
        <f>1/$A$1*'[1]4701-5Exp'!I$225</f>
        <v>0.1276127</v>
      </c>
      <c r="K29" s="12">
        <f>1/$A$1*'[1]4701-5Exp'!J$225</f>
        <v>8.7402699999999986E-2</v>
      </c>
      <c r="L29" s="12">
        <f>1/$A$1*'[1]4701-5Exp'!K$225</f>
        <v>5.2742799999999992E-2</v>
      </c>
      <c r="M29" s="12">
        <f>1/$A$1*'[1]4701-5Exp'!L$225</f>
        <v>8.475039999999999E-2</v>
      </c>
      <c r="N29" s="12">
        <f>1/$A$1*'[1]4701-5Exp'!M$225</f>
        <v>3.9407899999999996E-2</v>
      </c>
      <c r="O29" s="12">
        <f>1/$A$1*'[1]4701-5Exp'!N$225</f>
        <v>5.2124399999999994E-2</v>
      </c>
      <c r="P29" s="12">
        <f>1/$A$1*'[1]4701-5Exp'!O$225</f>
        <v>6.2176200000000001E-2</v>
      </c>
      <c r="Q29" s="12">
        <f>1/$A$1*'[1]4701-5Exp'!P$225</f>
        <v>5.6516099999999993E-2</v>
      </c>
      <c r="R29" s="12">
        <f>1/$A$1*'[1]4701-5Exp'!Q$225</f>
        <v>4.79715E-2</v>
      </c>
      <c r="S29" s="12">
        <f>1/$A$1*'[1]4701-5Exp'!R$225</f>
        <v>0.16243689999999997</v>
      </c>
      <c r="T29" s="12">
        <f>1/$A$1*'[1]4701-5Exp'!S$225</f>
        <v>0.22195919999999997</v>
      </c>
      <c r="U29" s="12">
        <f>1/$A$1*'[1]4701-5Exp'!T$225</f>
        <v>0.22688229999999998</v>
      </c>
      <c r="V29" s="12">
        <f>1/$A$1*'[1]4701-5Exp'!U$225</f>
        <v>0.24458748899999994</v>
      </c>
      <c r="W29" s="12">
        <f>1/$A$1*'[1]4701-5Exp'!V$225</f>
        <v>0.29162470699999998</v>
      </c>
      <c r="X29" s="12">
        <f>1/$A$1*'[1]4701-5Exp'!W$225</f>
        <v>0.28326907900000003</v>
      </c>
      <c r="Y29" s="12">
        <f>1/$A$1*'[1]4701-5Exp'!X$225</f>
        <v>0.30341274499999993</v>
      </c>
      <c r="Z29" s="12">
        <f>1/$A$1*'[1]4701-5Exp'!Y$225</f>
        <v>5.4440552000000003E-2</v>
      </c>
      <c r="AA29" s="12">
        <f>1/$A$1*'[1]4701-5Exp'!Z$225</f>
        <v>4.6962993999999994E-2</v>
      </c>
      <c r="AB29" s="12">
        <f>1/$A$1*'[1]4701-5Exp'!AA$225</f>
        <v>4.6962993999999994E-2</v>
      </c>
      <c r="AC29" s="13"/>
      <c r="AD29" s="23">
        <f>1/1000*'[1]4701-5Exp'!$AB$225</f>
        <v>5.5717176815733002E-2</v>
      </c>
      <c r="AE29" s="12">
        <f>1/1000*'[1]4701-5Exp'!$AC$225</f>
        <v>3.08846424072E-2</v>
      </c>
      <c r="AF29" s="12">
        <f>1/1000*'[1]4701-5Exp'!AD$225</f>
        <v>7.2521088028800001E-2</v>
      </c>
      <c r="AG29" s="12">
        <f>1/1000*'[1]4701-5Exp'!AE$225</f>
        <v>0.12658839072319999</v>
      </c>
      <c r="AH29" s="12">
        <f>1/1000*'[1]4701-5Exp'!AF$225</f>
        <v>0.1376591589576</v>
      </c>
      <c r="AI29" s="12">
        <f>1/1000*'[1]4701-5Exp'!AG$225</f>
        <v>0.128121560853</v>
      </c>
      <c r="AJ29" s="12">
        <f>1/1000*'[1]4701-5Exp'!AH$225</f>
        <v>0.13256456298480002</v>
      </c>
      <c r="AK29" s="12">
        <f>1/1000*'[1]4701-5Exp'!AI$225</f>
        <v>7.3292551497499997E-2</v>
      </c>
      <c r="AL29" s="12">
        <f>1/1000*'[1]4701-5Exp'!AJ$225</f>
        <v>5.7089204956000006E-2</v>
      </c>
      <c r="AM29" s="12">
        <f>1/1000*'[1]4701-5Exp'!AK$225</f>
        <v>2.5328050457600004E-2</v>
      </c>
      <c r="AN29" s="12">
        <f>1/1000*'[1]4701-5Exp'!AL$225</f>
        <v>6.1897146437700001E-2</v>
      </c>
      <c r="AO29" s="12">
        <f>1/1000*'[1]4701-5Exp'!AM$225</f>
        <v>2.8662882192E-2</v>
      </c>
      <c r="AP29" s="12">
        <f>1/1000*'[1]4701-5Exp'!AN$225</f>
        <v>3.3787054980800001E-2</v>
      </c>
      <c r="AQ29" s="12">
        <f>1/1000*'[1]4701-5Exp'!AO$225</f>
        <v>3.9113323266599997E-2</v>
      </c>
      <c r="AR29" s="12">
        <f>1/1000*'[1]4701-5Exp'!AP$225</f>
        <v>3.5710320458499999E-2</v>
      </c>
      <c r="AS29" s="12">
        <f>1/1000*'[1]4701-5Exp'!AQ$225</f>
        <v>2.7894320058499997E-2</v>
      </c>
      <c r="AT29" s="12">
        <f>1/1000*'[1]4701-5Exp'!AR$225</f>
        <v>6.6370556388800003E-2</v>
      </c>
      <c r="AU29" s="12">
        <f>1/1000*'[1]4701-5Exp'!AS$225</f>
        <v>0.10020779265639999</v>
      </c>
      <c r="AV29" s="12">
        <f>1/1000*'[1]4701-5Exp'!AT$225</f>
        <v>0.102823323306</v>
      </c>
      <c r="AW29" s="12">
        <f>1/1000*'[1]4701-5Exp'!AU$225</f>
        <v>0.10690178715299999</v>
      </c>
      <c r="AX29" s="12">
        <f>1/1000*'[1]4701-5Exp'!AV$225</f>
        <v>0.12253660605740001</v>
      </c>
      <c r="AY29" s="12">
        <f>1/1000*'[1]4701-5Exp'!AW$225</f>
        <v>0.14286359483230002</v>
      </c>
      <c r="AZ29" s="12">
        <f>1/1000*'[1]4701-5Exp'!AX$225</f>
        <v>0.16833776286599997</v>
      </c>
      <c r="BA29" s="12">
        <f>1/1000*'[1]4701-5Exp'!AY$225</f>
        <v>9.6770764004199997E-2</v>
      </c>
      <c r="BB29" s="12">
        <f>1/1000*'[1]4701-5Exp'!AZ$225</f>
        <v>0.1082981883101</v>
      </c>
      <c r="BC29" s="367">
        <f>1/1000*'[1]4701-5Exp'!BA$225</f>
        <v>0</v>
      </c>
      <c r="BD29" s="386"/>
    </row>
    <row r="30" spans="2:56">
      <c r="B30" s="5" t="s">
        <v>60</v>
      </c>
      <c r="C30" s="23">
        <f>1/$A$1*'[1]4701-5Exp'!$B$246</f>
        <v>0.20733269999999998</v>
      </c>
      <c r="D30" s="12">
        <f>1/$A$1*'[1]4701-5Exp'!$C$246</f>
        <v>0.15534529999999999</v>
      </c>
      <c r="E30" s="12">
        <f>1/$A$1*'[1]4701-5Exp'!D$246</f>
        <v>0.16769889999999998</v>
      </c>
      <c r="F30" s="12">
        <f>1/$A$1*'[1]4701-5Exp'!E$246</f>
        <v>0.14921239999999997</v>
      </c>
      <c r="G30" s="12">
        <f>1/$A$1*'[1]4701-5Exp'!F$246</f>
        <v>0.12581179999999997</v>
      </c>
      <c r="H30" s="12">
        <f>1/$A$1*'[1]4701-5Exp'!G$246</f>
        <v>7.6121599999999998E-2</v>
      </c>
      <c r="I30" s="12">
        <f>1/$A$1*'[1]4701-5Exp'!H$246</f>
        <v>0.1215422</v>
      </c>
      <c r="J30" s="12">
        <f>1/$A$1*'[1]4701-5Exp'!I$246</f>
        <v>0.16028000000000001</v>
      </c>
      <c r="K30" s="12">
        <f>1/$A$1*'[1]4701-5Exp'!J$246</f>
        <v>0.13431479999999998</v>
      </c>
      <c r="L30" s="12">
        <f>1/$A$1*'[1]4701-5Exp'!K$246</f>
        <v>8.873339999999999E-2</v>
      </c>
      <c r="M30" s="12">
        <f>1/$A$1*'[1]4701-5Exp'!L$246</f>
        <v>0.11874399999999997</v>
      </c>
      <c r="N30" s="12">
        <f>1/$A$1*'[1]4701-5Exp'!M$246</f>
        <v>0.11313319999999999</v>
      </c>
      <c r="O30" s="12">
        <f>1/$A$1*'[1]4701-5Exp'!N$246</f>
        <v>9.2321E-2</v>
      </c>
      <c r="P30" s="12">
        <f>1/$A$1*'[1]4701-5Exp'!O$246</f>
        <v>7.4180700000000002E-2</v>
      </c>
      <c r="Q30" s="12">
        <f>1/$A$1*'[1]4701-5Exp'!P$246</f>
        <v>8.0761299999999994E-2</v>
      </c>
      <c r="R30" s="12">
        <f>1/$A$1*'[1]4701-5Exp'!Q$246</f>
        <v>6.3748899999999997E-2</v>
      </c>
      <c r="S30" s="12">
        <f>1/$A$1*'[1]4701-5Exp'!R$246</f>
        <v>4.0015699999999994E-2</v>
      </c>
      <c r="T30" s="12">
        <f>1/$A$1*'[1]4701-5Exp'!S$246</f>
        <v>3.9807299999999997E-2</v>
      </c>
      <c r="U30" s="12">
        <f>1/$A$1*'[1]4701-5Exp'!T$246</f>
        <v>5.6254299999999986E-2</v>
      </c>
      <c r="V30" s="12">
        <f>1/$A$1*'[1]4701-5Exp'!U$246</f>
        <v>5.6476125999999995E-2</v>
      </c>
      <c r="W30" s="12">
        <f>1/$A$1*'[1]4701-5Exp'!V$246</f>
        <v>7.7002843999999987E-2</v>
      </c>
      <c r="X30" s="12">
        <f>1/$A$1*'[1]4701-5Exp'!W$246</f>
        <v>7.6853988333333331E-2</v>
      </c>
      <c r="Y30" s="12">
        <f>1/$A$1*'[1]4701-5Exp'!X$246</f>
        <v>6.6200793999999993E-2</v>
      </c>
      <c r="Z30" s="12">
        <f>1/$A$1*'[1]4701-5Exp'!Y$246</f>
        <v>5.6493909333333335E-2</v>
      </c>
      <c r="AA30" s="12">
        <f>1/$A$1*'[1]4701-5Exp'!Z$246</f>
        <v>4.8222477666666659E-2</v>
      </c>
      <c r="AB30" s="12">
        <f>1/$A$1*'[1]4701-5Exp'!AA$246</f>
        <v>4.8222477666666659E-2</v>
      </c>
      <c r="AC30" s="13"/>
      <c r="AD30" s="23">
        <f>1/1000*'[1]4701-5Exp'!$AB$246</f>
        <v>0.128289123434634</v>
      </c>
      <c r="AE30" s="12">
        <f>1/1000*'[1]4701-5Exp'!$AC$246</f>
        <v>7.7014913450399985E-2</v>
      </c>
      <c r="AF30" s="12">
        <f>1/1000*'[1]4701-5Exp'!AD$246</f>
        <v>7.2267097032000002E-2</v>
      </c>
      <c r="AG30" s="12">
        <f>1/1000*'[1]4701-5Exp'!AE$246</f>
        <v>7.2486343529599997E-2</v>
      </c>
      <c r="AH30" s="12">
        <f>1/1000*'[1]4701-5Exp'!AF$246</f>
        <v>6.6884808999399997E-2</v>
      </c>
      <c r="AI30" s="12">
        <f>1/1000*'[1]4701-5Exp'!AG$246</f>
        <v>4.09638885084E-2</v>
      </c>
      <c r="AJ30" s="12">
        <f>1/1000*'[1]4701-5Exp'!AH$246</f>
        <v>7.2176708248400001E-2</v>
      </c>
      <c r="AK30" s="12">
        <f>1/1000*'[1]4701-5Exp'!AI$246</f>
        <v>0.10729258567200001</v>
      </c>
      <c r="AL30" s="12">
        <f>1/1000*'[1]4701-5Exp'!AJ$246</f>
        <v>9.8763647858799999E-2</v>
      </c>
      <c r="AM30" s="12">
        <f>1/1000*'[1]4701-5Exp'!AK$246</f>
        <v>5.085416391E-2</v>
      </c>
      <c r="AN30" s="12">
        <f>1/1000*'[1]4701-5Exp'!AL$246</f>
        <v>9.3676532532300016E-2</v>
      </c>
      <c r="AO30" s="12">
        <f>1/1000*'[1]4701-5Exp'!AM$246</f>
        <v>9.1237080960000008E-2</v>
      </c>
      <c r="AP30" s="12">
        <f>1/1000*'[1]4701-5Exp'!AN$246</f>
        <v>6.3528924870400003E-2</v>
      </c>
      <c r="AQ30" s="12">
        <f>1/1000*'[1]4701-5Exp'!AO$246</f>
        <v>5.3908451561700009E-2</v>
      </c>
      <c r="AR30" s="12">
        <f>1/1000*'[1]4701-5Exp'!AP$246</f>
        <v>5.9984503739000002E-2</v>
      </c>
      <c r="AS30" s="12">
        <f>1/1000*'[1]4701-5Exp'!AQ$246</f>
        <v>4.2535654850500003E-2</v>
      </c>
      <c r="AT30" s="12">
        <f>1/1000*'[1]4701-5Exp'!AR$246</f>
        <v>2.5060512649199999E-2</v>
      </c>
      <c r="AU30" s="12">
        <f>1/1000*'[1]4701-5Exp'!AS$246</f>
        <v>2.7117323318799999E-2</v>
      </c>
      <c r="AV30" s="12">
        <f>1/1000*'[1]4701-5Exp'!AT$246</f>
        <v>4.8100495495999991E-2</v>
      </c>
      <c r="AW30" s="12">
        <f>1/1000*'[1]4701-5Exp'!AU$246</f>
        <v>3.8221523438999996E-2</v>
      </c>
      <c r="AX30" s="12">
        <f>1/1000*'[1]4701-5Exp'!AV$246</f>
        <v>3.9827636790400002E-2</v>
      </c>
      <c r="AY30" s="12">
        <f>1/1000*'[1]4701-5Exp'!AW$246</f>
        <v>5.6467174148400003E-2</v>
      </c>
      <c r="AZ30" s="12">
        <f>1/1000*'[1]4701-5Exp'!AX$246</f>
        <v>5.6411252819999994E-2</v>
      </c>
      <c r="BA30" s="12">
        <f>1/1000*'[1]4701-5Exp'!AY$246</f>
        <v>3.8949829527399997E-2</v>
      </c>
      <c r="BB30" s="12">
        <f>1/1000*'[1]4701-5Exp'!AZ$246</f>
        <v>3.8281265889149999E-2</v>
      </c>
      <c r="BC30" s="367">
        <f>1/1000*'[1]4701-5Exp'!BA$246</f>
        <v>0</v>
      </c>
      <c r="BD30" s="386"/>
    </row>
    <row r="31" spans="2:56">
      <c r="B31" s="8" t="s">
        <v>17</v>
      </c>
      <c r="C31" s="345">
        <f t="shared" ref="C31:AB31" si="8">SUM(C21:C21)-SUM(C22:C30)</f>
        <v>0.10967842833333319</v>
      </c>
      <c r="D31" s="346">
        <f t="shared" si="8"/>
        <v>9.6418285454545227E-2</v>
      </c>
      <c r="E31" s="346">
        <f t="shared" si="8"/>
        <v>9.8404800000000181E-2</v>
      </c>
      <c r="F31" s="346">
        <f t="shared" si="8"/>
        <v>0.12809399999999971</v>
      </c>
      <c r="G31" s="346">
        <f t="shared" si="8"/>
        <v>4.6842300000000003E-2</v>
      </c>
      <c r="H31" s="346">
        <f t="shared" si="8"/>
        <v>5.0289299999999981E-2</v>
      </c>
      <c r="I31" s="346">
        <f t="shared" si="8"/>
        <v>0.11105560000000025</v>
      </c>
      <c r="J31" s="346">
        <f t="shared" si="8"/>
        <v>0.10039519999999968</v>
      </c>
      <c r="K31" s="346">
        <f t="shared" si="8"/>
        <v>7.5171700000000286E-2</v>
      </c>
      <c r="L31" s="346">
        <f t="shared" si="8"/>
        <v>7.8373900000000107E-2</v>
      </c>
      <c r="M31" s="346">
        <f t="shared" si="8"/>
        <v>0.10279530000000014</v>
      </c>
      <c r="N31" s="346">
        <f t="shared" si="8"/>
        <v>0.14867289999999977</v>
      </c>
      <c r="O31" s="346">
        <f t="shared" si="8"/>
        <v>0.17269879999999982</v>
      </c>
      <c r="P31" s="346">
        <f t="shared" si="8"/>
        <v>0.18355110000000052</v>
      </c>
      <c r="Q31" s="346">
        <f t="shared" si="8"/>
        <v>0.16049639999999976</v>
      </c>
      <c r="R31" s="346">
        <f t="shared" si="8"/>
        <v>0.17077537000000009</v>
      </c>
      <c r="S31" s="346">
        <f t="shared" si="8"/>
        <v>0.15660076249999966</v>
      </c>
      <c r="T31" s="346">
        <f t="shared" si="8"/>
        <v>0.15846020000000016</v>
      </c>
      <c r="U31" s="346">
        <f t="shared" si="8"/>
        <v>0.16936599999999968</v>
      </c>
      <c r="V31" s="346">
        <f t="shared" si="8"/>
        <v>0.20707464500000006</v>
      </c>
      <c r="W31" s="346">
        <f t="shared" si="8"/>
        <v>0.15853975599999992</v>
      </c>
      <c r="X31" s="346">
        <f t="shared" si="8"/>
        <v>0.17843028300000019</v>
      </c>
      <c r="Y31" s="346">
        <f t="shared" si="8"/>
        <v>0.17950427199999996</v>
      </c>
      <c r="Z31" s="346">
        <f t="shared" si="8"/>
        <v>0.13529097299999981</v>
      </c>
      <c r="AA31" s="346">
        <f t="shared" si="8"/>
        <v>0.11424569899999981</v>
      </c>
      <c r="AB31" s="346">
        <f t="shared" si="8"/>
        <v>0.11424569899999981</v>
      </c>
      <c r="AC31" s="34"/>
      <c r="AD31" s="23">
        <f t="shared" ref="AD31:BC31" si="9">SUM(AD21:AD21)-SUM(AD22:AD30)</f>
        <v>6.4434237233345959E-2</v>
      </c>
      <c r="AE31" s="12">
        <f t="shared" si="9"/>
        <v>4.2115658065599693E-2</v>
      </c>
      <c r="AF31" s="12">
        <f t="shared" si="9"/>
        <v>3.8956726675200337E-2</v>
      </c>
      <c r="AG31" s="12">
        <f t="shared" si="9"/>
        <v>5.5428145035199994E-2</v>
      </c>
      <c r="AH31" s="12">
        <f t="shared" si="9"/>
        <v>2.2350056859200107E-2</v>
      </c>
      <c r="AI31" s="12">
        <f t="shared" si="9"/>
        <v>2.2743730495200065E-2</v>
      </c>
      <c r="AJ31" s="12">
        <f t="shared" si="9"/>
        <v>5.8713160568400147E-2</v>
      </c>
      <c r="AK31" s="12">
        <f t="shared" si="9"/>
        <v>6.6554674635500355E-2</v>
      </c>
      <c r="AL31" s="12">
        <f t="shared" si="9"/>
        <v>5.2317798854800035E-2</v>
      </c>
      <c r="AM31" s="12">
        <f t="shared" si="9"/>
        <v>4.0796930613999971E-2</v>
      </c>
      <c r="AN31" s="12">
        <f t="shared" si="9"/>
        <v>7.7489291422800033E-2</v>
      </c>
      <c r="AO31" s="12">
        <f t="shared" si="9"/>
        <v>0.10390590542400013</v>
      </c>
      <c r="AP31" s="12">
        <f t="shared" si="9"/>
        <v>9.9342376689599998E-2</v>
      </c>
      <c r="AQ31" s="12">
        <f t="shared" si="9"/>
        <v>0.11299566571709985</v>
      </c>
      <c r="AR31" s="12">
        <f t="shared" si="9"/>
        <v>0.10238849403199968</v>
      </c>
      <c r="AS31" s="12">
        <f t="shared" si="9"/>
        <v>9.9540172718000086E-2</v>
      </c>
      <c r="AT31" s="12">
        <f t="shared" si="9"/>
        <v>8.4381174234400169E-2</v>
      </c>
      <c r="AU31" s="12">
        <f t="shared" si="9"/>
        <v>9.3385623602699974E-2</v>
      </c>
      <c r="AV31" s="12">
        <f t="shared" si="9"/>
        <v>0.13147230002199972</v>
      </c>
      <c r="AW31" s="12">
        <f t="shared" si="9"/>
        <v>0.11851174102300033</v>
      </c>
      <c r="AX31" s="12">
        <f t="shared" si="9"/>
        <v>7.7249585647200192E-2</v>
      </c>
      <c r="AY31" s="12">
        <f t="shared" si="9"/>
        <v>0.11696126557449982</v>
      </c>
      <c r="AZ31" s="12">
        <f t="shared" si="9"/>
        <v>0.14445443610000019</v>
      </c>
      <c r="BA31" s="12">
        <f t="shared" si="9"/>
        <v>9.3237963351499697E-2</v>
      </c>
      <c r="BB31" s="12">
        <f t="shared" si="9"/>
        <v>8.1068744152000161E-2</v>
      </c>
      <c r="BC31" s="367">
        <f t="shared" si="9"/>
        <v>0</v>
      </c>
      <c r="BD31" s="386"/>
    </row>
    <row r="32" spans="2:56" ht="17.149999999999999" customHeight="1">
      <c r="B32" s="15" t="s">
        <v>156</v>
      </c>
      <c r="C32" s="130">
        <f>1/$A$1*'[1]4701-5Exp'!$B$265</f>
        <v>3.14218E-2</v>
      </c>
      <c r="D32" s="31">
        <f>1/$A$1*'[1]4701-5Exp'!$C$265</f>
        <v>2.3098699999999996E-2</v>
      </c>
      <c r="E32" s="31">
        <f>1/$A$1*'[1]4701-5Exp'!D$265</f>
        <v>2.7006499999999999E-2</v>
      </c>
      <c r="F32" s="31">
        <f>1/$A$1*'[1]4701-5Exp'!E$265</f>
        <v>3.2166699999999993E-2</v>
      </c>
      <c r="G32" s="31">
        <f>1/$A$1*'[1]4701-5Exp'!F$265</f>
        <v>1.7125299999999996E-2</v>
      </c>
      <c r="H32" s="31">
        <f>1/$A$1*'[1]4701-5Exp'!G$265</f>
        <v>6.127099999999999E-3</v>
      </c>
      <c r="I32" s="31">
        <f>1/$A$1*'[1]4701-5Exp'!H$265</f>
        <v>3.5640199999999997E-2</v>
      </c>
      <c r="J32" s="31">
        <f>1/$A$1*'[1]4701-5Exp'!I$265</f>
        <v>5.2255799999999998E-2</v>
      </c>
      <c r="K32" s="31">
        <f>1/$A$1*'[1]4701-5Exp'!J$265</f>
        <v>5.1139799999999992E-2</v>
      </c>
      <c r="L32" s="31">
        <f>1/$A$1*'[1]4701-5Exp'!K$265</f>
        <v>2.3426824999999998E-2</v>
      </c>
      <c r="M32" s="31">
        <f>1/$A$1*'[1]4701-5Exp'!L$265</f>
        <v>5.5765799999999997E-2</v>
      </c>
      <c r="N32" s="31">
        <f>1/$A$1*'[1]4701-5Exp'!M$265</f>
        <v>4.9394549999999988E-2</v>
      </c>
      <c r="O32" s="31">
        <f>1/$A$1*'[1]4701-5Exp'!N$265</f>
        <v>6.54893E-2</v>
      </c>
      <c r="P32" s="31">
        <f>1/$A$1*'[1]4701-5Exp'!O$265</f>
        <v>5.8335799999999993E-2</v>
      </c>
      <c r="Q32" s="31">
        <f>1/$A$1*'[1]4701-5Exp'!P$265</f>
        <v>6.34377111111111E-2</v>
      </c>
      <c r="R32" s="31">
        <f>1/$A$1*'[1]4701-5Exp'!Q$265</f>
        <v>6.3375201666666658E-2</v>
      </c>
      <c r="S32" s="31">
        <f>1/$A$1*'[1]4701-5Exp'!R$265</f>
        <v>8.2216199999999975E-2</v>
      </c>
      <c r="T32" s="31">
        <f>1/$A$1*'[1]4701-5Exp'!S$265</f>
        <v>9.836919999999999E-2</v>
      </c>
      <c r="U32" s="31">
        <f>1/$A$1*'[1]4701-5Exp'!T$265</f>
        <v>9.3243400500000004E-2</v>
      </c>
      <c r="V32" s="31">
        <f>1/$A$1*'[1]4701-5Exp'!U$265</f>
        <v>0.10241756799999999</v>
      </c>
      <c r="W32" s="31">
        <f>1/$A$1*'[1]4701-5Exp'!V$265</f>
        <v>8.1596907999999996E-2</v>
      </c>
      <c r="X32" s="31">
        <f>1/$A$1*'[1]4701-5Exp'!W$265</f>
        <v>6.3473966999999992E-2</v>
      </c>
      <c r="Y32" s="31">
        <f>1/$A$1*'[1]4701-5Exp'!X$265</f>
        <v>6.3060882999999998E-2</v>
      </c>
      <c r="Z32" s="31">
        <f>1/$A$1*'[1]4701-5Exp'!Y$265</f>
        <v>8.2538242000000012E-2</v>
      </c>
      <c r="AA32" s="31">
        <f>1/$A$1*'[1]4701-5Exp'!Z$265</f>
        <v>6.7840992999999988E-2</v>
      </c>
      <c r="AB32" s="31">
        <f>1/$A$1*'[1]4701-5Exp'!AA$265</f>
        <v>6.7840992999999988E-2</v>
      </c>
      <c r="AC32" s="34"/>
      <c r="AD32" s="52">
        <f>1/1000*'[1]4701-5Exp'!$AB$265</f>
        <v>1.8766032663297003E-2</v>
      </c>
      <c r="AE32" s="26">
        <f>1/1000*'[1]4701-5Exp'!$AC$265</f>
        <v>9.8522134860000009E-3</v>
      </c>
      <c r="AF32" s="26">
        <f>1/1000*'[1]4701-5Exp'!AD$265</f>
        <v>1.1801100292799998E-2</v>
      </c>
      <c r="AG32" s="26">
        <f>1/1000*'[1]4701-5Exp'!AE$265</f>
        <v>1.3582708664E-2</v>
      </c>
      <c r="AH32" s="26">
        <f>1/1000*'[1]4701-5Exp'!AF$265</f>
        <v>8.5265078422999997E-3</v>
      </c>
      <c r="AI32" s="26">
        <f>1/1000*'[1]4701-5Exp'!AG$265</f>
        <v>3.0423507542999997E-3</v>
      </c>
      <c r="AJ32" s="26">
        <f>1/1000*'[1]4701-5Exp'!AH$265</f>
        <v>1.9648802785999998E-2</v>
      </c>
      <c r="AK32" s="26">
        <f>1/1000*'[1]4701-5Exp'!AI$265</f>
        <v>3.6660506335500005E-2</v>
      </c>
      <c r="AL32" s="26">
        <f>1/1000*'[1]4701-5Exp'!AJ$265</f>
        <v>3.7651228349200004E-2</v>
      </c>
      <c r="AM32" s="26">
        <f>1/1000*'[1]4701-5Exp'!AK$265</f>
        <v>1.3532271491200003E-2</v>
      </c>
      <c r="AN32" s="26">
        <f>1/1000*'[1]4701-5Exp'!AL$265</f>
        <v>4.4103297452399999E-2</v>
      </c>
      <c r="AO32" s="26">
        <f>1/1000*'[1]4701-5Exp'!AM$265</f>
        <v>3.7458441600000003E-2</v>
      </c>
      <c r="AP32" s="26">
        <f>1/1000*'[1]4701-5Exp'!AN$265</f>
        <v>3.9634233742399994E-2</v>
      </c>
      <c r="AQ32" s="26">
        <f>1/1000*'[1]4701-5Exp'!AO$265</f>
        <v>3.6285366734100002E-2</v>
      </c>
      <c r="AR32" s="26">
        <f>1/1000*'[1]4701-5Exp'!AP$265</f>
        <v>4.1960260664999992E-2</v>
      </c>
      <c r="AS32" s="26">
        <f>1/1000*'[1]4701-5Exp'!AQ$265</f>
        <v>3.7674657975500001E-2</v>
      </c>
      <c r="AT32" s="26">
        <f>1/1000*'[1]4701-5Exp'!AR$265</f>
        <v>4.3200563632500001E-2</v>
      </c>
      <c r="AU32" s="26">
        <f>1/1000*'[1]4701-5Exp'!AS$265</f>
        <v>5.9667606655799989E-2</v>
      </c>
      <c r="AV32" s="26">
        <f>1/1000*'[1]4701-5Exp'!AT$265</f>
        <v>7.3022064966999992E-2</v>
      </c>
      <c r="AW32" s="26">
        <f>1/1000*'[1]4701-5Exp'!AU$265</f>
        <v>6.1397296010999997E-2</v>
      </c>
      <c r="AX32" s="26">
        <f>1/1000*'[1]4701-5Exp'!AV$265</f>
        <v>4.0566370631199999E-2</v>
      </c>
      <c r="AY32" s="26">
        <f>1/1000*'[1]4701-5Exp'!AW$265</f>
        <v>4.4085822552500001E-2</v>
      </c>
      <c r="AZ32" s="26">
        <f>1/1000*'[1]4701-5Exp'!AX$265</f>
        <v>5.5025971298999991E-2</v>
      </c>
      <c r="BA32" s="26">
        <f>1/1000*'[1]4701-5Exp'!AY$265</f>
        <v>5.2467529550699991E-2</v>
      </c>
      <c r="BB32" s="26">
        <f>1/1000*'[1]4701-5Exp'!AZ$265</f>
        <v>4.6468362409300017E-2</v>
      </c>
      <c r="BC32" s="349">
        <f>1/1000*'[1]4701-5Exp'!BA$265</f>
        <v>0</v>
      </c>
      <c r="BD32" s="386"/>
    </row>
    <row r="33" spans="2:56">
      <c r="B33" s="5" t="s">
        <v>157</v>
      </c>
      <c r="C33" s="23">
        <f>1/$A$1*'[1]4701-5Exp'!$B$113</f>
        <v>2.4709099999999998E-2</v>
      </c>
      <c r="D33" s="12">
        <f>1/$A$1*'[1]4701-5Exp'!$C$113</f>
        <v>3.2535999999999997E-3</v>
      </c>
      <c r="E33" s="12">
        <f>1/$A$1*'[1]4701-5Exp'!D$113</f>
        <v>5.1423999999999992E-3</v>
      </c>
      <c r="F33" s="12">
        <f>1/$A$1*'[1]4701-5Exp'!E$113</f>
        <v>3.3641999999999995E-3</v>
      </c>
      <c r="G33" s="12">
        <f>1/$A$1*'[1]4701-5Exp'!F$113</f>
        <v>1.7989999999999998E-4</v>
      </c>
      <c r="H33" s="12">
        <f>1/$A$1*'[1]4701-5Exp'!G$113</f>
        <v>1.2646999999999999E-3</v>
      </c>
      <c r="I33" s="12">
        <f>1/$A$1*'[1]4701-5Exp'!H$113</f>
        <v>1.7925E-3</v>
      </c>
      <c r="J33" s="12">
        <f>1/$A$1*'[1]4701-5Exp'!I$113</f>
        <v>2.1519E-3</v>
      </c>
      <c r="K33" s="12">
        <f>1/$A$1*'[1]4701-5Exp'!J$113</f>
        <v>2.4641999999999997E-3</v>
      </c>
      <c r="L33" s="12">
        <f>1/$A$1*'[1]4701-5Exp'!K$113</f>
        <v>1.8728249999999998E-3</v>
      </c>
      <c r="M33" s="12">
        <f>1/$A$1*'[1]4701-5Exp'!L$113</f>
        <v>1.17372E-2</v>
      </c>
      <c r="N33" s="12">
        <f>1/$A$1*'[1]4701-5Exp'!M$113</f>
        <v>1.2016599999999999E-2</v>
      </c>
      <c r="O33" s="12">
        <f>1/$A$1*'[1]4701-5Exp'!N$113</f>
        <v>1.3547599999999998E-2</v>
      </c>
      <c r="P33" s="12">
        <f>1/$A$1*'[1]4701-5Exp'!O$113</f>
        <v>6.1707999999999989E-3</v>
      </c>
      <c r="Q33" s="12">
        <f>1/$A$1*'[1]4701-5Exp'!P$113</f>
        <v>2.1407811111111109E-2</v>
      </c>
      <c r="R33" s="12">
        <f>1/$A$1*'[1]4701-5Exp'!Q$113</f>
        <v>2.0131599999999999E-2</v>
      </c>
      <c r="S33" s="12">
        <f>1/$A$1*'[1]4701-5Exp'!R$113</f>
        <v>1.7785099999999998E-2</v>
      </c>
      <c r="T33" s="12">
        <f>1/$A$1*'[1]4701-5Exp'!S$113</f>
        <v>1.4563099999999997E-2</v>
      </c>
      <c r="U33" s="12">
        <f>1/$A$1*'[1]4701-5Exp'!T$113</f>
        <v>1.57372005E-2</v>
      </c>
      <c r="V33" s="12">
        <f>1/$A$1*'[1]4701-5Exp'!U$113</f>
        <v>1.7855257999999999E-2</v>
      </c>
      <c r="W33" s="12">
        <f>1/$A$1*'[1]4701-5Exp'!V$113</f>
        <v>2.0771009E-2</v>
      </c>
      <c r="X33" s="12">
        <f>1/$A$1*'[1]4701-5Exp'!W$113</f>
        <v>1.8836288999999999E-2</v>
      </c>
      <c r="Y33" s="12">
        <f>1/$A$1*'[1]4701-5Exp'!X$113</f>
        <v>1.6404433999999999E-2</v>
      </c>
      <c r="Z33" s="12">
        <f>1/$A$1*'[1]4701-5Exp'!Y$113</f>
        <v>1.1159473999999999E-2</v>
      </c>
      <c r="AA33" s="12">
        <f>1/$A$1*'[1]4701-5Exp'!Z$113</f>
        <v>1.3387964999999998E-2</v>
      </c>
      <c r="AB33" s="12">
        <f>1/$A$1*'[1]4701-5Exp'!AA$113</f>
        <v>1.3387964999999998E-2</v>
      </c>
      <c r="AC33" s="34"/>
      <c r="AD33" s="23">
        <f>1/1000*'[1]4701-5Exp'!$AB$113</f>
        <v>1.4001849315858E-2</v>
      </c>
      <c r="AE33" s="12">
        <f>1/1000*'[1]4701-5Exp'!$AC$113</f>
        <v>1.3119393631999998E-3</v>
      </c>
      <c r="AF33" s="12">
        <f>1/1000*'[1]4701-5Exp'!AD$113</f>
        <v>2.0514896016000004E-3</v>
      </c>
      <c r="AG33" s="12">
        <f>1/1000*'[1]4701-5Exp'!AE$113</f>
        <v>1.2168736943999998E-3</v>
      </c>
      <c r="AH33" s="12">
        <f>1/1000*'[1]4701-5Exp'!AF$113</f>
        <v>1.0643803519999999E-4</v>
      </c>
      <c r="AI33" s="12">
        <f>1/1000*'[1]4701-5Exp'!AG$113</f>
        <v>5.9690300670000001E-4</v>
      </c>
      <c r="AJ33" s="12">
        <f>1/1000*'[1]4701-5Exp'!AH$113</f>
        <v>1.0377885568E-3</v>
      </c>
      <c r="AK33" s="12">
        <f>1/1000*'[1]4701-5Exp'!AI$113</f>
        <v>1.5523214940000001E-3</v>
      </c>
      <c r="AL33" s="12">
        <f>1/1000*'[1]4701-5Exp'!AJ$113</f>
        <v>2.0107865704000003E-3</v>
      </c>
      <c r="AM33" s="12">
        <f>1/1000*'[1]4701-5Exp'!AK$113</f>
        <v>1.4877536564E-3</v>
      </c>
      <c r="AN33" s="12">
        <f>1/1000*'[1]4701-5Exp'!AL$113</f>
        <v>9.0654653735999999E-3</v>
      </c>
      <c r="AO33" s="12">
        <f>1/1000*'[1]4701-5Exp'!AM$113</f>
        <v>9.5199047039999981E-3</v>
      </c>
      <c r="AP33" s="12">
        <f>1/1000*'[1]4701-5Exp'!AN$113</f>
        <v>8.352158460799999E-3</v>
      </c>
      <c r="AQ33" s="12">
        <f>1/1000*'[1]4701-5Exp'!AO$113</f>
        <v>3.8301567297E-3</v>
      </c>
      <c r="AR33" s="12">
        <f>1/1000*'[1]4701-5Exp'!AP$113</f>
        <v>1.4070757267E-2</v>
      </c>
      <c r="AS33" s="12">
        <f>1/1000*'[1]4701-5Exp'!AQ$113</f>
        <v>1.22772510245E-2</v>
      </c>
      <c r="AT33" s="12">
        <f>1/1000*'[1]4701-5Exp'!AR$113</f>
        <v>9.7750305792999991E-3</v>
      </c>
      <c r="AU33" s="12">
        <f>1/1000*'[1]4701-5Exp'!AS$113</f>
        <v>8.7146413639999989E-3</v>
      </c>
      <c r="AV33" s="12">
        <f>1/1000*'[1]4701-5Exp'!AT$113</f>
        <v>1.3376074498000001E-2</v>
      </c>
      <c r="AW33" s="12">
        <f>1/1000*'[1]4701-5Exp'!AU$113</f>
        <v>1.2217846847999999E-2</v>
      </c>
      <c r="AX33" s="12">
        <f>1/1000*'[1]4701-5Exp'!AV$113</f>
        <v>1.0566041031000001E-2</v>
      </c>
      <c r="AY33" s="12">
        <f>1/1000*'[1]4701-5Exp'!AW$113</f>
        <v>1.31697476948E-2</v>
      </c>
      <c r="AZ33" s="12">
        <f>1/1000*'[1]4701-5Exp'!AX$113</f>
        <v>1.4968993103999999E-2</v>
      </c>
      <c r="BA33" s="12">
        <f>1/1000*'[1]4701-5Exp'!AY$113</f>
        <v>7.3425881946999998E-3</v>
      </c>
      <c r="BB33" s="12">
        <f>1/1000*'[1]4701-5Exp'!AZ$113</f>
        <v>9.9668188166000017E-3</v>
      </c>
      <c r="BC33" s="367">
        <f>1/1000*'[1]4701-5Exp'!BA$113</f>
        <v>0</v>
      </c>
      <c r="BD33" s="368"/>
    </row>
    <row r="34" spans="2:56">
      <c r="B34" s="8" t="s">
        <v>17</v>
      </c>
      <c r="C34" s="359">
        <f t="shared" ref="C34:AB34" si="10">SUM(C32:C32)-SUM(C33:C33)</f>
        <v>6.712700000000002E-3</v>
      </c>
      <c r="D34" s="344">
        <f t="shared" si="10"/>
        <v>1.9845099999999997E-2</v>
      </c>
      <c r="E34" s="344">
        <f t="shared" si="10"/>
        <v>2.1864100000000001E-2</v>
      </c>
      <c r="F34" s="344">
        <f t="shared" si="10"/>
        <v>2.8802499999999995E-2</v>
      </c>
      <c r="G34" s="344">
        <f t="shared" si="10"/>
        <v>1.6945399999999996E-2</v>
      </c>
      <c r="H34" s="344">
        <f t="shared" si="10"/>
        <v>4.8623999999999994E-3</v>
      </c>
      <c r="I34" s="344">
        <f t="shared" si="10"/>
        <v>3.3847699999999994E-2</v>
      </c>
      <c r="J34" s="344">
        <f t="shared" si="10"/>
        <v>5.01039E-2</v>
      </c>
      <c r="K34" s="344">
        <f t="shared" si="10"/>
        <v>4.8675599999999992E-2</v>
      </c>
      <c r="L34" s="344">
        <f t="shared" si="10"/>
        <v>2.1553999999999997E-2</v>
      </c>
      <c r="M34" s="344">
        <f t="shared" si="10"/>
        <v>4.4028600000000001E-2</v>
      </c>
      <c r="N34" s="344">
        <f t="shared" si="10"/>
        <v>3.7377949999999993E-2</v>
      </c>
      <c r="O34" s="344">
        <f t="shared" si="10"/>
        <v>5.19417E-2</v>
      </c>
      <c r="P34" s="344">
        <f t="shared" si="10"/>
        <v>5.2164999999999996E-2</v>
      </c>
      <c r="Q34" s="344">
        <f t="shared" si="10"/>
        <v>4.2029899999999995E-2</v>
      </c>
      <c r="R34" s="344">
        <f t="shared" si="10"/>
        <v>4.3243601666666659E-2</v>
      </c>
      <c r="S34" s="344">
        <f t="shared" si="10"/>
        <v>6.4431099999999977E-2</v>
      </c>
      <c r="T34" s="344">
        <f t="shared" si="10"/>
        <v>8.3806099999999994E-2</v>
      </c>
      <c r="U34" s="344">
        <f t="shared" si="10"/>
        <v>7.7506199999999997E-2</v>
      </c>
      <c r="V34" s="344">
        <f t="shared" si="10"/>
        <v>8.4562309999999988E-2</v>
      </c>
      <c r="W34" s="344">
        <f t="shared" si="10"/>
        <v>6.0825898999999996E-2</v>
      </c>
      <c r="X34" s="344">
        <f t="shared" si="10"/>
        <v>4.4637677999999993E-2</v>
      </c>
      <c r="Y34" s="344">
        <f t="shared" si="10"/>
        <v>4.6656449000000003E-2</v>
      </c>
      <c r="Z34" s="344">
        <f t="shared" si="10"/>
        <v>7.1378768000000009E-2</v>
      </c>
      <c r="AA34" s="344">
        <f t="shared" si="10"/>
        <v>5.4453027999999987E-2</v>
      </c>
      <c r="AB34" s="344">
        <f t="shared" si="10"/>
        <v>5.4453027999999987E-2</v>
      </c>
      <c r="AC34" s="34"/>
      <c r="AD34" s="345">
        <f t="shared" ref="AD34:BC34" si="11">SUM(AD32:AD32)-SUM(AD33:AD33)</f>
        <v>4.7641833474390029E-3</v>
      </c>
      <c r="AE34" s="346">
        <f t="shared" si="11"/>
        <v>8.5402741228000015E-3</v>
      </c>
      <c r="AF34" s="346">
        <f t="shared" si="11"/>
        <v>9.7496106911999971E-3</v>
      </c>
      <c r="AG34" s="346">
        <f t="shared" si="11"/>
        <v>1.23658349696E-2</v>
      </c>
      <c r="AH34" s="346">
        <f t="shared" si="11"/>
        <v>8.4200698071000002E-3</v>
      </c>
      <c r="AI34" s="346">
        <f t="shared" si="11"/>
        <v>2.4454477475999996E-3</v>
      </c>
      <c r="AJ34" s="346">
        <f t="shared" si="11"/>
        <v>1.8611014229199998E-2</v>
      </c>
      <c r="AK34" s="346">
        <f t="shared" si="11"/>
        <v>3.5108184841500002E-2</v>
      </c>
      <c r="AL34" s="346">
        <f t="shared" si="11"/>
        <v>3.5640441778800006E-2</v>
      </c>
      <c r="AM34" s="346">
        <f t="shared" si="11"/>
        <v>1.2044517834800003E-2</v>
      </c>
      <c r="AN34" s="346">
        <f t="shared" si="11"/>
        <v>3.5037832078799999E-2</v>
      </c>
      <c r="AO34" s="346">
        <f t="shared" si="11"/>
        <v>2.7938536896000003E-2</v>
      </c>
      <c r="AP34" s="346">
        <f t="shared" si="11"/>
        <v>3.1282075281599993E-2</v>
      </c>
      <c r="AQ34" s="346">
        <f t="shared" si="11"/>
        <v>3.2455210004399999E-2</v>
      </c>
      <c r="AR34" s="346">
        <f t="shared" si="11"/>
        <v>2.788950339799999E-2</v>
      </c>
      <c r="AS34" s="346">
        <f t="shared" si="11"/>
        <v>2.5397406950999998E-2</v>
      </c>
      <c r="AT34" s="346">
        <f t="shared" si="11"/>
        <v>3.34255330532E-2</v>
      </c>
      <c r="AU34" s="346">
        <f t="shared" si="11"/>
        <v>5.095296529179999E-2</v>
      </c>
      <c r="AV34" s="346">
        <f t="shared" si="11"/>
        <v>5.9645990468999988E-2</v>
      </c>
      <c r="AW34" s="346">
        <f t="shared" si="11"/>
        <v>4.9179449162999996E-2</v>
      </c>
      <c r="AX34" s="346">
        <f t="shared" si="11"/>
        <v>3.00003296002E-2</v>
      </c>
      <c r="AY34" s="346">
        <f t="shared" si="11"/>
        <v>3.0916074857700003E-2</v>
      </c>
      <c r="AZ34" s="346">
        <f t="shared" si="11"/>
        <v>4.0056978194999995E-2</v>
      </c>
      <c r="BA34" s="346">
        <f t="shared" si="11"/>
        <v>4.5124941355999995E-2</v>
      </c>
      <c r="BB34" s="346">
        <f t="shared" si="11"/>
        <v>3.6501543592700011E-2</v>
      </c>
      <c r="BC34" s="369">
        <f t="shared" si="11"/>
        <v>0</v>
      </c>
      <c r="BD34" s="368"/>
    </row>
    <row r="35" spans="2:56" ht="17.149999999999999" customHeight="1">
      <c r="B35" s="139" t="s">
        <v>88</v>
      </c>
      <c r="C35" s="384">
        <f>1/$A$1*'[1]4701-5Exp'!$B$273</f>
        <v>2.2636999999999996E-3</v>
      </c>
      <c r="D35" s="383">
        <f>1/$A$1*'[1]4701-5Exp'!$C$273</f>
        <v>5.420999999999999E-4</v>
      </c>
      <c r="E35" s="383">
        <f>1/$A$1*'[1]4701-5Exp'!D$273</f>
        <v>3.9199999999999999E-4</v>
      </c>
      <c r="F35" s="383">
        <f>1/$A$1*'[1]4701-5Exp'!E$273</f>
        <v>4.9174999999999991E-3</v>
      </c>
      <c r="G35" s="383">
        <f>1/$A$1*'[1]4701-5Exp'!F$273</f>
        <v>5.7486000000000004E-3</v>
      </c>
      <c r="H35" s="383">
        <f>1/$A$1*'[1]4701-5Exp'!G$273</f>
        <v>5.1548000000000002E-3</v>
      </c>
      <c r="I35" s="383">
        <f>1/$A$1*'[1]4701-5Exp'!H$273</f>
        <v>5.6140999999999995E-3</v>
      </c>
      <c r="J35" s="383">
        <f>1/$A$1*'[1]4701-5Exp'!I$273</f>
        <v>1.0606800000000001E-2</v>
      </c>
      <c r="K35" s="383">
        <f>1/$A$1*'[1]4701-5Exp'!J$273</f>
        <v>1.4362399999999997E-2</v>
      </c>
      <c r="L35" s="383">
        <f>1/$A$1*'[1]4701-5Exp'!K$273</f>
        <v>1.1444899999999999E-2</v>
      </c>
      <c r="M35" s="383">
        <f>1/$A$1*'[1]4701-5Exp'!L$273</f>
        <v>1.3005199999999998E-2</v>
      </c>
      <c r="N35" s="383">
        <f>1/$A$1*'[1]4701-5Exp'!M$273</f>
        <v>5.171799999999999E-3</v>
      </c>
      <c r="O35" s="383">
        <f>1/$A$1*'[1]4701-5Exp'!N$273</f>
        <v>2.2552999999999996E-3</v>
      </c>
      <c r="P35" s="383">
        <f>1/$A$1*'[1]4701-5Exp'!O$273</f>
        <v>5.1270999999999999E-3</v>
      </c>
      <c r="Q35" s="383">
        <f>1/$A$1*'[1]4701-5Exp'!P$273</f>
        <v>7.6589999999999991E-4</v>
      </c>
      <c r="R35" s="383">
        <f>1/$A$1*'[1]4701-5Exp'!Q$273</f>
        <v>3.0800000000000001E-4</v>
      </c>
      <c r="S35" s="383">
        <f>1/$A$1*'[1]4701-5Exp'!R$273</f>
        <v>3.4749999999999999E-4</v>
      </c>
      <c r="T35" s="383">
        <f>1/$A$1*'[1]4701-5Exp'!S$273</f>
        <v>3.38418E-4</v>
      </c>
      <c r="U35" s="383">
        <f>1/$A$1*'[1]4701-5Exp'!T$273</f>
        <v>6.695099999999999E-4</v>
      </c>
      <c r="V35" s="383">
        <f>1/$A$1*'[1]4701-5Exp'!U$273</f>
        <v>1.5835679999999996E-3</v>
      </c>
      <c r="W35" s="383">
        <f>1/$A$1*'[1]4701-5Exp'!V$273</f>
        <v>1.2976599999999997E-3</v>
      </c>
      <c r="X35" s="383">
        <f>1/$A$1*'[1]4701-5Exp'!W$273</f>
        <v>1.7639400000000001E-3</v>
      </c>
      <c r="Y35" s="383">
        <f>1/$A$1*'[1]4701-5Exp'!X$273</f>
        <v>1.6908885714285712E-4</v>
      </c>
      <c r="Z35" s="383">
        <f>1/$A$1*'[1]4701-5Exp'!Y$273</f>
        <v>1.6207299999999996E-4</v>
      </c>
      <c r="AA35" s="383">
        <f>1/$A$1*'[1]4701-5Exp'!Z$273</f>
        <v>1.6071899999999998E-4</v>
      </c>
      <c r="AB35" s="383">
        <f>1/$A$1*'[1]4701-5Exp'!AA$273</f>
        <v>1.6071899999999998E-4</v>
      </c>
      <c r="AC35" s="352"/>
      <c r="AD35" s="384">
        <f>1/1000*'[1]4701-5Exp'!$AB$273</f>
        <v>6.1975263551700003E-4</v>
      </c>
      <c r="AE35" s="383">
        <f>1/1000*'[1]4701-5Exp'!$AC$273</f>
        <v>3.3706085119999995E-4</v>
      </c>
      <c r="AF35" s="383">
        <f>1/1000*'[1]4701-5Exp'!AD$273</f>
        <v>2.3422512000000002E-4</v>
      </c>
      <c r="AG35" s="383">
        <f>1/1000*'[1]4701-5Exp'!AE$273</f>
        <v>2.1952021951999997E-3</v>
      </c>
      <c r="AH35" s="383">
        <f>1/1000*'[1]4701-5Exp'!AF$273</f>
        <v>3.0656674278999999E-3</v>
      </c>
      <c r="AI35" s="383">
        <f>1/1000*'[1]4701-5Exp'!AG$273</f>
        <v>2.5857971568E-3</v>
      </c>
      <c r="AJ35" s="383">
        <f>1/1000*'[1]4701-5Exp'!AH$273</f>
        <v>3.5510715972000002E-3</v>
      </c>
      <c r="AK35" s="383">
        <f>1/1000*'[1]4701-5Exp'!AI$273</f>
        <v>7.1981373589999993E-3</v>
      </c>
      <c r="AL35" s="383">
        <f>1/1000*'[1]4701-5Exp'!AJ$273</f>
        <v>1.0362506692000001E-2</v>
      </c>
      <c r="AM35" s="383">
        <f>1/1000*'[1]4701-5Exp'!AK$273</f>
        <v>5.9874705132000007E-3</v>
      </c>
      <c r="AN35" s="383">
        <f>1/1000*'[1]4701-5Exp'!AL$273</f>
        <v>9.0629332865999994E-3</v>
      </c>
      <c r="AO35" s="383">
        <f>1/1000*'[1]4701-5Exp'!AM$273</f>
        <v>3.9793271039999991E-3</v>
      </c>
      <c r="AP35" s="383">
        <f>1/1000*'[1]4701-5Exp'!AN$273</f>
        <v>1.6647551887999999E-3</v>
      </c>
      <c r="AQ35" s="383">
        <f>1/1000*'[1]4701-5Exp'!AO$273</f>
        <v>3.2384948201999997E-3</v>
      </c>
      <c r="AR35" s="383">
        <f>1/1000*'[1]4701-5Exp'!AP$273</f>
        <v>6.0875324100000008E-4</v>
      </c>
      <c r="AS35" s="383">
        <f>1/1000*'[1]4701-5Exp'!AQ$273</f>
        <v>2.4544026149999997E-4</v>
      </c>
      <c r="AT35" s="383">
        <f>1/1000*'[1]4701-5Exp'!AR$273</f>
        <v>2.4894734449999999E-4</v>
      </c>
      <c r="AU35" s="383">
        <f>1/1000*'[1]4701-5Exp'!AS$273</f>
        <v>2.6963340689999999E-4</v>
      </c>
      <c r="AV35" s="383">
        <f>1/1000*'[1]4701-5Exp'!AT$273</f>
        <v>5.944303679999999E-4</v>
      </c>
      <c r="AW35" s="383">
        <f>1/1000*'[1]4701-5Exp'!AU$273</f>
        <v>9.9305695299999985E-4</v>
      </c>
      <c r="AX35" s="383">
        <f>1/1000*'[1]4701-5Exp'!AV$273</f>
        <v>8.2887854920000005E-4</v>
      </c>
      <c r="AY35" s="383">
        <f>1/1000*'[1]4701-5Exp'!AW$273</f>
        <v>1.5208445743000001E-3</v>
      </c>
      <c r="AZ35" s="383">
        <f>1/1000*'[1]4701-5Exp'!AX$273</f>
        <v>1.6684047899999998E-4</v>
      </c>
      <c r="BA35" s="383">
        <f>1/1000*'[1]4701-5Exp'!AY$273</f>
        <v>1.7152770029999997E-4</v>
      </c>
      <c r="BB35" s="383">
        <f>1/1000*'[1]4701-5Exp'!AZ$273</f>
        <v>1.6400848260000002E-4</v>
      </c>
      <c r="BC35" s="385">
        <f>1/1000*'[1]4701-5Exp'!BA$273</f>
        <v>0</v>
      </c>
      <c r="BD35" s="416"/>
    </row>
    <row r="36" spans="2:56" ht="17.149999999999999" customHeight="1">
      <c r="B36" s="9" t="s">
        <v>77</v>
      </c>
      <c r="C36" s="473">
        <f t="shared" ref="C36:AB36" si="12">C5-SUM(C6,C9,C12,C13,C21,C32,C35)</f>
        <v>7.814679999999985E-2</v>
      </c>
      <c r="D36" s="474">
        <f t="shared" si="12"/>
        <v>9.1847199999999463E-2</v>
      </c>
      <c r="E36" s="474">
        <f t="shared" si="12"/>
        <v>0.10244319999999973</v>
      </c>
      <c r="F36" s="474">
        <f t="shared" si="12"/>
        <v>8.7015199999998405E-2</v>
      </c>
      <c r="G36" s="474">
        <f t="shared" si="12"/>
        <v>0.10891589999999951</v>
      </c>
      <c r="H36" s="474">
        <f t="shared" si="12"/>
        <v>0.13839093250000079</v>
      </c>
      <c r="I36" s="474">
        <f t="shared" si="12"/>
        <v>0.24109266666666729</v>
      </c>
      <c r="J36" s="474">
        <f t="shared" si="12"/>
        <v>0.25629971900000026</v>
      </c>
      <c r="K36" s="474">
        <f t="shared" si="12"/>
        <v>0.18901839999999925</v>
      </c>
      <c r="L36" s="474">
        <f t="shared" si="12"/>
        <v>0.12113509999999938</v>
      </c>
      <c r="M36" s="474">
        <f t="shared" si="12"/>
        <v>0.15691779999999933</v>
      </c>
      <c r="N36" s="474">
        <f t="shared" si="12"/>
        <v>0.14334864400000091</v>
      </c>
      <c r="O36" s="474">
        <f t="shared" si="12"/>
        <v>0.19940020666666669</v>
      </c>
      <c r="P36" s="474">
        <f t="shared" si="12"/>
        <v>0.21370599449999927</v>
      </c>
      <c r="Q36" s="474">
        <f t="shared" si="12"/>
        <v>0.15788971166666776</v>
      </c>
      <c r="R36" s="474">
        <f t="shared" si="12"/>
        <v>0.21658083761904701</v>
      </c>
      <c r="S36" s="474">
        <f t="shared" si="12"/>
        <v>0.24277932061111063</v>
      </c>
      <c r="T36" s="474">
        <f t="shared" si="12"/>
        <v>0.21372936366666595</v>
      </c>
      <c r="U36" s="474">
        <f t="shared" si="12"/>
        <v>0.30209321607142847</v>
      </c>
      <c r="V36" s="474">
        <f t="shared" si="12"/>
        <v>0.33691076800000008</v>
      </c>
      <c r="W36" s="474">
        <f t="shared" si="12"/>
        <v>0.31665585699999976</v>
      </c>
      <c r="X36" s="474">
        <f t="shared" si="12"/>
        <v>0.35635285199999966</v>
      </c>
      <c r="Y36" s="474">
        <f t="shared" si="12"/>
        <v>0.27469128500000073</v>
      </c>
      <c r="Z36" s="474">
        <f t="shared" si="12"/>
        <v>0.27099418457143054</v>
      </c>
      <c r="AA36" s="474">
        <f t="shared" si="12"/>
        <v>0.26144236266666665</v>
      </c>
      <c r="AB36" s="474">
        <f t="shared" si="12"/>
        <v>0.26144236266666665</v>
      </c>
      <c r="AC36" s="499"/>
      <c r="AD36" s="52">
        <f t="shared" ref="AD36:BC36" si="13">AD5-SUM(AD6,AD9,AD12,AD13,AD21,AD32,AD35)</f>
        <v>4.663413012880524E-2</v>
      </c>
      <c r="AE36" s="26">
        <f t="shared" si="13"/>
        <v>4.2501918702800068E-2</v>
      </c>
      <c r="AF36" s="26">
        <f t="shared" si="13"/>
        <v>4.0002623630399636E-2</v>
      </c>
      <c r="AG36" s="26">
        <f t="shared" si="13"/>
        <v>3.7504308183999857E-2</v>
      </c>
      <c r="AH36" s="26">
        <f t="shared" si="13"/>
        <v>5.9717784345100222E-2</v>
      </c>
      <c r="AI36" s="26">
        <f t="shared" si="13"/>
        <v>7.0047904683900097E-2</v>
      </c>
      <c r="AJ36" s="26">
        <f t="shared" si="13"/>
        <v>0.13242199462719983</v>
      </c>
      <c r="AK36" s="26">
        <f t="shared" si="13"/>
        <v>0.16776991099599936</v>
      </c>
      <c r="AL36" s="26">
        <f t="shared" si="13"/>
        <v>0.12923247150240025</v>
      </c>
      <c r="AM36" s="26">
        <f t="shared" si="13"/>
        <v>6.3354201107999941E-2</v>
      </c>
      <c r="AN36" s="26">
        <f t="shared" si="13"/>
        <v>0.11551204310759999</v>
      </c>
      <c r="AO36" s="26">
        <f t="shared" si="13"/>
        <v>0.10545354911999993</v>
      </c>
      <c r="AP36" s="26">
        <f t="shared" si="13"/>
        <v>0.11896043243039967</v>
      </c>
      <c r="AQ36" s="26">
        <f t="shared" si="13"/>
        <v>0.13565320976100015</v>
      </c>
      <c r="AR36" s="26">
        <f t="shared" si="13"/>
        <v>0.10652383289000111</v>
      </c>
      <c r="AS36" s="26">
        <f t="shared" si="13"/>
        <v>0.13097399859600012</v>
      </c>
      <c r="AT36" s="26">
        <f t="shared" si="13"/>
        <v>0.13512998672300003</v>
      </c>
      <c r="AU36" s="26">
        <f t="shared" si="13"/>
        <v>0.13161237944139881</v>
      </c>
      <c r="AV36" s="26">
        <f t="shared" si="13"/>
        <v>0.24260504720999787</v>
      </c>
      <c r="AW36" s="26">
        <f t="shared" si="13"/>
        <v>0.1899429408919997</v>
      </c>
      <c r="AX36" s="26">
        <f t="shared" si="13"/>
        <v>0.15793636519939991</v>
      </c>
      <c r="AY36" s="26">
        <f t="shared" si="13"/>
        <v>0.25105047178990025</v>
      </c>
      <c r="AZ36" s="26">
        <f t="shared" si="13"/>
        <v>0.22762407634199944</v>
      </c>
      <c r="BA36" s="26">
        <f t="shared" si="13"/>
        <v>0.1715620986155999</v>
      </c>
      <c r="BB36" s="26">
        <f t="shared" si="13"/>
        <v>0.1867633600187002</v>
      </c>
      <c r="BC36" s="349">
        <f t="shared" si="13"/>
        <v>0</v>
      </c>
      <c r="BD36" s="386"/>
    </row>
    <row r="37" spans="2:56">
      <c r="B37" s="5" t="s">
        <v>61</v>
      </c>
      <c r="C37" s="23">
        <f>1/$A$1*'[1]4701-5Exp'!$B$108</f>
        <v>2.9579999999999998E-4</v>
      </c>
      <c r="D37" s="12">
        <f>1/$A$1*'[1]4701-5Exp'!$C$108</f>
        <v>1.5569999999999998E-3</v>
      </c>
      <c r="E37" s="12">
        <f>1/$A$1*'[1]4701-5Exp'!D$108</f>
        <v>2.1716000000000001E-3</v>
      </c>
      <c r="F37" s="12">
        <f>1/$A$1*'[1]4701-5Exp'!E$108</f>
        <v>2.2899999999999998E-5</v>
      </c>
      <c r="G37" s="12">
        <f>1/$A$1*'[1]4701-5Exp'!F$108</f>
        <v>7.706199999999999E-3</v>
      </c>
      <c r="H37" s="12">
        <f>1/$A$1*'[1]4701-5Exp'!G$108</f>
        <v>7.9969999999999989E-3</v>
      </c>
      <c r="I37" s="12">
        <f>1/$A$1*'[1]4701-5Exp'!H$108</f>
        <v>3.0564899999999999E-2</v>
      </c>
      <c r="J37" s="12">
        <f>1/$A$1*'[1]4701-5Exp'!I$108</f>
        <v>1.67571E-2</v>
      </c>
      <c r="K37" s="12">
        <f>1/$A$1*'[1]4701-5Exp'!J$108</f>
        <v>1.8688899999999998E-2</v>
      </c>
      <c r="L37" s="12">
        <f>1/$A$1*'[1]4701-5Exp'!K$108</f>
        <v>1.3608599999999998E-2</v>
      </c>
      <c r="M37" s="12">
        <f>1/$A$1*'[1]4701-5Exp'!L$108</f>
        <v>1.9346599999999995E-2</v>
      </c>
      <c r="N37" s="12">
        <f>1/$A$1*'[1]4701-5Exp'!M$108</f>
        <v>2.21488E-2</v>
      </c>
      <c r="O37" s="12">
        <f>1/$A$1*'[1]4701-5Exp'!N$108</f>
        <v>3.0126599999999996E-2</v>
      </c>
      <c r="P37" s="12">
        <f>1/$A$1*'[1]4701-5Exp'!O$108</f>
        <v>4.0295621999999996E-2</v>
      </c>
      <c r="Q37" s="12">
        <f>1/$A$1*'[1]4701-5Exp'!P$108</f>
        <v>1.7200651111111111E-2</v>
      </c>
      <c r="R37" s="12">
        <f>1/$A$1*'[1]4701-5Exp'!Q$108</f>
        <v>2.0263756666666664E-2</v>
      </c>
      <c r="S37" s="12">
        <f>1/$A$1*'[1]4701-5Exp'!R$108</f>
        <v>3.2264978055555553E-2</v>
      </c>
      <c r="T37" s="12">
        <f>1/$A$1*'[1]4701-5Exp'!S$108</f>
        <v>4.1346516666666666E-2</v>
      </c>
      <c r="U37" s="12">
        <f>1/$A$1*'[1]4701-5Exp'!T$108</f>
        <v>1.5617061547619045E-2</v>
      </c>
      <c r="V37" s="12">
        <f>1/$A$1*'[1]4701-5Exp'!U$108</f>
        <v>2.1394627999999999E-2</v>
      </c>
      <c r="W37" s="12">
        <f>1/$A$1*'[1]4701-5Exp'!V$108</f>
        <v>2.6895763499999996E-2</v>
      </c>
      <c r="X37" s="12">
        <f>1/$A$1*'[1]4701-5Exp'!W$108</f>
        <v>2.7056298999999995E-2</v>
      </c>
      <c r="Y37" s="12">
        <f>1/$A$1*'[1]4701-5Exp'!X$108</f>
        <v>6.9520969999999991E-3</v>
      </c>
      <c r="Z37" s="12">
        <f>1/$A$1*'[1]4701-5Exp'!Y$108</f>
        <v>4.3067954999999998E-2</v>
      </c>
      <c r="AA37" s="12">
        <f>1/$A$1*'[1]4701-5Exp'!Z$108</f>
        <v>1.2615335333333333E-2</v>
      </c>
      <c r="AB37" s="12">
        <f>1/$A$1*'[1]4701-5Exp'!AA$108</f>
        <v>1.2615335333333333E-2</v>
      </c>
      <c r="AC37" s="34"/>
      <c r="AD37" s="23">
        <f>1/1000*'[1]4701-5Exp'!$AB$108</f>
        <v>1.56900605601E-4</v>
      </c>
      <c r="AE37" s="12">
        <f>1/1000*'[1]4701-5Exp'!$AC$108</f>
        <v>5.5593116159999994E-4</v>
      </c>
      <c r="AF37" s="12">
        <f>1/1000*'[1]4701-5Exp'!AD$108</f>
        <v>8.2419725280000005E-4</v>
      </c>
      <c r="AG37" s="12">
        <f>1/1000*'[1]4701-5Exp'!AE$108</f>
        <v>7.0123087999999995E-6</v>
      </c>
      <c r="AH37" s="12">
        <f>1/1000*'[1]4701-5Exp'!AF$108</f>
        <v>3.7119344290000001E-3</v>
      </c>
      <c r="AI37" s="12">
        <f>1/1000*'[1]4701-5Exp'!AG$108</f>
        <v>3.6080455125000002E-3</v>
      </c>
      <c r="AJ37" s="12">
        <f>1/1000*'[1]4701-5Exp'!AH$108</f>
        <v>1.6740732737999999E-2</v>
      </c>
      <c r="AK37" s="12">
        <f>1/1000*'[1]4701-5Exp'!AI$108</f>
        <v>1.1009743178500002E-2</v>
      </c>
      <c r="AL37" s="12">
        <f>1/1000*'[1]4701-5Exp'!AJ$108</f>
        <v>1.15447004328E-2</v>
      </c>
      <c r="AM37" s="12">
        <f>1/1000*'[1]4701-5Exp'!AK$108</f>
        <v>6.7272264048000002E-3</v>
      </c>
      <c r="AN37" s="12">
        <f>1/1000*'[1]4701-5Exp'!AL$108</f>
        <v>1.0495930141800001E-2</v>
      </c>
      <c r="AO37" s="12">
        <f>1/1000*'[1]4701-5Exp'!AM$108</f>
        <v>1.4056552415999998E-2</v>
      </c>
      <c r="AP37" s="12">
        <f>1/1000*'[1]4701-5Exp'!AN$108</f>
        <v>1.5423145196799999E-2</v>
      </c>
      <c r="AQ37" s="12">
        <f>1/1000*'[1]4701-5Exp'!AO$108</f>
        <v>2.1529065442500002E-2</v>
      </c>
      <c r="AR37" s="12">
        <f>1/1000*'[1]4701-5Exp'!AP$108</f>
        <v>9.1314978899999996E-3</v>
      </c>
      <c r="AS37" s="12">
        <f>1/1000*'[1]4701-5Exp'!AQ$108</f>
        <v>8.944936563499999E-3</v>
      </c>
      <c r="AT37" s="12">
        <f>1/1000*'[1]4701-5Exp'!AR$108</f>
        <v>1.46059506254E-2</v>
      </c>
      <c r="AU37" s="12">
        <f>1/1000*'[1]4701-5Exp'!AS$108</f>
        <v>2.2364064251099998E-2</v>
      </c>
      <c r="AV37" s="12">
        <f>1/1000*'[1]4701-5Exp'!AT$108</f>
        <v>1.2280916664E-2</v>
      </c>
      <c r="AW37" s="12">
        <f>1/1000*'[1]4701-5Exp'!AU$108</f>
        <v>9.9185953579999982E-3</v>
      </c>
      <c r="AX37" s="12">
        <f>1/1000*'[1]4701-5Exp'!AV$108</f>
        <v>1.0498852258199999E-2</v>
      </c>
      <c r="AY37" s="12">
        <f>1/1000*'[1]4701-5Exp'!AW$108</f>
        <v>1.5046342515600001E-2</v>
      </c>
      <c r="AZ37" s="12">
        <f>1/1000*'[1]4701-5Exp'!AX$108</f>
        <v>5.117553674999999E-3</v>
      </c>
      <c r="BA37" s="12">
        <f>1/1000*'[1]4701-5Exp'!AY$108</f>
        <v>2.3522314736799999E-2</v>
      </c>
      <c r="BB37" s="12">
        <f>1/1000*'[1]4701-5Exp'!AZ$108</f>
        <v>8.5645198883500008E-3</v>
      </c>
      <c r="BC37" s="367">
        <f>1/1000*'[1]4701-5Exp'!BA$108</f>
        <v>0</v>
      </c>
      <c r="BD37" s="386"/>
    </row>
    <row r="38" spans="2:56">
      <c r="B38" s="5" t="s">
        <v>173</v>
      </c>
      <c r="C38" s="23">
        <f>1/$A$1*'[1]4701-5Exp'!$B$194</f>
        <v>1.2798299999999999E-2</v>
      </c>
      <c r="D38" s="12">
        <f>1/$A$1*'[1]4701-5Exp'!$C$194</f>
        <v>1.8180499999999999E-2</v>
      </c>
      <c r="E38" s="12">
        <f>1/$A$1*'[1]4701-5Exp'!D$194</f>
        <v>3.5854499999999997E-2</v>
      </c>
      <c r="F38" s="12">
        <f>1/$A$1*'[1]4701-5Exp'!E$194</f>
        <v>2.7243299999999998E-2</v>
      </c>
      <c r="G38" s="12">
        <f>1/$A$1*'[1]4701-5Exp'!F$194</f>
        <v>1.1899999999999999E-2</v>
      </c>
      <c r="H38" s="12">
        <f>1/$A$1*'[1]4701-5Exp'!G$194</f>
        <v>1.0217532499999999E-2</v>
      </c>
      <c r="I38" s="12">
        <f>1/$A$1*'[1]4701-5Exp'!H$194</f>
        <v>2.5211000000000001E-2</v>
      </c>
      <c r="J38" s="12">
        <f>1/$A$1*'[1]4701-5Exp'!I$194</f>
        <v>2.7189804000000005E-2</v>
      </c>
      <c r="K38" s="12">
        <f>1/$A$1*'[1]4701-5Exp'!J$194</f>
        <v>2.00632E-2</v>
      </c>
      <c r="L38" s="12">
        <f>1/$A$1*'[1]4701-5Exp'!K$194</f>
        <v>1.1363799999999999E-2</v>
      </c>
      <c r="M38" s="12">
        <f>1/$A$1*'[1]4701-5Exp'!L$194</f>
        <v>1.6017099999999999E-2</v>
      </c>
      <c r="N38" s="12">
        <f>1/$A$1*'[1]4701-5Exp'!M$194</f>
        <v>2.0646643999999995E-2</v>
      </c>
      <c r="O38" s="12">
        <f>1/$A$1*'[1]4701-5Exp'!N$194</f>
        <v>2.0633588888888887E-2</v>
      </c>
      <c r="P38" s="12">
        <f>1/$A$1*'[1]4701-5Exp'!O$194</f>
        <v>3.2875647500000001E-2</v>
      </c>
      <c r="Q38" s="12">
        <f>1/$A$1*'[1]4701-5Exp'!P$194</f>
        <v>4.2946401944444441E-2</v>
      </c>
      <c r="R38" s="12">
        <f>1/$A$1*'[1]4701-5Exp'!Q$194</f>
        <v>2.9282399999999997E-2</v>
      </c>
      <c r="S38" s="12">
        <f>1/$A$1*'[1]4701-5Exp'!R$194</f>
        <v>2.788591533333333E-2</v>
      </c>
      <c r="T38" s="12">
        <f>1/$A$1*'[1]4701-5Exp'!S$194</f>
        <v>2.7159809E-2</v>
      </c>
      <c r="U38" s="12">
        <f>1/$A$1*'[1]4701-5Exp'!T$194</f>
        <v>1.8720870000000001E-2</v>
      </c>
      <c r="V38" s="12">
        <f>1/$A$1*'[1]4701-5Exp'!U$194</f>
        <v>5.4349829999999995E-2</v>
      </c>
      <c r="W38" s="12">
        <f>1/$A$1*'[1]4701-5Exp'!V$194</f>
        <v>4.3781148499999992E-2</v>
      </c>
      <c r="X38" s="12">
        <f>1/$A$1*'[1]4701-5Exp'!W$194</f>
        <v>6.0972133999999997E-2</v>
      </c>
      <c r="Y38" s="12">
        <f>1/$A$1*'[1]4701-5Exp'!X$194</f>
        <v>3.2315169999999993E-3</v>
      </c>
      <c r="Z38" s="12">
        <f>1/$A$1*'[1]4701-5Exp'!Y$194</f>
        <v>0</v>
      </c>
      <c r="AA38" s="12">
        <f>1/$A$1*'[1]4701-5Exp'!Z$194</f>
        <v>0</v>
      </c>
      <c r="AB38" s="12">
        <f>1/$A$1*'[1]4701-5Exp'!AA$194</f>
        <v>0</v>
      </c>
      <c r="AC38" s="34"/>
      <c r="AD38" s="23">
        <f>1/1000*'[1]4701-5Exp'!$AB$194</f>
        <v>8.2498313856899999E-3</v>
      </c>
      <c r="AE38" s="12">
        <f>1/1000*'[1]4701-5Exp'!$AC$194</f>
        <v>8.9936841611999996E-3</v>
      </c>
      <c r="AF38" s="12">
        <f>1/1000*'[1]4701-5Exp'!AD$194</f>
        <v>1.4283924388799999E-2</v>
      </c>
      <c r="AG38" s="12">
        <f>1/1000*'[1]4701-5Exp'!AE$194</f>
        <v>1.29124828448E-2</v>
      </c>
      <c r="AH38" s="12">
        <f>1/1000*'[1]4701-5Exp'!AF$194</f>
        <v>6.9751331768999995E-3</v>
      </c>
      <c r="AI38" s="12">
        <f>1/1000*'[1]4701-5Exp'!AG$194</f>
        <v>6.0916299015E-3</v>
      </c>
      <c r="AJ38" s="12">
        <f>1/1000*'[1]4701-5Exp'!AH$194</f>
        <v>1.5028566443599999E-2</v>
      </c>
      <c r="AK38" s="12">
        <f>1/1000*'[1]4701-5Exp'!AI$194</f>
        <v>1.9710790024500002E-2</v>
      </c>
      <c r="AL38" s="12">
        <f>1/1000*'[1]4701-5Exp'!AJ$194</f>
        <v>1.4600528643999999E-2</v>
      </c>
      <c r="AM38" s="12">
        <f>1/1000*'[1]4701-5Exp'!AK$194</f>
        <v>7.7296510323999999E-3</v>
      </c>
      <c r="AN38" s="12">
        <f>1/1000*'[1]4701-5Exp'!AL$194</f>
        <v>1.3611892541400002E-2</v>
      </c>
      <c r="AO38" s="12">
        <f>1/1000*'[1]4701-5Exp'!AM$194</f>
        <v>1.7915368512000002E-2</v>
      </c>
      <c r="AP38" s="12">
        <f>1/1000*'[1]4701-5Exp'!AN$194</f>
        <v>1.3540135892799999E-2</v>
      </c>
      <c r="AQ38" s="12">
        <f>1/1000*'[1]4701-5Exp'!AO$194</f>
        <v>2.2454639582100002E-2</v>
      </c>
      <c r="AR38" s="12">
        <f>1/1000*'[1]4701-5Exp'!AP$194</f>
        <v>2.8917969644000001E-2</v>
      </c>
      <c r="AS38" s="12">
        <f>1/1000*'[1]4701-5Exp'!AQ$194</f>
        <v>1.8989257815499996E-2</v>
      </c>
      <c r="AT38" s="12">
        <f>1/1000*'[1]4701-5Exp'!AR$194</f>
        <v>1.7205266184999998E-2</v>
      </c>
      <c r="AU38" s="12">
        <f>1/1000*'[1]4701-5Exp'!AS$194</f>
        <v>1.6931370842099999E-2</v>
      </c>
      <c r="AV38" s="12">
        <f>1/1000*'[1]4701-5Exp'!AT$194</f>
        <v>1.5285947543999999E-2</v>
      </c>
      <c r="AW38" s="12">
        <f>1/1000*'[1]4701-5Exp'!AU$194</f>
        <v>3.1257674808499995E-2</v>
      </c>
      <c r="AX38" s="12">
        <f>1/1000*'[1]4701-5Exp'!AV$194</f>
        <v>2.08912457654E-2</v>
      </c>
      <c r="AY38" s="12">
        <f>1/1000*'[1]4701-5Exp'!AW$194</f>
        <v>4.3858366871200004E-2</v>
      </c>
      <c r="AZ38" s="12">
        <f>1/1000*'[1]4701-5Exp'!AX$194</f>
        <v>2.0240744939999996E-3</v>
      </c>
      <c r="BA38" s="12">
        <f>1/1000*'[1]4701-5Exp'!AY$194</f>
        <v>0</v>
      </c>
      <c r="BB38" s="12">
        <f>1/1000*'[1]4701-5Exp'!AZ$194</f>
        <v>0</v>
      </c>
      <c r="BC38" s="367">
        <f>1/1000*'[1]4701-5Exp'!BA$194</f>
        <v>0</v>
      </c>
      <c r="BD38" s="386"/>
    </row>
    <row r="39" spans="2:56">
      <c r="B39" s="5" t="s">
        <v>161</v>
      </c>
      <c r="C39" s="23">
        <f>1/$A$1*'[1]4701-5Exp'!$B$226</f>
        <v>6.1744299999999995E-2</v>
      </c>
      <c r="D39" s="12">
        <f>1/$A$1*'[1]4701-5Exp'!$C$226</f>
        <v>6.5172099999999983E-2</v>
      </c>
      <c r="E39" s="12">
        <f>1/$A$1*'[1]4701-5Exp'!D$226</f>
        <v>5.2785799999999994E-2</v>
      </c>
      <c r="F39" s="12">
        <f>1/$A$1*'[1]4701-5Exp'!E$226</f>
        <v>2.15687E-2</v>
      </c>
      <c r="G39" s="12">
        <f>1/$A$1*'[1]4701-5Exp'!F$226</f>
        <v>6.1621299999999997E-2</v>
      </c>
      <c r="H39" s="12">
        <f>1/$A$1*'[1]4701-5Exp'!G$226</f>
        <v>8.9295999999999986E-2</v>
      </c>
      <c r="I39" s="12">
        <f>1/$A$1*'[1]4701-5Exp'!H$226</f>
        <v>0.12736210000000001</v>
      </c>
      <c r="J39" s="12">
        <f>1/$A$1*'[1]4701-5Exp'!I$226</f>
        <v>0.15098410000000001</v>
      </c>
      <c r="K39" s="12">
        <f>1/$A$1*'[1]4701-5Exp'!J$226</f>
        <v>7.1571199999999988E-2</v>
      </c>
      <c r="L39" s="12">
        <f>1/$A$1*'[1]4701-5Exp'!K$226</f>
        <v>3.2342999999999997E-2</v>
      </c>
      <c r="M39" s="12">
        <f>1/$A$1*'[1]4701-5Exp'!L$226</f>
        <v>2.1748699999999999E-2</v>
      </c>
      <c r="N39" s="12">
        <f>1/$A$1*'[1]4701-5Exp'!M$226</f>
        <v>6.9929999999999992E-3</v>
      </c>
      <c r="O39" s="12">
        <f>1/$A$1*'[1]4701-5Exp'!N$226</f>
        <v>3.1086999999999994E-3</v>
      </c>
      <c r="P39" s="12">
        <f>1/$A$1*'[1]4701-5Exp'!O$226</f>
        <v>8.8229999999999992E-4</v>
      </c>
      <c r="Q39" s="12">
        <f>1/$A$1*'[1]4701-5Exp'!P$226</f>
        <v>1.2176999999999999E-3</v>
      </c>
      <c r="R39" s="12">
        <f>1/$A$1*'[1]4701-5Exp'!Q$226</f>
        <v>9.254249999999999E-4</v>
      </c>
      <c r="S39" s="12">
        <f>1/$A$1*'[1]4701-5Exp'!R$226</f>
        <v>7.0412722222222221E-4</v>
      </c>
      <c r="T39" s="12">
        <f>1/$A$1*'[1]4701-5Exp'!S$226</f>
        <v>1.3250059999999999E-3</v>
      </c>
      <c r="U39" s="12">
        <f>1/$A$1*'[1]4701-5Exp'!T$226</f>
        <v>4.159570238095238E-4</v>
      </c>
      <c r="V39" s="12">
        <f>1/$A$1*'[1]4701-5Exp'!U$226</f>
        <v>2.0725699999999997E-4</v>
      </c>
      <c r="W39" s="12">
        <f>1/$A$1*'[1]4701-5Exp'!V$226</f>
        <v>7.2465299999999991E-4</v>
      </c>
      <c r="X39" s="12">
        <f>1/$A$1*'[1]4701-5Exp'!W$226</f>
        <v>8.9770599999999996E-4</v>
      </c>
      <c r="Y39" s="12">
        <f>1/$A$1*'[1]4701-5Exp'!X$226</f>
        <v>7.0049499999999987E-4</v>
      </c>
      <c r="Z39" s="12">
        <f>1/$A$1*'[1]4701-5Exp'!Y$226</f>
        <v>3.9904200000000001E-4</v>
      </c>
      <c r="AA39" s="12">
        <f>1/$A$1*'[1]4701-5Exp'!Z$226</f>
        <v>4.3135233333333318E-4</v>
      </c>
      <c r="AB39" s="12">
        <f>1/$A$1*'[1]4701-5Exp'!AA$226</f>
        <v>4.3135233333333318E-4</v>
      </c>
      <c r="AC39" s="34"/>
      <c r="AD39" s="23">
        <f>1/1000*'[1]4701-5Exp'!$AB$226</f>
        <v>3.6262903765743003E-2</v>
      </c>
      <c r="AE39" s="12">
        <f>1/1000*'[1]4701-5Exp'!$AC$226</f>
        <v>3.0381698524000002E-2</v>
      </c>
      <c r="AF39" s="12">
        <f>1/1000*'[1]4701-5Exp'!AD$226</f>
        <v>2.0721726158400001E-2</v>
      </c>
      <c r="AG39" s="12">
        <f>1/1000*'[1]4701-5Exp'!AE$226</f>
        <v>9.3032082528E-3</v>
      </c>
      <c r="AH39" s="12">
        <f>1/1000*'[1]4701-5Exp'!AF$226</f>
        <v>3.3335822172100002E-2</v>
      </c>
      <c r="AI39" s="12">
        <f>1/1000*'[1]4701-5Exp'!AG$226</f>
        <v>4.61548435062E-2</v>
      </c>
      <c r="AJ39" s="12">
        <f>1/1000*'[1]4701-5Exp'!AH$226</f>
        <v>6.9210244011200003E-2</v>
      </c>
      <c r="AK39" s="12">
        <f>1/1000*'[1]4701-5Exp'!AI$226</f>
        <v>9.6509839779000003E-2</v>
      </c>
      <c r="AL39" s="12">
        <f>1/1000*'[1]4701-5Exp'!AJ$226</f>
        <v>5.1318487327599999E-2</v>
      </c>
      <c r="AM39" s="12">
        <f>1/1000*'[1]4701-5Exp'!AK$226</f>
        <v>1.6305440747200001E-2</v>
      </c>
      <c r="AN39" s="12">
        <f>1/1000*'[1]4701-5Exp'!AL$226</f>
        <v>1.5249675578400002E-2</v>
      </c>
      <c r="AO39" s="12">
        <f>1/1000*'[1]4701-5Exp'!AM$226</f>
        <v>5.2919900639999996E-3</v>
      </c>
      <c r="AP39" s="12">
        <f>1/1000*'[1]4701-5Exp'!AN$226</f>
        <v>1.9939016767999999E-3</v>
      </c>
      <c r="AQ39" s="12">
        <f>1/1000*'[1]4701-5Exp'!AO$226</f>
        <v>7.409722239E-4</v>
      </c>
      <c r="AR39" s="12">
        <f>1/1000*'[1]4701-5Exp'!AP$226</f>
        <v>9.6564679500000009E-4</v>
      </c>
      <c r="AS39" s="12">
        <f>1/1000*'[1]4701-5Exp'!AQ$226</f>
        <v>6.5140853049999996E-4</v>
      </c>
      <c r="AT39" s="12">
        <f>1/1000*'[1]4701-5Exp'!AR$226</f>
        <v>5.0948503889999993E-4</v>
      </c>
      <c r="AU39" s="12">
        <f>1/1000*'[1]4701-5Exp'!AS$226</f>
        <v>1.0774016681999999E-3</v>
      </c>
      <c r="AV39" s="12">
        <f>1/1000*'[1]4701-5Exp'!AT$226</f>
        <v>3.9572829899999997E-4</v>
      </c>
      <c r="AW39" s="12">
        <f>1/1000*'[1]4701-5Exp'!AU$226</f>
        <v>1.38717245E-4</v>
      </c>
      <c r="AX39" s="12">
        <f>1/1000*'[1]4701-5Exp'!AV$226</f>
        <v>5.0870275620000006E-4</v>
      </c>
      <c r="AY39" s="12">
        <f>1/1000*'[1]4701-5Exp'!AW$226</f>
        <v>7.3033972130000008E-4</v>
      </c>
      <c r="AZ39" s="12">
        <f>1/1000*'[1]4701-5Exp'!AX$226</f>
        <v>7.7625264599999997E-4</v>
      </c>
      <c r="BA39" s="12">
        <f>1/1000*'[1]4701-5Exp'!AY$226</f>
        <v>4.1449364769999996E-4</v>
      </c>
      <c r="BB39" s="12">
        <f>1/1000*'[1]4701-5Exp'!AZ$226</f>
        <v>4.2201032050000003E-4</v>
      </c>
      <c r="BC39" s="367">
        <f>1/1000*'[1]4701-5Exp'!BA$226</f>
        <v>0</v>
      </c>
      <c r="BD39" s="386"/>
    </row>
    <row r="40" spans="2:56">
      <c r="B40" s="5" t="s">
        <v>174</v>
      </c>
      <c r="C40" s="23">
        <f>1/$A$1*'[1]4701-5Exp'!$B$238</f>
        <v>2.0829999999999998E-3</v>
      </c>
      <c r="D40" s="12">
        <f>1/$A$1*'[1]4701-5Exp'!$C$238</f>
        <v>4.8222999999999999E-3</v>
      </c>
      <c r="E40" s="12">
        <f>1/$A$1*'[1]4701-5Exp'!D$238</f>
        <v>8.4089999999999998E-3</v>
      </c>
      <c r="F40" s="12">
        <f>1/$A$1*'[1]4701-5Exp'!E$238</f>
        <v>3.2513799999999995E-2</v>
      </c>
      <c r="G40" s="12">
        <f>1/$A$1*'[1]4701-5Exp'!F$238</f>
        <v>2.2880099999999997E-2</v>
      </c>
      <c r="H40" s="12">
        <f>1/$A$1*'[1]4701-5Exp'!G$238</f>
        <v>2.9032899999999997E-2</v>
      </c>
      <c r="I40" s="12">
        <f>1/$A$1*'[1]4701-5Exp'!H$238</f>
        <v>5.1569699999999996E-2</v>
      </c>
      <c r="J40" s="12">
        <f>1/$A$1*'[1]4701-5Exp'!I$238</f>
        <v>5.2307099999999995E-2</v>
      </c>
      <c r="K40" s="12">
        <f>1/$A$1*'[1]4701-5Exp'!J$238</f>
        <v>5.4230999999999994E-2</v>
      </c>
      <c r="L40" s="12">
        <f>1/$A$1*'[1]4701-5Exp'!K$238</f>
        <v>2.5238099999999996E-2</v>
      </c>
      <c r="M40" s="12">
        <f>1/$A$1*'[1]4701-5Exp'!L$238</f>
        <v>8.8184999999999986E-2</v>
      </c>
      <c r="N40" s="12">
        <f>1/$A$1*'[1]4701-5Exp'!M$238</f>
        <v>8.2021699999999989E-2</v>
      </c>
      <c r="O40" s="12">
        <f>1/$A$1*'[1]4701-5Exp'!N$238</f>
        <v>0.12017159999999998</v>
      </c>
      <c r="P40" s="12">
        <f>1/$A$1*'[1]4701-5Exp'!O$238</f>
        <v>0.11560939999999997</v>
      </c>
      <c r="Q40" s="12">
        <f>1/$A$1*'[1]4701-5Exp'!P$238</f>
        <v>8.1286499999999998E-2</v>
      </c>
      <c r="R40" s="12">
        <f>1/$A$1*'[1]4701-5Exp'!Q$238</f>
        <v>0.15056600000000001</v>
      </c>
      <c r="S40" s="12">
        <f>1/$A$1*'[1]4701-5Exp'!R$238</f>
        <v>0.15825589999999998</v>
      </c>
      <c r="T40" s="12">
        <f>1/$A$1*'[1]4701-5Exp'!S$238</f>
        <v>0.12146303000000001</v>
      </c>
      <c r="U40" s="12">
        <f>1/$A$1*'[1]4701-5Exp'!T$238</f>
        <v>0.21778579999999997</v>
      </c>
      <c r="V40" s="12">
        <f>1/$A$1*'[1]4701-5Exp'!U$238</f>
        <v>0.19829734799999993</v>
      </c>
      <c r="W40" s="12">
        <f>1/$A$1*'[1]4701-5Exp'!V$238</f>
        <v>0.194486189</v>
      </c>
      <c r="X40" s="12">
        <f>1/$A$1*'[1]4701-5Exp'!W$238</f>
        <v>0.22448882900000006</v>
      </c>
      <c r="Y40" s="12">
        <f>1/$A$1*'[1]4701-5Exp'!X$238</f>
        <v>0.22572789099999996</v>
      </c>
      <c r="Z40" s="12">
        <f>1/$A$1*'[1]4701-5Exp'!Y$238</f>
        <v>0.19498582542857143</v>
      </c>
      <c r="AA40" s="12">
        <f>1/$A$1*'[1]4701-5Exp'!Z$238</f>
        <v>0.21618027399999998</v>
      </c>
      <c r="AB40" s="12">
        <f>1/$A$1*'[1]4701-5Exp'!AA$238</f>
        <v>0.21618027399999998</v>
      </c>
      <c r="AC40" s="34"/>
      <c r="AD40" s="23">
        <f>1/1000*'[1]4701-5Exp'!$AB$238</f>
        <v>1.3140925624619999E-3</v>
      </c>
      <c r="AE40" s="12">
        <f>1/1000*'[1]4701-5Exp'!$AC$238</f>
        <v>1.5273222071999998E-3</v>
      </c>
      <c r="AF40" s="12">
        <f>1/1000*'[1]4701-5Exp'!AD$238</f>
        <v>2.9801151359999997E-3</v>
      </c>
      <c r="AG40" s="12">
        <f>1/1000*'[1]4701-5Exp'!AE$238</f>
        <v>1.30142727456E-2</v>
      </c>
      <c r="AH40" s="12">
        <f>1/1000*'[1]4701-5Exp'!AF$238</f>
        <v>1.0797218682599998E-2</v>
      </c>
      <c r="AI40" s="12">
        <f>1/1000*'[1]4701-5Exp'!AG$238</f>
        <v>1.3190113665300001E-2</v>
      </c>
      <c r="AJ40" s="12">
        <f>1/1000*'[1]4701-5Exp'!AH$238</f>
        <v>2.7745841985600001E-2</v>
      </c>
      <c r="AK40" s="12">
        <f>1/1000*'[1]4701-5Exp'!AI$238</f>
        <v>3.4431039978500007E-2</v>
      </c>
      <c r="AL40" s="12">
        <f>1/1000*'[1]4701-5Exp'!AJ$238</f>
        <v>3.5736426186800001E-2</v>
      </c>
      <c r="AM40" s="12">
        <f>1/1000*'[1]4701-5Exp'!AK$238</f>
        <v>1.22448696964E-2</v>
      </c>
      <c r="AN40" s="12">
        <f>1/1000*'[1]4701-5Exp'!AL$238</f>
        <v>6.7359949147800011E-2</v>
      </c>
      <c r="AO40" s="12">
        <f>1/1000*'[1]4701-5Exp'!AM$238</f>
        <v>5.8709477807999989E-2</v>
      </c>
      <c r="AP40" s="12">
        <f>1/1000*'[1]4701-5Exp'!AN$238</f>
        <v>7.2397130959999986E-2</v>
      </c>
      <c r="AQ40" s="12">
        <f>1/1000*'[1]4701-5Exp'!AO$238</f>
        <v>7.6442996280300005E-2</v>
      </c>
      <c r="AR40" s="12">
        <f>1/1000*'[1]4701-5Exp'!AP$238</f>
        <v>5.7159287740499998E-2</v>
      </c>
      <c r="AS40" s="12">
        <f>1/1000*'[1]4701-5Exp'!AQ$238</f>
        <v>9.3577322517000003E-2</v>
      </c>
      <c r="AT40" s="12">
        <f>1/1000*'[1]4701-5Exp'!AR$238</f>
        <v>9.0484044139499994E-2</v>
      </c>
      <c r="AU40" s="12">
        <f>1/1000*'[1]4701-5Exp'!AS$238</f>
        <v>7.745735067069999E-2</v>
      </c>
      <c r="AV40" s="12">
        <f>1/1000*'[1]4701-5Exp'!AT$238</f>
        <v>0.17516181956800003</v>
      </c>
      <c r="AW40" s="12">
        <f>1/1000*'[1]4701-5Exp'!AU$238</f>
        <v>0.1120791555955</v>
      </c>
      <c r="AX40" s="12">
        <f>1/1000*'[1]4701-5Exp'!AV$238</f>
        <v>0.1006396828892</v>
      </c>
      <c r="AY40" s="12">
        <f>1/1000*'[1]4701-5Exp'!AW$238</f>
        <v>0.16283470842680001</v>
      </c>
      <c r="AZ40" s="12">
        <f>1/1000*'[1]4701-5Exp'!AX$238</f>
        <v>0.18441092229299996</v>
      </c>
      <c r="BA40" s="12">
        <f>1/1000*'[1]4701-5Exp'!AY$238</f>
        <v>0.126617180734</v>
      </c>
      <c r="BB40" s="12">
        <f>1/1000*'[1]4701-5Exp'!AZ$238</f>
        <v>0.15510550071779999</v>
      </c>
      <c r="BC40" s="367">
        <f>1/1000*'[1]4701-5Exp'!BA$238</f>
        <v>0</v>
      </c>
      <c r="BD40" s="386"/>
    </row>
    <row r="41" spans="2:56" ht="13" thickBot="1">
      <c r="B41" s="6" t="s">
        <v>162</v>
      </c>
      <c r="C41" s="360">
        <f t="shared" ref="C41:AB41" si="14">SUM(C36:C36)-SUM(C37:C40)</f>
        <v>1.2253999999998488E-3</v>
      </c>
      <c r="D41" s="361">
        <f t="shared" si="14"/>
        <v>2.115299999999487E-3</v>
      </c>
      <c r="E41" s="361">
        <f t="shared" si="14"/>
        <v>3.2222999999997337E-3</v>
      </c>
      <c r="F41" s="361">
        <f t="shared" si="14"/>
        <v>5.6664999999984089E-3</v>
      </c>
      <c r="G41" s="361">
        <f t="shared" si="14"/>
        <v>4.8082999999995157E-3</v>
      </c>
      <c r="H41" s="361">
        <f t="shared" si="14"/>
        <v>1.8475000000008068E-3</v>
      </c>
      <c r="I41" s="361">
        <f t="shared" si="14"/>
        <v>6.3849666666672689E-3</v>
      </c>
      <c r="J41" s="361">
        <f t="shared" si="14"/>
        <v>9.0616150000002449E-3</v>
      </c>
      <c r="K41" s="361">
        <f t="shared" si="14"/>
        <v>2.4464099999999267E-2</v>
      </c>
      <c r="L41" s="361">
        <f t="shared" si="14"/>
        <v>3.8581599999999397E-2</v>
      </c>
      <c r="M41" s="361">
        <f t="shared" si="14"/>
        <v>1.1620399999999365E-2</v>
      </c>
      <c r="N41" s="361">
        <f t="shared" si="14"/>
        <v>1.1538500000000923E-2</v>
      </c>
      <c r="O41" s="361">
        <f t="shared" si="14"/>
        <v>2.5359717777777846E-2</v>
      </c>
      <c r="P41" s="361">
        <f t="shared" si="14"/>
        <v>2.4043024999999302E-2</v>
      </c>
      <c r="Q41" s="361">
        <f t="shared" si="14"/>
        <v>1.5238458611112227E-2</v>
      </c>
      <c r="R41" s="361">
        <f t="shared" si="14"/>
        <v>1.5543255952380347E-2</v>
      </c>
      <c r="S41" s="361">
        <f t="shared" si="14"/>
        <v>2.3668399999999534E-2</v>
      </c>
      <c r="T41" s="361">
        <f t="shared" si="14"/>
        <v>2.243500199999926E-2</v>
      </c>
      <c r="U41" s="361">
        <f t="shared" si="14"/>
        <v>4.9553527499999916E-2</v>
      </c>
      <c r="V41" s="361">
        <f t="shared" si="14"/>
        <v>6.2661705000000179E-2</v>
      </c>
      <c r="W41" s="361">
        <f t="shared" si="14"/>
        <v>5.0768102999999787E-2</v>
      </c>
      <c r="X41" s="361">
        <f t="shared" si="14"/>
        <v>4.2937883999999649E-2</v>
      </c>
      <c r="Y41" s="361">
        <f t="shared" si="14"/>
        <v>3.8079285000000768E-2</v>
      </c>
      <c r="Z41" s="361">
        <f t="shared" si="14"/>
        <v>3.2541362142859104E-2</v>
      </c>
      <c r="AA41" s="361">
        <f t="shared" si="14"/>
        <v>3.2215401000000005E-2</v>
      </c>
      <c r="AB41" s="361">
        <f t="shared" si="14"/>
        <v>3.2215401000000005E-2</v>
      </c>
      <c r="AC41" s="362"/>
      <c r="AD41" s="61">
        <f t="shared" ref="AD41:BC41" si="15">SUM(AD36:AD36)-SUM(AD37:AD40)</f>
        <v>6.5040180930923952E-4</v>
      </c>
      <c r="AE41" s="363">
        <f t="shared" si="15"/>
        <v>1.0432826488000688E-3</v>
      </c>
      <c r="AF41" s="363">
        <f t="shared" si="15"/>
        <v>1.1926606943996332E-3</v>
      </c>
      <c r="AG41" s="363">
        <f t="shared" si="15"/>
        <v>2.267332031999858E-3</v>
      </c>
      <c r="AH41" s="363">
        <f t="shared" si="15"/>
        <v>4.8976758845002272E-3</v>
      </c>
      <c r="AI41" s="363">
        <f t="shared" si="15"/>
        <v>1.0032720984000931E-3</v>
      </c>
      <c r="AJ41" s="363">
        <f t="shared" si="15"/>
        <v>3.6966094487998202E-3</v>
      </c>
      <c r="AK41" s="363">
        <f t="shared" si="15"/>
        <v>6.1084980354993434E-3</v>
      </c>
      <c r="AL41" s="363">
        <f t="shared" si="15"/>
        <v>1.6032328911200239E-2</v>
      </c>
      <c r="AM41" s="363">
        <f t="shared" si="15"/>
        <v>2.0347013227199943E-2</v>
      </c>
      <c r="AN41" s="363">
        <f t="shared" si="15"/>
        <v>8.7945956981999723E-3</v>
      </c>
      <c r="AO41" s="363">
        <f t="shared" si="15"/>
        <v>9.4801603199999585E-3</v>
      </c>
      <c r="AP41" s="363">
        <f t="shared" si="15"/>
        <v>1.560611870399968E-2</v>
      </c>
      <c r="AQ41" s="363">
        <f t="shared" si="15"/>
        <v>1.4485536232200141E-2</v>
      </c>
      <c r="AR41" s="363">
        <f t="shared" si="15"/>
        <v>1.0349430820501118E-2</v>
      </c>
      <c r="AS41" s="363">
        <f t="shared" si="15"/>
        <v>8.8110731695001249E-3</v>
      </c>
      <c r="AT41" s="363">
        <f t="shared" si="15"/>
        <v>1.2325240734200035E-2</v>
      </c>
      <c r="AU41" s="363">
        <f t="shared" si="15"/>
        <v>1.3782192009298824E-2</v>
      </c>
      <c r="AV41" s="363">
        <f t="shared" si="15"/>
        <v>3.9480635134997832E-2</v>
      </c>
      <c r="AW41" s="363">
        <f t="shared" si="15"/>
        <v>3.6548797884999706E-2</v>
      </c>
      <c r="AX41" s="363">
        <f t="shared" si="15"/>
        <v>2.5397881530399902E-2</v>
      </c>
      <c r="AY41" s="363">
        <f t="shared" si="15"/>
        <v>2.858071425500025E-2</v>
      </c>
      <c r="AZ41" s="363">
        <f t="shared" si="15"/>
        <v>3.5295273233999475E-2</v>
      </c>
      <c r="BA41" s="363">
        <f t="shared" si="15"/>
        <v>2.1008109497099914E-2</v>
      </c>
      <c r="BB41" s="363">
        <f t="shared" si="15"/>
        <v>2.2671329092050191E-2</v>
      </c>
      <c r="BC41" s="372">
        <f t="shared" si="15"/>
        <v>0</v>
      </c>
      <c r="BD41" s="386"/>
    </row>
    <row r="42" spans="2:56" ht="13" thickTop="1">
      <c r="C42" s="373"/>
      <c r="D42" s="373"/>
      <c r="E42" s="373"/>
      <c r="F42" s="373"/>
      <c r="G42" s="373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  <c r="W42" s="373"/>
      <c r="X42" s="373"/>
      <c r="Y42" s="373"/>
      <c r="Z42" s="373"/>
      <c r="AA42" s="373"/>
      <c r="AB42" s="373"/>
      <c r="AC42" s="2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  <c r="BB42" s="373"/>
      <c r="BC42" s="373"/>
      <c r="BD42" s="2"/>
    </row>
    <row r="43" spans="2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78"/>
      <c r="AU43" s="378"/>
      <c r="AV43" s="378"/>
      <c r="AW43" s="378"/>
      <c r="AX43" s="378"/>
      <c r="AY43" s="378"/>
      <c r="AZ43" s="378"/>
      <c r="BA43" s="378"/>
      <c r="BB43" s="378"/>
      <c r="BC43" s="378"/>
      <c r="BD43" s="2"/>
    </row>
    <row r="44" spans="2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78"/>
      <c r="AU44" s="378"/>
      <c r="AV44" s="378"/>
      <c r="AW44" s="378"/>
      <c r="AX44" s="378"/>
      <c r="AY44" s="378"/>
      <c r="AZ44" s="378"/>
      <c r="BA44" s="378"/>
      <c r="BB44" s="378"/>
      <c r="BC44" s="378"/>
      <c r="BD44" s="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78"/>
      <c r="AU46" s="378"/>
      <c r="AV46" s="378"/>
      <c r="AW46" s="378"/>
      <c r="AX46" s="378"/>
      <c r="AY46" s="378"/>
      <c r="AZ46" s="378"/>
      <c r="BA46" s="378"/>
      <c r="BB46" s="378"/>
      <c r="BC46" s="378"/>
      <c r="BD46" s="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78"/>
      <c r="AU47" s="378"/>
      <c r="AV47" s="378"/>
      <c r="AW47" s="378"/>
      <c r="AX47" s="378"/>
      <c r="AY47" s="378"/>
      <c r="AZ47" s="378"/>
      <c r="BA47" s="378"/>
      <c r="BB47" s="378"/>
      <c r="BC47" s="378"/>
      <c r="BD47" s="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78"/>
      <c r="AU48" s="378"/>
      <c r="AV48" s="378"/>
      <c r="AW48" s="378"/>
      <c r="AX48" s="378"/>
      <c r="AY48" s="378"/>
      <c r="AZ48" s="378"/>
      <c r="BA48" s="378"/>
      <c r="BB48" s="378"/>
      <c r="BC48" s="378"/>
      <c r="BD48" s="2"/>
    </row>
    <row r="49" spans="30:56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78"/>
      <c r="AU49" s="378"/>
      <c r="AV49" s="378"/>
      <c r="AW49" s="378"/>
      <c r="AX49" s="378"/>
      <c r="AY49" s="378"/>
      <c r="AZ49" s="378"/>
      <c r="BA49" s="378"/>
      <c r="BB49" s="378"/>
      <c r="BC49" s="378"/>
      <c r="BD49" s="2"/>
    </row>
    <row r="50" spans="30:56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2"/>
    </row>
    <row r="51" spans="30:56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78"/>
      <c r="AU51" s="378"/>
      <c r="AV51" s="378"/>
      <c r="AW51" s="378"/>
      <c r="AX51" s="378"/>
      <c r="AY51" s="378"/>
      <c r="AZ51" s="378"/>
      <c r="BA51" s="378"/>
      <c r="BB51" s="378"/>
      <c r="BC51" s="378"/>
      <c r="BD51" s="2"/>
    </row>
    <row r="52" spans="30:56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78"/>
      <c r="AU52" s="378"/>
      <c r="AV52" s="378"/>
      <c r="AW52" s="378"/>
      <c r="AX52" s="378"/>
      <c r="AY52" s="378"/>
      <c r="AZ52" s="378"/>
      <c r="BA52" s="378"/>
      <c r="BB52" s="378"/>
      <c r="BC52" s="378"/>
      <c r="BD52" s="2"/>
    </row>
    <row r="53" spans="30:56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78"/>
      <c r="AU53" s="378"/>
      <c r="AV53" s="378"/>
      <c r="AW53" s="378"/>
      <c r="AX53" s="378"/>
      <c r="AY53" s="378"/>
      <c r="AZ53" s="378"/>
      <c r="BA53" s="378"/>
      <c r="BB53" s="378"/>
      <c r="BC53" s="378"/>
      <c r="BD53" s="2"/>
    </row>
    <row r="54" spans="30:56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78"/>
      <c r="AU54" s="378"/>
      <c r="AV54" s="378"/>
      <c r="AW54" s="378"/>
      <c r="AX54" s="378"/>
      <c r="AY54" s="378"/>
      <c r="AZ54" s="378"/>
      <c r="BA54" s="378"/>
      <c r="BB54" s="378"/>
      <c r="BC54" s="378"/>
      <c r="BD54" s="2"/>
    </row>
    <row r="55" spans="30:56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6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6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6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6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6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6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6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6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6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D148"/>
  <sheetViews>
    <sheetView workbookViewId="0">
      <pane xSplit="2" ySplit="5" topLeftCell="C6" activePane="bottomRight" state="frozen"/>
      <selection activeCell="AA11" sqref="AA11"/>
      <selection pane="topRight" activeCell="AA11" sqref="AA11"/>
      <selection pane="bottomLeft" activeCell="AA11" sqref="AA11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8">
        <f>[2]RWE!$A$24</f>
        <v>3.5</v>
      </c>
      <c r="B1" s="30"/>
    </row>
    <row r="2" spans="1:56" ht="16" thickTop="1">
      <c r="B2" s="614" t="s">
        <v>138</v>
      </c>
      <c r="C2" s="599" t="s">
        <v>66</v>
      </c>
      <c r="D2" s="588"/>
      <c r="E2" s="588"/>
      <c r="F2" s="588"/>
      <c r="G2" s="588"/>
      <c r="H2" s="588"/>
      <c r="I2" s="588"/>
      <c r="J2" s="588"/>
      <c r="K2" s="588"/>
      <c r="L2" s="588"/>
      <c r="M2" s="588"/>
      <c r="N2" s="588"/>
      <c r="O2" s="588"/>
      <c r="P2" s="588"/>
      <c r="Q2" s="588"/>
      <c r="R2" s="588"/>
      <c r="S2" s="588"/>
      <c r="T2" s="588"/>
      <c r="U2" s="588"/>
      <c r="V2" s="588"/>
      <c r="W2" s="588"/>
      <c r="X2" s="588"/>
      <c r="Y2" s="588"/>
      <c r="Z2" s="588"/>
      <c r="AA2" s="588"/>
      <c r="AB2" s="589"/>
      <c r="AC2" s="3"/>
      <c r="AD2" s="599" t="s">
        <v>79</v>
      </c>
      <c r="AE2" s="600"/>
      <c r="AF2" s="600"/>
      <c r="AG2" s="600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269"/>
    </row>
    <row r="3" spans="1:56">
      <c r="B3" s="615"/>
      <c r="C3" s="618" t="s">
        <v>50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  <c r="AA3" s="619"/>
      <c r="AB3" s="620"/>
      <c r="AC3" s="4"/>
      <c r="AD3" s="621" t="s">
        <v>141</v>
      </c>
      <c r="AE3" s="622"/>
      <c r="AF3" s="622"/>
      <c r="AG3" s="622"/>
      <c r="AH3" s="622"/>
      <c r="AI3" s="622"/>
      <c r="AJ3" s="622"/>
      <c r="AK3" s="622"/>
      <c r="AL3" s="622"/>
      <c r="AM3" s="622"/>
      <c r="AN3" s="622"/>
      <c r="AO3" s="622"/>
      <c r="AP3" s="622"/>
      <c r="AQ3" s="622"/>
      <c r="AR3" s="622"/>
      <c r="AS3" s="622"/>
      <c r="AT3" s="622"/>
      <c r="AU3" s="622"/>
      <c r="AV3" s="622"/>
      <c r="AW3" s="622"/>
      <c r="AX3" s="622"/>
      <c r="AY3" s="622"/>
      <c r="AZ3" s="622"/>
      <c r="BA3" s="622"/>
      <c r="BB3" s="622"/>
      <c r="BC3" s="622"/>
      <c r="BD3" s="269"/>
    </row>
    <row r="4" spans="1:56" ht="20" customHeight="1" thickBot="1">
      <c r="B4" s="616"/>
      <c r="C4" s="49">
        <v>2000</v>
      </c>
      <c r="D4" s="336">
        <f>1+C4</f>
        <v>2001</v>
      </c>
      <c r="E4" s="336">
        <f t="shared" ref="E4:AB4" si="0">1+D4</f>
        <v>2002</v>
      </c>
      <c r="F4" s="336">
        <f t="shared" si="0"/>
        <v>2003</v>
      </c>
      <c r="G4" s="336">
        <f t="shared" si="0"/>
        <v>2004</v>
      </c>
      <c r="H4" s="336">
        <f t="shared" si="0"/>
        <v>2005</v>
      </c>
      <c r="I4" s="336">
        <f t="shared" si="0"/>
        <v>2006</v>
      </c>
      <c r="J4" s="336">
        <f t="shared" si="0"/>
        <v>2007</v>
      </c>
      <c r="K4" s="336">
        <f t="shared" si="0"/>
        <v>2008</v>
      </c>
      <c r="L4" s="336">
        <f t="shared" si="0"/>
        <v>2009</v>
      </c>
      <c r="M4" s="336">
        <f t="shared" si="0"/>
        <v>2010</v>
      </c>
      <c r="N4" s="336">
        <f t="shared" si="0"/>
        <v>2011</v>
      </c>
      <c r="O4" s="336">
        <f t="shared" si="0"/>
        <v>2012</v>
      </c>
      <c r="P4" s="336">
        <f t="shared" si="0"/>
        <v>2013</v>
      </c>
      <c r="Q4" s="336">
        <f t="shared" si="0"/>
        <v>2014</v>
      </c>
      <c r="R4" s="336">
        <f t="shared" si="0"/>
        <v>2015</v>
      </c>
      <c r="S4" s="336">
        <f t="shared" si="0"/>
        <v>2016</v>
      </c>
      <c r="T4" s="336">
        <f t="shared" si="0"/>
        <v>2017</v>
      </c>
      <c r="U4" s="336">
        <f t="shared" si="0"/>
        <v>2018</v>
      </c>
      <c r="V4" s="336">
        <f t="shared" si="0"/>
        <v>2019</v>
      </c>
      <c r="W4" s="336">
        <f t="shared" si="0"/>
        <v>2020</v>
      </c>
      <c r="X4" s="336">
        <f t="shared" si="0"/>
        <v>2021</v>
      </c>
      <c r="Y4" s="336">
        <f t="shared" si="0"/>
        <v>2022</v>
      </c>
      <c r="Z4" s="336">
        <f t="shared" si="0"/>
        <v>2023</v>
      </c>
      <c r="AA4" s="336">
        <f t="shared" si="0"/>
        <v>2024</v>
      </c>
      <c r="AB4" s="336">
        <f t="shared" si="0"/>
        <v>2025</v>
      </c>
      <c r="AC4" s="4"/>
      <c r="AD4" s="49">
        <v>2000</v>
      </c>
      <c r="AE4" s="336">
        <f>1+AD4</f>
        <v>2001</v>
      </c>
      <c r="AF4" s="336">
        <f>1+AE4</f>
        <v>2002</v>
      </c>
      <c r="AG4" s="336">
        <f t="shared" ref="AG4:BB4" si="1">1+AF4</f>
        <v>2003</v>
      </c>
      <c r="AH4" s="336">
        <f t="shared" si="1"/>
        <v>2004</v>
      </c>
      <c r="AI4" s="336">
        <f t="shared" si="1"/>
        <v>2005</v>
      </c>
      <c r="AJ4" s="336">
        <f t="shared" si="1"/>
        <v>2006</v>
      </c>
      <c r="AK4" s="336">
        <f t="shared" si="1"/>
        <v>2007</v>
      </c>
      <c r="AL4" s="336">
        <f t="shared" si="1"/>
        <v>2008</v>
      </c>
      <c r="AM4" s="336">
        <f t="shared" si="1"/>
        <v>2009</v>
      </c>
      <c r="AN4" s="336">
        <f t="shared" si="1"/>
        <v>2010</v>
      </c>
      <c r="AO4" s="336">
        <f t="shared" si="1"/>
        <v>2011</v>
      </c>
      <c r="AP4" s="336">
        <f t="shared" si="1"/>
        <v>2012</v>
      </c>
      <c r="AQ4" s="336">
        <f t="shared" si="1"/>
        <v>2013</v>
      </c>
      <c r="AR4" s="336">
        <f t="shared" si="1"/>
        <v>2014</v>
      </c>
      <c r="AS4" s="336">
        <f t="shared" si="1"/>
        <v>2015</v>
      </c>
      <c r="AT4" s="336">
        <f t="shared" si="1"/>
        <v>2016</v>
      </c>
      <c r="AU4" s="336">
        <f t="shared" si="1"/>
        <v>2017</v>
      </c>
      <c r="AV4" s="336">
        <f t="shared" si="1"/>
        <v>2018</v>
      </c>
      <c r="AW4" s="336">
        <f t="shared" si="1"/>
        <v>2019</v>
      </c>
      <c r="AX4" s="336">
        <f t="shared" si="1"/>
        <v>2020</v>
      </c>
      <c r="AY4" s="336">
        <f t="shared" si="1"/>
        <v>2021</v>
      </c>
      <c r="AZ4" s="336">
        <f t="shared" si="1"/>
        <v>2022</v>
      </c>
      <c r="BA4" s="336">
        <f t="shared" si="1"/>
        <v>2023</v>
      </c>
      <c r="BB4" s="336">
        <f t="shared" si="1"/>
        <v>2024</v>
      </c>
      <c r="BC4" s="50">
        <f>1+BB4</f>
        <v>2025</v>
      </c>
      <c r="BD4" s="269"/>
    </row>
    <row r="5" spans="1:56" ht="20" customHeight="1" thickTop="1" thickBot="1">
      <c r="B5" s="28" t="s">
        <v>14</v>
      </c>
      <c r="C5" s="364">
        <f>1/$A$1*'[1]48Exp'!$B$263</f>
        <v>12.482179978743815</v>
      </c>
      <c r="D5" s="334">
        <f>1/$A$1*'[1]48Exp'!$C$263</f>
        <v>11.553971763581259</v>
      </c>
      <c r="E5" s="334">
        <f>1/$A$1*'[1]48Exp'!D$263</f>
        <v>11.876772947185918</v>
      </c>
      <c r="F5" s="334">
        <f>1/$A$1*'[1]48Exp'!E$263</f>
        <v>12.114249242824307</v>
      </c>
      <c r="G5" s="334">
        <f>1/$A$1*'[1]48Exp'!F$263</f>
        <v>13.10521472839682</v>
      </c>
      <c r="H5" s="334">
        <f>1/$A$1*'[1]48Exp'!G$263</f>
        <v>11.570972820003604</v>
      </c>
      <c r="I5" s="334">
        <f>1/$A$1*'[1]48Exp'!H$263</f>
        <v>13.3851992700772</v>
      </c>
      <c r="J5" s="334">
        <f>1/$A$1*'[1]48Exp'!I$263</f>
        <v>13.633993030399196</v>
      </c>
      <c r="K5" s="334">
        <f>1/$A$1*'[1]48Exp'!J$263</f>
        <v>12.333284024209529</v>
      </c>
      <c r="L5" s="334">
        <f>1/$A$1*'[1]48Exp'!K$263</f>
        <v>10.026497499291862</v>
      </c>
      <c r="M5" s="334">
        <f>1/$A$1*'[1]48Exp'!L$263</f>
        <v>11.388106873296424</v>
      </c>
      <c r="N5" s="334">
        <f>1/$A$1*'[1]48Exp'!M$263</f>
        <v>11.157060993490475</v>
      </c>
      <c r="O5" s="334">
        <f>1/$A$1*'[1]48Exp'!N$263</f>
        <v>10.485161833560014</v>
      </c>
      <c r="P5" s="334">
        <f>1/$A$1*'[1]48Exp'!O$263</f>
        <v>10.258882517268468</v>
      </c>
      <c r="Q5" s="334">
        <f>1/$A$1*'[1]48Exp'!P$263</f>
        <v>10.125140058732788</v>
      </c>
      <c r="R5" s="334">
        <f>1/$A$1*'[1]48Exp'!Q$263</f>
        <v>10.308306304143331</v>
      </c>
      <c r="S5" s="334">
        <f>1/$A$1*'[1]48Exp'!R$263</f>
        <v>10.042978992052799</v>
      </c>
      <c r="T5" s="334">
        <f>1/$A$1*'[1]48Exp'!S$263</f>
        <v>10.834305113759823</v>
      </c>
      <c r="U5" s="334">
        <f>1/$A$1*'[1]48Exp'!T$263</f>
        <v>11.043423821773622</v>
      </c>
      <c r="V5" s="334">
        <f>1/$A$1*'[1]48Exp'!U$263</f>
        <v>10.255335624493583</v>
      </c>
      <c r="W5" s="334">
        <f>1/$A$1*'[1]48Exp'!V$263</f>
        <v>8.6658374710274781</v>
      </c>
      <c r="X5" s="334">
        <f>1/$A$1*'[1]48Exp'!W$263</f>
        <v>9.3722229079916044</v>
      </c>
      <c r="Y5" s="334">
        <f>1/$A$1*'[1]48Exp'!X$263</f>
        <v>7.3045408722439404</v>
      </c>
      <c r="Z5" s="334">
        <f>1/$A$1*'[1]48Exp'!Y$263</f>
        <v>5.9929759914352827</v>
      </c>
      <c r="AA5" s="334">
        <f>1/$A$1*'[1]48Exp'!Z$263</f>
        <v>6.4015210620357159</v>
      </c>
      <c r="AB5" s="334">
        <f>1/$A$1*'[1]48Exp'!AA$263</f>
        <v>6.4015210620357159</v>
      </c>
      <c r="AC5" s="4"/>
      <c r="AD5" s="364">
        <f>1/1000*'[1]48Exp'!$AB$263</f>
        <v>8.6127325899318148</v>
      </c>
      <c r="AE5" s="334">
        <f>1/1000*'[1]48Exp'!$AC$263</f>
        <v>8.0258970906040012</v>
      </c>
      <c r="AF5" s="334">
        <f>1/1000*'[1]48Exp'!AD$263</f>
        <v>8.1115534280639956</v>
      </c>
      <c r="AG5" s="334">
        <f>1/1000*'[1]48Exp'!AE$263</f>
        <v>9.0980767411744026</v>
      </c>
      <c r="AH5" s="334">
        <f>1/1000*'[1]48Exp'!AF$263</f>
        <v>10.248233310336696</v>
      </c>
      <c r="AI5" s="334">
        <f>1/1000*'[1]48Exp'!AG$263</f>
        <v>9.0853560423911972</v>
      </c>
      <c r="AJ5" s="334">
        <f>1/1000*'[1]48Exp'!AH$263</f>
        <v>10.581796356514403</v>
      </c>
      <c r="AK5" s="334">
        <f>1/1000*'[1]48Exp'!AI$263</f>
        <v>11.601440758487504</v>
      </c>
      <c r="AL5" s="334">
        <f>1/1000*'[1]48Exp'!AJ$263</f>
        <v>11.601776362315201</v>
      </c>
      <c r="AM5" s="334">
        <f>1/1000*'[1]48Exp'!AK$263</f>
        <v>9.0790379093656028</v>
      </c>
      <c r="AN5" s="334">
        <f>1/1000*'[1]48Exp'!AL$263</f>
        <v>10.047181585321797</v>
      </c>
      <c r="AO5" s="334">
        <f>1/1000*'[1]48Exp'!AM$263</f>
        <v>10.881765733871999</v>
      </c>
      <c r="AP5" s="334">
        <f>1/1000*'[1]48Exp'!AN$263</f>
        <v>9.7339714488367992</v>
      </c>
      <c r="AQ5" s="334">
        <f>1/1000*'[1]48Exp'!AO$263</f>
        <v>9.9036053392781955</v>
      </c>
      <c r="AR5" s="334">
        <f>1/1000*'[1]48Exp'!AP$263</f>
        <v>9.6658709906330014</v>
      </c>
      <c r="AS5" s="334">
        <f>1/1000*'[1]48Exp'!AQ$263</f>
        <v>8.300977537755001</v>
      </c>
      <c r="AT5" s="334">
        <f>1/1000*'[1]48Exp'!AR$263</f>
        <v>8.0498991228650976</v>
      </c>
      <c r="AU5" s="334">
        <f>1/1000*'[1]48Exp'!AS$263</f>
        <v>8.7417100718089973</v>
      </c>
      <c r="AV5" s="334">
        <f>1/1000*'[1]48Exp'!AT$263</f>
        <v>9.7480377562849991</v>
      </c>
      <c r="AW5" s="334">
        <f>1/1000*'[1]48Exp'!AU$263</f>
        <v>8.8942616639870025</v>
      </c>
      <c r="AX5" s="334">
        <f>1/1000*'[1]48Exp'!AV$263</f>
        <v>7.3246506501988007</v>
      </c>
      <c r="AY5" s="334">
        <f>1/1000*'[1]48Exp'!AW$263</f>
        <v>8.5597881749800013</v>
      </c>
      <c r="AZ5" s="334">
        <f>1/1000*'[1]48Exp'!AX$263</f>
        <v>8.0745304400280009</v>
      </c>
      <c r="BA5" s="334">
        <f>1/1000*'[1]48Exp'!AY$263</f>
        <v>6.7925292145061995</v>
      </c>
      <c r="BB5" s="334">
        <f>1/1000*'[1]48Exp'!AZ$263</f>
        <v>6.8870601851818511</v>
      </c>
      <c r="BC5" s="365">
        <f>1/1000*'[1]48Exp'!BA$263</f>
        <v>4.1999999999999999E-8</v>
      </c>
      <c r="BD5" s="368"/>
    </row>
    <row r="6" spans="1:56" ht="17.149999999999999" customHeight="1" thickTop="1">
      <c r="B6" s="43" t="s">
        <v>18</v>
      </c>
      <c r="C6" s="130">
        <f>1/$A$1*'[1]48Exp'!$B$266</f>
        <v>0.14010271495833329</v>
      </c>
      <c r="D6" s="31">
        <f>1/$A$1*'[1]48Exp'!$C$266</f>
        <v>0.16003333245833337</v>
      </c>
      <c r="E6" s="31">
        <f>1/$A$1*'[1]48Exp'!D$266</f>
        <v>0.16620342826111115</v>
      </c>
      <c r="F6" s="31">
        <f>1/$A$1*'[1]48Exp'!E$266</f>
        <v>0.17551064985476186</v>
      </c>
      <c r="G6" s="31">
        <f>1/$A$1*'[1]48Exp'!F$266</f>
        <v>0.18770571898809524</v>
      </c>
      <c r="H6" s="31">
        <f>1/$A$1*'[1]48Exp'!G$266</f>
        <v>0.20001047864166663</v>
      </c>
      <c r="I6" s="31">
        <f>1/$A$1*'[1]48Exp'!H$266</f>
        <v>0.22100512627619043</v>
      </c>
      <c r="J6" s="31">
        <f>1/$A$1*'[1]48Exp'!I$266</f>
        <v>0.19383230994999998</v>
      </c>
      <c r="K6" s="31">
        <f>1/$A$1*'[1]48Exp'!J$266</f>
        <v>0.1773856549619047</v>
      </c>
      <c r="L6" s="31">
        <f>1/$A$1*'[1]48Exp'!K$266</f>
        <v>0.18045123688786902</v>
      </c>
      <c r="M6" s="31">
        <f>1/$A$1*'[1]48Exp'!L$266</f>
        <v>0.1912867932714285</v>
      </c>
      <c r="N6" s="31">
        <f>1/$A$1*'[1]48Exp'!M$266</f>
        <v>0.17101838099999994</v>
      </c>
      <c r="O6" s="31">
        <f>1/$A$1*'[1]48Exp'!N$266</f>
        <v>0.25606023437577635</v>
      </c>
      <c r="P6" s="31">
        <f>1/$A$1*'[1]48Exp'!O$266</f>
        <v>0.29360192789285716</v>
      </c>
      <c r="Q6" s="31">
        <f>1/$A$1*'[1]48Exp'!P$266</f>
        <v>0.30462898374047609</v>
      </c>
      <c r="R6" s="31">
        <f>1/$A$1*'[1]48Exp'!Q$266</f>
        <v>0.30903977050836939</v>
      </c>
      <c r="S6" s="31">
        <f>1/$A$1*'[1]48Exp'!R$266</f>
        <v>0.34319235648412694</v>
      </c>
      <c r="T6" s="31">
        <f>1/$A$1*'[1]48Exp'!S$266</f>
        <v>0.36618258595714281</v>
      </c>
      <c r="U6" s="31">
        <f>1/$A$1*'[1]48Exp'!T$266</f>
        <v>0.38824650516978015</v>
      </c>
      <c r="V6" s="31">
        <f>1/$A$1*'[1]48Exp'!U$266</f>
        <v>0.40475231337662326</v>
      </c>
      <c r="W6" s="31">
        <f>1/$A$1*'[1]48Exp'!V$266</f>
        <v>0.34985585046785705</v>
      </c>
      <c r="X6" s="31">
        <f>1/$A$1*'[1]48Exp'!W$266</f>
        <v>0.38315500827380955</v>
      </c>
      <c r="Y6" s="31">
        <f>1/$A$1*'[1]48Exp'!X$266</f>
        <v>0.33032089406147186</v>
      </c>
      <c r="Z6" s="31">
        <f>1/$A$1*'[1]48Exp'!Y$266</f>
        <v>0.33345656084675318</v>
      </c>
      <c r="AA6" s="31">
        <f>1/$A$1*'[1]48Exp'!Z$266</f>
        <v>0.3563765228416666</v>
      </c>
      <c r="AB6" s="31">
        <f>1/$A$1*'[1]48Exp'!AA$266</f>
        <v>0.3563765228416666</v>
      </c>
      <c r="AC6" s="4"/>
      <c r="AD6" s="130">
        <f>1/1000*'[1]48Exp'!$AB$266</f>
        <v>8.9028796233279001E-2</v>
      </c>
      <c r="AE6" s="31">
        <f>1/1000*'[1]48Exp'!$AC$266</f>
        <v>9.3810648357599974E-2</v>
      </c>
      <c r="AF6" s="31">
        <f>1/1000*'[1]48Exp'!AD$266</f>
        <v>9.5383848326399998E-2</v>
      </c>
      <c r="AG6" s="31">
        <f>1/1000*'[1]48Exp'!AE$266</f>
        <v>0.11072792601920001</v>
      </c>
      <c r="AH6" s="31">
        <f>1/1000*'[1]48Exp'!AF$266</f>
        <v>0.1286236273329</v>
      </c>
      <c r="AI6" s="31">
        <f>1/1000*'[1]48Exp'!AG$266</f>
        <v>0.14190200618880003</v>
      </c>
      <c r="AJ6" s="31">
        <f>1/1000*'[1]48Exp'!AH$266</f>
        <v>0.16896221972960002</v>
      </c>
      <c r="AK6" s="31">
        <f>1/1000*'[1]48Exp'!AI$266</f>
        <v>0.16212303984600002</v>
      </c>
      <c r="AL6" s="31">
        <f>1/1000*'[1]48Exp'!AJ$266</f>
        <v>0.16602574250000005</v>
      </c>
      <c r="AM6" s="31">
        <f>1/1000*'[1]48Exp'!AK$266</f>
        <v>0.15358393027120001</v>
      </c>
      <c r="AN6" s="31">
        <f>1/1000*'[1]48Exp'!AL$266</f>
        <v>0.15960970103220001</v>
      </c>
      <c r="AO6" s="31">
        <f>1/1000*'[1]48Exp'!AM$266</f>
        <v>0.160867404288</v>
      </c>
      <c r="AP6" s="31">
        <f>1/1000*'[1]48Exp'!AN$266</f>
        <v>0.21098900803199996</v>
      </c>
      <c r="AQ6" s="31">
        <f>1/1000*'[1]48Exp'!AO$266</f>
        <v>0.23727899676900002</v>
      </c>
      <c r="AR6" s="31">
        <f>1/1000*'[1]48Exp'!AP$266</f>
        <v>0.24275688471000001</v>
      </c>
      <c r="AS6" s="31">
        <f>1/1000*'[1]48Exp'!AQ$266</f>
        <v>0.20040392235150001</v>
      </c>
      <c r="AT6" s="31">
        <f>1/1000*'[1]48Exp'!AR$266</f>
        <v>0.21579857629520002</v>
      </c>
      <c r="AU6" s="31">
        <f>1/1000*'[1]48Exp'!AS$266</f>
        <v>0.26013973571299998</v>
      </c>
      <c r="AV6" s="31">
        <f>1/1000*'[1]48Exp'!AT$266</f>
        <v>0.327426996912</v>
      </c>
      <c r="AW6" s="31">
        <f>1/1000*'[1]48Exp'!AU$266</f>
        <v>0.30904607682149993</v>
      </c>
      <c r="AX6" s="31">
        <f>1/1000*'[1]48Exp'!AV$266</f>
        <v>0.25585975485580004</v>
      </c>
      <c r="AY6" s="31">
        <f>1/1000*'[1]48Exp'!AW$266</f>
        <v>0.30044111305659998</v>
      </c>
      <c r="AZ6" s="31">
        <f>1/1000*'[1]48Exp'!AX$266</f>
        <v>0.34732445997599998</v>
      </c>
      <c r="BA6" s="31">
        <f>1/1000*'[1]48Exp'!AY$266</f>
        <v>0.29523176476089996</v>
      </c>
      <c r="BB6" s="31">
        <f>1/1000*'[1]48Exp'!AZ$266</f>
        <v>0.31048417686065011</v>
      </c>
      <c r="BC6" s="366">
        <f>1/1000*'[1]48Exp'!BA$266</f>
        <v>0</v>
      </c>
      <c r="BD6" s="368"/>
    </row>
    <row r="7" spans="1:56">
      <c r="B7" s="5" t="s">
        <v>142</v>
      </c>
      <c r="C7" s="23">
        <f>1/$A$1*'[1]48Exp'!$B$6</f>
        <v>9.1677999999999985E-3</v>
      </c>
      <c r="D7" s="12">
        <f>1/$A$1*'[1]48Exp'!$C$6</f>
        <v>5.4316999999999994E-3</v>
      </c>
      <c r="E7" s="12">
        <f>1/$A$1*'[1]48Exp'!D$6</f>
        <v>1.3262199999999998E-2</v>
      </c>
      <c r="F7" s="12">
        <f>1/$A$1*'[1]48Exp'!E$6</f>
        <v>5.3104999999999992E-3</v>
      </c>
      <c r="G7" s="12">
        <f>1/$A$1*'[1]48Exp'!F$6</f>
        <v>1.1082704999999998E-2</v>
      </c>
      <c r="H7" s="12">
        <f>1/$A$1*'[1]48Exp'!G$6</f>
        <v>6.744E-3</v>
      </c>
      <c r="I7" s="12">
        <f>1/$A$1*'[1]48Exp'!H$6</f>
        <v>1.2956439199999999E-2</v>
      </c>
      <c r="J7" s="12">
        <f>1/$A$1*'[1]48Exp'!I$6</f>
        <v>1.7006999999999998E-2</v>
      </c>
      <c r="K7" s="12">
        <f>1/$A$1*'[1]48Exp'!J$6</f>
        <v>1.8343231999999998E-2</v>
      </c>
      <c r="L7" s="12">
        <f>1/$A$1*'[1]48Exp'!K$6</f>
        <v>1.1984399999999999E-2</v>
      </c>
      <c r="M7" s="12">
        <f>1/$A$1*'[1]48Exp'!L$6</f>
        <v>2.0643802571428567E-2</v>
      </c>
      <c r="N7" s="12">
        <f>1/$A$1*'[1]48Exp'!M$6</f>
        <v>8.5918254285714275E-3</v>
      </c>
      <c r="O7" s="12">
        <f>1/$A$1*'[1]48Exp'!N$6</f>
        <v>4.1435605285714286E-2</v>
      </c>
      <c r="P7" s="12">
        <f>1/$A$1*'[1]48Exp'!O$6</f>
        <v>2.8044000899999994E-2</v>
      </c>
      <c r="Q7" s="12">
        <f>1/$A$1*'[1]48Exp'!P$6</f>
        <v>3.3119604999999996E-2</v>
      </c>
      <c r="R7" s="12">
        <f>1/$A$1*'[1]48Exp'!Q$6</f>
        <v>2.6757070507936506E-2</v>
      </c>
      <c r="S7" s="12">
        <f>1/$A$1*'[1]48Exp'!R$6</f>
        <v>3.575671802380951E-2</v>
      </c>
      <c r="T7" s="12">
        <f>1/$A$1*'[1]48Exp'!S$6</f>
        <v>5.9047346000000001E-2</v>
      </c>
      <c r="U7" s="12">
        <f>1/$A$1*'[1]48Exp'!T$6</f>
        <v>5.2924936307692308E-2</v>
      </c>
      <c r="V7" s="12">
        <f>1/$A$1*'[1]48Exp'!U$6</f>
        <v>3.7379264142857138E-2</v>
      </c>
      <c r="W7" s="12">
        <f>1/$A$1*'[1]48Exp'!V$6</f>
        <v>2.5850254999999992E-2</v>
      </c>
      <c r="X7" s="12">
        <f>1/$A$1*'[1]48Exp'!W$6</f>
        <v>2.7531268449999997E-2</v>
      </c>
      <c r="Y7" s="12">
        <f>1/$A$1*'[1]48Exp'!X$6</f>
        <v>2.3706904870129868E-2</v>
      </c>
      <c r="Z7" s="12">
        <f>1/$A$1*'[1]48Exp'!Y$6</f>
        <v>4.8181651454545456E-2</v>
      </c>
      <c r="AA7" s="12">
        <f>1/$A$1*'[1]48Exp'!Z$6</f>
        <v>6.6787266599999992E-2</v>
      </c>
      <c r="AB7" s="12">
        <f>1/$A$1*'[1]48Exp'!AA$6</f>
        <v>6.6787266599999992E-2</v>
      </c>
      <c r="AC7" s="4"/>
      <c r="AD7" s="23">
        <f>1/1000*'[1]48Exp'!$AB$6</f>
        <v>6.2522005503180007E-3</v>
      </c>
      <c r="AE7" s="12">
        <f>1/1000*'[1]48Exp'!$AC$6</f>
        <v>3.3339874279999997E-3</v>
      </c>
      <c r="AF7" s="12">
        <f>1/1000*'[1]48Exp'!AD$6</f>
        <v>8.7552479903999988E-3</v>
      </c>
      <c r="AG7" s="12">
        <f>1/1000*'[1]48Exp'!AE$6</f>
        <v>4.2167685839999995E-3</v>
      </c>
      <c r="AH7" s="12">
        <f>1/1000*'[1]48Exp'!AF$6</f>
        <v>8.8114318445999991E-3</v>
      </c>
      <c r="AI7" s="12">
        <f>1/1000*'[1]48Exp'!AG$6</f>
        <v>5.1264309953999998E-3</v>
      </c>
      <c r="AJ7" s="12">
        <f>1/1000*'[1]48Exp'!AH$6</f>
        <v>9.5506611312000007E-3</v>
      </c>
      <c r="AK7" s="12">
        <f>1/1000*'[1]48Exp'!AI$6</f>
        <v>1.5074573542E-2</v>
      </c>
      <c r="AL7" s="12">
        <f>1/1000*'[1]48Exp'!AJ$6</f>
        <v>1.7899897802400002E-2</v>
      </c>
      <c r="AM7" s="12">
        <f>1/1000*'[1]48Exp'!AK$6</f>
        <v>1.07785652744E-2</v>
      </c>
      <c r="AN7" s="12">
        <f>1/1000*'[1]48Exp'!AL$6</f>
        <v>1.6721659944900002E-2</v>
      </c>
      <c r="AO7" s="12">
        <f>1/1000*'[1]48Exp'!AM$6</f>
        <v>9.9528515039999984E-3</v>
      </c>
      <c r="AP7" s="12">
        <f>1/1000*'[1]48Exp'!AN$6</f>
        <v>3.2486304188799997E-2</v>
      </c>
      <c r="AQ7" s="12">
        <f>1/1000*'[1]48Exp'!AO$6</f>
        <v>2.4314897299200004E-2</v>
      </c>
      <c r="AR7" s="12">
        <f>1/1000*'[1]48Exp'!AP$6</f>
        <v>2.8614483118499998E-2</v>
      </c>
      <c r="AS7" s="12">
        <f>1/1000*'[1]48Exp'!AQ$6</f>
        <v>1.9944011412499997E-2</v>
      </c>
      <c r="AT7" s="12">
        <f>1/1000*'[1]48Exp'!AR$6</f>
        <v>2.3814421081100001E-2</v>
      </c>
      <c r="AU7" s="12">
        <f>1/1000*'[1]48Exp'!AS$6</f>
        <v>4.2705603998199997E-2</v>
      </c>
      <c r="AV7" s="12">
        <f>1/1000*'[1]48Exp'!AT$6</f>
        <v>4.8057329945999996E-2</v>
      </c>
      <c r="AW7" s="12">
        <f>1/1000*'[1]48Exp'!AU$6</f>
        <v>2.9933878372999996E-2</v>
      </c>
      <c r="AX7" s="12">
        <f>1/1000*'[1]48Exp'!AV$6</f>
        <v>2.0285985990000002E-2</v>
      </c>
      <c r="AY7" s="12">
        <f>1/1000*'[1]48Exp'!AW$6</f>
        <v>2.0836243269399996E-2</v>
      </c>
      <c r="AZ7" s="12">
        <f>1/1000*'[1]48Exp'!AX$6</f>
        <v>2.7479335454999997E-2</v>
      </c>
      <c r="BA7" s="12">
        <f>1/1000*'[1]48Exp'!AY$6</f>
        <v>4.2132986418599999E-2</v>
      </c>
      <c r="BB7" s="12">
        <f>1/1000*'[1]48Exp'!AZ$6</f>
        <v>5.9557713505700008E-2</v>
      </c>
      <c r="BC7" s="367">
        <f>1/1000*'[1]48Exp'!BA$6</f>
        <v>0</v>
      </c>
      <c r="BD7" s="368"/>
    </row>
    <row r="8" spans="1:56">
      <c r="B8" s="5" t="s">
        <v>143</v>
      </c>
      <c r="C8" s="23">
        <f>1/$A$1*'[1]48Exp'!$B$75</f>
        <v>1.5769688333333327E-2</v>
      </c>
      <c r="D8" s="12">
        <f>1/$A$1*'[1]48Exp'!$C$75</f>
        <v>1.7319707E-2</v>
      </c>
      <c r="E8" s="12">
        <f>1/$A$1*'[1]48Exp'!D$75</f>
        <v>3.4189899999999995E-2</v>
      </c>
      <c r="F8" s="12">
        <f>1/$A$1*'[1]48Exp'!E$75</f>
        <v>2.7752100666666661E-2</v>
      </c>
      <c r="G8" s="12">
        <f>1/$A$1*'[1]48Exp'!F$75</f>
        <v>2.9958038999999999E-2</v>
      </c>
      <c r="H8" s="12">
        <f>1/$A$1*'[1]48Exp'!G$75</f>
        <v>4.6212259199999994E-2</v>
      </c>
      <c r="I8" s="12">
        <f>1/$A$1*'[1]48Exp'!H$75</f>
        <v>5.4224899999999993E-2</v>
      </c>
      <c r="J8" s="12">
        <f>1/$A$1*'[1]48Exp'!I$75</f>
        <v>4.7088900650000001E-2</v>
      </c>
      <c r="K8" s="12">
        <f>1/$A$1*'[1]48Exp'!J$75</f>
        <v>4.5670868866666658E-2</v>
      </c>
      <c r="L8" s="12">
        <f>1/$A$1*'[1]48Exp'!K$75</f>
        <v>5.6150801383333337E-2</v>
      </c>
      <c r="M8" s="12">
        <f>1/$A$1*'[1]48Exp'!L$75</f>
        <v>4.2356183466666662E-2</v>
      </c>
      <c r="N8" s="12">
        <f>1/$A$1*'[1]48Exp'!M$75</f>
        <v>3.487900664285714E-2</v>
      </c>
      <c r="O8" s="12">
        <f>1/$A$1*'[1]48Exp'!N$75</f>
        <v>4.3847900378571426E-2</v>
      </c>
      <c r="P8" s="12">
        <f>1/$A$1*'[1]48Exp'!O$75</f>
        <v>4.9472920647619045E-2</v>
      </c>
      <c r="Q8" s="12">
        <f>1/$A$1*'[1]48Exp'!P$75</f>
        <v>5.8848222240476179E-2</v>
      </c>
      <c r="R8" s="12">
        <f>1/$A$1*'[1]48Exp'!Q$75</f>
        <v>5.9816941730158724E-2</v>
      </c>
      <c r="S8" s="12">
        <f>1/$A$1*'[1]48Exp'!R$75</f>
        <v>7.5740677107142856E-2</v>
      </c>
      <c r="T8" s="12">
        <f>1/$A$1*'[1]48Exp'!S$75</f>
        <v>8.1532753080952383E-2</v>
      </c>
      <c r="U8" s="12">
        <f>1/$A$1*'[1]48Exp'!T$75</f>
        <v>9.2714077387545779E-2</v>
      </c>
      <c r="V8" s="12">
        <f>1/$A$1*'[1]48Exp'!U$75</f>
        <v>0.11513792086428569</v>
      </c>
      <c r="W8" s="12">
        <f>1/$A$1*'[1]48Exp'!V$75</f>
        <v>0.12975592666666666</v>
      </c>
      <c r="X8" s="12">
        <f>1/$A$1*'[1]48Exp'!W$75</f>
        <v>0.1115080422</v>
      </c>
      <c r="Y8" s="12">
        <f>1/$A$1*'[1]48Exp'!X$75</f>
        <v>8.5091964214285692E-2</v>
      </c>
      <c r="Z8" s="12">
        <f>1/$A$1*'[1]48Exp'!Y$75</f>
        <v>0.10885813814545456</v>
      </c>
      <c r="AA8" s="12">
        <f>1/$A$1*'[1]48Exp'!Z$75</f>
        <v>9.9189837499999989E-2</v>
      </c>
      <c r="AB8" s="12">
        <f>1/$A$1*'[1]48Exp'!AA$75</f>
        <v>9.9189837499999989E-2</v>
      </c>
      <c r="AC8" s="13"/>
      <c r="AD8" s="23">
        <f>1/1000*'[1]48Exp'!$AB$75</f>
        <v>1.0755886240011E-2</v>
      </c>
      <c r="AE8" s="12">
        <f>1/1000*'[1]48Exp'!$AC$75</f>
        <v>1.03017231864E-2</v>
      </c>
      <c r="AF8" s="12">
        <f>1/1000*'[1]48Exp'!AD$75</f>
        <v>1.69699295568E-2</v>
      </c>
      <c r="AG8" s="12">
        <f>1/1000*'[1]48Exp'!AE$75</f>
        <v>1.3223620535999998E-2</v>
      </c>
      <c r="AH8" s="12">
        <f>1/1000*'[1]48Exp'!AF$75</f>
        <v>1.8192489035700001E-2</v>
      </c>
      <c r="AI8" s="12">
        <f>1/1000*'[1]48Exp'!AG$75</f>
        <v>2.6040100343399999E-2</v>
      </c>
      <c r="AJ8" s="12">
        <f>1/1000*'[1]48Exp'!AH$75</f>
        <v>3.4899622985599996E-2</v>
      </c>
      <c r="AK8" s="12">
        <f>1/1000*'[1]48Exp'!AI$75</f>
        <v>3.1444883568000001E-2</v>
      </c>
      <c r="AL8" s="12">
        <f>1/1000*'[1]48Exp'!AJ$75</f>
        <v>3.9566359970799998E-2</v>
      </c>
      <c r="AM8" s="12">
        <f>1/1000*'[1]48Exp'!AK$75</f>
        <v>3.9500678813199998E-2</v>
      </c>
      <c r="AN8" s="12">
        <f>1/1000*'[1]48Exp'!AL$75</f>
        <v>3.1248402147900003E-2</v>
      </c>
      <c r="AO8" s="12">
        <f>1/1000*'[1]48Exp'!AM$75</f>
        <v>2.9828646E-2</v>
      </c>
      <c r="AP8" s="12">
        <f>1/1000*'[1]48Exp'!AN$75</f>
        <v>3.4415983852799995E-2</v>
      </c>
      <c r="AQ8" s="12">
        <f>1/1000*'[1]48Exp'!AO$75</f>
        <v>3.75004494084E-2</v>
      </c>
      <c r="AR8" s="12">
        <f>1/1000*'[1]48Exp'!AP$75</f>
        <v>4.2553993885000002E-2</v>
      </c>
      <c r="AS8" s="12">
        <f>1/1000*'[1]48Exp'!AQ$75</f>
        <v>3.57497753305E-2</v>
      </c>
      <c r="AT8" s="12">
        <f>1/1000*'[1]48Exp'!AR$75</f>
        <v>4.5277374795399998E-2</v>
      </c>
      <c r="AU8" s="12">
        <f>1/1000*'[1]48Exp'!AS$75</f>
        <v>5.3305847966799998E-2</v>
      </c>
      <c r="AV8" s="12">
        <f>1/1000*'[1]48Exp'!AT$75</f>
        <v>7.3044012670999997E-2</v>
      </c>
      <c r="AW8" s="12">
        <f>1/1000*'[1]48Exp'!AU$75</f>
        <v>7.6128111376999999E-2</v>
      </c>
      <c r="AX8" s="12">
        <f>1/1000*'[1]48Exp'!AV$75</f>
        <v>8.286695608660001E-2</v>
      </c>
      <c r="AY8" s="12">
        <f>1/1000*'[1]48Exp'!AW$75</f>
        <v>7.8790406021900003E-2</v>
      </c>
      <c r="AZ8" s="12">
        <f>1/1000*'[1]48Exp'!AX$75</f>
        <v>8.8025731910999994E-2</v>
      </c>
      <c r="BA8" s="12">
        <f>1/1000*'[1]48Exp'!AY$75</f>
        <v>8.2707329708299984E-2</v>
      </c>
      <c r="BB8" s="12">
        <f>1/1000*'[1]48Exp'!AZ$75</f>
        <v>6.9861203523400028E-2</v>
      </c>
      <c r="BC8" s="367">
        <f>1/1000*'[1]48Exp'!BA$75</f>
        <v>0</v>
      </c>
      <c r="BD8" s="368"/>
    </row>
    <row r="9" spans="1:56">
      <c r="B9" s="5" t="s">
        <v>145</v>
      </c>
      <c r="C9" s="23">
        <f>1/$A$1*'[1]48Exp'!$B$154</f>
        <v>1.4535830499999996E-2</v>
      </c>
      <c r="D9" s="12">
        <f>1/$A$1*'[1]48Exp'!$C$154</f>
        <v>1.514656725E-2</v>
      </c>
      <c r="E9" s="12">
        <f>1/$A$1*'[1]48Exp'!D$154</f>
        <v>1.6658099999999999E-2</v>
      </c>
      <c r="F9" s="12">
        <f>1/$A$1*'[1]48Exp'!E$154</f>
        <v>1.5780899999999997E-2</v>
      </c>
      <c r="G9" s="12">
        <f>1/$A$1*'[1]48Exp'!F$154</f>
        <v>1.8109799999999995E-2</v>
      </c>
      <c r="H9" s="12">
        <f>1/$A$1*'[1]48Exp'!G$154</f>
        <v>1.7059899999999999E-2</v>
      </c>
      <c r="I9" s="12">
        <f>1/$A$1*'[1]48Exp'!H$154</f>
        <v>1.3188099999999999E-2</v>
      </c>
      <c r="J9" s="12">
        <f>1/$A$1*'[1]48Exp'!I$154</f>
        <v>1.5834451392857146E-2</v>
      </c>
      <c r="K9" s="12">
        <f>1/$A$1*'[1]48Exp'!J$154</f>
        <v>9.0396999999999995E-3</v>
      </c>
      <c r="L9" s="12">
        <f>1/$A$1*'[1]48Exp'!K$154</f>
        <v>1.4689199999999999E-2</v>
      </c>
      <c r="M9" s="12">
        <f>1/$A$1*'[1]48Exp'!L$154</f>
        <v>2.2867999999999999E-2</v>
      </c>
      <c r="N9" s="12">
        <f>1/$A$1*'[1]48Exp'!M$154</f>
        <v>2.0195137714285712E-2</v>
      </c>
      <c r="O9" s="12">
        <f>1/$A$1*'[1]48Exp'!N$154</f>
        <v>3.2088941092857141E-2</v>
      </c>
      <c r="P9" s="12">
        <f>1/$A$1*'[1]48Exp'!O$154</f>
        <v>3.877062214285714E-2</v>
      </c>
      <c r="Q9" s="12">
        <f>1/$A$1*'[1]48Exp'!P$154</f>
        <v>4.3755141821428561E-2</v>
      </c>
      <c r="R9" s="12">
        <f>1/$A$1*'[1]48Exp'!Q$154</f>
        <v>5.4621125642857135E-2</v>
      </c>
      <c r="S9" s="12">
        <f>1/$A$1*'[1]48Exp'!R$154</f>
        <v>6.7714236023809549E-2</v>
      </c>
      <c r="T9" s="12">
        <f>1/$A$1*'[1]48Exp'!S$154</f>
        <v>5.529636145714286E-2</v>
      </c>
      <c r="U9" s="12">
        <f>1/$A$1*'[1]48Exp'!T$154</f>
        <v>6.8210619167032971E-2</v>
      </c>
      <c r="V9" s="12">
        <f>1/$A$1*'[1]48Exp'!U$154</f>
        <v>6.2343803999999982E-2</v>
      </c>
      <c r="W9" s="12">
        <f>1/$A$1*'[1]48Exp'!V$154</f>
        <v>6.1563954624999986E-2</v>
      </c>
      <c r="X9" s="12">
        <f>1/$A$1*'[1]48Exp'!W$154</f>
        <v>5.6448220350000002E-2</v>
      </c>
      <c r="Y9" s="12">
        <f>1/$A$1*'[1]48Exp'!X$154</f>
        <v>6.1291959641991335E-2</v>
      </c>
      <c r="Z9" s="12">
        <f>1/$A$1*'[1]48Exp'!Y$154</f>
        <v>4.7608190793939381E-2</v>
      </c>
      <c r="AA9" s="12">
        <f>1/$A$1*'[1]48Exp'!Z$154</f>
        <v>5.140328420000001E-2</v>
      </c>
      <c r="AB9" s="12">
        <f>1/$A$1*'[1]48Exp'!AA$154</f>
        <v>5.140328420000001E-2</v>
      </c>
      <c r="AC9" s="13"/>
      <c r="AD9" s="23">
        <f>1/1000*'[1]48Exp'!$AB$154</f>
        <v>7.287433104980999E-3</v>
      </c>
      <c r="AE9" s="12">
        <f>1/1000*'[1]48Exp'!$AC$154</f>
        <v>6.9891782135999992E-3</v>
      </c>
      <c r="AF9" s="12">
        <f>1/1000*'[1]48Exp'!AD$154</f>
        <v>8.7314727696000006E-3</v>
      </c>
      <c r="AG9" s="12">
        <f>1/1000*'[1]48Exp'!AE$154</f>
        <v>1.0226359080000001E-2</v>
      </c>
      <c r="AH9" s="12">
        <f>1/1000*'[1]48Exp'!AF$154</f>
        <v>1.1428339957300001E-2</v>
      </c>
      <c r="AI9" s="12">
        <f>1/1000*'[1]48Exp'!AG$154</f>
        <v>1.00087932087E-2</v>
      </c>
      <c r="AJ9" s="12">
        <f>1/1000*'[1]48Exp'!AH$154</f>
        <v>9.1296471508000004E-3</v>
      </c>
      <c r="AK9" s="12">
        <f>1/1000*'[1]48Exp'!AI$154</f>
        <v>1.4232476669500001E-2</v>
      </c>
      <c r="AL9" s="12">
        <f>1/1000*'[1]48Exp'!AJ$154</f>
        <v>9.2431087572000022E-3</v>
      </c>
      <c r="AM9" s="12">
        <f>1/1000*'[1]48Exp'!AK$154</f>
        <v>1.11367136496E-2</v>
      </c>
      <c r="AN9" s="12">
        <f>1/1000*'[1]48Exp'!AL$154</f>
        <v>1.65451535955E-2</v>
      </c>
      <c r="AO9" s="12">
        <f>1/1000*'[1]48Exp'!AM$154</f>
        <v>1.7286313967999997E-2</v>
      </c>
      <c r="AP9" s="12">
        <f>1/1000*'[1]48Exp'!AN$154</f>
        <v>2.3368516705599997E-2</v>
      </c>
      <c r="AQ9" s="12">
        <f>1/1000*'[1]48Exp'!AO$154</f>
        <v>2.9988883149000001E-2</v>
      </c>
      <c r="AR9" s="12">
        <f>1/1000*'[1]48Exp'!AP$154</f>
        <v>3.2606978999499998E-2</v>
      </c>
      <c r="AS9" s="12">
        <f>1/1000*'[1]48Exp'!AQ$154</f>
        <v>3.2310051283999996E-2</v>
      </c>
      <c r="AT9" s="12">
        <f>1/1000*'[1]48Exp'!AR$154</f>
        <v>4.0122262556600001E-2</v>
      </c>
      <c r="AU9" s="12">
        <f>1/1000*'[1]48Exp'!AS$154</f>
        <v>3.7173129836699993E-2</v>
      </c>
      <c r="AV9" s="12">
        <f>1/1000*'[1]48Exp'!AT$154</f>
        <v>5.4830705074000001E-2</v>
      </c>
      <c r="AW9" s="12">
        <f>1/1000*'[1]48Exp'!AU$154</f>
        <v>4.6604548785499994E-2</v>
      </c>
      <c r="AX9" s="12">
        <f>1/1000*'[1]48Exp'!AV$154</f>
        <v>4.1295747569600007E-2</v>
      </c>
      <c r="AY9" s="12">
        <f>1/1000*'[1]48Exp'!AW$154</f>
        <v>4.3701253455100002E-2</v>
      </c>
      <c r="AZ9" s="12">
        <f>1/1000*'[1]48Exp'!AX$154</f>
        <v>5.8514217021000001E-2</v>
      </c>
      <c r="BA9" s="12">
        <f>1/1000*'[1]48Exp'!AY$154</f>
        <v>4.3609901649599991E-2</v>
      </c>
      <c r="BB9" s="12">
        <f>1/1000*'[1]48Exp'!AZ$154</f>
        <v>4.4996787393900006E-2</v>
      </c>
      <c r="BC9" s="367">
        <f>1/1000*'[1]48Exp'!BA$154</f>
        <v>0</v>
      </c>
      <c r="BD9" s="368"/>
    </row>
    <row r="10" spans="1:56">
      <c r="B10" s="5" t="s">
        <v>164</v>
      </c>
      <c r="C10" s="23">
        <f>1/$A$1*'[1]48Exp'!$B$166</f>
        <v>1.0678399999999998E-2</v>
      </c>
      <c r="D10" s="12">
        <f>1/$A$1*'[1]48Exp'!$C$166</f>
        <v>1.8425799999999999E-2</v>
      </c>
      <c r="E10" s="12">
        <f>1/$A$1*'[1]48Exp'!D$166</f>
        <v>1.6775899999999996E-2</v>
      </c>
      <c r="F10" s="12">
        <f>1/$A$1*'[1]48Exp'!E$166</f>
        <v>1.5444799999999998E-2</v>
      </c>
      <c r="G10" s="12">
        <f>1/$A$1*'[1]48Exp'!F$166</f>
        <v>2.2429499999999998E-2</v>
      </c>
      <c r="H10" s="12">
        <f>1/$A$1*'[1]48Exp'!G$166</f>
        <v>1.3114999999999998E-2</v>
      </c>
      <c r="I10" s="12">
        <f>1/$A$1*'[1]48Exp'!H$166</f>
        <v>1.9789699999999997E-2</v>
      </c>
      <c r="J10" s="12">
        <f>1/$A$1*'[1]48Exp'!I$166</f>
        <v>1.1242173964285715E-2</v>
      </c>
      <c r="K10" s="12">
        <f>1/$A$1*'[1]48Exp'!J$166</f>
        <v>1.6783043333333334E-2</v>
      </c>
      <c r="L10" s="12">
        <f>1/$A$1*'[1]48Exp'!K$166</f>
        <v>1.2248397966666666E-2</v>
      </c>
      <c r="M10" s="12">
        <f>1/$A$1*'[1]48Exp'!L$166</f>
        <v>1.6402099999999999E-2</v>
      </c>
      <c r="N10" s="12">
        <f>1/$A$1*'[1]48Exp'!M$166</f>
        <v>1.5501209714285711E-2</v>
      </c>
      <c r="O10" s="12">
        <f>1/$A$1*'[1]48Exp'!N$166</f>
        <v>1.9565780338509319E-2</v>
      </c>
      <c r="P10" s="12">
        <f>1/$A$1*'[1]48Exp'!O$166</f>
        <v>2.6713568264285708E-2</v>
      </c>
      <c r="Q10" s="12">
        <f>1/$A$1*'[1]48Exp'!P$166</f>
        <v>2.0456999523809524E-2</v>
      </c>
      <c r="R10" s="12">
        <f>1/$A$1*'[1]48Exp'!Q$166</f>
        <v>1.6105893563492065E-2</v>
      </c>
      <c r="S10" s="12">
        <f>1/$A$1*'[1]48Exp'!R$166</f>
        <v>9.5581388571428574E-3</v>
      </c>
      <c r="T10" s="12">
        <f>1/$A$1*'[1]48Exp'!S$166</f>
        <v>1.6548363459523811E-2</v>
      </c>
      <c r="U10" s="12">
        <f>1/$A$1*'[1]48Exp'!T$166</f>
        <v>1.5675652735897438E-2</v>
      </c>
      <c r="V10" s="12">
        <f>1/$A$1*'[1]48Exp'!U$166</f>
        <v>1.5850371999999998E-2</v>
      </c>
      <c r="W10" s="12">
        <f>1/$A$1*'[1]48Exp'!V$166</f>
        <v>1.5216208999999998E-2</v>
      </c>
      <c r="X10" s="12">
        <f>1/$A$1*'[1]48Exp'!W$166</f>
        <v>1.3030526435714286E-2</v>
      </c>
      <c r="Y10" s="12">
        <f>1/$A$1*'[1]48Exp'!X$166</f>
        <v>6.6403630000000007E-3</v>
      </c>
      <c r="Z10" s="12">
        <f>1/$A$1*'[1]48Exp'!Y$166</f>
        <v>7.6763879999999993E-3</v>
      </c>
      <c r="AA10" s="12">
        <f>1/$A$1*'[1]48Exp'!Z$166</f>
        <v>8.0861249999999978E-3</v>
      </c>
      <c r="AB10" s="12">
        <f>1/$A$1*'[1]48Exp'!AA$166</f>
        <v>8.0861249999999978E-3</v>
      </c>
      <c r="AC10" s="13"/>
      <c r="AD10" s="23">
        <f>1/1000*'[1]48Exp'!$AB$166</f>
        <v>5.4174409681440007E-3</v>
      </c>
      <c r="AE10" s="12">
        <f>1/1000*'[1]48Exp'!$AC$166</f>
        <v>8.2203389347999985E-3</v>
      </c>
      <c r="AF10" s="12">
        <f>1/1000*'[1]48Exp'!AD$166</f>
        <v>7.3634515007999996E-3</v>
      </c>
      <c r="AG10" s="12">
        <f>1/1000*'[1]48Exp'!AE$166</f>
        <v>7.1206245935999998E-3</v>
      </c>
      <c r="AH10" s="12">
        <f>1/1000*'[1]48Exp'!AF$166</f>
        <v>1.09276266708E-2</v>
      </c>
      <c r="AI10" s="12">
        <f>1/1000*'[1]48Exp'!AG$166</f>
        <v>8.5428577376999992E-3</v>
      </c>
      <c r="AJ10" s="12">
        <f>1/1000*'[1]48Exp'!AH$166</f>
        <v>1.49188684384E-2</v>
      </c>
      <c r="AK10" s="12">
        <f>1/1000*'[1]48Exp'!AI$166</f>
        <v>9.2265458840000009E-3</v>
      </c>
      <c r="AL10" s="12">
        <f>1/1000*'[1]48Exp'!AJ$166</f>
        <v>1.4637864901999999E-2</v>
      </c>
      <c r="AM10" s="12">
        <f>1/1000*'[1]48Exp'!AK$166</f>
        <v>1.1928142696800001E-2</v>
      </c>
      <c r="AN10" s="12">
        <f>1/1000*'[1]48Exp'!AL$166</f>
        <v>1.6695757092600003E-2</v>
      </c>
      <c r="AO10" s="12">
        <f>1/1000*'[1]48Exp'!AM$166</f>
        <v>1.4403604463999999E-2</v>
      </c>
      <c r="AP10" s="12">
        <f>1/1000*'[1]48Exp'!AN$166</f>
        <v>1.8365058395199998E-2</v>
      </c>
      <c r="AQ10" s="12">
        <f>1/1000*'[1]48Exp'!AO$166</f>
        <v>1.9033200314999998E-2</v>
      </c>
      <c r="AR10" s="12">
        <f>1/1000*'[1]48Exp'!AP$166</f>
        <v>1.7108672758000001E-2</v>
      </c>
      <c r="AS10" s="12">
        <f>1/1000*'[1]48Exp'!AQ$166</f>
        <v>1.1008850653499998E-2</v>
      </c>
      <c r="AT10" s="12">
        <f>1/1000*'[1]48Exp'!AR$166</f>
        <v>5.1192630684999997E-3</v>
      </c>
      <c r="AU10" s="12">
        <f>1/1000*'[1]48Exp'!AS$166</f>
        <v>1.7678747600799998E-2</v>
      </c>
      <c r="AV10" s="12">
        <f>1/1000*'[1]48Exp'!AT$166</f>
        <v>1.3160826618999999E-2</v>
      </c>
      <c r="AW10" s="12">
        <f>1/1000*'[1]48Exp'!AU$166</f>
        <v>1.3029379115E-2</v>
      </c>
      <c r="AX10" s="12">
        <f>1/1000*'[1]48Exp'!AV$166</f>
        <v>1.3391830124600001E-2</v>
      </c>
      <c r="AY10" s="12">
        <f>1/1000*'[1]48Exp'!AW$166</f>
        <v>1.1816288286100001E-2</v>
      </c>
      <c r="AZ10" s="12">
        <f>1/1000*'[1]48Exp'!AX$166</f>
        <v>6.6058470269999992E-3</v>
      </c>
      <c r="BA10" s="12">
        <f>1/1000*'[1]48Exp'!AY$166</f>
        <v>8.6667579063999991E-3</v>
      </c>
      <c r="BB10" s="12">
        <f>1/1000*'[1]48Exp'!AZ$166</f>
        <v>9.5590753253500006E-3</v>
      </c>
      <c r="BC10" s="367">
        <f>1/1000*'[1]48Exp'!BA$166</f>
        <v>0</v>
      </c>
      <c r="BD10" s="368"/>
    </row>
    <row r="11" spans="1:56">
      <c r="B11" s="5" t="s">
        <v>29</v>
      </c>
      <c r="C11" s="23">
        <f>1/$A$1*'[1]48Exp'!$B$211</f>
        <v>4.7490348374999991E-2</v>
      </c>
      <c r="D11" s="12">
        <f>1/$A$1*'[1]48Exp'!$C$211</f>
        <v>4.2961700208333342E-2</v>
      </c>
      <c r="E11" s="12">
        <f>1/$A$1*'[1]48Exp'!D$211</f>
        <v>3.2909846775000001E-2</v>
      </c>
      <c r="F11" s="12">
        <f>1/$A$1*'[1]48Exp'!E$211</f>
        <v>5.4072052649999994E-2</v>
      </c>
      <c r="G11" s="12">
        <f>1/$A$1*'[1]48Exp'!F$211</f>
        <v>5.4882266450000002E-2</v>
      </c>
      <c r="H11" s="12">
        <f>1/$A$1*'[1]48Exp'!G$211</f>
        <v>7.1162979116666678E-2</v>
      </c>
      <c r="I11" s="12">
        <f>1/$A$1*'[1]48Exp'!H$211</f>
        <v>7.2763397771428526E-2</v>
      </c>
      <c r="J11" s="12">
        <f>1/$A$1*'[1]48Exp'!I$211</f>
        <v>5.8932524721428556E-2</v>
      </c>
      <c r="K11" s="12">
        <f>1/$A$1*'[1]48Exp'!J$211</f>
        <v>5.0552576966666665E-2</v>
      </c>
      <c r="L11" s="12">
        <f>1/$A$1*'[1]48Exp'!K$211</f>
        <v>5.202281445490195E-2</v>
      </c>
      <c r="M11" s="12">
        <f>1/$A$1*'[1]48Exp'!L$211</f>
        <v>5.1122648071428564E-2</v>
      </c>
      <c r="N11" s="12">
        <f>1/$A$1*'[1]48Exp'!M$211</f>
        <v>5.2821664333333324E-2</v>
      </c>
      <c r="O11" s="12">
        <f>1/$A$1*'[1]48Exp'!N$211</f>
        <v>6.2649110317080758E-2</v>
      </c>
      <c r="P11" s="12">
        <f>1/$A$1*'[1]48Exp'!O$211</f>
        <v>6.5333494422619057E-2</v>
      </c>
      <c r="Q11" s="12">
        <f>1/$A$1*'[1]48Exp'!P$211</f>
        <v>7.0835610191666648E-2</v>
      </c>
      <c r="R11" s="12">
        <f>1/$A$1*'[1]48Exp'!Q$211</f>
        <v>8.4743810733766245E-2</v>
      </c>
      <c r="S11" s="12">
        <f>1/$A$1*'[1]48Exp'!R$211</f>
        <v>7.6130265630952362E-2</v>
      </c>
      <c r="T11" s="12">
        <f>1/$A$1*'[1]48Exp'!S$211</f>
        <v>8.2694722638095214E-2</v>
      </c>
      <c r="U11" s="12">
        <f>1/$A$1*'[1]48Exp'!T$211</f>
        <v>9.1363403882051275E-2</v>
      </c>
      <c r="V11" s="12">
        <f>1/$A$1*'[1]48Exp'!U$211</f>
        <v>9.3237129219480519E-2</v>
      </c>
      <c r="W11" s="12">
        <f>1/$A$1*'[1]48Exp'!V$211</f>
        <v>5.2218665119047609E-2</v>
      </c>
      <c r="X11" s="12">
        <f>1/$A$1*'[1]48Exp'!W$211</f>
        <v>0.10197390251309524</v>
      </c>
      <c r="Y11" s="12">
        <f>1/$A$1*'[1]48Exp'!X$211</f>
        <v>9.5281857176190476E-2</v>
      </c>
      <c r="Z11" s="12">
        <f>1/$A$1*'[1]48Exp'!Y$211</f>
        <v>6.3893653951515125E-2</v>
      </c>
      <c r="AA11" s="12">
        <f>1/$A$1*'[1]48Exp'!Z$211</f>
        <v>7.7920220616666633E-2</v>
      </c>
      <c r="AB11" s="12">
        <f>1/$A$1*'[1]48Exp'!AA$211</f>
        <v>7.7920220616666633E-2</v>
      </c>
      <c r="AC11" s="13"/>
      <c r="AD11" s="23">
        <f>1/1000*'[1]48Exp'!$AB$211</f>
        <v>3.4786106613587997E-2</v>
      </c>
      <c r="AE11" s="12">
        <f>1/1000*'[1]48Exp'!$AC$211</f>
        <v>3.2725740761200002E-2</v>
      </c>
      <c r="AF11" s="12">
        <f>1/1000*'[1]48Exp'!AD$211</f>
        <v>2.46441723552E-2</v>
      </c>
      <c r="AG11" s="12">
        <f>1/1000*'[1]48Exp'!AE$211</f>
        <v>4.1771813350399999E-2</v>
      </c>
      <c r="AH11" s="12">
        <f>1/1000*'[1]48Exp'!AF$211</f>
        <v>4.70870234772E-2</v>
      </c>
      <c r="AI11" s="12">
        <f>1/1000*'[1]48Exp'!AG$211</f>
        <v>6.0603125454300001E-2</v>
      </c>
      <c r="AJ11" s="12">
        <f>1/1000*'[1]48Exp'!AH$211</f>
        <v>6.7840885395600001E-2</v>
      </c>
      <c r="AK11" s="12">
        <f>1/1000*'[1]48Exp'!AI$211</f>
        <v>6.0301723159000002E-2</v>
      </c>
      <c r="AL11" s="12">
        <f>1/1000*'[1]48Exp'!AJ$211</f>
        <v>5.3837655918000007E-2</v>
      </c>
      <c r="AM11" s="12">
        <f>1/1000*'[1]48Exp'!AK$211</f>
        <v>5.5016036495200003E-2</v>
      </c>
      <c r="AN11" s="12">
        <f>1/1000*'[1]48Exp'!AL$211</f>
        <v>5.0401010114099996E-2</v>
      </c>
      <c r="AO11" s="12">
        <f>1/1000*'[1]48Exp'!AM$211</f>
        <v>5.8368860975999998E-2</v>
      </c>
      <c r="AP11" s="12">
        <f>1/1000*'[1]48Exp'!AN$211</f>
        <v>6.3127960632000005E-2</v>
      </c>
      <c r="AQ11" s="12">
        <f>1/1000*'[1]48Exp'!AO$211</f>
        <v>6.6202131396899996E-2</v>
      </c>
      <c r="AR11" s="12">
        <f>1/1000*'[1]48Exp'!AP$211</f>
        <v>6.8623950470499989E-2</v>
      </c>
      <c r="AS11" s="12">
        <f>1/1000*'[1]48Exp'!AQ$211</f>
        <v>6.1639937859499998E-2</v>
      </c>
      <c r="AT11" s="12">
        <f>1/1000*'[1]48Exp'!AR$211</f>
        <v>5.7620180925699996E-2</v>
      </c>
      <c r="AU11" s="12">
        <f>1/1000*'[1]48Exp'!AS$211</f>
        <v>6.5309886527599989E-2</v>
      </c>
      <c r="AV11" s="12">
        <f>1/1000*'[1]48Exp'!AT$211</f>
        <v>8.0676668045999989E-2</v>
      </c>
      <c r="AW11" s="12">
        <f>1/1000*'[1]48Exp'!AU$211</f>
        <v>8.2955044037999998E-2</v>
      </c>
      <c r="AX11" s="12">
        <f>1/1000*'[1]48Exp'!AV$211</f>
        <v>4.9004760337000006E-2</v>
      </c>
      <c r="AY11" s="12">
        <f>1/1000*'[1]48Exp'!AW$211</f>
        <v>8.2046072802600012E-2</v>
      </c>
      <c r="AZ11" s="12">
        <f>1/1000*'[1]48Exp'!AX$211</f>
        <v>0.10380324473999999</v>
      </c>
      <c r="BA11" s="12">
        <f>1/1000*'[1]48Exp'!AY$211</f>
        <v>6.8840450882500001E-2</v>
      </c>
      <c r="BB11" s="12">
        <f>1/1000*'[1]48Exp'!AZ$211</f>
        <v>8.0078028910450016E-2</v>
      </c>
      <c r="BC11" s="367">
        <f>1/1000*'[1]48Exp'!BA$211</f>
        <v>0</v>
      </c>
      <c r="BD11" s="368"/>
    </row>
    <row r="12" spans="1:56">
      <c r="B12" s="566" t="s">
        <v>146</v>
      </c>
      <c r="C12" s="23">
        <f>1/$A$1*'[1]48Exp'!$B$237</f>
        <v>4.5126999999999988E-3</v>
      </c>
      <c r="D12" s="12">
        <f>1/$A$1*'[1]48Exp'!$C$237</f>
        <v>7.8353685000000003E-3</v>
      </c>
      <c r="E12" s="12">
        <f>1/$A$1*'[1]48Exp'!D$237</f>
        <v>7.104647999999999E-3</v>
      </c>
      <c r="F12" s="12">
        <f>1/$A$1*'[1]48Exp'!E$237</f>
        <v>7.6302401666666657E-3</v>
      </c>
      <c r="G12" s="12">
        <f>1/$A$1*'[1]48Exp'!F$237</f>
        <v>9.1552749999999992E-3</v>
      </c>
      <c r="H12" s="12">
        <f>1/$A$1*'[1]48Exp'!G$237</f>
        <v>8.6223854499999988E-3</v>
      </c>
      <c r="I12" s="12">
        <f>1/$A$1*'[1]48Exp'!H$237</f>
        <v>9.1804999999999994E-3</v>
      </c>
      <c r="J12" s="12">
        <f>1/$A$1*'[1]48Exp'!I$237</f>
        <v>1.19866E-2</v>
      </c>
      <c r="K12" s="12">
        <f>1/$A$1*'[1]48Exp'!J$237</f>
        <v>1.1678899999999999E-2</v>
      </c>
      <c r="L12" s="12">
        <f>1/$A$1*'[1]48Exp'!K$237</f>
        <v>1.1696814285714285E-2</v>
      </c>
      <c r="M12" s="12">
        <f>1/$A$1*'[1]48Exp'!L$237</f>
        <v>1.0487967714285713E-2</v>
      </c>
      <c r="N12" s="12">
        <f>1/$A$1*'[1]48Exp'!M$237</f>
        <v>1.0748899999999999E-2</v>
      </c>
      <c r="O12" s="12">
        <f>1/$A$1*'[1]48Exp'!N$237</f>
        <v>1.6301011428571429E-2</v>
      </c>
      <c r="P12" s="12">
        <f>1/$A$1*'[1]48Exp'!O$237</f>
        <v>1.7713465541666661E-2</v>
      </c>
      <c r="Q12" s="12">
        <f>1/$A$1*'[1]48Exp'!P$237</f>
        <v>1.4936416178571429E-2</v>
      </c>
      <c r="R12" s="12">
        <f>1/$A$1*'[1]48Exp'!Q$237</f>
        <v>1.2803968873015872E-2</v>
      </c>
      <c r="S12" s="12">
        <f>1/$A$1*'[1]48Exp'!R$237</f>
        <v>1.4415555285714284E-2</v>
      </c>
      <c r="T12" s="12">
        <f>1/$A$1*'[1]48Exp'!S$237</f>
        <v>1.3822706799999997E-2</v>
      </c>
      <c r="U12" s="12">
        <f>1/$A$1*'[1]48Exp'!T$237</f>
        <v>1.6768114214285715E-2</v>
      </c>
      <c r="V12" s="12">
        <f>1/$A$1*'[1]48Exp'!U$237</f>
        <v>1.9627217500000002E-2</v>
      </c>
      <c r="W12" s="12">
        <f>1/$A$1*'[1]48Exp'!V$237</f>
        <v>1.4941900428571428E-2</v>
      </c>
      <c r="X12" s="12">
        <f>1/$A$1*'[1]48Exp'!W$237</f>
        <v>1.4431936224999999E-2</v>
      </c>
      <c r="Y12" s="12">
        <f>1/$A$1*'[1]48Exp'!X$237</f>
        <v>1.2091754870129869E-2</v>
      </c>
      <c r="Z12" s="12">
        <f>1/$A$1*'[1]48Exp'!Y$237</f>
        <v>9.7191257727272714E-3</v>
      </c>
      <c r="AA12" s="12">
        <f>1/$A$1*'[1]48Exp'!Z$237</f>
        <v>8.9500029999999998E-3</v>
      </c>
      <c r="AB12" s="12">
        <f>1/$A$1*'[1]48Exp'!AA$237</f>
        <v>8.9500029999999998E-3</v>
      </c>
      <c r="AC12" s="13"/>
      <c r="AD12" s="23">
        <f>1/1000*'[1]48Exp'!$AB$237</f>
        <v>3.3555128137769995E-3</v>
      </c>
      <c r="AE12" s="12">
        <f>1/1000*'[1]48Exp'!$AC$237</f>
        <v>4.5519917851999997E-3</v>
      </c>
      <c r="AF12" s="12">
        <f>1/1000*'[1]48Exp'!AD$237</f>
        <v>4.7394587807999995E-3</v>
      </c>
      <c r="AG12" s="12">
        <f>1/1000*'[1]48Exp'!AE$237</f>
        <v>5.8989285936000002E-3</v>
      </c>
      <c r="AH12" s="12">
        <f>1/1000*'[1]48Exp'!AF$237</f>
        <v>7.2725882278000002E-3</v>
      </c>
      <c r="AI12" s="12">
        <f>1/1000*'[1]48Exp'!AG$237</f>
        <v>7.2575792717999993E-3</v>
      </c>
      <c r="AJ12" s="12">
        <f>1/1000*'[1]48Exp'!AH$237</f>
        <v>7.9017896327999992E-3</v>
      </c>
      <c r="AK12" s="12">
        <f>1/1000*'[1]48Exp'!AI$237</f>
        <v>1.1001840875500001E-2</v>
      </c>
      <c r="AL12" s="12">
        <f>1/1000*'[1]48Exp'!AJ$237</f>
        <v>1.19703146536E-2</v>
      </c>
      <c r="AM12" s="12">
        <f>1/1000*'[1]48Exp'!AK$237</f>
        <v>1.11742742188E-2</v>
      </c>
      <c r="AN12" s="12">
        <f>1/1000*'[1]48Exp'!AL$237</f>
        <v>9.3823036964999999E-3</v>
      </c>
      <c r="AO12" s="12">
        <f>1/1000*'[1]48Exp'!AM$237</f>
        <v>1.1084355407999999E-2</v>
      </c>
      <c r="AP12" s="12">
        <f>1/1000*'[1]48Exp'!AN$237</f>
        <v>1.3623322838400001E-2</v>
      </c>
      <c r="AQ12" s="12">
        <f>1/1000*'[1]48Exp'!AO$237</f>
        <v>1.5077560713000001E-2</v>
      </c>
      <c r="AR12" s="12">
        <f>1/1000*'[1]48Exp'!AP$237</f>
        <v>1.2840417475000001E-2</v>
      </c>
      <c r="AS12" s="12">
        <f>1/1000*'[1]48Exp'!AQ$237</f>
        <v>8.7873476214999982E-3</v>
      </c>
      <c r="AT12" s="12">
        <f>1/1000*'[1]48Exp'!AR$237</f>
        <v>1.02164777959E-2</v>
      </c>
      <c r="AU12" s="12">
        <f>1/1000*'[1]48Exp'!AS$237</f>
        <v>1.0195631746299999E-2</v>
      </c>
      <c r="AV12" s="12">
        <f>1/1000*'[1]48Exp'!AT$237</f>
        <v>1.4299020092999999E-2</v>
      </c>
      <c r="AW12" s="12">
        <f>1/1000*'[1]48Exp'!AU$237</f>
        <v>1.51730122685E-2</v>
      </c>
      <c r="AX12" s="12">
        <f>1/1000*'[1]48Exp'!AV$237</f>
        <v>1.1461143194E-2</v>
      </c>
      <c r="AY12" s="12">
        <f>1/1000*'[1]48Exp'!AW$237</f>
        <v>1.2658796458100002E-2</v>
      </c>
      <c r="AZ12" s="12">
        <f>1/1000*'[1]48Exp'!AX$237</f>
        <v>1.4720442984E-2</v>
      </c>
      <c r="BA12" s="12">
        <f>1/1000*'[1]48Exp'!AY$237</f>
        <v>9.3389653521999995E-3</v>
      </c>
      <c r="BB12" s="12">
        <f>1/1000*'[1]48Exp'!AZ$237</f>
        <v>8.0237664829000011E-3</v>
      </c>
      <c r="BC12" s="367">
        <f>1/1000*'[1]48Exp'!BA$237</f>
        <v>0</v>
      </c>
      <c r="BD12" s="368"/>
    </row>
    <row r="13" spans="1:56">
      <c r="B13" s="8" t="s">
        <v>17</v>
      </c>
      <c r="C13" s="345">
        <f t="shared" ref="C13:AB13" si="2">SUM(C6:C6)-SUM(C7:C12)</f>
        <v>3.7947947749999975E-2</v>
      </c>
      <c r="D13" s="346">
        <f t="shared" si="2"/>
        <v>5.2912489500000034E-2</v>
      </c>
      <c r="E13" s="346">
        <f t="shared" si="2"/>
        <v>4.5302833486111152E-2</v>
      </c>
      <c r="F13" s="346">
        <f t="shared" si="2"/>
        <v>4.9520056371428534E-2</v>
      </c>
      <c r="G13" s="346">
        <f t="shared" si="2"/>
        <v>4.2088133538095263E-2</v>
      </c>
      <c r="H13" s="346">
        <f t="shared" si="2"/>
        <v>3.7093954874999974E-2</v>
      </c>
      <c r="I13" s="346">
        <f t="shared" si="2"/>
        <v>3.8902089304761911E-2</v>
      </c>
      <c r="J13" s="346">
        <f t="shared" si="2"/>
        <v>3.1740659221428574E-2</v>
      </c>
      <c r="K13" s="346">
        <f t="shared" si="2"/>
        <v>2.5317333795238067E-2</v>
      </c>
      <c r="L13" s="346">
        <f t="shared" si="2"/>
        <v>2.1658808797252765E-2</v>
      </c>
      <c r="M13" s="346">
        <f t="shared" si="2"/>
        <v>2.7406091447618991E-2</v>
      </c>
      <c r="N13" s="346">
        <f t="shared" si="2"/>
        <v>2.8280637166666622E-2</v>
      </c>
      <c r="O13" s="346">
        <f t="shared" si="2"/>
        <v>4.0171885534471985E-2</v>
      </c>
      <c r="P13" s="346">
        <f t="shared" si="2"/>
        <v>6.7553855973809557E-2</v>
      </c>
      <c r="Q13" s="346">
        <f t="shared" si="2"/>
        <v>6.2676988784523768E-2</v>
      </c>
      <c r="R13" s="346">
        <f t="shared" si="2"/>
        <v>5.4190959457142862E-2</v>
      </c>
      <c r="S13" s="346">
        <f t="shared" si="2"/>
        <v>6.3876765555555493E-2</v>
      </c>
      <c r="T13" s="346">
        <f t="shared" si="2"/>
        <v>5.7240332521428572E-2</v>
      </c>
      <c r="U13" s="346">
        <f t="shared" si="2"/>
        <v>5.0589701475274695E-2</v>
      </c>
      <c r="V13" s="346">
        <f t="shared" si="2"/>
        <v>6.1176605649999938E-2</v>
      </c>
      <c r="W13" s="346">
        <f t="shared" si="2"/>
        <v>5.0308939628571359E-2</v>
      </c>
      <c r="X13" s="346">
        <f t="shared" si="2"/>
        <v>5.8231112100000038E-2</v>
      </c>
      <c r="Y13" s="346">
        <f t="shared" si="2"/>
        <v>4.6216090288744627E-2</v>
      </c>
      <c r="Z13" s="346">
        <f t="shared" si="2"/>
        <v>4.7519412728571409E-2</v>
      </c>
      <c r="AA13" s="346">
        <f t="shared" si="2"/>
        <v>4.4039785924999963E-2</v>
      </c>
      <c r="AB13" s="346">
        <f t="shared" si="2"/>
        <v>4.4039785924999963E-2</v>
      </c>
      <c r="AC13" s="13"/>
      <c r="AD13" s="345">
        <f t="shared" ref="AD13:BC13" si="3">SUM(AD6:AD6)-SUM(AD7:AD12)</f>
        <v>2.1174215942460009E-2</v>
      </c>
      <c r="AE13" s="346">
        <f t="shared" si="3"/>
        <v>2.768768804839998E-2</v>
      </c>
      <c r="AF13" s="346">
        <f t="shared" si="3"/>
        <v>2.4180115372800001E-2</v>
      </c>
      <c r="AG13" s="346">
        <f t="shared" si="3"/>
        <v>2.8269811281600013E-2</v>
      </c>
      <c r="AH13" s="346">
        <f t="shared" si="3"/>
        <v>2.4904128119500005E-2</v>
      </c>
      <c r="AI13" s="346">
        <f t="shared" si="3"/>
        <v>2.4323119177500033E-2</v>
      </c>
      <c r="AJ13" s="346">
        <f t="shared" si="3"/>
        <v>2.4720744995200022E-2</v>
      </c>
      <c r="AK13" s="346">
        <f t="shared" si="3"/>
        <v>2.0840996148000029E-2</v>
      </c>
      <c r="AL13" s="346">
        <f t="shared" si="3"/>
        <v>1.8870540496000038E-2</v>
      </c>
      <c r="AM13" s="346">
        <f t="shared" si="3"/>
        <v>1.4049519123200016E-2</v>
      </c>
      <c r="AN13" s="346">
        <f t="shared" si="3"/>
        <v>1.8615414440700001E-2</v>
      </c>
      <c r="AO13" s="346">
        <f t="shared" si="3"/>
        <v>1.9942771967999984E-2</v>
      </c>
      <c r="AP13" s="346">
        <f t="shared" si="3"/>
        <v>2.5601861419199956E-2</v>
      </c>
      <c r="AQ13" s="346">
        <f t="shared" si="3"/>
        <v>4.5161874487500031E-2</v>
      </c>
      <c r="AR13" s="346">
        <f t="shared" si="3"/>
        <v>4.0408388003500023E-2</v>
      </c>
      <c r="AS13" s="346">
        <f t="shared" si="3"/>
        <v>3.0963948190000035E-2</v>
      </c>
      <c r="AT13" s="346">
        <f t="shared" si="3"/>
        <v>3.3628596072E-2</v>
      </c>
      <c r="AU13" s="346">
        <f t="shared" si="3"/>
        <v>3.37708880366E-2</v>
      </c>
      <c r="AV13" s="346">
        <f t="shared" si="3"/>
        <v>4.3358434463000028E-2</v>
      </c>
      <c r="AW13" s="346">
        <f t="shared" si="3"/>
        <v>4.5222102864499958E-2</v>
      </c>
      <c r="AX13" s="346">
        <f t="shared" si="3"/>
        <v>3.7553331554000036E-2</v>
      </c>
      <c r="AY13" s="346">
        <f t="shared" si="3"/>
        <v>5.0592052763399953E-2</v>
      </c>
      <c r="AZ13" s="346">
        <f t="shared" si="3"/>
        <v>4.8175640838000022E-2</v>
      </c>
      <c r="BA13" s="346">
        <f t="shared" si="3"/>
        <v>3.9935372843299954E-2</v>
      </c>
      <c r="BB13" s="346">
        <f t="shared" si="3"/>
        <v>3.840760171895008E-2</v>
      </c>
      <c r="BC13" s="369">
        <f t="shared" si="3"/>
        <v>0</v>
      </c>
      <c r="BD13" s="368"/>
    </row>
    <row r="14" spans="1:56" ht="17.149999999999999" customHeight="1">
      <c r="B14" s="15" t="s">
        <v>68</v>
      </c>
      <c r="C14" s="52">
        <f>1/$A$1*'[1]48Exp'!$B$268</f>
        <v>0.8644767629833332</v>
      </c>
      <c r="D14" s="26">
        <f>1/$A$1*'[1]48Exp'!$C$268</f>
        <v>0.82864872539232015</v>
      </c>
      <c r="E14" s="26">
        <f>1/$A$1*'[1]48Exp'!D$268</f>
        <v>1.0563806044749999</v>
      </c>
      <c r="F14" s="26">
        <f>1/$A$1*'[1]48Exp'!E$268</f>
        <v>1.2664127859690473</v>
      </c>
      <c r="G14" s="26">
        <f>1/$A$1*'[1]48Exp'!F$268</f>
        <v>1.4569240219642858</v>
      </c>
      <c r="H14" s="26">
        <f>1/$A$1*'[1]48Exp'!G$268</f>
        <v>1.227569966452922</v>
      </c>
      <c r="I14" s="26">
        <f>1/$A$1*'[1]48Exp'!H$268</f>
        <v>1.0243088667333329</v>
      </c>
      <c r="J14" s="26">
        <f>1/$A$1*'[1]48Exp'!I$268</f>
        <v>1.025018352252381</v>
      </c>
      <c r="K14" s="26">
        <f>1/$A$1*'[1]48Exp'!J$268</f>
        <v>0.6203908177666666</v>
      </c>
      <c r="L14" s="26">
        <f>1/$A$1*'[1]48Exp'!K$268</f>
        <v>0.57217335016285287</v>
      </c>
      <c r="M14" s="26">
        <f>1/$A$1*'[1]48Exp'!L$268</f>
        <v>0.60596095508730163</v>
      </c>
      <c r="N14" s="26">
        <f>1/$A$1*'[1]48Exp'!M$268</f>
        <v>0.53370159826428576</v>
      </c>
      <c r="O14" s="26">
        <f>1/$A$1*'[1]48Exp'!N$268</f>
        <v>0.64412594866390627</v>
      </c>
      <c r="P14" s="26">
        <f>1/$A$1*'[1]48Exp'!O$268</f>
        <v>0.71379987105595222</v>
      </c>
      <c r="Q14" s="26">
        <f>1/$A$1*'[1]48Exp'!P$268</f>
        <v>0.75663792627103144</v>
      </c>
      <c r="R14" s="26">
        <f>1/$A$1*'[1]48Exp'!Q$268</f>
        <v>0.85220068735079368</v>
      </c>
      <c r="S14" s="26">
        <f>1/$A$1*'[1]48Exp'!R$268</f>
        <v>0.88958577080952361</v>
      </c>
      <c r="T14" s="26">
        <f>1/$A$1*'[1]48Exp'!S$268</f>
        <v>0.98686970111959671</v>
      </c>
      <c r="U14" s="26">
        <f>1/$A$1*'[1]48Exp'!T$268</f>
        <v>1.211128944419414</v>
      </c>
      <c r="V14" s="26">
        <f>1/$A$1*'[1]48Exp'!U$268</f>
        <v>1.0797526056807356</v>
      </c>
      <c r="W14" s="26">
        <f>1/$A$1*'[1]48Exp'!V$268</f>
        <v>0.94177738954932866</v>
      </c>
      <c r="X14" s="26">
        <f>1/$A$1*'[1]48Exp'!W$268</f>
        <v>1.2303291177984126</v>
      </c>
      <c r="Y14" s="26">
        <f>1/$A$1*'[1]48Exp'!X$268</f>
        <v>1.0282358186919913</v>
      </c>
      <c r="Z14" s="26">
        <f>1/$A$1*'[1]48Exp'!Y$268</f>
        <v>0.79477217864675365</v>
      </c>
      <c r="AA14" s="26">
        <f>1/$A$1*'[1]48Exp'!Z$268</f>
        <v>0.87404738270833304</v>
      </c>
      <c r="AB14" s="26">
        <f>1/$A$1*'[1]48Exp'!AA$268</f>
        <v>0.87404738270833304</v>
      </c>
      <c r="AC14" s="13"/>
      <c r="AD14" s="52">
        <f>1/1000*'[1]48Exp'!$AB$268</f>
        <v>0.71881420290032982</v>
      </c>
      <c r="AE14" s="26">
        <f>1/1000*'[1]48Exp'!$AC$268</f>
        <v>0.67265180964719995</v>
      </c>
      <c r="AF14" s="26">
        <f>1/1000*'[1]48Exp'!AD$268</f>
        <v>0.76455092956319992</v>
      </c>
      <c r="AG14" s="26">
        <f>1/1000*'[1]48Exp'!AE$268</f>
        <v>0.89234708493280002</v>
      </c>
      <c r="AH14" s="26">
        <f>1/1000*'[1]48Exp'!AF$268</f>
        <v>1.0507119633374</v>
      </c>
      <c r="AI14" s="26">
        <f>1/1000*'[1]48Exp'!AG$268</f>
        <v>0.95334164901689999</v>
      </c>
      <c r="AJ14" s="26">
        <f>1/1000*'[1]48Exp'!AH$268</f>
        <v>0.88090931864920008</v>
      </c>
      <c r="AK14" s="26">
        <f>1/1000*'[1]48Exp'!AI$268</f>
        <v>0.85462398805200002</v>
      </c>
      <c r="AL14" s="26">
        <f>1/1000*'[1]48Exp'!AJ$268</f>
        <v>0.60271349883600012</v>
      </c>
      <c r="AM14" s="26">
        <f>1/1000*'[1]48Exp'!AK$268</f>
        <v>0.55446178309280003</v>
      </c>
      <c r="AN14" s="26">
        <f>1/1000*'[1]48Exp'!AL$268</f>
        <v>0.60329436588450003</v>
      </c>
      <c r="AO14" s="26">
        <f>1/1000*'[1]48Exp'!AM$268</f>
        <v>0.56548955303999993</v>
      </c>
      <c r="AP14" s="26">
        <f>1/1000*'[1]48Exp'!AN$268</f>
        <v>0.65591528400640009</v>
      </c>
      <c r="AQ14" s="26">
        <f>1/1000*'[1]48Exp'!AO$268</f>
        <v>0.74358284085180004</v>
      </c>
      <c r="AR14" s="26">
        <f>1/1000*'[1]48Exp'!AP$268</f>
        <v>0.78718654568150004</v>
      </c>
      <c r="AS14" s="26">
        <f>1/1000*'[1]48Exp'!AQ$268</f>
        <v>0.82150068207549998</v>
      </c>
      <c r="AT14" s="26">
        <f>1/1000*'[1]48Exp'!AR$268</f>
        <v>0.82068924002530008</v>
      </c>
      <c r="AU14" s="26">
        <f>1/1000*'[1]48Exp'!AS$268</f>
        <v>0.89779444178709977</v>
      </c>
      <c r="AV14" s="26">
        <f>1/1000*'[1]48Exp'!AT$268</f>
        <v>1.1053725580959999</v>
      </c>
      <c r="AW14" s="26">
        <f>1/1000*'[1]48Exp'!AU$268</f>
        <v>1.0183769363874999</v>
      </c>
      <c r="AX14" s="26">
        <f>1/1000*'[1]48Exp'!AV$268</f>
        <v>0.85747788940400005</v>
      </c>
      <c r="AY14" s="26">
        <f>1/1000*'[1]48Exp'!AW$268</f>
        <v>1.1100735626360001</v>
      </c>
      <c r="AZ14" s="26">
        <f>1/1000*'[1]48Exp'!AX$268</f>
        <v>1.272420133335</v>
      </c>
      <c r="BA14" s="26">
        <f>1/1000*'[1]48Exp'!AY$268</f>
        <v>0.99761370344239997</v>
      </c>
      <c r="BB14" s="26">
        <f>1/1000*'[1]48Exp'!AZ$268</f>
        <v>1.0539348351580002</v>
      </c>
      <c r="BC14" s="349">
        <f>1/1000*'[1]48Exp'!BA$268</f>
        <v>0</v>
      </c>
      <c r="BD14" s="386"/>
    </row>
    <row r="15" spans="1:56">
      <c r="B15" s="5" t="s">
        <v>69</v>
      </c>
      <c r="C15" s="23">
        <f>1/$A$1*'[1]48Exp'!$B$39</f>
        <v>7.5360648874999991E-2</v>
      </c>
      <c r="D15" s="12">
        <f>1/$A$1*'[1]48Exp'!$C$39</f>
        <v>7.7844865216666628E-2</v>
      </c>
      <c r="E15" s="12">
        <f>1/$A$1*'[1]48Exp'!D$39</f>
        <v>9.5718710633333329E-2</v>
      </c>
      <c r="F15" s="12">
        <f>1/$A$1*'[1]48Exp'!E$39</f>
        <v>0.10807735972103175</v>
      </c>
      <c r="G15" s="12">
        <f>1/$A$1*'[1]48Exp'!F$39</f>
        <v>8.6995512445238093E-2</v>
      </c>
      <c r="H15" s="12">
        <f>1/$A$1*'[1]48Exp'!G$39</f>
        <v>6.6861332875000012E-2</v>
      </c>
      <c r="I15" s="12">
        <f>1/$A$1*'[1]48Exp'!H$39</f>
        <v>3.6585959857142851E-2</v>
      </c>
      <c r="J15" s="12">
        <f>1/$A$1*'[1]48Exp'!I$39</f>
        <v>3.1102722442857146E-2</v>
      </c>
      <c r="K15" s="12">
        <f>1/$A$1*'[1]48Exp'!J$39</f>
        <v>1.0569199166666663E-2</v>
      </c>
      <c r="L15" s="12">
        <f>1/$A$1*'[1]48Exp'!K$39</f>
        <v>8.8406842181749604E-3</v>
      </c>
      <c r="M15" s="12">
        <f>1/$A$1*'[1]48Exp'!L$39</f>
        <v>1.3536672369047618E-2</v>
      </c>
      <c r="N15" s="12">
        <f>1/$A$1*'[1]48Exp'!M$39</f>
        <v>1.0375648114285712E-2</v>
      </c>
      <c r="O15" s="12">
        <f>1/$A$1*'[1]48Exp'!N$39</f>
        <v>1.0450158734782604E-2</v>
      </c>
      <c r="P15" s="12">
        <f>1/$A$1*'[1]48Exp'!O$39</f>
        <v>1.5054288232142856E-2</v>
      </c>
      <c r="Q15" s="12">
        <f>1/$A$1*'[1]48Exp'!P$39</f>
        <v>2.1681895769047617E-2</v>
      </c>
      <c r="R15" s="12">
        <f>1/$A$1*'[1]48Exp'!Q$39</f>
        <v>1.5091183650793653E-2</v>
      </c>
      <c r="S15" s="12">
        <f>1/$A$1*'[1]48Exp'!R$39</f>
        <v>1.1943323253968255E-2</v>
      </c>
      <c r="T15" s="12">
        <f>1/$A$1*'[1]48Exp'!S$39</f>
        <v>2.5941850059523812E-2</v>
      </c>
      <c r="U15" s="12">
        <f>1/$A$1*'[1]48Exp'!T$39</f>
        <v>3.846015849175824E-2</v>
      </c>
      <c r="V15" s="12">
        <f>1/$A$1*'[1]48Exp'!U$39</f>
        <v>2.7818234090476193E-2</v>
      </c>
      <c r="W15" s="12">
        <f>1/$A$1*'[1]48Exp'!V$39</f>
        <v>2.4758266752380947E-2</v>
      </c>
      <c r="X15" s="12">
        <f>1/$A$1*'[1]48Exp'!W$39</f>
        <v>3.7931902446428592E-2</v>
      </c>
      <c r="Y15" s="12">
        <f>1/$A$1*'[1]48Exp'!X$39</f>
        <v>2.2226545900432906E-2</v>
      </c>
      <c r="Z15" s="12">
        <f>1/$A$1*'[1]48Exp'!Y$39</f>
        <v>1.4680714930303032E-2</v>
      </c>
      <c r="AA15" s="12">
        <f>1/$A$1*'[1]48Exp'!Z$39</f>
        <v>2.036010874166666E-2</v>
      </c>
      <c r="AB15" s="12">
        <f>1/$A$1*'[1]48Exp'!AA$39</f>
        <v>2.036010874166666E-2</v>
      </c>
      <c r="AC15" s="13"/>
      <c r="AD15" s="23">
        <f>1/1000*'[1]48Exp'!$AB$39</f>
        <v>6.0651024176820001E-2</v>
      </c>
      <c r="AE15" s="12">
        <f>1/1000*'[1]48Exp'!$AC$39</f>
        <v>5.7557907621199993E-2</v>
      </c>
      <c r="AF15" s="12">
        <f>1/1000*'[1]48Exp'!AD$39</f>
        <v>6.8797726564800002E-2</v>
      </c>
      <c r="AG15" s="12">
        <f>1/1000*'[1]48Exp'!AE$39</f>
        <v>8.0921999435199995E-2</v>
      </c>
      <c r="AH15" s="12">
        <f>1/1000*'[1]48Exp'!AF$39</f>
        <v>6.6605863180499991E-2</v>
      </c>
      <c r="AI15" s="12">
        <f>1/1000*'[1]48Exp'!AG$39</f>
        <v>5.6259549360299997E-2</v>
      </c>
      <c r="AJ15" s="12">
        <f>1/1000*'[1]48Exp'!AH$39</f>
        <v>3.5240276054799999E-2</v>
      </c>
      <c r="AK15" s="12">
        <f>1/1000*'[1]48Exp'!AI$39</f>
        <v>3.1276265471E-2</v>
      </c>
      <c r="AL15" s="12">
        <f>1/1000*'[1]48Exp'!AJ$39</f>
        <v>1.6309579123600003E-2</v>
      </c>
      <c r="AM15" s="12">
        <f>1/1000*'[1]48Exp'!AK$39</f>
        <v>1.3559924796E-2</v>
      </c>
      <c r="AN15" s="12">
        <f>1/1000*'[1]48Exp'!AL$39</f>
        <v>1.9018368909900003E-2</v>
      </c>
      <c r="AO15" s="12">
        <f>1/1000*'[1]48Exp'!AM$39</f>
        <v>1.4936457888E-2</v>
      </c>
      <c r="AP15" s="12">
        <f>1/1000*'[1]48Exp'!AN$39</f>
        <v>1.5045078663999999E-2</v>
      </c>
      <c r="AQ15" s="12">
        <f>1/1000*'[1]48Exp'!AO$39</f>
        <v>1.79141459112E-2</v>
      </c>
      <c r="AR15" s="12">
        <f>1/1000*'[1]48Exp'!AP$39</f>
        <v>2.2700338557499998E-2</v>
      </c>
      <c r="AS15" s="12">
        <f>1/1000*'[1]48Exp'!AQ$39</f>
        <v>1.8977438311999998E-2</v>
      </c>
      <c r="AT15" s="12">
        <f>1/1000*'[1]48Exp'!AR$39</f>
        <v>1.2754455598899999E-2</v>
      </c>
      <c r="AU15" s="12">
        <f>1/1000*'[1]48Exp'!AS$39</f>
        <v>2.4219962523899997E-2</v>
      </c>
      <c r="AV15" s="12">
        <f>1/1000*'[1]48Exp'!AT$39</f>
        <v>3.5412227131E-2</v>
      </c>
      <c r="AW15" s="12">
        <f>1/1000*'[1]48Exp'!AU$39</f>
        <v>2.7268969075999999E-2</v>
      </c>
      <c r="AX15" s="12">
        <f>1/1000*'[1]48Exp'!AV$39</f>
        <v>2.5689445213400004E-2</v>
      </c>
      <c r="AY15" s="12">
        <f>1/1000*'[1]48Exp'!AW$39</f>
        <v>3.863571387410001E-2</v>
      </c>
      <c r="AZ15" s="12">
        <f>1/1000*'[1]48Exp'!AX$39</f>
        <v>4.2327349388999992E-2</v>
      </c>
      <c r="BA15" s="12">
        <f>1/1000*'[1]48Exp'!AY$39</f>
        <v>2.82853309442E-2</v>
      </c>
      <c r="BB15" s="12">
        <f>1/1000*'[1]48Exp'!AZ$39</f>
        <v>3.9524517534050008E-2</v>
      </c>
      <c r="BC15" s="367">
        <f>1/1000*'[1]48Exp'!BA$39</f>
        <v>0</v>
      </c>
      <c r="BD15" s="386"/>
    </row>
    <row r="16" spans="1:56">
      <c r="B16" s="5" t="s">
        <v>26</v>
      </c>
      <c r="C16" s="23">
        <f>1/$A$1*'[1]48Exp'!$B$147</f>
        <v>2.8334304124999998E-2</v>
      </c>
      <c r="D16" s="12">
        <f>1/$A$1*'[1]48Exp'!$C$147</f>
        <v>4.1344029013888874E-2</v>
      </c>
      <c r="E16" s="12">
        <f>1/$A$1*'[1]48Exp'!D$147</f>
        <v>5.6168227694444434E-2</v>
      </c>
      <c r="F16" s="12">
        <f>1/$A$1*'[1]48Exp'!E$147</f>
        <v>5.3672342775E-2</v>
      </c>
      <c r="G16" s="12">
        <f>1/$A$1*'[1]48Exp'!F$147</f>
        <v>5.6980073999999992E-2</v>
      </c>
      <c r="H16" s="12">
        <f>1/$A$1*'[1]48Exp'!G$147</f>
        <v>6.2975587524999987E-2</v>
      </c>
      <c r="I16" s="12">
        <f>1/$A$1*'[1]48Exp'!H$147</f>
        <v>0.11416903</v>
      </c>
      <c r="J16" s="12">
        <f>1/$A$1*'[1]48Exp'!I$147</f>
        <v>0.10230418359999999</v>
      </c>
      <c r="K16" s="12">
        <f>1/$A$1*'[1]48Exp'!J$147</f>
        <v>7.1200868399999992E-2</v>
      </c>
      <c r="L16" s="12">
        <f>1/$A$1*'[1]48Exp'!K$147</f>
        <v>4.114730609803921E-2</v>
      </c>
      <c r="M16" s="12">
        <f>1/$A$1*'[1]48Exp'!L$147</f>
        <v>4.9022053485714284E-2</v>
      </c>
      <c r="N16" s="12">
        <f>1/$A$1*'[1]48Exp'!M$147</f>
        <v>4.7590424499999985E-2</v>
      </c>
      <c r="O16" s="12">
        <f>1/$A$1*'[1]48Exp'!N$147</f>
        <v>6.4539293433850911E-2</v>
      </c>
      <c r="P16" s="12">
        <f>1/$A$1*'[1]48Exp'!O$147</f>
        <v>9.8830149138095208E-2</v>
      </c>
      <c r="Q16" s="12">
        <f>1/$A$1*'[1]48Exp'!P$147</f>
        <v>9.9020558773809525E-2</v>
      </c>
      <c r="R16" s="12">
        <f>1/$A$1*'[1]48Exp'!Q$147</f>
        <v>0.1110512695174603</v>
      </c>
      <c r="S16" s="12">
        <f>1/$A$1*'[1]48Exp'!R$147</f>
        <v>0.10512869085714283</v>
      </c>
      <c r="T16" s="12">
        <f>1/$A$1*'[1]48Exp'!S$147</f>
        <v>0.12473147687710621</v>
      </c>
      <c r="U16" s="12">
        <f>1/$A$1*'[1]48Exp'!T$147</f>
        <v>0.14023529598388274</v>
      </c>
      <c r="V16" s="12">
        <f>1/$A$1*'[1]48Exp'!U$147</f>
        <v>0.13383603307662334</v>
      </c>
      <c r="W16" s="12">
        <f>1/$A$1*'[1]48Exp'!V$147</f>
        <v>0.11996800654761908</v>
      </c>
      <c r="X16" s="12">
        <f>1/$A$1*'[1]48Exp'!W$147</f>
        <v>0.14607139107619049</v>
      </c>
      <c r="Y16" s="12">
        <f>1/$A$1*'[1]48Exp'!X$147</f>
        <v>0.11094816154285715</v>
      </c>
      <c r="Z16" s="12">
        <f>1/$A$1*'[1]48Exp'!Y$147</f>
        <v>8.4786037033333331E-2</v>
      </c>
      <c r="AA16" s="12">
        <f>1/$A$1*'[1]48Exp'!Z$147</f>
        <v>0.10965214944999993</v>
      </c>
      <c r="AB16" s="12">
        <f>1/$A$1*'[1]48Exp'!AA$147</f>
        <v>0.10965214944999993</v>
      </c>
      <c r="AC16" s="13"/>
      <c r="AD16" s="23">
        <f>1/1000*'[1]48Exp'!$AB$147</f>
        <v>2.3302813254006002E-2</v>
      </c>
      <c r="AE16" s="12">
        <f>1/1000*'[1]48Exp'!$AC$147</f>
        <v>3.0868107839999999E-2</v>
      </c>
      <c r="AF16" s="12">
        <f>1/1000*'[1]48Exp'!AD$147</f>
        <v>3.8758633876800001E-2</v>
      </c>
      <c r="AG16" s="12">
        <f>1/1000*'[1]48Exp'!AE$147</f>
        <v>3.6674668004800001E-2</v>
      </c>
      <c r="AH16" s="12">
        <f>1/1000*'[1]48Exp'!AF$147</f>
        <v>4.0110932497300009E-2</v>
      </c>
      <c r="AI16" s="12">
        <f>1/1000*'[1]48Exp'!AG$147</f>
        <v>4.646353830689999E-2</v>
      </c>
      <c r="AJ16" s="12">
        <f>1/1000*'[1]48Exp'!AH$147</f>
        <v>8.9879372469200011E-2</v>
      </c>
      <c r="AK16" s="12">
        <f>1/1000*'[1]48Exp'!AI$147</f>
        <v>8.6151735088000003E-2</v>
      </c>
      <c r="AL16" s="12">
        <f>1/1000*'[1]48Exp'!AJ$147</f>
        <v>6.8544430741600007E-2</v>
      </c>
      <c r="AM16" s="12">
        <f>1/1000*'[1]48Exp'!AK$147</f>
        <v>3.9463331648400005E-2</v>
      </c>
      <c r="AN16" s="12">
        <f>1/1000*'[1]48Exp'!AL$147</f>
        <v>4.6741077210600002E-2</v>
      </c>
      <c r="AO16" s="12">
        <f>1/1000*'[1]48Exp'!AM$147</f>
        <v>4.5959878367999994E-2</v>
      </c>
      <c r="AP16" s="12">
        <f>1/1000*'[1]48Exp'!AN$147</f>
        <v>6.0384574729599988E-2</v>
      </c>
      <c r="AQ16" s="12">
        <f>1/1000*'[1]48Exp'!AO$147</f>
        <v>9.4453061557800005E-2</v>
      </c>
      <c r="AR16" s="12">
        <f>1/1000*'[1]48Exp'!AP$147</f>
        <v>8.9546645762500002E-2</v>
      </c>
      <c r="AS16" s="12">
        <f>1/1000*'[1]48Exp'!AQ$147</f>
        <v>9.0168799829500004E-2</v>
      </c>
      <c r="AT16" s="12">
        <f>1/1000*'[1]48Exp'!AR$147</f>
        <v>8.42059143298E-2</v>
      </c>
      <c r="AU16" s="12">
        <f>1/1000*'[1]48Exp'!AS$147</f>
        <v>9.3918072676999989E-2</v>
      </c>
      <c r="AV16" s="12">
        <f>1/1000*'[1]48Exp'!AT$147</f>
        <v>0.113656565446</v>
      </c>
      <c r="AW16" s="12">
        <f>1/1000*'[1]48Exp'!AU$147</f>
        <v>0.1074813825295</v>
      </c>
      <c r="AX16" s="12">
        <f>1/1000*'[1]48Exp'!AV$147</f>
        <v>9.3582597904800016E-2</v>
      </c>
      <c r="AY16" s="12">
        <f>1/1000*'[1]48Exp'!AW$147</f>
        <v>0.11614188391829999</v>
      </c>
      <c r="AZ16" s="12">
        <f>1/1000*'[1]48Exp'!AX$147</f>
        <v>0.12051592581599999</v>
      </c>
      <c r="BA16" s="12">
        <f>1/1000*'[1]48Exp'!AY$147</f>
        <v>8.3414507477399993E-2</v>
      </c>
      <c r="BB16" s="12">
        <f>1/1000*'[1]48Exp'!AZ$147</f>
        <v>0.10263114836820002</v>
      </c>
      <c r="BC16" s="367">
        <f>1/1000*'[1]48Exp'!BA$147</f>
        <v>0</v>
      </c>
      <c r="BD16" s="386"/>
    </row>
    <row r="17" spans="2:56">
      <c r="B17" s="5" t="s">
        <v>70</v>
      </c>
      <c r="C17" s="23">
        <f>1/$A$1*'[1]48Exp'!$B$247</f>
        <v>0.76078180998333311</v>
      </c>
      <c r="D17" s="12">
        <f>1/$A$1*'[1]48Exp'!$C$247</f>
        <v>0.70945983116176459</v>
      </c>
      <c r="E17" s="12">
        <f>1/$A$1*'[1]48Exp'!D$247</f>
        <v>0.90449366614722226</v>
      </c>
      <c r="F17" s="12">
        <f>1/$A$1*'[1]48Exp'!E$247</f>
        <v>1.1046630834730156</v>
      </c>
      <c r="G17" s="12">
        <f>1/$A$1*'[1]48Exp'!F$247</f>
        <v>1.3129484355190477</v>
      </c>
      <c r="H17" s="12">
        <f>1/$A$1*'[1]48Exp'!G$247</f>
        <v>1.097733046052922</v>
      </c>
      <c r="I17" s="12">
        <f>1/$A$1*'[1]48Exp'!H$247</f>
        <v>0.87355387687619002</v>
      </c>
      <c r="J17" s="12">
        <f>1/$A$1*'[1]48Exp'!I$247</f>
        <v>0.89161144620952393</v>
      </c>
      <c r="K17" s="12">
        <f>1/$A$1*'[1]48Exp'!J$247</f>
        <v>0.53862075019999989</v>
      </c>
      <c r="L17" s="12">
        <f>1/$A$1*'[1]48Exp'!K$247</f>
        <v>0.52218535984663861</v>
      </c>
      <c r="M17" s="12">
        <f>1/$A$1*'[1]48Exp'!L$247</f>
        <v>0.54340222923253967</v>
      </c>
      <c r="N17" s="12">
        <f>1/$A$1*'[1]48Exp'!M$247</f>
        <v>0.47573552565000005</v>
      </c>
      <c r="O17" s="12">
        <f>1/$A$1*'[1]48Exp'!N$247</f>
        <v>0.56913649649527265</v>
      </c>
      <c r="P17" s="12">
        <f>1/$A$1*'[1]48Exp'!O$247</f>
        <v>0.59991543368571421</v>
      </c>
      <c r="Q17" s="12">
        <f>1/$A$1*'[1]48Exp'!P$247</f>
        <v>0.63593547172817433</v>
      </c>
      <c r="R17" s="12">
        <f>1/$A$1*'[1]48Exp'!Q$247</f>
        <v>0.72605823418253979</v>
      </c>
      <c r="S17" s="12">
        <f>1/$A$1*'[1]48Exp'!R$247</f>
        <v>0.7725137566984126</v>
      </c>
      <c r="T17" s="12">
        <f>1/$A$1*'[1]48Exp'!S$247</f>
        <v>0.83619637418296666</v>
      </c>
      <c r="U17" s="12">
        <f>1/$A$1*'[1]48Exp'!T$247</f>
        <v>1.0324334899437728</v>
      </c>
      <c r="V17" s="12">
        <f>1/$A$1*'[1]48Exp'!U$247</f>
        <v>0.91809833851363609</v>
      </c>
      <c r="W17" s="12">
        <f>1/$A$1*'[1]48Exp'!V$247</f>
        <v>0.79705111624932867</v>
      </c>
      <c r="X17" s="12">
        <f>1/$A$1*'[1]48Exp'!W$247</f>
        <v>1.0463258242757936</v>
      </c>
      <c r="Y17" s="12">
        <f>1/$A$1*'[1]48Exp'!X$247</f>
        <v>0.89506111124870136</v>
      </c>
      <c r="Z17" s="12">
        <f>1/$A$1*'[1]48Exp'!Y$247</f>
        <v>0.69530542668311723</v>
      </c>
      <c r="AA17" s="12">
        <f>1/$A$1*'[1]48Exp'!Z$247</f>
        <v>0.74403512451666654</v>
      </c>
      <c r="AB17" s="12">
        <f>1/$A$1*'[1]48Exp'!AA$247</f>
        <v>0.74403512451666654</v>
      </c>
      <c r="AC17" s="13"/>
      <c r="AD17" s="23">
        <f>1/1000*'[1]48Exp'!$AB$247</f>
        <v>0.63486036546950386</v>
      </c>
      <c r="AE17" s="12">
        <f>1/1000*'[1]48Exp'!$AC$247</f>
        <v>0.58422579418599996</v>
      </c>
      <c r="AF17" s="12">
        <f>1/1000*'[1]48Exp'!AD$247</f>
        <v>0.65699456912159993</v>
      </c>
      <c r="AG17" s="12">
        <f>1/1000*'[1]48Exp'!AE$247</f>
        <v>0.77475041749280005</v>
      </c>
      <c r="AH17" s="12">
        <f>1/1000*'[1]48Exp'!AF$247</f>
        <v>0.9439951676595999</v>
      </c>
      <c r="AI17" s="12">
        <f>1/1000*'[1]48Exp'!AG$247</f>
        <v>0.85061856134969993</v>
      </c>
      <c r="AJ17" s="12">
        <f>1/1000*'[1]48Exp'!AH$247</f>
        <v>0.75578967012520004</v>
      </c>
      <c r="AK17" s="12">
        <f>1/1000*'[1]48Exp'!AI$247</f>
        <v>0.73719598749299997</v>
      </c>
      <c r="AL17" s="12">
        <f>1/1000*'[1]48Exp'!AJ$247</f>
        <v>0.51785948897080003</v>
      </c>
      <c r="AM17" s="12">
        <f>1/1000*'[1]48Exp'!AK$247</f>
        <v>0.50143852664840005</v>
      </c>
      <c r="AN17" s="12">
        <f>1/1000*'[1]48Exp'!AL$247</f>
        <v>0.53753491976400003</v>
      </c>
      <c r="AO17" s="12">
        <f>1/1000*'[1]48Exp'!AM$247</f>
        <v>0.50459321678399993</v>
      </c>
      <c r="AP17" s="12">
        <f>1/1000*'[1]48Exp'!AN$247</f>
        <v>0.58048563061280001</v>
      </c>
      <c r="AQ17" s="12">
        <f>1/1000*'[1]48Exp'!AO$247</f>
        <v>0.63121563338279996</v>
      </c>
      <c r="AR17" s="12">
        <f>1/1000*'[1]48Exp'!AP$247</f>
        <v>0.67493956136150002</v>
      </c>
      <c r="AS17" s="12">
        <f>1/1000*'[1]48Exp'!AQ$247</f>
        <v>0.71235444393399994</v>
      </c>
      <c r="AT17" s="12">
        <f>1/1000*'[1]48Exp'!AR$247</f>
        <v>0.72372887009660014</v>
      </c>
      <c r="AU17" s="12">
        <f>1/1000*'[1]48Exp'!AS$247</f>
        <v>0.77965640658619983</v>
      </c>
      <c r="AV17" s="12">
        <f>1/1000*'[1]48Exp'!AT$247</f>
        <v>0.95630376551899998</v>
      </c>
      <c r="AW17" s="12">
        <f>1/1000*'[1]48Exp'!AU$247</f>
        <v>0.88362658478199996</v>
      </c>
      <c r="AX17" s="12">
        <f>1/1000*'[1]48Exp'!AV$247</f>
        <v>0.73820584628579999</v>
      </c>
      <c r="AY17" s="12">
        <f>1/1000*'[1]48Exp'!AW$247</f>
        <v>0.95529596484360002</v>
      </c>
      <c r="AZ17" s="12">
        <f>1/1000*'[1]48Exp'!AX$247</f>
        <v>1.1095768581299998</v>
      </c>
      <c r="BA17" s="12">
        <f>1/1000*'[1]48Exp'!AY$247</f>
        <v>0.88591386502079994</v>
      </c>
      <c r="BB17" s="12">
        <f>1/1000*'[1]48Exp'!AZ$247</f>
        <v>0.91177916925575009</v>
      </c>
      <c r="BC17" s="367">
        <f>1/1000*'[1]48Exp'!BA$247</f>
        <v>0</v>
      </c>
      <c r="BD17" s="386"/>
    </row>
    <row r="18" spans="2:56" ht="17.149999999999999" customHeight="1">
      <c r="B18" s="9" t="s">
        <v>67</v>
      </c>
      <c r="C18" s="52">
        <f>1/$A$1*'[1]48Exp'!$B$269</f>
        <v>0.32160254868333332</v>
      </c>
      <c r="D18" s="26">
        <f>1/$A$1*'[1]48Exp'!$C$269</f>
        <v>0.27629748246111108</v>
      </c>
      <c r="E18" s="26">
        <f>1/$A$1*'[1]48Exp'!D$269</f>
        <v>0.20869327083611111</v>
      </c>
      <c r="F18" s="26">
        <f>1/$A$1*'[1]48Exp'!E$269</f>
        <v>0.21039888580476193</v>
      </c>
      <c r="G18" s="26">
        <f>1/$A$1*'[1]48Exp'!F$269</f>
        <v>0.29527503516190473</v>
      </c>
      <c r="H18" s="26">
        <f>1/$A$1*'[1]48Exp'!G$269</f>
        <v>0.2701537030363636</v>
      </c>
      <c r="I18" s="26">
        <f>1/$A$1*'[1]48Exp'!H$269</f>
        <v>0.30969633694285709</v>
      </c>
      <c r="J18" s="26">
        <f>1/$A$1*'[1]48Exp'!I$269</f>
        <v>0.31113729261666656</v>
      </c>
      <c r="K18" s="26">
        <f>1/$A$1*'[1]48Exp'!J$269</f>
        <v>0.26875415242857137</v>
      </c>
      <c r="L18" s="26">
        <f>1/$A$1*'[1]48Exp'!K$269</f>
        <v>0.21032603467919628</v>
      </c>
      <c r="M18" s="26">
        <f>1/$A$1*'[1]48Exp'!L$269</f>
        <v>0.31098085773333328</v>
      </c>
      <c r="N18" s="26">
        <f>1/$A$1*'[1]48Exp'!M$269</f>
        <v>0.30698939059523811</v>
      </c>
      <c r="O18" s="26">
        <f>1/$A$1*'[1]48Exp'!N$269</f>
        <v>0.33521343461977227</v>
      </c>
      <c r="P18" s="26">
        <f>1/$A$1*'[1]48Exp'!O$269</f>
        <v>0.34224619500833336</v>
      </c>
      <c r="Q18" s="26">
        <f>1/$A$1*'[1]48Exp'!P$269</f>
        <v>0.31355419539126977</v>
      </c>
      <c r="R18" s="26">
        <f>1/$A$1*'[1]48Exp'!Q$269</f>
        <v>0.30266687828449318</v>
      </c>
      <c r="S18" s="26">
        <f>1/$A$1*'[1]48Exp'!R$269</f>
        <v>0.27585890838492061</v>
      </c>
      <c r="T18" s="26">
        <f>1/$A$1*'[1]48Exp'!S$269</f>
        <v>0.36216378107142866</v>
      </c>
      <c r="U18" s="26">
        <f>1/$A$1*'[1]48Exp'!T$269</f>
        <v>0.42941503327985342</v>
      </c>
      <c r="V18" s="26">
        <f>1/$A$1*'[1]48Exp'!U$269</f>
        <v>0.40333955279199124</v>
      </c>
      <c r="W18" s="26">
        <f>1/$A$1*'[1]48Exp'!V$269</f>
        <v>0.35751929448214281</v>
      </c>
      <c r="X18" s="26">
        <f>1/$A$1*'[1]48Exp'!W$269</f>
        <v>0.37617446143095251</v>
      </c>
      <c r="Y18" s="26">
        <f>1/$A$1*'[1]48Exp'!X$269</f>
        <v>0.32293596535844138</v>
      </c>
      <c r="Z18" s="26">
        <f>1/$A$1*'[1]48Exp'!Y$269</f>
        <v>0.27106758785800866</v>
      </c>
      <c r="AA18" s="26">
        <f>1/$A$1*'[1]48Exp'!Z$269</f>
        <v>0.31893114128333327</v>
      </c>
      <c r="AB18" s="26">
        <f>1/$A$1*'[1]48Exp'!AA$269</f>
        <v>0.31893114128333327</v>
      </c>
      <c r="AC18" s="13"/>
      <c r="AD18" s="52">
        <f>1/1000*'[1]48Exp'!$AB$269</f>
        <v>0.23724974035426202</v>
      </c>
      <c r="AE18" s="26">
        <f>1/1000*'[1]48Exp'!$AC$269</f>
        <v>0.19065006455879996</v>
      </c>
      <c r="AF18" s="26">
        <f>1/1000*'[1]48Exp'!AD$269</f>
        <v>0.12943690143359998</v>
      </c>
      <c r="AG18" s="26">
        <f>1/1000*'[1]48Exp'!AE$269</f>
        <v>0.12818903080479999</v>
      </c>
      <c r="AH18" s="26">
        <f>1/1000*'[1]48Exp'!AF$269</f>
        <v>0.18580147112170003</v>
      </c>
      <c r="AI18" s="26">
        <f>1/1000*'[1]48Exp'!AG$269</f>
        <v>0.18922247311109999</v>
      </c>
      <c r="AJ18" s="26">
        <f>1/1000*'[1]48Exp'!AH$269</f>
        <v>0.23543266794919993</v>
      </c>
      <c r="AK18" s="26">
        <f>1/1000*'[1]48Exp'!AI$269</f>
        <v>0.26117859708000002</v>
      </c>
      <c r="AL18" s="26">
        <f>1/1000*'[1]48Exp'!AJ$269</f>
        <v>0.26226403999599995</v>
      </c>
      <c r="AM18" s="26">
        <f>1/1000*'[1]48Exp'!AK$269</f>
        <v>0.19140150252959998</v>
      </c>
      <c r="AN18" s="26">
        <f>1/1000*'[1]48Exp'!AL$269</f>
        <v>0.29473834312890007</v>
      </c>
      <c r="AO18" s="26">
        <f>1/1000*'[1]48Exp'!AM$269</f>
        <v>0.30649956623999997</v>
      </c>
      <c r="AP18" s="26">
        <f>1/1000*'[1]48Exp'!AN$269</f>
        <v>0.30335378624319997</v>
      </c>
      <c r="AQ18" s="26">
        <f>1/1000*'[1]48Exp'!AO$269</f>
        <v>0.30349598960489999</v>
      </c>
      <c r="AR18" s="26">
        <f>1/1000*'[1]48Exp'!AP$269</f>
        <v>0.2787902140015</v>
      </c>
      <c r="AS18" s="26">
        <f>1/1000*'[1]48Exp'!AQ$269</f>
        <v>0.23587705606149992</v>
      </c>
      <c r="AT18" s="26">
        <f>1/1000*'[1]48Exp'!AR$269</f>
        <v>0.19891469520450003</v>
      </c>
      <c r="AU18" s="26">
        <f>1/1000*'[1]48Exp'!AS$269</f>
        <v>0.26341689486969994</v>
      </c>
      <c r="AV18" s="26">
        <f>1/1000*'[1]48Exp'!AT$269</f>
        <v>0.34387612670900003</v>
      </c>
      <c r="AW18" s="26">
        <f>1/1000*'[1]48Exp'!AU$269</f>
        <v>0.31153673146549987</v>
      </c>
      <c r="AX18" s="26">
        <f>1/1000*'[1]48Exp'!AV$269</f>
        <v>0.24545620548120001</v>
      </c>
      <c r="AY18" s="26">
        <f>1/1000*'[1]48Exp'!AW$269</f>
        <v>0.29327800416950012</v>
      </c>
      <c r="AZ18" s="26">
        <f>1/1000*'[1]48Exp'!AX$269</f>
        <v>0.3208045233509999</v>
      </c>
      <c r="BA18" s="26">
        <f>1/1000*'[1]48Exp'!AY$269</f>
        <v>0.22201741861419999</v>
      </c>
      <c r="BB18" s="26">
        <f>1/1000*'[1]48Exp'!AZ$269</f>
        <v>0.26408404527820006</v>
      </c>
      <c r="BC18" s="349">
        <f>1/1000*'[1]48Exp'!BA$269</f>
        <v>0</v>
      </c>
      <c r="BD18" s="386"/>
    </row>
    <row r="19" spans="2:56">
      <c r="B19" s="5" t="s">
        <v>165</v>
      </c>
      <c r="C19" s="23">
        <f>1/$A$1*'[1]48Exp'!$B$12</f>
        <v>8.0086186500000003E-2</v>
      </c>
      <c r="D19" s="12">
        <f>1/$A$1*'[1]48Exp'!$C$12</f>
        <v>4.5363657902777771E-2</v>
      </c>
      <c r="E19" s="12">
        <f>1/$A$1*'[1]48Exp'!D$12</f>
        <v>1.6236969999999996E-2</v>
      </c>
      <c r="F19" s="12">
        <f>1/$A$1*'[1]48Exp'!E$12</f>
        <v>2.4858261999999999E-2</v>
      </c>
      <c r="G19" s="12">
        <f>1/$A$1*'[1]48Exp'!F$12</f>
        <v>4.350101E-2</v>
      </c>
      <c r="H19" s="12">
        <f>1/$A$1*'[1]48Exp'!G$12</f>
        <v>5.1445981781818174E-2</v>
      </c>
      <c r="I19" s="12">
        <f>1/$A$1*'[1]48Exp'!H$12</f>
        <v>5.120520953333333E-2</v>
      </c>
      <c r="J19" s="12">
        <f>1/$A$1*'[1]48Exp'!I$12</f>
        <v>5.5454037999999997E-2</v>
      </c>
      <c r="K19" s="12">
        <f>1/$A$1*'[1]48Exp'!J$12</f>
        <v>4.9717444133333323E-2</v>
      </c>
      <c r="L19" s="12">
        <f>1/$A$1*'[1]48Exp'!K$12</f>
        <v>3.841672853846153E-2</v>
      </c>
      <c r="M19" s="12">
        <f>1/$A$1*'[1]48Exp'!L$12</f>
        <v>4.6979644999999993E-2</v>
      </c>
      <c r="N19" s="12">
        <f>1/$A$1*'[1]48Exp'!M$12</f>
        <v>5.9965500857142841E-2</v>
      </c>
      <c r="O19" s="12">
        <f>1/$A$1*'[1]48Exp'!N$12</f>
        <v>5.0635018738095242E-2</v>
      </c>
      <c r="P19" s="12">
        <f>1/$A$1*'[1]48Exp'!O$12</f>
        <v>5.0275291283333322E-2</v>
      </c>
      <c r="Q19" s="12">
        <f>1/$A$1*'[1]48Exp'!P$12</f>
        <v>3.5062100382142851E-2</v>
      </c>
      <c r="R19" s="12">
        <f>1/$A$1*'[1]48Exp'!Q$12</f>
        <v>4.2846543285714279E-2</v>
      </c>
      <c r="S19" s="12">
        <f>1/$A$1*'[1]48Exp'!R$12</f>
        <v>3.7545317904761899E-2</v>
      </c>
      <c r="T19" s="12">
        <f>1/$A$1*'[1]48Exp'!S$12</f>
        <v>4.3080099457142855E-2</v>
      </c>
      <c r="U19" s="12">
        <f>1/$A$1*'[1]48Exp'!T$12</f>
        <v>3.7066861360989016E-2</v>
      </c>
      <c r="V19" s="12">
        <f>1/$A$1*'[1]48Exp'!U$12</f>
        <v>3.1699516702380942E-2</v>
      </c>
      <c r="W19" s="12">
        <f>1/$A$1*'[1]48Exp'!V$12</f>
        <v>2.2002456E-2</v>
      </c>
      <c r="X19" s="12">
        <f>1/$A$1*'[1]48Exp'!W$12</f>
        <v>2.3208960185714285E-2</v>
      </c>
      <c r="Y19" s="12">
        <f>1/$A$1*'[1]48Exp'!X$12</f>
        <v>1.4623014733333328E-2</v>
      </c>
      <c r="Z19" s="12">
        <f>1/$A$1*'[1]48Exp'!Y$12</f>
        <v>8.5380249999999994E-3</v>
      </c>
      <c r="AA19" s="12">
        <f>1/$A$1*'[1]48Exp'!Z$12</f>
        <v>4.9076470000000011E-3</v>
      </c>
      <c r="AB19" s="12">
        <f>1/$A$1*'[1]48Exp'!AA$12</f>
        <v>4.9076470000000011E-3</v>
      </c>
      <c r="AC19" s="13"/>
      <c r="AD19" s="23">
        <f>1/1000*'[1]48Exp'!$AB$12</f>
        <v>6.4469007568343992E-2</v>
      </c>
      <c r="AE19" s="12">
        <f>1/1000*'[1]48Exp'!$AC$12</f>
        <v>3.6394704083599995E-2</v>
      </c>
      <c r="AF19" s="12">
        <f>1/1000*'[1]48Exp'!AD$12</f>
        <v>1.24923111984E-2</v>
      </c>
      <c r="AG19" s="12">
        <f>1/1000*'[1]48Exp'!AE$12</f>
        <v>1.6613736440000002E-2</v>
      </c>
      <c r="AH19" s="12">
        <f>1/1000*'[1]48Exp'!AF$12</f>
        <v>2.7300174323800001E-2</v>
      </c>
      <c r="AI19" s="12">
        <f>1/1000*'[1]48Exp'!AG$12</f>
        <v>3.3105214856999993E-2</v>
      </c>
      <c r="AJ19" s="12">
        <f>1/1000*'[1]48Exp'!AH$12</f>
        <v>3.56140505964E-2</v>
      </c>
      <c r="AK19" s="12">
        <f>1/1000*'[1]48Exp'!AI$12</f>
        <v>4.0697719753499999E-2</v>
      </c>
      <c r="AL19" s="12">
        <f>1/1000*'[1]48Exp'!AJ$12</f>
        <v>4.3727637049599997E-2</v>
      </c>
      <c r="AM19" s="12">
        <f>1/1000*'[1]48Exp'!AK$12</f>
        <v>3.3160961323599997E-2</v>
      </c>
      <c r="AN19" s="12">
        <f>1/1000*'[1]48Exp'!AL$12</f>
        <v>4.1573173814100001E-2</v>
      </c>
      <c r="AO19" s="12">
        <f>1/1000*'[1]48Exp'!AM$12</f>
        <v>5.4050495567999991E-2</v>
      </c>
      <c r="AP19" s="12">
        <f>1/1000*'[1]48Exp'!AN$12</f>
        <v>4.6256803436799998E-2</v>
      </c>
      <c r="AQ19" s="12">
        <f>1/1000*'[1]48Exp'!AO$12</f>
        <v>4.5012792606300006E-2</v>
      </c>
      <c r="AR19" s="12">
        <f>1/1000*'[1]48Exp'!AP$12</f>
        <v>3.2951723421000001E-2</v>
      </c>
      <c r="AS19" s="12">
        <f>1/1000*'[1]48Exp'!AQ$12</f>
        <v>3.4471103208499998E-2</v>
      </c>
      <c r="AT19" s="12">
        <f>1/1000*'[1]48Exp'!AR$12</f>
        <v>2.8701051404199998E-2</v>
      </c>
      <c r="AU19" s="12">
        <f>1/1000*'[1]48Exp'!AS$12</f>
        <v>3.12161765487E-2</v>
      </c>
      <c r="AV19" s="12">
        <f>1/1000*'[1]48Exp'!AT$12</f>
        <v>2.9534427923000001E-2</v>
      </c>
      <c r="AW19" s="12">
        <f>1/1000*'[1]48Exp'!AU$12</f>
        <v>2.46792398015E-2</v>
      </c>
      <c r="AX19" s="12">
        <f>1/1000*'[1]48Exp'!AV$12</f>
        <v>1.6987075954600001E-2</v>
      </c>
      <c r="AY19" s="12">
        <f>1/1000*'[1]48Exp'!AW$12</f>
        <v>1.8730695469100004E-2</v>
      </c>
      <c r="AZ19" s="12">
        <f>1/1000*'[1]48Exp'!AX$12</f>
        <v>1.5990232517999997E-2</v>
      </c>
      <c r="BA19" s="12">
        <f>1/1000*'[1]48Exp'!AY$12</f>
        <v>8.6473550591999997E-3</v>
      </c>
      <c r="BB19" s="12">
        <f>1/1000*'[1]48Exp'!AZ$12</f>
        <v>4.712457596E-3</v>
      </c>
      <c r="BC19" s="367">
        <f>1/1000*'[1]48Exp'!BA$12</f>
        <v>0</v>
      </c>
      <c r="BD19" s="386"/>
    </row>
    <row r="20" spans="2:56">
      <c r="B20" s="5" t="s">
        <v>23</v>
      </c>
      <c r="C20" s="23">
        <f>1/$A$1*'[1]48Exp'!$B$31</f>
        <v>0.1004929765</v>
      </c>
      <c r="D20" s="12">
        <f>1/$A$1*'[1]48Exp'!$C$31</f>
        <v>9.007760858333333E-2</v>
      </c>
      <c r="E20" s="12">
        <f>1/$A$1*'[1]48Exp'!D$31</f>
        <v>5.7480620624999999E-2</v>
      </c>
      <c r="F20" s="12">
        <f>1/$A$1*'[1]48Exp'!E$31</f>
        <v>4.5197198833333327E-2</v>
      </c>
      <c r="G20" s="12">
        <f>1/$A$1*'[1]48Exp'!F$31</f>
        <v>6.5079030119047615E-2</v>
      </c>
      <c r="H20" s="12">
        <f>1/$A$1*'[1]48Exp'!G$31</f>
        <v>6.8244975629545443E-2</v>
      </c>
      <c r="I20" s="12">
        <f>1/$A$1*'[1]48Exp'!H$31</f>
        <v>7.7331871590476192E-2</v>
      </c>
      <c r="J20" s="12">
        <f>1/$A$1*'[1]48Exp'!I$31</f>
        <v>9.0043462249999998E-2</v>
      </c>
      <c r="K20" s="12">
        <f>1/$A$1*'[1]48Exp'!J$31</f>
        <v>9.1079023066666653E-2</v>
      </c>
      <c r="L20" s="12">
        <f>1/$A$1*'[1]48Exp'!K$31</f>
        <v>7.3269060871428551E-2</v>
      </c>
      <c r="M20" s="12">
        <f>1/$A$1*'[1]48Exp'!L$31</f>
        <v>0.13565757663095235</v>
      </c>
      <c r="N20" s="12">
        <f>1/$A$1*'[1]48Exp'!M$31</f>
        <v>0.12579005417857142</v>
      </c>
      <c r="O20" s="12">
        <f>1/$A$1*'[1]48Exp'!N$31</f>
        <v>0.12423126193850928</v>
      </c>
      <c r="P20" s="12">
        <f>1/$A$1*'[1]48Exp'!O$31</f>
        <v>0.12561645087023812</v>
      </c>
      <c r="Q20" s="12">
        <f>1/$A$1*'[1]48Exp'!P$31</f>
        <v>0.10523901634960316</v>
      </c>
      <c r="R20" s="12">
        <f>1/$A$1*'[1]48Exp'!Q$31</f>
        <v>7.4995210178021965E-2</v>
      </c>
      <c r="S20" s="12">
        <f>1/$A$1*'[1]48Exp'!R$31</f>
        <v>5.8964285031746035E-2</v>
      </c>
      <c r="T20" s="12">
        <f>1/$A$1*'[1]48Exp'!S$31</f>
        <v>7.6637986742857142E-2</v>
      </c>
      <c r="U20" s="12">
        <f>1/$A$1*'[1]48Exp'!T$31</f>
        <v>7.7486607687728928E-2</v>
      </c>
      <c r="V20" s="12">
        <f>1/$A$1*'[1]48Exp'!U$31</f>
        <v>7.4432475922727281E-2</v>
      </c>
      <c r="W20" s="12">
        <f>1/$A$1*'[1]48Exp'!V$31</f>
        <v>5.647165590952382E-2</v>
      </c>
      <c r="X20" s="12">
        <f>1/$A$1*'[1]48Exp'!W$31</f>
        <v>6.5974918885714301E-2</v>
      </c>
      <c r="Y20" s="12">
        <f>1/$A$1*'[1]48Exp'!X$31</f>
        <v>4.9816388826839794E-2</v>
      </c>
      <c r="Z20" s="12">
        <f>1/$A$1*'[1]48Exp'!Y$31</f>
        <v>4.3213170733333327E-2</v>
      </c>
      <c r="AA20" s="12">
        <f>1/$A$1*'[1]48Exp'!Z$31</f>
        <v>5.2497335783333321E-2</v>
      </c>
      <c r="AB20" s="12">
        <f>1/$A$1*'[1]48Exp'!AA$31</f>
        <v>5.2497335783333321E-2</v>
      </c>
      <c r="AC20" s="13"/>
      <c r="AD20" s="23">
        <f>1/1000*'[1]48Exp'!$AB$31</f>
        <v>8.1027149820432007E-2</v>
      </c>
      <c r="AE20" s="12">
        <f>1/1000*'[1]48Exp'!$AC$31</f>
        <v>7.0171770877199988E-2</v>
      </c>
      <c r="AF20" s="12">
        <f>1/1000*'[1]48Exp'!AD$31</f>
        <v>4.0451530209599997E-2</v>
      </c>
      <c r="AG20" s="12">
        <f>1/1000*'[1]48Exp'!AE$31</f>
        <v>3.1460668567999998E-2</v>
      </c>
      <c r="AH20" s="12">
        <f>1/1000*'[1]48Exp'!AF$31</f>
        <v>4.6618933956000003E-2</v>
      </c>
      <c r="AI20" s="12">
        <f>1/1000*'[1]48Exp'!AG$31</f>
        <v>5.3906798259599993E-2</v>
      </c>
      <c r="AJ20" s="12">
        <f>1/1000*'[1]48Exp'!AH$31</f>
        <v>6.8731255212000006E-2</v>
      </c>
      <c r="AK20" s="12">
        <f>1/1000*'[1]48Exp'!AI$31</f>
        <v>8.4567981176499996E-2</v>
      </c>
      <c r="AL20" s="12">
        <f>1/1000*'[1]48Exp'!AJ$31</f>
        <v>9.7566494611199997E-2</v>
      </c>
      <c r="AM20" s="12">
        <f>1/1000*'[1]48Exp'!AK$31</f>
        <v>6.8984798093200003E-2</v>
      </c>
      <c r="AN20" s="12">
        <f>1/1000*'[1]48Exp'!AL$31</f>
        <v>0.1277410012029</v>
      </c>
      <c r="AO20" s="12">
        <f>1/1000*'[1]48Exp'!AM$31</f>
        <v>0.12846644529599999</v>
      </c>
      <c r="AP20" s="12">
        <f>1/1000*'[1]48Exp'!AN$31</f>
        <v>0.1140060560496</v>
      </c>
      <c r="AQ20" s="12">
        <f>1/1000*'[1]48Exp'!AO$31</f>
        <v>0.11352903864570002</v>
      </c>
      <c r="AR20" s="12">
        <f>1/1000*'[1]48Exp'!AP$31</f>
        <v>9.1945075821999997E-2</v>
      </c>
      <c r="AS20" s="12">
        <f>1/1000*'[1]48Exp'!AQ$31</f>
        <v>5.7225595727999998E-2</v>
      </c>
      <c r="AT20" s="12">
        <f>1/1000*'[1]48Exp'!AR$31</f>
        <v>4.1835736008299998E-2</v>
      </c>
      <c r="AU20" s="12">
        <f>1/1000*'[1]48Exp'!AS$31</f>
        <v>5.5934681331099995E-2</v>
      </c>
      <c r="AV20" s="12">
        <f>1/1000*'[1]48Exp'!AT$31</f>
        <v>6.2299791949000004E-2</v>
      </c>
      <c r="AW20" s="12">
        <f>1/1000*'[1]48Exp'!AU$31</f>
        <v>5.9752741554999995E-2</v>
      </c>
      <c r="AX20" s="12">
        <f>1/1000*'[1]48Exp'!AV$31</f>
        <v>4.6457219158800002E-2</v>
      </c>
      <c r="AY20" s="12">
        <f>1/1000*'[1]48Exp'!AW$31</f>
        <v>5.4020763929200001E-2</v>
      </c>
      <c r="AZ20" s="12">
        <f>1/1000*'[1]48Exp'!AX$31</f>
        <v>4.8447684440999998E-2</v>
      </c>
      <c r="BA20" s="12">
        <f>1/1000*'[1]48Exp'!AY$31</f>
        <v>4.4868288313199993E-2</v>
      </c>
      <c r="BB20" s="12">
        <f>1/1000*'[1]48Exp'!AZ$31</f>
        <v>5.8427425716700003E-2</v>
      </c>
      <c r="BC20" s="367">
        <f>1/1000*'[1]48Exp'!BA$31</f>
        <v>0</v>
      </c>
      <c r="BD20" s="386"/>
    </row>
    <row r="21" spans="2:56">
      <c r="B21" s="5" t="s">
        <v>24</v>
      </c>
      <c r="C21" s="23">
        <f>1/$A$1*'[1]48Exp'!$B$46</f>
        <v>2.3269511099999994E-2</v>
      </c>
      <c r="D21" s="12">
        <f>1/$A$1*'[1]48Exp'!$C$46</f>
        <v>2.5324462902777775E-2</v>
      </c>
      <c r="E21" s="12">
        <f>1/$A$1*'[1]48Exp'!D$46</f>
        <v>1.9091073599999994E-2</v>
      </c>
      <c r="F21" s="12">
        <f>1/$A$1*'[1]48Exp'!E$46</f>
        <v>3.5830431428571424E-2</v>
      </c>
      <c r="G21" s="12">
        <f>1/$A$1*'[1]48Exp'!F$46</f>
        <v>4.1992837799999995E-2</v>
      </c>
      <c r="H21" s="12">
        <f>1/$A$1*'[1]48Exp'!G$46</f>
        <v>4.7951117999999987E-2</v>
      </c>
      <c r="I21" s="12">
        <f>1/$A$1*'[1]48Exp'!H$46</f>
        <v>4.9157649333333331E-2</v>
      </c>
      <c r="J21" s="12">
        <f>1/$A$1*'[1]48Exp'!I$46</f>
        <v>7.1280325392857127E-2</v>
      </c>
      <c r="K21" s="12">
        <f>1/$A$1*'[1]48Exp'!J$46</f>
        <v>5.5547147499999991E-2</v>
      </c>
      <c r="L21" s="12">
        <f>1/$A$1*'[1]48Exp'!K$46</f>
        <v>4.2963006564102568E-2</v>
      </c>
      <c r="M21" s="12">
        <f>1/$A$1*'[1]48Exp'!L$46</f>
        <v>5.2018744000000006E-2</v>
      </c>
      <c r="N21" s="12">
        <f>1/$A$1*'[1]48Exp'!M$46</f>
        <v>4.9560643630952368E-2</v>
      </c>
      <c r="O21" s="12">
        <f>1/$A$1*'[1]48Exp'!N$46</f>
        <v>6.0051986499999994E-2</v>
      </c>
      <c r="P21" s="12">
        <f>1/$A$1*'[1]48Exp'!O$46</f>
        <v>6.2212071630952395E-2</v>
      </c>
      <c r="Q21" s="12">
        <f>1/$A$1*'[1]48Exp'!P$46</f>
        <v>6.1289314291666654E-2</v>
      </c>
      <c r="R21" s="12">
        <f>1/$A$1*'[1]48Exp'!Q$46</f>
        <v>6.4465031977777768E-2</v>
      </c>
      <c r="S21" s="12">
        <f>1/$A$1*'[1]48Exp'!R$46</f>
        <v>5.28249901547619E-2</v>
      </c>
      <c r="T21" s="12">
        <f>1/$A$1*'[1]48Exp'!S$46</f>
        <v>8.0917143009523823E-2</v>
      </c>
      <c r="U21" s="12">
        <f>1/$A$1*'[1]48Exp'!T$46</f>
        <v>9.084329329890109E-2</v>
      </c>
      <c r="V21" s="12">
        <f>1/$A$1*'[1]48Exp'!U$46</f>
        <v>9.6345208319480485E-2</v>
      </c>
      <c r="W21" s="12">
        <f>1/$A$1*'[1]48Exp'!V$46</f>
        <v>0.10022970545357139</v>
      </c>
      <c r="X21" s="12">
        <f>1/$A$1*'[1]48Exp'!W$46</f>
        <v>8.4980177508333324E-2</v>
      </c>
      <c r="Y21" s="12">
        <f>1/$A$1*'[1]48Exp'!X$46</f>
        <v>7.1916324228571402E-2</v>
      </c>
      <c r="Z21" s="12">
        <f>1/$A$1*'[1]48Exp'!Y$46</f>
        <v>4.817494734545455E-2</v>
      </c>
      <c r="AA21" s="12">
        <f>1/$A$1*'[1]48Exp'!Z$46</f>
        <v>6.8461759999999983E-2</v>
      </c>
      <c r="AB21" s="12">
        <f>1/$A$1*'[1]48Exp'!AA$46</f>
        <v>6.8461759999999983E-2</v>
      </c>
      <c r="AC21" s="13"/>
      <c r="AD21" s="23">
        <f>1/1000*'[1]48Exp'!$AB$46</f>
        <v>1.7767649496495001E-2</v>
      </c>
      <c r="AE21" s="12">
        <f>1/1000*'[1]48Exp'!$AC$46</f>
        <v>1.4811312789599997E-2</v>
      </c>
      <c r="AF21" s="12">
        <f>1/1000*'[1]48Exp'!AD$46</f>
        <v>1.2095674550399999E-2</v>
      </c>
      <c r="AG21" s="12">
        <f>1/1000*'[1]48Exp'!AE$46</f>
        <v>1.9851849606399997E-2</v>
      </c>
      <c r="AH21" s="12">
        <f>1/1000*'[1]48Exp'!AF$46</f>
        <v>2.58780570391E-2</v>
      </c>
      <c r="AI21" s="12">
        <f>1/1000*'[1]48Exp'!AG$46</f>
        <v>3.2336627294399997E-2</v>
      </c>
      <c r="AJ21" s="12">
        <f>1/1000*'[1]48Exp'!AH$46</f>
        <v>3.6052576429999997E-2</v>
      </c>
      <c r="AK21" s="12">
        <f>1/1000*'[1]48Exp'!AI$46</f>
        <v>5.6346536906999992E-2</v>
      </c>
      <c r="AL21" s="12">
        <f>1/1000*'[1]48Exp'!AJ$46</f>
        <v>4.8382595502399997E-2</v>
      </c>
      <c r="AM21" s="12">
        <f>1/1000*'[1]48Exp'!AK$46</f>
        <v>3.4411884913999997E-2</v>
      </c>
      <c r="AN21" s="12">
        <f>1/1000*'[1]48Exp'!AL$46</f>
        <v>4.7036828949299996E-2</v>
      </c>
      <c r="AO21" s="12">
        <f>1/1000*'[1]48Exp'!AM$46</f>
        <v>4.5622251551999997E-2</v>
      </c>
      <c r="AP21" s="12">
        <f>1/1000*'[1]48Exp'!AN$46</f>
        <v>5.1155693160000001E-2</v>
      </c>
      <c r="AQ21" s="12">
        <f>1/1000*'[1]48Exp'!AO$46</f>
        <v>5.1877628617800001E-2</v>
      </c>
      <c r="AR21" s="12">
        <f>1/1000*'[1]48Exp'!AP$46</f>
        <v>5.0355917018499993E-2</v>
      </c>
      <c r="AS21" s="12">
        <f>1/1000*'[1]48Exp'!AQ$46</f>
        <v>4.7347244580999995E-2</v>
      </c>
      <c r="AT21" s="12">
        <f>1/1000*'[1]48Exp'!AR$46</f>
        <v>3.7346734051499991E-2</v>
      </c>
      <c r="AU21" s="12">
        <f>1/1000*'[1]48Exp'!AS$46</f>
        <v>5.7102545986199994E-2</v>
      </c>
      <c r="AV21" s="12">
        <f>1/1000*'[1]48Exp'!AT$46</f>
        <v>7.1434655704000011E-2</v>
      </c>
      <c r="AW21" s="12">
        <f>1/1000*'[1]48Exp'!AU$46</f>
        <v>7.0069816221000003E-2</v>
      </c>
      <c r="AX21" s="12">
        <f>1/1000*'[1]48Exp'!AV$46</f>
        <v>6.3414041662000001E-2</v>
      </c>
      <c r="AY21" s="12">
        <f>1/1000*'[1]48Exp'!AW$46</f>
        <v>6.6690746363900003E-2</v>
      </c>
      <c r="AZ21" s="12">
        <f>1/1000*'[1]48Exp'!AX$46</f>
        <v>6.8235859457999995E-2</v>
      </c>
      <c r="BA21" s="12">
        <f>1/1000*'[1]48Exp'!AY$46</f>
        <v>3.7772148933200002E-2</v>
      </c>
      <c r="BB21" s="12">
        <f>1/1000*'[1]48Exp'!AZ$46</f>
        <v>5.0617628129000003E-2</v>
      </c>
      <c r="BC21" s="367">
        <f>1/1000*'[1]48Exp'!BA$46</f>
        <v>0</v>
      </c>
      <c r="BD21" s="386"/>
    </row>
    <row r="22" spans="2:56">
      <c r="B22" s="566" t="s">
        <v>190</v>
      </c>
      <c r="C22" s="23">
        <f>1/$A$1*'[1]48Exp'!$B$50</f>
        <v>4.4904435249999992E-2</v>
      </c>
      <c r="D22" s="12">
        <f>1/$A$1*'[1]48Exp'!$C$50</f>
        <v>2.9546507574999999E-2</v>
      </c>
      <c r="E22" s="12">
        <f>1/$A$1*'[1]48Exp'!D$50</f>
        <v>3.5796246499999997E-2</v>
      </c>
      <c r="F22" s="12">
        <f>1/$A$1*'[1]48Exp'!E$50</f>
        <v>3.5923149142857137E-2</v>
      </c>
      <c r="G22" s="12">
        <f>1/$A$1*'[1]48Exp'!F$50</f>
        <v>4.8033284399999994E-2</v>
      </c>
      <c r="H22" s="12">
        <f>1/$A$1*'[1]48Exp'!G$50</f>
        <v>2.9514734799999998E-2</v>
      </c>
      <c r="I22" s="12">
        <f>1/$A$1*'[1]48Exp'!H$50</f>
        <v>3.7859206199999995E-2</v>
      </c>
      <c r="J22" s="12">
        <f>1/$A$1*'[1]48Exp'!I$50</f>
        <v>2.4661216307142859E-2</v>
      </c>
      <c r="K22" s="12">
        <f>1/$A$1*'[1]48Exp'!J$50</f>
        <v>2.4310063666666666E-2</v>
      </c>
      <c r="L22" s="12">
        <f>1/$A$1*'[1]48Exp'!K$50</f>
        <v>2.06979051E-2</v>
      </c>
      <c r="M22" s="12">
        <f>1/$A$1*'[1]48Exp'!L$50</f>
        <v>2.3695070678571423E-2</v>
      </c>
      <c r="N22" s="12">
        <f>1/$A$1*'[1]48Exp'!M$50</f>
        <v>2.7666472571428572E-2</v>
      </c>
      <c r="O22" s="12">
        <f>1/$A$1*'[1]48Exp'!N$50</f>
        <v>3.367200632981366E-2</v>
      </c>
      <c r="P22" s="12">
        <f>1/$A$1*'[1]48Exp'!O$50</f>
        <v>3.4158700347619052E-2</v>
      </c>
      <c r="Q22" s="12">
        <f>1/$A$1*'[1]48Exp'!P$50</f>
        <v>4.4844241630952381E-2</v>
      </c>
      <c r="R22" s="12">
        <f>1/$A$1*'[1]48Exp'!Q$50</f>
        <v>4.0387779076312573E-2</v>
      </c>
      <c r="S22" s="12">
        <f>1/$A$1*'[1]48Exp'!R$50</f>
        <v>4.6045377861111111E-2</v>
      </c>
      <c r="T22" s="12">
        <f>1/$A$1*'[1]48Exp'!S$50</f>
        <v>4.8345166147619037E-2</v>
      </c>
      <c r="U22" s="12">
        <f>1/$A$1*'[1]48Exp'!T$50</f>
        <v>6.5927223832600745E-2</v>
      </c>
      <c r="V22" s="12">
        <f>1/$A$1*'[1]48Exp'!U$50</f>
        <v>5.6094535733766229E-2</v>
      </c>
      <c r="W22" s="12">
        <f>1/$A$1*'[1]48Exp'!V$50</f>
        <v>4.6328672083333328E-2</v>
      </c>
      <c r="X22" s="12">
        <f>1/$A$1*'[1]48Exp'!W$50</f>
        <v>4.2158949578571414E-2</v>
      </c>
      <c r="Y22" s="12">
        <f>1/$A$1*'[1]48Exp'!X$50</f>
        <v>3.9975446476190453E-2</v>
      </c>
      <c r="Z22" s="12">
        <f>1/$A$1*'[1]48Exp'!Y$50</f>
        <v>4.2563010654545451E-2</v>
      </c>
      <c r="AA22" s="12">
        <f>1/$A$1*'[1]48Exp'!Z$50</f>
        <v>5.1634422199999981E-2</v>
      </c>
      <c r="AB22" s="12">
        <f>1/$A$1*'[1]48Exp'!AA$50</f>
        <v>5.1634422199999981E-2</v>
      </c>
      <c r="AC22" s="13"/>
      <c r="AD22" s="23">
        <f>1/1000*'[1]48Exp'!$AB$50</f>
        <v>2.9298147792894001E-2</v>
      </c>
      <c r="AE22" s="12">
        <f>1/1000*'[1]48Exp'!$AC$50</f>
        <v>1.9210724785199997E-2</v>
      </c>
      <c r="AF22" s="12">
        <f>1/1000*'[1]48Exp'!AD$50</f>
        <v>2.2222121025599995E-2</v>
      </c>
      <c r="AG22" s="12">
        <f>1/1000*'[1]48Exp'!AE$50</f>
        <v>2.1822578735999996E-2</v>
      </c>
      <c r="AH22" s="12">
        <f>1/1000*'[1]48Exp'!AF$50</f>
        <v>2.97896498571E-2</v>
      </c>
      <c r="AI22" s="12">
        <f>1/1000*'[1]48Exp'!AG$50</f>
        <v>2.0547620293199998E-2</v>
      </c>
      <c r="AJ22" s="12">
        <f>1/1000*'[1]48Exp'!AH$50</f>
        <v>2.9939867380800001E-2</v>
      </c>
      <c r="AK22" s="12">
        <f>1/1000*'[1]48Exp'!AI$50</f>
        <v>2.4605645896499998E-2</v>
      </c>
      <c r="AL22" s="12">
        <f>1/1000*'[1]48Exp'!AJ$50</f>
        <v>2.8476110263599998E-2</v>
      </c>
      <c r="AM22" s="12">
        <f>1/1000*'[1]48Exp'!AK$50</f>
        <v>2.4436870893599999E-2</v>
      </c>
      <c r="AN22" s="12">
        <f>1/1000*'[1]48Exp'!AL$50</f>
        <v>3.1785822368100007E-2</v>
      </c>
      <c r="AO22" s="12">
        <f>1/1000*'[1]48Exp'!AM$50</f>
        <v>3.5358846239999998E-2</v>
      </c>
      <c r="AP22" s="12">
        <f>1/1000*'[1]48Exp'!AN$50</f>
        <v>3.52358866816E-2</v>
      </c>
      <c r="AQ22" s="12">
        <f>1/1000*'[1]48Exp'!AO$50</f>
        <v>3.6081859314900003E-2</v>
      </c>
      <c r="AR22" s="12">
        <f>1/1000*'[1]48Exp'!AP$50</f>
        <v>4.6694262806499999E-2</v>
      </c>
      <c r="AS22" s="12">
        <f>1/1000*'[1]48Exp'!AQ$50</f>
        <v>3.6324344329000002E-2</v>
      </c>
      <c r="AT22" s="12">
        <f>1/1000*'[1]48Exp'!AR$50</f>
        <v>3.88061994119E-2</v>
      </c>
      <c r="AU22" s="12">
        <f>1/1000*'[1]48Exp'!AS$50</f>
        <v>4.2733184493999994E-2</v>
      </c>
      <c r="AV22" s="12">
        <f>1/1000*'[1]48Exp'!AT$50</f>
        <v>5.7665178296E-2</v>
      </c>
      <c r="AW22" s="12">
        <f>1/1000*'[1]48Exp'!AU$50</f>
        <v>4.8245650703499988E-2</v>
      </c>
      <c r="AX22" s="12">
        <f>1/1000*'[1]48Exp'!AV$50</f>
        <v>3.2480750537600002E-2</v>
      </c>
      <c r="AY22" s="12">
        <f>1/1000*'[1]48Exp'!AW$50</f>
        <v>3.3951721592000002E-2</v>
      </c>
      <c r="AZ22" s="12">
        <f>1/1000*'[1]48Exp'!AX$50</f>
        <v>4.4688118526999998E-2</v>
      </c>
      <c r="BA22" s="12">
        <f>1/1000*'[1]48Exp'!AY$50</f>
        <v>4.57143158153E-2</v>
      </c>
      <c r="BB22" s="12">
        <f>1/1000*'[1]48Exp'!AZ$50</f>
        <v>5.1640168625150008E-2</v>
      </c>
      <c r="BC22" s="367">
        <f>1/1000*'[1]48Exp'!BA$50</f>
        <v>0</v>
      </c>
      <c r="BD22" s="386"/>
    </row>
    <row r="23" spans="2:56">
      <c r="B23" s="566" t="s">
        <v>204</v>
      </c>
      <c r="C23" s="23">
        <f>1/$A$1*'[1]48Exp'!$B$74</f>
        <v>6.8009999999999989E-3</v>
      </c>
      <c r="D23" s="12">
        <f>1/$A$1*'[1]48Exp'!$C$74</f>
        <v>3.225052E-3</v>
      </c>
      <c r="E23" s="12">
        <f>1/$A$1*'[1]48Exp'!D$74</f>
        <v>3.3316999999999999E-3</v>
      </c>
      <c r="F23" s="12">
        <f>1/$A$1*'[1]48Exp'!E$74</f>
        <v>2.3462559999999997E-3</v>
      </c>
      <c r="G23" s="12">
        <f>1/$A$1*'[1]48Exp'!F$74</f>
        <v>7.4837999999999997E-3</v>
      </c>
      <c r="H23" s="12">
        <f>1/$A$1*'[1]48Exp'!G$74</f>
        <v>6.3149831999999998E-3</v>
      </c>
      <c r="I23" s="12">
        <f>1/$A$1*'[1]48Exp'!H$74</f>
        <v>4.0587771333333326E-3</v>
      </c>
      <c r="J23" s="12">
        <f>1/$A$1*'[1]48Exp'!I$74</f>
        <v>2.6076428333333332E-3</v>
      </c>
      <c r="K23" s="12">
        <f>1/$A$1*'[1]48Exp'!J$74</f>
        <v>1.0880380666666665E-3</v>
      </c>
      <c r="L23" s="12">
        <f>1/$A$1*'[1]48Exp'!K$74</f>
        <v>2.7471483725490192E-4</v>
      </c>
      <c r="M23" s="12">
        <f>1/$A$1*'[1]48Exp'!L$74</f>
        <v>2.6770648333333332E-3</v>
      </c>
      <c r="N23" s="12">
        <f>1/$A$1*'[1]48Exp'!M$74</f>
        <v>2.5853744999999998E-3</v>
      </c>
      <c r="O23" s="12">
        <f>1/$A$1*'[1]48Exp'!N$74</f>
        <v>1.5856978499999999E-3</v>
      </c>
      <c r="P23" s="12">
        <f>1/$A$1*'[1]48Exp'!O$74</f>
        <v>3.8424310714285708E-3</v>
      </c>
      <c r="Q23" s="12">
        <f>1/$A$1*'[1]48Exp'!P$74</f>
        <v>7.9295264821428579E-3</v>
      </c>
      <c r="R23" s="12">
        <f>1/$A$1*'[1]48Exp'!Q$74</f>
        <v>5.6542906190476189E-3</v>
      </c>
      <c r="S23" s="12">
        <f>1/$A$1*'[1]48Exp'!R$74</f>
        <v>1.7385846083333333E-2</v>
      </c>
      <c r="T23" s="12">
        <f>1/$A$1*'[1]48Exp'!S$74</f>
        <v>2.8203301628571424E-2</v>
      </c>
      <c r="U23" s="12">
        <f>1/$A$1*'[1]48Exp'!T$74</f>
        <v>4.9325018021978008E-2</v>
      </c>
      <c r="V23" s="12">
        <f>1/$A$1*'[1]48Exp'!U$74</f>
        <v>5.272202325E-2</v>
      </c>
      <c r="W23" s="12">
        <f>1/$A$1*'[1]48Exp'!V$74</f>
        <v>6.0761219166666679E-2</v>
      </c>
      <c r="X23" s="12">
        <f>1/$A$1*'[1]48Exp'!W$74</f>
        <v>7.8190982100000028E-2</v>
      </c>
      <c r="Y23" s="12">
        <f>1/$A$1*'[1]48Exp'!X$74</f>
        <v>6.0658667999999978E-2</v>
      </c>
      <c r="Z23" s="12">
        <f>1/$A$1*'[1]48Exp'!Y$74</f>
        <v>5.6916251454545451E-2</v>
      </c>
      <c r="AA23" s="12">
        <f>1/$A$1*'[1]48Exp'!Z$74</f>
        <v>5.8060388999999997E-2</v>
      </c>
      <c r="AB23" s="12">
        <f>1/$A$1*'[1]48Exp'!AA$74</f>
        <v>5.8060388999999997E-2</v>
      </c>
      <c r="AC23" s="13"/>
      <c r="AD23" s="23">
        <f>1/1000*'[1]48Exp'!$AB$74</f>
        <v>3.1247490293399996E-3</v>
      </c>
      <c r="AE23" s="12">
        <f>1/1000*'[1]48Exp'!$AC$74</f>
        <v>2.0006082963999997E-3</v>
      </c>
      <c r="AF23" s="12">
        <f>1/1000*'[1]48Exp'!AD$74</f>
        <v>1.6642701839999999E-3</v>
      </c>
      <c r="AG23" s="12">
        <f>1/1000*'[1]48Exp'!AE$74</f>
        <v>1.4340267647999999E-3</v>
      </c>
      <c r="AH23" s="12">
        <f>1/1000*'[1]48Exp'!AF$74</f>
        <v>4.2805186311999999E-3</v>
      </c>
      <c r="AI23" s="12">
        <f>1/1000*'[1]48Exp'!AG$74</f>
        <v>4.2061067763000002E-3</v>
      </c>
      <c r="AJ23" s="12">
        <f>1/1000*'[1]48Exp'!AH$74</f>
        <v>3.2915503776000002E-3</v>
      </c>
      <c r="AK23" s="12">
        <f>1/1000*'[1]48Exp'!AI$74</f>
        <v>2.1435510825000004E-3</v>
      </c>
      <c r="AL23" s="12">
        <f>1/1000*'[1]48Exp'!AJ$74</f>
        <v>1.2082416088000001E-3</v>
      </c>
      <c r="AM23" s="12">
        <f>1/1000*'[1]48Exp'!AK$74</f>
        <v>4.2267461279999998E-4</v>
      </c>
      <c r="AN23" s="12">
        <f>1/1000*'[1]48Exp'!AL$74</f>
        <v>2.6666786925000001E-3</v>
      </c>
      <c r="AO23" s="12">
        <f>1/1000*'[1]48Exp'!AM$74</f>
        <v>2.7949717439999999E-3</v>
      </c>
      <c r="AP23" s="12">
        <f>1/1000*'[1]48Exp'!AN$74</f>
        <v>1.6610010031999998E-3</v>
      </c>
      <c r="AQ23" s="12">
        <f>1/1000*'[1]48Exp'!AO$74</f>
        <v>3.5711759016000002E-3</v>
      </c>
      <c r="AR23" s="12">
        <f>1/1000*'[1]48Exp'!AP$74</f>
        <v>7.2954697064999997E-3</v>
      </c>
      <c r="AS23" s="12">
        <f>1/1000*'[1]48Exp'!AQ$74</f>
        <v>4.5459343789999995E-3</v>
      </c>
      <c r="AT23" s="12">
        <f>1/1000*'[1]48Exp'!AR$74</f>
        <v>8.3630589771999993E-3</v>
      </c>
      <c r="AU23" s="12">
        <f>1/1000*'[1]48Exp'!AS$74</f>
        <v>1.6629482240799999E-2</v>
      </c>
      <c r="AV23" s="12">
        <f>1/1000*'[1]48Exp'!AT$74</f>
        <v>3.6321662085999996E-2</v>
      </c>
      <c r="AW23" s="12">
        <f>1/1000*'[1]48Exp'!AU$74</f>
        <v>3.5515463561000001E-2</v>
      </c>
      <c r="AX23" s="12">
        <f>1/1000*'[1]48Exp'!AV$74</f>
        <v>3.5668304068400006E-2</v>
      </c>
      <c r="AY23" s="12">
        <f>1/1000*'[1]48Exp'!AW$74</f>
        <v>5.6079700339800004E-2</v>
      </c>
      <c r="AZ23" s="12">
        <f>1/1000*'[1]48Exp'!AX$74</f>
        <v>5.0781144023999997E-2</v>
      </c>
      <c r="BA23" s="12">
        <f>1/1000*'[1]48Exp'!AY$74</f>
        <v>3.1652818127699996E-2</v>
      </c>
      <c r="BB23" s="12">
        <f>1/1000*'[1]48Exp'!AZ$74</f>
        <v>3.8407660149650004E-2</v>
      </c>
      <c r="BC23" s="367">
        <f>1/1000*'[1]48Exp'!BA$74</f>
        <v>0</v>
      </c>
      <c r="BD23" s="386"/>
    </row>
    <row r="24" spans="2:56">
      <c r="B24" s="566" t="s">
        <v>205</v>
      </c>
      <c r="C24" s="23">
        <f>1/$A$1*'[1]48Exp'!$B$99</f>
        <v>5.9327E-3</v>
      </c>
      <c r="D24" s="12">
        <f>1/$A$1*'[1]48Exp'!$C$99</f>
        <v>3.3054E-3</v>
      </c>
      <c r="E24" s="12">
        <f>1/$A$1*'[1]48Exp'!D$99</f>
        <v>1.8414E-3</v>
      </c>
      <c r="F24" s="12">
        <f>1/$A$1*'[1]48Exp'!E$99</f>
        <v>1.4022999999999998E-3</v>
      </c>
      <c r="G24" s="12">
        <f>1/$A$1*'[1]48Exp'!F$99</f>
        <v>3.0760999999999996E-3</v>
      </c>
      <c r="H24" s="12">
        <f>1/$A$1*'[1]48Exp'!G$99</f>
        <v>1.3788203749999998E-3</v>
      </c>
      <c r="I24" s="12">
        <f>1/$A$1*'[1]48Exp'!H$99</f>
        <v>2.0859195999999997E-3</v>
      </c>
      <c r="J24" s="12">
        <f>1/$A$1*'[1]48Exp'!I$99</f>
        <v>1.3955623333333333E-3</v>
      </c>
      <c r="K24" s="12">
        <f>1/$A$1*'[1]48Exp'!J$99</f>
        <v>1.2077559999999997E-3</v>
      </c>
      <c r="L24" s="12">
        <f>1/$A$1*'[1]48Exp'!K$99</f>
        <v>1.2180951333333331E-3</v>
      </c>
      <c r="M24" s="12">
        <f>1/$A$1*'[1]48Exp'!L$99</f>
        <v>3.5313633333333328E-3</v>
      </c>
      <c r="N24" s="12">
        <f>1/$A$1*'[1]48Exp'!M$99</f>
        <v>2.6845679999999996E-3</v>
      </c>
      <c r="O24" s="12">
        <f>1/$A$1*'[1]48Exp'!N$99</f>
        <v>1.4479999999999999E-3</v>
      </c>
      <c r="P24" s="12">
        <f>1/$A$1*'[1]48Exp'!O$99</f>
        <v>2.6319062499999997E-3</v>
      </c>
      <c r="Q24" s="12">
        <f>1/$A$1*'[1]48Exp'!P$99</f>
        <v>2.6068393035714285E-3</v>
      </c>
      <c r="R24" s="12">
        <f>1/$A$1*'[1]48Exp'!Q$99</f>
        <v>4.4008009999999993E-3</v>
      </c>
      <c r="S24" s="12">
        <f>1/$A$1*'[1]48Exp'!R$99</f>
        <v>3.5071449285714283E-3</v>
      </c>
      <c r="T24" s="12">
        <f>1/$A$1*'[1]48Exp'!S$99</f>
        <v>8.7990011999999999E-3</v>
      </c>
      <c r="U24" s="12">
        <f>1/$A$1*'[1]48Exp'!T$99</f>
        <v>1.3507699999999999E-2</v>
      </c>
      <c r="V24" s="12">
        <f>1/$A$1*'[1]48Exp'!U$99</f>
        <v>2.1897959999999998E-2</v>
      </c>
      <c r="W24" s="12">
        <f>1/$A$1*'[1]48Exp'!V$99</f>
        <v>1.8355056999999998E-2</v>
      </c>
      <c r="X24" s="12">
        <f>1/$A$1*'[1]48Exp'!W$99</f>
        <v>2.6701245200000005E-2</v>
      </c>
      <c r="Y24" s="12">
        <f>1/$A$1*'[1]48Exp'!X$99</f>
        <v>3.7097363028571417E-2</v>
      </c>
      <c r="Z24" s="12">
        <f>1/$A$1*'[1]48Exp'!Y$99</f>
        <v>3.7283416142857136E-2</v>
      </c>
      <c r="AA24" s="12">
        <f>1/$A$1*'[1]48Exp'!Z$99</f>
        <v>5.5490341000000006E-2</v>
      </c>
      <c r="AB24" s="12">
        <f>1/$A$1*'[1]48Exp'!AA$99</f>
        <v>5.5490341000000006E-2</v>
      </c>
      <c r="AC24" s="13"/>
      <c r="AD24" s="23">
        <f>1/1000*'[1]48Exp'!$AB$99</f>
        <v>2.374554529833E-3</v>
      </c>
      <c r="AE24" s="12">
        <f>1/1000*'[1]48Exp'!$AC$99</f>
        <v>1.6904906756E-3</v>
      </c>
      <c r="AF24" s="12">
        <f>1/1000*'[1]48Exp'!AD$99</f>
        <v>9.2536037759999995E-4</v>
      </c>
      <c r="AG24" s="12">
        <f>1/1000*'[1]48Exp'!AE$99</f>
        <v>1.1329612784000001E-3</v>
      </c>
      <c r="AH24" s="12">
        <f>1/1000*'[1]48Exp'!AF$99</f>
        <v>2.3007211716999996E-3</v>
      </c>
      <c r="AI24" s="12">
        <f>1/1000*'[1]48Exp'!AG$99</f>
        <v>1.0940876661000001E-3</v>
      </c>
      <c r="AJ24" s="12">
        <f>1/1000*'[1]48Exp'!AH$99</f>
        <v>1.6611299211999999E-3</v>
      </c>
      <c r="AK24" s="12">
        <f>1/1000*'[1]48Exp'!AI$99</f>
        <v>1.2261260480000002E-3</v>
      </c>
      <c r="AL24" s="12">
        <f>1/1000*'[1]48Exp'!AJ$99</f>
        <v>1.1137015264000001E-3</v>
      </c>
      <c r="AM24" s="12">
        <f>1/1000*'[1]48Exp'!AK$99</f>
        <v>9.7758602919999996E-4</v>
      </c>
      <c r="AN24" s="12">
        <f>1/1000*'[1]48Exp'!AL$99</f>
        <v>3.0080079972000006E-3</v>
      </c>
      <c r="AO24" s="12">
        <f>1/1000*'[1]48Exp'!AM$99</f>
        <v>2.5411836959999996E-3</v>
      </c>
      <c r="AP24" s="12">
        <f>1/1000*'[1]48Exp'!AN$99</f>
        <v>1.3858700767999999E-3</v>
      </c>
      <c r="AQ24" s="12">
        <f>1/1000*'[1]48Exp'!AO$99</f>
        <v>2.1450554811E-3</v>
      </c>
      <c r="AR24" s="12">
        <f>1/1000*'[1]48Exp'!AP$99</f>
        <v>2.1454371619999998E-3</v>
      </c>
      <c r="AS24" s="12">
        <f>1/1000*'[1]48Exp'!AQ$99</f>
        <v>3.2978045729999995E-3</v>
      </c>
      <c r="AT24" s="12">
        <f>1/1000*'[1]48Exp'!AR$99</f>
        <v>2.6292616321999997E-3</v>
      </c>
      <c r="AU24" s="12">
        <f>1/1000*'[1]48Exp'!AS$99</f>
        <v>6.0862372857000005E-3</v>
      </c>
      <c r="AV24" s="12">
        <f>1/1000*'[1]48Exp'!AT$99</f>
        <v>1.0250640667999999E-2</v>
      </c>
      <c r="AW24" s="12">
        <f>1/1000*'[1]48Exp'!AU$99</f>
        <v>1.5094622639499998E-2</v>
      </c>
      <c r="AX24" s="12">
        <f>1/1000*'[1]48Exp'!AV$99</f>
        <v>1.08229149578E-2</v>
      </c>
      <c r="AY24" s="12">
        <f>1/1000*'[1]48Exp'!AW$99</f>
        <v>1.9466175204600002E-2</v>
      </c>
      <c r="AZ24" s="12">
        <f>1/1000*'[1]48Exp'!AX$99</f>
        <v>3.3896638619999996E-2</v>
      </c>
      <c r="BA24" s="12">
        <f>1/1000*'[1]48Exp'!AY$99</f>
        <v>2.36256037567E-2</v>
      </c>
      <c r="BB24" s="12">
        <f>1/1000*'[1]48Exp'!AZ$99</f>
        <v>3.5069403889550002E-2</v>
      </c>
      <c r="BC24" s="367">
        <f>1/1000*'[1]48Exp'!BA$99</f>
        <v>0</v>
      </c>
      <c r="BD24" s="386"/>
    </row>
    <row r="25" spans="2:56">
      <c r="B25" s="5" t="s">
        <v>166</v>
      </c>
      <c r="C25" s="23">
        <f>1/$A$1*'[1]48Exp'!$B$186</f>
        <v>1.0854599999999999E-2</v>
      </c>
      <c r="D25" s="12">
        <f>1/$A$1*'[1]48Exp'!$C$186</f>
        <v>1.6804283249999996E-2</v>
      </c>
      <c r="E25" s="12">
        <f>1/$A$1*'[1]48Exp'!D$186</f>
        <v>2.0932500666666666E-2</v>
      </c>
      <c r="F25" s="12">
        <f>1/$A$1*'[1]48Exp'!E$186</f>
        <v>2.4449851809523804E-2</v>
      </c>
      <c r="G25" s="12">
        <f>1/$A$1*'[1]48Exp'!F$186</f>
        <v>2.8100059761904758E-2</v>
      </c>
      <c r="H25" s="12">
        <f>1/$A$1*'[1]48Exp'!G$186</f>
        <v>2.3792958249999999E-2</v>
      </c>
      <c r="I25" s="12">
        <f>1/$A$1*'[1]48Exp'!H$186</f>
        <v>3.8084147999999998E-2</v>
      </c>
      <c r="J25" s="12">
        <f>1/$A$1*'[1]48Exp'!I$186</f>
        <v>3.0199355999999997E-2</v>
      </c>
      <c r="K25" s="12">
        <f>1/$A$1*'[1]48Exp'!J$186</f>
        <v>2.4836595428571424E-2</v>
      </c>
      <c r="L25" s="12">
        <f>1/$A$1*'[1]48Exp'!K$186</f>
        <v>2.2016373384615383E-2</v>
      </c>
      <c r="M25" s="12">
        <f>1/$A$1*'[1]48Exp'!L$186</f>
        <v>3.1497041999999996E-2</v>
      </c>
      <c r="N25" s="12">
        <f>1/$A$1*'[1]48Exp'!M$186</f>
        <v>2.0398403428571424E-2</v>
      </c>
      <c r="O25" s="12">
        <f>1/$A$1*'[1]48Exp'!N$186</f>
        <v>3.9309668857142849E-2</v>
      </c>
      <c r="P25" s="12">
        <f>1/$A$1*'[1]48Exp'!O$186</f>
        <v>3.7513236178571434E-2</v>
      </c>
      <c r="Q25" s="12">
        <f>1/$A$1*'[1]48Exp'!P$186</f>
        <v>3.263329924642857E-2</v>
      </c>
      <c r="R25" s="12">
        <f>1/$A$1*'[1]48Exp'!Q$186</f>
        <v>4.2339869453174597E-2</v>
      </c>
      <c r="S25" s="12">
        <f>1/$A$1*'[1]48Exp'!R$186</f>
        <v>3.3494656575396818E-2</v>
      </c>
      <c r="T25" s="12">
        <f>1/$A$1*'[1]48Exp'!S$186</f>
        <v>3.9012777071428556E-2</v>
      </c>
      <c r="U25" s="12">
        <f>1/$A$1*'[1]48Exp'!T$186</f>
        <v>4.986447322417583E-2</v>
      </c>
      <c r="V25" s="12">
        <f>1/$A$1*'[1]48Exp'!U$186</f>
        <v>3.7669488000000001E-2</v>
      </c>
      <c r="W25" s="12">
        <f>1/$A$1*'[1]48Exp'!V$186</f>
        <v>2.7649559702380953E-2</v>
      </c>
      <c r="X25" s="12">
        <f>1/$A$1*'[1]48Exp'!W$186</f>
        <v>2.8956910800000006E-2</v>
      </c>
      <c r="Y25" s="12">
        <f>1/$A$1*'[1]48Exp'!X$186</f>
        <v>2.0890050542857128E-2</v>
      </c>
      <c r="Z25" s="12">
        <f>1/$A$1*'[1]48Exp'!Y$186</f>
        <v>1.5190888600000001E-2</v>
      </c>
      <c r="AA25" s="12">
        <f>1/$A$1*'[1]48Exp'!Z$186</f>
        <v>1.6050533999999995E-2</v>
      </c>
      <c r="AB25" s="12">
        <f>1/$A$1*'[1]48Exp'!AA$186</f>
        <v>1.6050533999999995E-2</v>
      </c>
      <c r="AC25" s="13"/>
      <c r="AD25" s="23">
        <f>1/1000*'[1]48Exp'!$AB$186</f>
        <v>8.3881738352820003E-3</v>
      </c>
      <c r="AE25" s="12">
        <f>1/1000*'[1]48Exp'!$AC$186</f>
        <v>1.1294866564799997E-2</v>
      </c>
      <c r="AF25" s="12">
        <f>1/1000*'[1]48Exp'!AD$186</f>
        <v>1.39207373952E-2</v>
      </c>
      <c r="AG25" s="12">
        <f>1/1000*'[1]48Exp'!AE$186</f>
        <v>1.59578564992E-2</v>
      </c>
      <c r="AH25" s="12">
        <f>1/1000*'[1]48Exp'!AF$186</f>
        <v>1.8529608325900001E-2</v>
      </c>
      <c r="AI25" s="12">
        <f>1/1000*'[1]48Exp'!AG$186</f>
        <v>1.7256215648099999E-2</v>
      </c>
      <c r="AJ25" s="12">
        <f>1/1000*'[1]48Exp'!AH$186</f>
        <v>2.8221038872800003E-2</v>
      </c>
      <c r="AK25" s="12">
        <f>1/1000*'[1]48Exp'!AI$186</f>
        <v>2.4778205551500003E-2</v>
      </c>
      <c r="AL25" s="12">
        <f>1/1000*'[1]48Exp'!AJ$186</f>
        <v>2.3499659934400001E-2</v>
      </c>
      <c r="AM25" s="12">
        <f>1/1000*'[1]48Exp'!AK$186</f>
        <v>1.7999391872E-2</v>
      </c>
      <c r="AN25" s="12">
        <f>1/1000*'[1]48Exp'!AL$186</f>
        <v>2.7090211527900001E-2</v>
      </c>
      <c r="AO25" s="12">
        <f>1/1000*'[1]48Exp'!AM$186</f>
        <v>2.0671389312000001E-2</v>
      </c>
      <c r="AP25" s="12">
        <f>1/1000*'[1]48Exp'!AN$186</f>
        <v>3.25671450896E-2</v>
      </c>
      <c r="AQ25" s="12">
        <f>1/1000*'[1]48Exp'!AO$186</f>
        <v>2.9703629846699997E-2</v>
      </c>
      <c r="AR25" s="12">
        <f>1/1000*'[1]48Exp'!AP$186</f>
        <v>2.5570580077999998E-2</v>
      </c>
      <c r="AS25" s="12">
        <f>1/1000*'[1]48Exp'!AQ$186</f>
        <v>3.1681081281499997E-2</v>
      </c>
      <c r="AT25" s="12">
        <f>1/1000*'[1]48Exp'!AR$186</f>
        <v>2.2595930064499999E-2</v>
      </c>
      <c r="AU25" s="12">
        <f>1/1000*'[1]48Exp'!AS$186</f>
        <v>2.6417806300599998E-2</v>
      </c>
      <c r="AV25" s="12">
        <f>1/1000*'[1]48Exp'!AT$186</f>
        <v>3.8007571472999997E-2</v>
      </c>
      <c r="AW25" s="12">
        <f>1/1000*'[1]48Exp'!AU$186</f>
        <v>2.8604247103499996E-2</v>
      </c>
      <c r="AX25" s="12">
        <f>1/1000*'[1]48Exp'!AV$186</f>
        <v>1.8359869001599999E-2</v>
      </c>
      <c r="AY25" s="12">
        <f>1/1000*'[1]48Exp'!AW$186</f>
        <v>2.2919527924899999E-2</v>
      </c>
      <c r="AZ25" s="12">
        <f>1/1000*'[1]48Exp'!AX$186</f>
        <v>2.3468403698999996E-2</v>
      </c>
      <c r="BA25" s="12">
        <f>1/1000*'[1]48Exp'!AY$186</f>
        <v>1.2952780244799999E-2</v>
      </c>
      <c r="BB25" s="12">
        <f>1/1000*'[1]48Exp'!AZ$186</f>
        <v>1.3976395127450003E-2</v>
      </c>
      <c r="BC25" s="367">
        <f>1/1000*'[1]48Exp'!BA$186</f>
        <v>0</v>
      </c>
      <c r="BD25" s="386"/>
    </row>
    <row r="26" spans="2:56">
      <c r="B26" s="8" t="s">
        <v>17</v>
      </c>
      <c r="C26" s="345">
        <f t="shared" ref="C26:AB26" si="4">SUM(C18:C18)-SUM(C19:C25)</f>
        <v>4.926113933333337E-2</v>
      </c>
      <c r="D26" s="346">
        <f t="shared" si="4"/>
        <v>6.265051024722218E-2</v>
      </c>
      <c r="E26" s="346">
        <f t="shared" si="4"/>
        <v>5.3982759444444472E-2</v>
      </c>
      <c r="F26" s="346">
        <f t="shared" si="4"/>
        <v>4.0391436590476254E-2</v>
      </c>
      <c r="G26" s="346">
        <f t="shared" si="4"/>
        <v>5.8008913080952351E-2</v>
      </c>
      <c r="H26" s="346">
        <f t="shared" si="4"/>
        <v>4.1510130999999978E-2</v>
      </c>
      <c r="I26" s="346">
        <f t="shared" si="4"/>
        <v>4.9913555552380917E-2</v>
      </c>
      <c r="J26" s="346">
        <f t="shared" si="4"/>
        <v>3.5495689499999927E-2</v>
      </c>
      <c r="K26" s="346">
        <f t="shared" si="4"/>
        <v>2.0968084566666684E-2</v>
      </c>
      <c r="L26" s="346">
        <f t="shared" si="4"/>
        <v>1.1470150250000005E-2</v>
      </c>
      <c r="M26" s="346">
        <f t="shared" si="4"/>
        <v>1.4924351257142865E-2</v>
      </c>
      <c r="N26" s="346">
        <f t="shared" si="4"/>
        <v>1.8338373428571475E-2</v>
      </c>
      <c r="O26" s="346">
        <f t="shared" si="4"/>
        <v>2.4279794406211197E-2</v>
      </c>
      <c r="P26" s="346">
        <f t="shared" si="4"/>
        <v>2.5996107376190514E-2</v>
      </c>
      <c r="Q26" s="346">
        <f t="shared" si="4"/>
        <v>2.3949857704761934E-2</v>
      </c>
      <c r="R26" s="346">
        <f t="shared" si="4"/>
        <v>2.7577352694444335E-2</v>
      </c>
      <c r="S26" s="346">
        <f t="shared" si="4"/>
        <v>2.6091289845238064E-2</v>
      </c>
      <c r="T26" s="346">
        <f t="shared" si="4"/>
        <v>3.7168305814285874E-2</v>
      </c>
      <c r="U26" s="346">
        <f t="shared" si="4"/>
        <v>4.539385585347977E-2</v>
      </c>
      <c r="V26" s="346">
        <f t="shared" si="4"/>
        <v>3.2478344863636266E-2</v>
      </c>
      <c r="W26" s="346">
        <f t="shared" si="4"/>
        <v>2.5720969166666607E-2</v>
      </c>
      <c r="X26" s="346">
        <f t="shared" si="4"/>
        <v>2.6002317172619138E-2</v>
      </c>
      <c r="Y26" s="346">
        <f t="shared" si="4"/>
        <v>2.7958709522077851E-2</v>
      </c>
      <c r="Z26" s="346">
        <f t="shared" si="4"/>
        <v>1.9187877927272778E-2</v>
      </c>
      <c r="AA26" s="346">
        <f t="shared" si="4"/>
        <v>1.1828712299999988E-2</v>
      </c>
      <c r="AB26" s="346">
        <f t="shared" si="4"/>
        <v>1.1828712299999988E-2</v>
      </c>
      <c r="AC26" s="13"/>
      <c r="AD26" s="345">
        <f t="shared" ref="AD26:BC26" si="5">SUM(AD18:AD18)-SUM(AD19:AD25)</f>
        <v>3.0800308281641986E-2</v>
      </c>
      <c r="AE26" s="346">
        <f t="shared" si="5"/>
        <v>3.5075586486399968E-2</v>
      </c>
      <c r="AF26" s="346">
        <f t="shared" si="5"/>
        <v>2.5664896492799988E-2</v>
      </c>
      <c r="AG26" s="346">
        <f t="shared" si="5"/>
        <v>1.9915352912000001E-2</v>
      </c>
      <c r="AH26" s="346">
        <f t="shared" si="5"/>
        <v>3.1103807816900059E-2</v>
      </c>
      <c r="AI26" s="346">
        <f t="shared" si="5"/>
        <v>2.6769802316399999E-2</v>
      </c>
      <c r="AJ26" s="346">
        <f t="shared" si="5"/>
        <v>3.1921199158399916E-2</v>
      </c>
      <c r="AK26" s="346">
        <f t="shared" si="5"/>
        <v>2.6812830664500048E-2</v>
      </c>
      <c r="AL26" s="346">
        <f t="shared" si="5"/>
        <v>1.8289599499599934E-2</v>
      </c>
      <c r="AM26" s="346">
        <f t="shared" si="5"/>
        <v>1.1007334791199974E-2</v>
      </c>
      <c r="AN26" s="346">
        <f t="shared" si="5"/>
        <v>1.383661857690005E-2</v>
      </c>
      <c r="AO26" s="346">
        <f t="shared" si="5"/>
        <v>1.6993982831999987E-2</v>
      </c>
      <c r="AP26" s="346">
        <f t="shared" si="5"/>
        <v>2.1085330745599984E-2</v>
      </c>
      <c r="AQ26" s="346">
        <f t="shared" si="5"/>
        <v>2.157480919079996E-2</v>
      </c>
      <c r="AR26" s="346">
        <f t="shared" si="5"/>
        <v>2.183174798700005E-2</v>
      </c>
      <c r="AS26" s="346">
        <f t="shared" si="5"/>
        <v>2.098394798149994E-2</v>
      </c>
      <c r="AT26" s="346">
        <f t="shared" si="5"/>
        <v>1.8636723654700038E-2</v>
      </c>
      <c r="AU26" s="346">
        <f t="shared" si="5"/>
        <v>2.7296780682599942E-2</v>
      </c>
      <c r="AV26" s="346">
        <f t="shared" si="5"/>
        <v>3.8362198610000009E-2</v>
      </c>
      <c r="AW26" s="346">
        <f t="shared" si="5"/>
        <v>2.9574949880499912E-2</v>
      </c>
      <c r="AX26" s="346">
        <f t="shared" si="5"/>
        <v>2.1266030140400016E-2</v>
      </c>
      <c r="AY26" s="346">
        <f t="shared" si="5"/>
        <v>2.1418673346000117E-2</v>
      </c>
      <c r="AZ26" s="346">
        <f t="shared" si="5"/>
        <v>3.52964420639999E-2</v>
      </c>
      <c r="BA26" s="346">
        <f t="shared" si="5"/>
        <v>1.6784108364099992E-2</v>
      </c>
      <c r="BB26" s="346">
        <f t="shared" si="5"/>
        <v>1.1232906044700008E-2</v>
      </c>
      <c r="BC26" s="369">
        <f t="shared" si="5"/>
        <v>0</v>
      </c>
      <c r="BD26" s="368"/>
    </row>
    <row r="27" spans="2:56" ht="17.149999999999999" customHeight="1">
      <c r="B27" s="15" t="s">
        <v>75</v>
      </c>
      <c r="C27" s="68">
        <f>1/$A$1*'[1]48Exp'!$B$267</f>
        <v>0.65604212699242415</v>
      </c>
      <c r="D27" s="69">
        <f>1/$A$1*'[1]48Exp'!$C$267</f>
        <v>0.63238553662973851</v>
      </c>
      <c r="E27" s="69">
        <f>1/$A$1*'[1]48Exp'!D$267</f>
        <v>0.76148886198055543</v>
      </c>
      <c r="F27" s="69">
        <f>1/$A$1*'[1]48Exp'!E$267</f>
        <v>0.81476857523769841</v>
      </c>
      <c r="G27" s="69">
        <f>1/$A$1*'[1]48Exp'!F$267</f>
        <v>0.9112209569301587</v>
      </c>
      <c r="H27" s="69">
        <f>1/$A$1*'[1]48Exp'!G$267</f>
        <v>0.71715555226547612</v>
      </c>
      <c r="I27" s="69">
        <f>1/$A$1*'[1]48Exp'!H$267</f>
        <v>0.73872227237857147</v>
      </c>
      <c r="J27" s="69">
        <f>1/$A$1*'[1]48Exp'!I$267</f>
        <v>0.6676994719023811</v>
      </c>
      <c r="K27" s="69">
        <f>1/$A$1*'[1]48Exp'!J$267</f>
        <v>0.53380496167619051</v>
      </c>
      <c r="L27" s="69">
        <f>1/$A$1*'[1]48Exp'!K$267</f>
        <v>0.49078255667739706</v>
      </c>
      <c r="M27" s="69">
        <f>1/$A$1*'[1]48Exp'!L$267</f>
        <v>0.57731010533412697</v>
      </c>
      <c r="N27" s="69">
        <f>1/$A$1*'[1]48Exp'!M$267</f>
        <v>0.64245972397380946</v>
      </c>
      <c r="O27" s="69">
        <f>1/$A$1*'[1]48Exp'!N$267</f>
        <v>0.59885262847781218</v>
      </c>
      <c r="P27" s="69">
        <f>1/$A$1*'[1]48Exp'!O$267</f>
        <v>0.63267541869112554</v>
      </c>
      <c r="Q27" s="69">
        <f>1/$A$1*'[1]48Exp'!P$267</f>
        <v>0.64297040263474026</v>
      </c>
      <c r="R27" s="69">
        <f>1/$A$1*'[1]48Exp'!Q$267</f>
        <v>0.64495916448088586</v>
      </c>
      <c r="S27" s="69">
        <f>1/$A$1*'[1]48Exp'!R$267</f>
        <v>0.60373928071666683</v>
      </c>
      <c r="T27" s="69">
        <f>1/$A$1*'[1]48Exp'!S$267</f>
        <v>0.85549051104761875</v>
      </c>
      <c r="U27" s="69">
        <f>1/$A$1*'[1]48Exp'!T$267</f>
        <v>0.85490404891904748</v>
      </c>
      <c r="V27" s="69">
        <f>1/$A$1*'[1]48Exp'!U$267</f>
        <v>0.81927115557287133</v>
      </c>
      <c r="W27" s="69">
        <f>1/$A$1*'[1]48Exp'!V$267</f>
        <v>0.63264190935650189</v>
      </c>
      <c r="X27" s="69">
        <f>1/$A$1*'[1]48Exp'!W$267</f>
        <v>0.57498402819960315</v>
      </c>
      <c r="Y27" s="69">
        <f>1/$A$1*'[1]48Exp'!X$267</f>
        <v>0.36218334568831156</v>
      </c>
      <c r="Z27" s="69">
        <f>1/$A$1*'[1]48Exp'!Y$267</f>
        <v>0.3194828798943723</v>
      </c>
      <c r="AA27" s="69">
        <f>1/$A$1*'[1]48Exp'!Z$267</f>
        <v>0.31320623748333321</v>
      </c>
      <c r="AB27" s="69">
        <f>1/$A$1*'[1]48Exp'!AA$267</f>
        <v>0.31320623748333321</v>
      </c>
      <c r="AC27" s="112"/>
      <c r="AD27" s="52">
        <f>1/1000*'[1]48Exp'!$AB$267</f>
        <v>0.50451464220389997</v>
      </c>
      <c r="AE27" s="26">
        <f>1/1000*'[1]48Exp'!$AC$267</f>
        <v>0.44650778085319998</v>
      </c>
      <c r="AF27" s="26">
        <f>1/1000*'[1]48Exp'!AD$267</f>
        <v>0.49754621677919991</v>
      </c>
      <c r="AG27" s="26">
        <f>1/1000*'[1]48Exp'!AE$267</f>
        <v>0.56513079633919994</v>
      </c>
      <c r="AH27" s="26">
        <f>1/1000*'[1]48Exp'!AF$267</f>
        <v>0.64607264545670007</v>
      </c>
      <c r="AI27" s="26">
        <f>1/1000*'[1]48Exp'!AG$267</f>
        <v>0.53838887817000003</v>
      </c>
      <c r="AJ27" s="26">
        <f>1/1000*'[1]48Exp'!AH$267</f>
        <v>0.57545672675080017</v>
      </c>
      <c r="AK27" s="26">
        <f>1/1000*'[1]48Exp'!AI$267</f>
        <v>0.55757461607449998</v>
      </c>
      <c r="AL27" s="26">
        <f>1/1000*'[1]48Exp'!AJ$267</f>
        <v>0.51839955202279997</v>
      </c>
      <c r="AM27" s="26">
        <f>1/1000*'[1]48Exp'!AK$267</f>
        <v>0.4909351679672001</v>
      </c>
      <c r="AN27" s="26">
        <f>1/1000*'[1]48Exp'!AL$267</f>
        <v>0.57103207235370013</v>
      </c>
      <c r="AO27" s="26">
        <f>1/1000*'[1]48Exp'!AM$267</f>
        <v>0.66945070694399988</v>
      </c>
      <c r="AP27" s="26">
        <f>1/1000*'[1]48Exp'!AN$267</f>
        <v>0.61147368326879992</v>
      </c>
      <c r="AQ27" s="26">
        <f>1/1000*'[1]48Exp'!AO$267</f>
        <v>0.61922530221239991</v>
      </c>
      <c r="AR27" s="26">
        <f>1/1000*'[1]48Exp'!AP$267</f>
        <v>0.63161384049800007</v>
      </c>
      <c r="AS27" s="26">
        <f>1/1000*'[1]48Exp'!AQ$267</f>
        <v>0.55490996992899999</v>
      </c>
      <c r="AT27" s="26">
        <f>1/1000*'[1]48Exp'!AR$267</f>
        <v>0.48017241306989999</v>
      </c>
      <c r="AU27" s="26">
        <f>1/1000*'[1]48Exp'!AS$267</f>
        <v>0.63592711573819982</v>
      </c>
      <c r="AV27" s="26">
        <f>1/1000*'[1]48Exp'!AT$267</f>
        <v>0.70854023313299996</v>
      </c>
      <c r="AW27" s="26">
        <f>1/1000*'[1]48Exp'!AU$267</f>
        <v>0.68332054098149997</v>
      </c>
      <c r="AX27" s="26">
        <f>1/1000*'[1]48Exp'!AV$267</f>
        <v>0.52574235622160004</v>
      </c>
      <c r="AY27" s="26">
        <f>1/1000*'[1]48Exp'!AW$267</f>
        <v>0.51786670003409996</v>
      </c>
      <c r="AZ27" s="26">
        <f>1/1000*'[1]48Exp'!AX$267</f>
        <v>0.39168731522700001</v>
      </c>
      <c r="BA27" s="26">
        <f>1/1000*'[1]48Exp'!AY$267</f>
        <v>0.35521644541570002</v>
      </c>
      <c r="BB27" s="26">
        <f>1/1000*'[1]48Exp'!AZ$267</f>
        <v>0.34283055106884996</v>
      </c>
      <c r="BC27" s="349">
        <f>1/1000*'[1]48Exp'!BA$267</f>
        <v>0</v>
      </c>
      <c r="BD27" s="386"/>
    </row>
    <row r="28" spans="2:56">
      <c r="B28" s="44" t="s">
        <v>30</v>
      </c>
      <c r="C28" s="11">
        <f>1/$A$1*(SUM('[1]48Exp'!$B$47:$B$47)+SUM('[1]48Exp'!$B$105:$B$105))</f>
        <v>0.20033661266666664</v>
      </c>
      <c r="D28" s="23">
        <f>1/$A$1*(SUM('[1]48Exp'!$C$47:$C$47)+SUM('[1]48Exp'!$C$105:$C$105))</f>
        <v>0.15243167045147057</v>
      </c>
      <c r="E28" s="23">
        <f>1/$A$1*(SUM('[1]48Exp'!D$47:D$47)+SUM('[1]48Exp'!D$105:D$105))</f>
        <v>0.20407673293611112</v>
      </c>
      <c r="F28" s="23">
        <f>1/$A$1*(SUM('[1]48Exp'!E$47:E$47)+SUM('[1]48Exp'!E$105:E$105))</f>
        <v>0.19396234785277774</v>
      </c>
      <c r="G28" s="23">
        <f>1/$A$1*(SUM('[1]48Exp'!F$47:F$47)+SUM('[1]48Exp'!F$105:F$105))</f>
        <v>0.23077329676825395</v>
      </c>
      <c r="H28" s="23">
        <f>1/$A$1*(SUM('[1]48Exp'!G$47:G$47)+SUM('[1]48Exp'!G$105:G$105))</f>
        <v>0.17312182004166665</v>
      </c>
      <c r="I28" s="23">
        <f>1/$A$1*(SUM('[1]48Exp'!H$47:H$47)+SUM('[1]48Exp'!H$105:H$105))</f>
        <v>0.1820001643238095</v>
      </c>
      <c r="J28" s="23">
        <f>1/$A$1*(SUM('[1]48Exp'!I$47:I$47)+SUM('[1]48Exp'!I$105:I$105))</f>
        <v>0.1692617045373016</v>
      </c>
      <c r="K28" s="23">
        <f>1/$A$1*(SUM('[1]48Exp'!J$47:J$47)+SUM('[1]48Exp'!J$105:J$105))</f>
        <v>0.13866955731904762</v>
      </c>
      <c r="L28" s="23">
        <f>1/$A$1*(SUM('[1]48Exp'!K$47:K$47)+SUM('[1]48Exp'!K$105:K$105))</f>
        <v>0.11197197249648784</v>
      </c>
      <c r="M28" s="23">
        <f>1/$A$1*(SUM('[1]48Exp'!L$47:L$47)+SUM('[1]48Exp'!L$105:L$105))</f>
        <v>0.13558403869206356</v>
      </c>
      <c r="N28" s="23">
        <f>1/$A$1*(SUM('[1]48Exp'!M$47:M$47)+SUM('[1]48Exp'!M$105:M$105))</f>
        <v>0.12907581027142856</v>
      </c>
      <c r="O28" s="23">
        <f>1/$A$1*(SUM('[1]48Exp'!N$47:N$47)+SUM('[1]48Exp'!N$105:N$105))</f>
        <v>0.12273417324347825</v>
      </c>
      <c r="P28" s="23">
        <f>1/$A$1*(SUM('[1]48Exp'!O$47:O$47)+SUM('[1]48Exp'!O$105:O$105))</f>
        <v>0.12121225453993506</v>
      </c>
      <c r="Q28" s="23">
        <f>1/$A$1*(SUM('[1]48Exp'!P$47:P$47)+SUM('[1]48Exp'!P$105:P$105))</f>
        <v>0.11641010533813131</v>
      </c>
      <c r="R28" s="23">
        <f>1/$A$1*(SUM('[1]48Exp'!Q$47:Q$47)+SUM('[1]48Exp'!Q$105:Q$105))</f>
        <v>0.10691489989004879</v>
      </c>
      <c r="S28" s="23">
        <f>1/$A$1*(SUM('[1]48Exp'!R$47:R$47)+SUM('[1]48Exp'!R$105:R$105))</f>
        <v>0.11274257085952384</v>
      </c>
      <c r="T28" s="23">
        <f>1/$A$1*(SUM('[1]48Exp'!S$47:S$47)+SUM('[1]48Exp'!S$105:S$105))</f>
        <v>0.13909348904780217</v>
      </c>
      <c r="U28" s="23">
        <f>1/$A$1*(SUM('[1]48Exp'!T$47:T$47)+SUM('[1]48Exp'!T$105:T$105))</f>
        <v>0.1493957665313187</v>
      </c>
      <c r="V28" s="23">
        <f>1/$A$1*(SUM('[1]48Exp'!U$47:U$47)+SUM('[1]48Exp'!U$105:U$105))</f>
        <v>0.11364767238961038</v>
      </c>
      <c r="W28" s="23">
        <f>1/$A$1*(SUM('[1]48Exp'!V$47:V$47)+SUM('[1]48Exp'!V$105:V$105))</f>
        <v>0.10509852167912086</v>
      </c>
      <c r="X28" s="23">
        <f>1/$A$1*(SUM('[1]48Exp'!W$47:W$47)+SUM('[1]48Exp'!W$105:W$105))</f>
        <v>0.11805192968293643</v>
      </c>
      <c r="Y28" s="23">
        <f>1/$A$1*(SUM('[1]48Exp'!X$47:X$47)+SUM('[1]48Exp'!X$105:X$105))</f>
        <v>5.8630978675324671E-2</v>
      </c>
      <c r="Z28" s="23">
        <f>1/$A$1*(SUM('[1]48Exp'!Y$47:Y$47)+SUM('[1]48Exp'!Y$105:Y$105))</f>
        <v>5.2759320962121214E-2</v>
      </c>
      <c r="AA28" s="23">
        <f>1/$A$1*(SUM('[1]48Exp'!Z$47:Z$47)+SUM('[1]48Exp'!Z$105:Z$105))</f>
        <v>5.4841795008333333E-2</v>
      </c>
      <c r="AB28" s="23">
        <f>1/$A$1*(SUM('[1]48Exp'!AA$47:AA$47)+SUM('[1]48Exp'!AA$105:AA$105))</f>
        <v>5.4841795008333333E-2</v>
      </c>
      <c r="AC28" s="108"/>
      <c r="AD28" s="23">
        <f>1/1000*(SUM('[1]48Exp'!$AB$47:$AB$47)+SUM('[1]48Exp'!$AB$105:$AB$105))</f>
        <v>0.16078072228626003</v>
      </c>
      <c r="AE28" s="23">
        <f>1/1000*(SUM('[1]48Exp'!$AC$47:$AC$47)+SUM('[1]48Exp'!$AC$105:$AC$105))</f>
        <v>0.11760859514519999</v>
      </c>
      <c r="AF28" s="23">
        <f>1/1000*(SUM('[1]48Exp'!AD$47:AD$47)+SUM('[1]48Exp'!AD$105:AD$105))</f>
        <v>0.1404666729696</v>
      </c>
      <c r="AG28" s="23">
        <f>1/1000*(SUM('[1]48Exp'!AE$47:AE$47)+SUM('[1]48Exp'!AE$105:AE$105))</f>
        <v>0.14415124807999999</v>
      </c>
      <c r="AH28" s="23">
        <f>1/1000*(SUM('[1]48Exp'!AF$47:AF$47)+SUM('[1]48Exp'!AF$105:AF$105))</f>
        <v>0.17003747542180003</v>
      </c>
      <c r="AI28" s="23">
        <f>1/1000*(SUM('[1]48Exp'!AG$47:AG$47)+SUM('[1]48Exp'!AG$105:AG$105))</f>
        <v>0.13934958947910001</v>
      </c>
      <c r="AJ28" s="23">
        <f>1/1000*(SUM('[1]48Exp'!AH$47:AH$47)+SUM('[1]48Exp'!AH$105:AH$105))</f>
        <v>0.1496511695768</v>
      </c>
      <c r="AK28" s="23">
        <f>1/1000*(SUM('[1]48Exp'!AI$47:AI$47)+SUM('[1]48Exp'!AI$105:AI$105))</f>
        <v>0.14671923794150002</v>
      </c>
      <c r="AL28" s="23">
        <f>1/1000*(SUM('[1]48Exp'!AJ$47:AJ$47)+SUM('[1]48Exp'!AJ$105:AJ$105))</f>
        <v>0.14409085933160004</v>
      </c>
      <c r="AM28" s="23">
        <f>1/1000*(SUM('[1]48Exp'!AK$47:AK$47)+SUM('[1]48Exp'!AK$105:AK$105))</f>
        <v>0.1216691306908</v>
      </c>
      <c r="AN28" s="23">
        <f>1/1000*(SUM('[1]48Exp'!AL$47:AL$47)+SUM('[1]48Exp'!AL$105:AL$105))</f>
        <v>0.15310001026620002</v>
      </c>
      <c r="AO28" s="23">
        <f>1/1000*(SUM('[1]48Exp'!AM$47:AM$47)+SUM('[1]48Exp'!AM$105:AM$105))</f>
        <v>0.15261300715199999</v>
      </c>
      <c r="AP28" s="23">
        <f>1/1000*(SUM('[1]48Exp'!AN$47:AN$47)+SUM('[1]48Exp'!AN$105:AN$105))</f>
        <v>0.1449871797792</v>
      </c>
      <c r="AQ28" s="23">
        <f>1/1000*(SUM('[1]48Exp'!AO$47:AO$47)+SUM('[1]48Exp'!AO$105:AO$105))</f>
        <v>0.1401436924983</v>
      </c>
      <c r="AR28" s="23">
        <f>1/1000*(SUM('[1]48Exp'!AP$47:AP$47)+SUM('[1]48Exp'!AP$105:AP$105))</f>
        <v>0.12831148131950001</v>
      </c>
      <c r="AS28" s="23">
        <f>1/1000*(SUM('[1]48Exp'!AQ$47:AQ$47)+SUM('[1]48Exp'!AQ$105:AQ$105))</f>
        <v>0.10216274113849999</v>
      </c>
      <c r="AT28" s="23">
        <f>1/1000*(SUM('[1]48Exp'!AR$47:AR$47)+SUM('[1]48Exp'!AR$105:AR$105))</f>
        <v>8.8619934880599993E-2</v>
      </c>
      <c r="AU28" s="23">
        <f>1/1000*(SUM('[1]48Exp'!AS$47:AS$47)+SUM('[1]48Exp'!AS$105:AS$105))</f>
        <v>0.11107666008009999</v>
      </c>
      <c r="AV28" s="23">
        <f>1/1000*(SUM('[1]48Exp'!AT$47:AT$47)+SUM('[1]48Exp'!AT$105:AT$105))</f>
        <v>0.13071209150300001</v>
      </c>
      <c r="AW28" s="23">
        <f>1/1000*(SUM('[1]48Exp'!AU$47:AU$47)+SUM('[1]48Exp'!AU$105:AU$105))</f>
        <v>9.7886789503000005E-2</v>
      </c>
      <c r="AX28" s="23">
        <f>1/1000*(SUM('[1]48Exp'!AV$47:AV$47)+SUM('[1]48Exp'!AV$105:AV$105))</f>
        <v>8.1873085605199999E-2</v>
      </c>
      <c r="AY28" s="23">
        <f>1/1000*(SUM('[1]48Exp'!AW$47:AW$47)+SUM('[1]48Exp'!AW$105:AW$105))</f>
        <v>0.10320383661510002</v>
      </c>
      <c r="AZ28" s="23">
        <f>1/1000*(SUM('[1]48Exp'!AX$47:AX$47)+SUM('[1]48Exp'!AX$105:AX$105))</f>
        <v>6.6356758844999988E-2</v>
      </c>
      <c r="BA28" s="23">
        <f>1/1000*(SUM('[1]48Exp'!AY$47:AY$47)+SUM('[1]48Exp'!AY$105:AY$105))</f>
        <v>5.6123784386999997E-2</v>
      </c>
      <c r="BB28" s="23">
        <f>1/1000*(SUM('[1]48Exp'!AZ$47:AZ$47)+SUM('[1]48Exp'!AZ$105:AZ$105))</f>
        <v>5.9225353191800015E-2</v>
      </c>
      <c r="BC28" s="355">
        <f>1/1000*(SUM('[1]48Exp'!BA$47:BA$47)+SUM('[1]48Exp'!BA$105:BA$105))</f>
        <v>0</v>
      </c>
      <c r="BD28" s="386"/>
    </row>
    <row r="29" spans="2:56">
      <c r="B29" s="5" t="s">
        <v>20</v>
      </c>
      <c r="C29" s="23">
        <f>1/$A$1*'[1]48Exp'!$B$109</f>
        <v>1.2845416999999998E-2</v>
      </c>
      <c r="D29" s="12">
        <f>1/$A$1*'[1]48Exp'!$C$109</f>
        <v>1.1091330027777778E-2</v>
      </c>
      <c r="E29" s="12">
        <f>1/$A$1*'[1]48Exp'!D$109</f>
        <v>2.3818244988888886E-2</v>
      </c>
      <c r="F29" s="12">
        <f>1/$A$1*'[1]48Exp'!E$109</f>
        <v>1.5712176666666664E-2</v>
      </c>
      <c r="G29" s="12">
        <f>1/$A$1*'[1]48Exp'!F$109</f>
        <v>2.0975384E-2</v>
      </c>
      <c r="H29" s="12">
        <f>1/$A$1*'[1]48Exp'!G$109</f>
        <v>2.0595016999999997E-2</v>
      </c>
      <c r="I29" s="12">
        <f>1/$A$1*'[1]48Exp'!H$109</f>
        <v>2.3845137866666661E-2</v>
      </c>
      <c r="J29" s="12">
        <f>1/$A$1*'[1]48Exp'!I$109</f>
        <v>2.34085825E-2</v>
      </c>
      <c r="K29" s="12">
        <f>1/$A$1*'[1]48Exp'!J$109</f>
        <v>1.5136281599999999E-2</v>
      </c>
      <c r="L29" s="12">
        <f>1/$A$1*'[1]48Exp'!K$109</f>
        <v>2.2158986713122168E-2</v>
      </c>
      <c r="M29" s="12">
        <f>1/$A$1*'[1]48Exp'!L$109</f>
        <v>2.1824132809523809E-2</v>
      </c>
      <c r="N29" s="12">
        <f>1/$A$1*'[1]48Exp'!M$109</f>
        <v>2.1991580142857139E-2</v>
      </c>
      <c r="O29" s="12">
        <f>1/$A$1*'[1]48Exp'!N$109</f>
        <v>2.0973666755555554E-2</v>
      </c>
      <c r="P29" s="12">
        <f>1/$A$1*'[1]48Exp'!O$109</f>
        <v>2.3425245136904759E-2</v>
      </c>
      <c r="Q29" s="12">
        <f>1/$A$1*'[1]48Exp'!P$109</f>
        <v>2.666524445238095E-2</v>
      </c>
      <c r="R29" s="12">
        <f>1/$A$1*'[1]48Exp'!Q$109</f>
        <v>2.0427101119047619E-2</v>
      </c>
      <c r="S29" s="12">
        <f>1/$A$1*'[1]48Exp'!R$109</f>
        <v>2.4386506119047614E-2</v>
      </c>
      <c r="T29" s="12">
        <f>1/$A$1*'[1]48Exp'!S$109</f>
        <v>2.9936260235714281E-2</v>
      </c>
      <c r="U29" s="12">
        <f>1/$A$1*'[1]48Exp'!T$109</f>
        <v>3.4476810585531141E-2</v>
      </c>
      <c r="V29" s="12">
        <f>1/$A$1*'[1]48Exp'!U$109</f>
        <v>3.4992713471428565E-2</v>
      </c>
      <c r="W29" s="12">
        <f>1/$A$1*'[1]48Exp'!V$109</f>
        <v>1.9313501709523801E-2</v>
      </c>
      <c r="X29" s="12">
        <f>1/$A$1*'[1]48Exp'!W$109</f>
        <v>2.5450116910714284E-2</v>
      </c>
      <c r="Y29" s="12">
        <f>1/$A$1*'[1]48Exp'!X$109</f>
        <v>2.120351126190476E-2</v>
      </c>
      <c r="Z29" s="12">
        <f>1/$A$1*'[1]48Exp'!Y$109</f>
        <v>1.3902226399999999E-2</v>
      </c>
      <c r="AA29" s="12">
        <f>1/$A$1*'[1]48Exp'!Z$109</f>
        <v>1.0278803599999999E-2</v>
      </c>
      <c r="AB29" s="12">
        <f>1/$A$1*'[1]48Exp'!AA$109</f>
        <v>1.0278803599999999E-2</v>
      </c>
      <c r="AC29" s="13"/>
      <c r="AD29" s="23">
        <f>1/1000*'[1]48Exp'!$AB$109</f>
        <v>9.0808614185700007E-3</v>
      </c>
      <c r="AE29" s="12">
        <f>1/1000*'[1]48Exp'!$AC$109</f>
        <v>6.0853619791999989E-3</v>
      </c>
      <c r="AF29" s="12">
        <f>1/1000*'[1]48Exp'!AD$109</f>
        <v>1.2322730131200001E-2</v>
      </c>
      <c r="AG29" s="12">
        <f>1/1000*'[1]48Exp'!AE$109</f>
        <v>1.0407274158399999E-2</v>
      </c>
      <c r="AH29" s="12">
        <f>1/1000*'[1]48Exp'!AF$109</f>
        <v>1.5168228551E-2</v>
      </c>
      <c r="AI29" s="12">
        <f>1/1000*'[1]48Exp'!AG$109</f>
        <v>1.5874224580499998E-2</v>
      </c>
      <c r="AJ29" s="12">
        <f>1/1000*'[1]48Exp'!AH$109</f>
        <v>1.9652012099600002E-2</v>
      </c>
      <c r="AK29" s="12">
        <f>1/1000*'[1]48Exp'!AI$109</f>
        <v>1.9692807694E-2</v>
      </c>
      <c r="AL29" s="12">
        <f>1/1000*'[1]48Exp'!AJ$109</f>
        <v>1.61859024932E-2</v>
      </c>
      <c r="AM29" s="12">
        <f>1/1000*'[1]48Exp'!AK$109</f>
        <v>2.1867426125599998E-2</v>
      </c>
      <c r="AN29" s="12">
        <f>1/1000*'[1]48Exp'!AL$109</f>
        <v>2.3829486665400003E-2</v>
      </c>
      <c r="AO29" s="12">
        <f>1/1000*'[1]48Exp'!AM$109</f>
        <v>2.5639852127999997E-2</v>
      </c>
      <c r="AP29" s="12">
        <f>1/1000*'[1]48Exp'!AN$109</f>
        <v>2.2750223408000002E-2</v>
      </c>
      <c r="AQ29" s="12">
        <f>1/1000*'[1]48Exp'!AO$109</f>
        <v>2.4337844211E-2</v>
      </c>
      <c r="AR29" s="12">
        <f>1/1000*'[1]48Exp'!AP$109</f>
        <v>2.8250063611999998E-2</v>
      </c>
      <c r="AS29" s="12">
        <f>1/1000*'[1]48Exp'!AQ$109</f>
        <v>2.0116181403499998E-2</v>
      </c>
      <c r="AT29" s="12">
        <f>1/1000*'[1]48Exp'!AR$109</f>
        <v>2.0654387616099997E-2</v>
      </c>
      <c r="AU29" s="12">
        <f>1/1000*'[1]48Exp'!AS$109</f>
        <v>2.5443081935699996E-2</v>
      </c>
      <c r="AV29" s="12">
        <f>1/1000*'[1]48Exp'!AT$109</f>
        <v>3.1981379615E-2</v>
      </c>
      <c r="AW29" s="12">
        <f>1/1000*'[1]48Exp'!AU$109</f>
        <v>2.8762426855999994E-2</v>
      </c>
      <c r="AX29" s="12">
        <f>1/1000*'[1]48Exp'!AV$109</f>
        <v>1.7530995021200001E-2</v>
      </c>
      <c r="AY29" s="12">
        <f>1/1000*'[1]48Exp'!AW$109</f>
        <v>2.2260357176099997E-2</v>
      </c>
      <c r="AZ29" s="12">
        <f>1/1000*'[1]48Exp'!AX$109</f>
        <v>2.1165652754999997E-2</v>
      </c>
      <c r="BA29" s="12">
        <f>1/1000*'[1]48Exp'!AY$109</f>
        <v>1.4245364102199998E-2</v>
      </c>
      <c r="BB29" s="12">
        <f>1/1000*'[1]48Exp'!AZ$109</f>
        <v>1.0923560934300001E-2</v>
      </c>
      <c r="BC29" s="367">
        <f>1/1000*'[1]48Exp'!BA$109</f>
        <v>0</v>
      </c>
      <c r="BD29" s="368"/>
    </row>
    <row r="30" spans="2:56">
      <c r="B30" s="5" t="s">
        <v>147</v>
      </c>
      <c r="C30" s="23">
        <f>1/$A$1*'[1]48Exp'!$B$116</f>
        <v>0.19973410399999997</v>
      </c>
      <c r="D30" s="12">
        <f>1/$A$1*'[1]48Exp'!$C$116</f>
        <v>0.20916554482549019</v>
      </c>
      <c r="E30" s="12">
        <f>1/$A$1*'[1]48Exp'!D$116</f>
        <v>0.21357334072777773</v>
      </c>
      <c r="F30" s="12">
        <f>1/$A$1*'[1]48Exp'!E$116</f>
        <v>0.25349467246428564</v>
      </c>
      <c r="G30" s="12">
        <f>1/$A$1*'[1]48Exp'!F$116</f>
        <v>0.24387861694999993</v>
      </c>
      <c r="H30" s="12">
        <f>1/$A$1*'[1]48Exp'!G$116</f>
        <v>0.21894328856547615</v>
      </c>
      <c r="I30" s="12">
        <f>1/$A$1*'[1]48Exp'!H$116</f>
        <v>0.17923362865714282</v>
      </c>
      <c r="J30" s="12">
        <f>1/$A$1*'[1]48Exp'!I$116</f>
        <v>0.14642885049920631</v>
      </c>
      <c r="K30" s="12">
        <f>1/$A$1*'[1]48Exp'!J$116</f>
        <v>7.5878429352380941E-2</v>
      </c>
      <c r="L30" s="12">
        <f>1/$A$1*'[1]48Exp'!K$116</f>
        <v>0.10534574808584359</v>
      </c>
      <c r="M30" s="12">
        <f>1/$A$1*'[1]48Exp'!L$116</f>
        <v>0.11965478566190477</v>
      </c>
      <c r="N30" s="12">
        <f>1/$A$1*'[1]48Exp'!M$116</f>
        <v>0.15802739566666668</v>
      </c>
      <c r="O30" s="12">
        <f>1/$A$1*'[1]48Exp'!N$116</f>
        <v>0.13380246501828841</v>
      </c>
      <c r="P30" s="12">
        <f>1/$A$1*'[1]48Exp'!O$116</f>
        <v>0.16393886553571421</v>
      </c>
      <c r="Q30" s="12">
        <f>1/$A$1*'[1]48Exp'!P$116</f>
        <v>0.18250263168452383</v>
      </c>
      <c r="R30" s="12">
        <f>1/$A$1*'[1]48Exp'!Q$116</f>
        <v>0.18859676032792211</v>
      </c>
      <c r="S30" s="12">
        <f>1/$A$1*'[1]48Exp'!R$116</f>
        <v>0.15889494720634922</v>
      </c>
      <c r="T30" s="12">
        <f>1/$A$1*'[1]48Exp'!S$116</f>
        <v>0.27291018720476179</v>
      </c>
      <c r="U30" s="12">
        <f>1/$A$1*'[1]48Exp'!T$116</f>
        <v>0.22043713716794872</v>
      </c>
      <c r="V30" s="12">
        <f>1/$A$1*'[1]48Exp'!U$116</f>
        <v>0.30891535896060596</v>
      </c>
      <c r="W30" s="12">
        <f>1/$A$1*'[1]48Exp'!V$116</f>
        <v>0.19999069436428576</v>
      </c>
      <c r="X30" s="12">
        <f>1/$A$1*'[1]48Exp'!W$116</f>
        <v>0.18388317823571435</v>
      </c>
      <c r="Y30" s="12">
        <f>1/$A$1*'[1]48Exp'!X$116</f>
        <v>0.10183106581601734</v>
      </c>
      <c r="Z30" s="12">
        <f>1/$A$1*'[1]48Exp'!Y$116</f>
        <v>9.7237548011038941E-2</v>
      </c>
      <c r="AA30" s="12">
        <f>1/$A$1*'[1]48Exp'!Z$116</f>
        <v>9.6499777716666624E-2</v>
      </c>
      <c r="AB30" s="12">
        <f>1/$A$1*'[1]48Exp'!AA$116</f>
        <v>9.6499777716666624E-2</v>
      </c>
      <c r="AC30" s="13"/>
      <c r="AD30" s="23">
        <f>1/1000*'[1]48Exp'!$AB$116</f>
        <v>0.16770592083793201</v>
      </c>
      <c r="AE30" s="12">
        <f>1/1000*'[1]48Exp'!$AC$116</f>
        <v>0.1605986910784</v>
      </c>
      <c r="AF30" s="12">
        <f>1/1000*'[1]48Exp'!AD$116</f>
        <v>0.15754495504800001</v>
      </c>
      <c r="AG30" s="12">
        <f>1/1000*'[1]48Exp'!AE$116</f>
        <v>0.19249456873919998</v>
      </c>
      <c r="AH30" s="12">
        <f>1/1000*'[1]48Exp'!AF$116</f>
        <v>0.19132950452629999</v>
      </c>
      <c r="AI30" s="12">
        <f>1/1000*'[1]48Exp'!AG$116</f>
        <v>0.16760490317999999</v>
      </c>
      <c r="AJ30" s="12">
        <f>1/1000*'[1]48Exp'!AH$116</f>
        <v>0.1491978414748</v>
      </c>
      <c r="AK30" s="12">
        <f>1/1000*'[1]48Exp'!AI$116</f>
        <v>0.13744506718249999</v>
      </c>
      <c r="AL30" s="12">
        <f>1/1000*'[1]48Exp'!AJ$116</f>
        <v>9.6679878721600013E-2</v>
      </c>
      <c r="AM30" s="12">
        <f>1/1000*'[1]48Exp'!AK$116</f>
        <v>0.13341839307719999</v>
      </c>
      <c r="AN30" s="12">
        <f>1/1000*'[1]48Exp'!AL$116</f>
        <v>0.1225693261899</v>
      </c>
      <c r="AO30" s="12">
        <f>1/1000*'[1]48Exp'!AM$116</f>
        <v>0.16371268987199999</v>
      </c>
      <c r="AP30" s="12">
        <f>1/1000*'[1]48Exp'!AN$116</f>
        <v>0.13811931092959998</v>
      </c>
      <c r="AQ30" s="12">
        <f>1/1000*'[1]48Exp'!AO$116</f>
        <v>0.16108290224729999</v>
      </c>
      <c r="AR30" s="12">
        <f>1/1000*'[1]48Exp'!AP$116</f>
        <v>0.18899915612299997</v>
      </c>
      <c r="AS30" s="12">
        <f>1/1000*'[1]48Exp'!AQ$116</f>
        <v>0.16934433304249999</v>
      </c>
      <c r="AT30" s="12">
        <f>1/1000*'[1]48Exp'!AR$116</f>
        <v>0.1426163554415</v>
      </c>
      <c r="AU30" s="12">
        <f>1/1000*'[1]48Exp'!AS$116</f>
        <v>0.2154234204837</v>
      </c>
      <c r="AV30" s="12">
        <f>1/1000*'[1]48Exp'!AT$116</f>
        <v>0.19365617918300002</v>
      </c>
      <c r="AW30" s="12">
        <f>1/1000*'[1]48Exp'!AU$116</f>
        <v>0.27340428888049995</v>
      </c>
      <c r="AX30" s="12">
        <f>1/1000*'[1]48Exp'!AV$116</f>
        <v>0.19140924093680003</v>
      </c>
      <c r="AY30" s="12">
        <f>1/1000*'[1]48Exp'!AW$116</f>
        <v>0.17933688013230001</v>
      </c>
      <c r="AZ30" s="12">
        <f>1/1000*'[1]48Exp'!AX$116</f>
        <v>0.11689143768899998</v>
      </c>
      <c r="BA30" s="12">
        <f>1/1000*'[1]48Exp'!AY$116</f>
        <v>0.13753468080989997</v>
      </c>
      <c r="BB30" s="12">
        <f>1/1000*'[1]48Exp'!AZ$116</f>
        <v>0.12794296836760002</v>
      </c>
      <c r="BC30" s="367">
        <f>1/1000*'[1]48Exp'!BA$116</f>
        <v>0</v>
      </c>
      <c r="BD30" s="368"/>
    </row>
    <row r="31" spans="2:56">
      <c r="B31" s="5" t="s">
        <v>71</v>
      </c>
      <c r="C31" s="23">
        <f>1/$A$1*'[1]48Exp'!$B$138</f>
        <v>3.7761189583333327E-2</v>
      </c>
      <c r="D31" s="12">
        <f>1/$A$1*'[1]48Exp'!$C$138</f>
        <v>6.0899010499999996E-2</v>
      </c>
      <c r="E31" s="12">
        <f>1/$A$1*'[1]48Exp'!D$138</f>
        <v>7.0240744433333335E-2</v>
      </c>
      <c r="F31" s="12">
        <f>1/$A$1*'[1]48Exp'!E$138</f>
        <v>6.800475739999999E-2</v>
      </c>
      <c r="G31" s="12">
        <f>1/$A$1*'[1]48Exp'!F$138</f>
        <v>6.7886460666666648E-2</v>
      </c>
      <c r="H31" s="12">
        <f>1/$A$1*'[1]48Exp'!G$138</f>
        <v>4.2847300650000003E-2</v>
      </c>
      <c r="I31" s="12">
        <f>1/$A$1*'[1]48Exp'!H$138</f>
        <v>5.2990419942857123E-2</v>
      </c>
      <c r="J31" s="12">
        <f>1/$A$1*'[1]48Exp'!I$138</f>
        <v>5.7628994814285711E-2</v>
      </c>
      <c r="K31" s="12">
        <f>1/$A$1*'[1]48Exp'!J$138</f>
        <v>4.9394615200000005E-2</v>
      </c>
      <c r="L31" s="12">
        <f>1/$A$1*'[1]48Exp'!K$138</f>
        <v>4.2523188171794873E-2</v>
      </c>
      <c r="M31" s="12">
        <f>1/$A$1*'[1]48Exp'!L$138</f>
        <v>4.47721804E-2</v>
      </c>
      <c r="N31" s="12">
        <f>1/$A$1*'[1]48Exp'!M$138</f>
        <v>4.3931450007142853E-2</v>
      </c>
      <c r="O31" s="12">
        <f>1/$A$1*'[1]48Exp'!N$138</f>
        <v>4.4329775571428566E-2</v>
      </c>
      <c r="P31" s="12">
        <f>1/$A$1*'[1]48Exp'!O$138</f>
        <v>5.0403044682142857E-2</v>
      </c>
      <c r="Q31" s="12">
        <f>1/$A$1*'[1]48Exp'!P$138</f>
        <v>4.471353415357144E-2</v>
      </c>
      <c r="R31" s="12">
        <f>1/$A$1*'[1]48Exp'!Q$138</f>
        <v>4.2214009033549792E-2</v>
      </c>
      <c r="S31" s="12">
        <f>1/$A$1*'[1]48Exp'!R$138</f>
        <v>3.9143852722222219E-2</v>
      </c>
      <c r="T31" s="12">
        <f>1/$A$1*'[1]48Exp'!S$138</f>
        <v>5.4731781133333338E-2</v>
      </c>
      <c r="U31" s="12">
        <f>1/$A$1*'[1]48Exp'!T$138</f>
        <v>4.1279406304395583E-2</v>
      </c>
      <c r="V31" s="12">
        <f>1/$A$1*'[1]48Exp'!U$138</f>
        <v>3.48254082642857E-2</v>
      </c>
      <c r="W31" s="12">
        <f>1/$A$1*'[1]48Exp'!V$138</f>
        <v>4.6308414660714288E-2</v>
      </c>
      <c r="X31" s="12">
        <f>1/$A$1*'[1]48Exp'!W$138</f>
        <v>2.0840221166666662E-2</v>
      </c>
      <c r="Y31" s="12">
        <f>1/$A$1*'[1]48Exp'!X$138</f>
        <v>1.6505187542857142E-2</v>
      </c>
      <c r="Z31" s="12">
        <f>1/$A$1*'[1]48Exp'!Y$138</f>
        <v>9.4446214833333337E-3</v>
      </c>
      <c r="AA31" s="12">
        <f>1/$A$1*'[1]48Exp'!Z$138</f>
        <v>9.3078777333333324E-3</v>
      </c>
      <c r="AB31" s="12">
        <f>1/$A$1*'[1]48Exp'!AA$138</f>
        <v>9.3078777333333324E-3</v>
      </c>
      <c r="AC31" s="13"/>
      <c r="AD31" s="23">
        <f>1/1000*'[1]48Exp'!$AB$138</f>
        <v>3.1044157815063003E-2</v>
      </c>
      <c r="AE31" s="12">
        <f>1/1000*'[1]48Exp'!$AC$138</f>
        <v>3.8520816390400003E-2</v>
      </c>
      <c r="AF31" s="12">
        <f>1/1000*'[1]48Exp'!AD$138</f>
        <v>4.4531303443199999E-2</v>
      </c>
      <c r="AG31" s="12">
        <f>1/1000*'[1]48Exp'!AE$138</f>
        <v>4.9297019542399997E-2</v>
      </c>
      <c r="AH31" s="12">
        <f>1/1000*'[1]48Exp'!AF$138</f>
        <v>5.2842823679100002E-2</v>
      </c>
      <c r="AI31" s="12">
        <f>1/1000*'[1]48Exp'!AG$138</f>
        <v>3.7919623084200001E-2</v>
      </c>
      <c r="AJ31" s="12">
        <f>1/1000*'[1]48Exp'!AH$138</f>
        <v>4.5455472275199998E-2</v>
      </c>
      <c r="AK31" s="12">
        <f>1/1000*'[1]48Exp'!AI$138</f>
        <v>5.3208052162500005E-2</v>
      </c>
      <c r="AL31" s="12">
        <f>1/1000*'[1]48Exp'!AJ$138</f>
        <v>5.1653994457200002E-2</v>
      </c>
      <c r="AM31" s="12">
        <f>1/1000*'[1]48Exp'!AK$138</f>
        <v>4.3172114612000004E-2</v>
      </c>
      <c r="AN31" s="12">
        <f>1/1000*'[1]48Exp'!AL$138</f>
        <v>4.6490128829100003E-2</v>
      </c>
      <c r="AO31" s="12">
        <f>1/1000*'[1]48Exp'!AM$138</f>
        <v>5.0919572975999992E-2</v>
      </c>
      <c r="AP31" s="12">
        <f>1/1000*'[1]48Exp'!AN$138</f>
        <v>5.0193999803199996E-2</v>
      </c>
      <c r="AQ31" s="12">
        <f>1/1000*'[1]48Exp'!AO$138</f>
        <v>5.4331557659699999E-2</v>
      </c>
      <c r="AR31" s="12">
        <f>1/1000*'[1]48Exp'!AP$138</f>
        <v>4.9144542892499997E-2</v>
      </c>
      <c r="AS31" s="12">
        <f>1/1000*'[1]48Exp'!AQ$138</f>
        <v>3.9358952202499992E-2</v>
      </c>
      <c r="AT31" s="12">
        <f>1/1000*'[1]48Exp'!AR$138</f>
        <v>3.3552845370500003E-2</v>
      </c>
      <c r="AU31" s="12">
        <f>1/1000*'[1]48Exp'!AS$138</f>
        <v>3.9385736532999996E-2</v>
      </c>
      <c r="AV31" s="12">
        <f>1/1000*'[1]48Exp'!AT$138</f>
        <v>3.5745624612000003E-2</v>
      </c>
      <c r="AW31" s="12">
        <f>1/1000*'[1]48Exp'!AU$138</f>
        <v>3.0122633909499999E-2</v>
      </c>
      <c r="AX31" s="12">
        <f>1/1000*'[1]48Exp'!AV$138</f>
        <v>3.2965888565600003E-2</v>
      </c>
      <c r="AY31" s="12">
        <f>1/1000*'[1]48Exp'!AW$138</f>
        <v>1.9739899292600002E-2</v>
      </c>
      <c r="AZ31" s="12">
        <f>1/1000*'[1]48Exp'!AX$138</f>
        <v>1.8073958408999995E-2</v>
      </c>
      <c r="BA31" s="12">
        <f>1/1000*'[1]48Exp'!AY$138</f>
        <v>1.17994656648E-2</v>
      </c>
      <c r="BB31" s="12">
        <f>1/1000*'[1]48Exp'!AZ$138</f>
        <v>1.0283103113650001E-2</v>
      </c>
      <c r="BC31" s="367">
        <f>1/1000*'[1]48Exp'!BA$138</f>
        <v>0</v>
      </c>
      <c r="BD31" s="368"/>
    </row>
    <row r="32" spans="2:56">
      <c r="B32" s="5" t="s">
        <v>167</v>
      </c>
      <c r="C32" s="23">
        <f>1/$A$1*'[1]48Exp'!$B$187</f>
        <v>5.159816733333332E-2</v>
      </c>
      <c r="D32" s="12">
        <f>1/$A$1*'[1]48Exp'!$C$187</f>
        <v>5.8790065999999995E-2</v>
      </c>
      <c r="E32" s="12">
        <f>1/$A$1*'[1]48Exp'!D$187</f>
        <v>7.8252485199999985E-2</v>
      </c>
      <c r="F32" s="12">
        <f>1/$A$1*'[1]48Exp'!E$187</f>
        <v>8.1475299999999987E-2</v>
      </c>
      <c r="G32" s="12">
        <f>1/$A$1*'[1]48Exp'!F$187</f>
        <v>9.933430971428571E-2</v>
      </c>
      <c r="H32" s="12">
        <f>1/$A$1*'[1]48Exp'!G$187</f>
        <v>6.8673728666666656E-2</v>
      </c>
      <c r="I32" s="12">
        <f>1/$A$1*'[1]48Exp'!H$187</f>
        <v>0.10801051239999999</v>
      </c>
      <c r="J32" s="12">
        <f>1/$A$1*'[1]48Exp'!I$187</f>
        <v>9.7451658499999982E-2</v>
      </c>
      <c r="K32" s="12">
        <f>1/$A$1*'[1]48Exp'!J$187</f>
        <v>0.10494523252380951</v>
      </c>
      <c r="L32" s="12">
        <f>1/$A$1*'[1]48Exp'!K$187</f>
        <v>9.0619428315686271E-2</v>
      </c>
      <c r="M32" s="12">
        <f>1/$A$1*'[1]48Exp'!L$187</f>
        <v>8.2426550238095225E-2</v>
      </c>
      <c r="N32" s="12">
        <f>1/$A$1*'[1]48Exp'!M$187</f>
        <v>9.3981312571428555E-2</v>
      </c>
      <c r="O32" s="12">
        <f>1/$A$1*'[1]48Exp'!N$187</f>
        <v>8.1897553564285699E-2</v>
      </c>
      <c r="P32" s="12">
        <f>1/$A$1*'[1]48Exp'!O$187</f>
        <v>8.9743274657142852E-2</v>
      </c>
      <c r="Q32" s="12">
        <f>1/$A$1*'[1]48Exp'!P$187</f>
        <v>8.8456748714285702E-2</v>
      </c>
      <c r="R32" s="12">
        <f>1/$A$1*'[1]48Exp'!Q$187</f>
        <v>9.2964828636507929E-2</v>
      </c>
      <c r="S32" s="12">
        <f>1/$A$1*'[1]48Exp'!R$187</f>
        <v>0.10089196509523807</v>
      </c>
      <c r="T32" s="12">
        <f>1/$A$1*'[1]48Exp'!S$187</f>
        <v>0.14574015477619048</v>
      </c>
      <c r="U32" s="12">
        <f>1/$A$1*'[1]48Exp'!T$187</f>
        <v>0.14370835756043954</v>
      </c>
      <c r="V32" s="12">
        <f>1/$A$1*'[1]48Exp'!U$187</f>
        <v>0.11282016220000002</v>
      </c>
      <c r="W32" s="12">
        <f>1/$A$1*'[1]48Exp'!V$187</f>
        <v>8.887766666666666E-2</v>
      </c>
      <c r="X32" s="12">
        <f>1/$A$1*'[1]48Exp'!W$187</f>
        <v>6.518940598571428E-2</v>
      </c>
      <c r="Y32" s="12">
        <f>1/$A$1*'[1]48Exp'!X$187</f>
        <v>5.9158001742857125E-2</v>
      </c>
      <c r="Z32" s="12">
        <f>1/$A$1*'[1]48Exp'!Y$187</f>
        <v>5.1505696390476169E-2</v>
      </c>
      <c r="AA32" s="12">
        <f>1/$A$1*'[1]48Exp'!Z$187</f>
        <v>5.4279173133333317E-2</v>
      </c>
      <c r="AB32" s="12">
        <f>1/$A$1*'[1]48Exp'!AA$187</f>
        <v>5.4279173133333317E-2</v>
      </c>
      <c r="AC32" s="13"/>
      <c r="AD32" s="23">
        <f>1/1000*'[1]48Exp'!$AB$187</f>
        <v>2.4385848323097002E-2</v>
      </c>
      <c r="AE32" s="12">
        <f>1/1000*'[1]48Exp'!$AC$187</f>
        <v>2.4764292918399995E-2</v>
      </c>
      <c r="AF32" s="12">
        <f>1/1000*'[1]48Exp'!AD$187</f>
        <v>3.2556762143999995E-2</v>
      </c>
      <c r="AG32" s="12">
        <f>1/1000*'[1]48Exp'!AE$187</f>
        <v>3.57674614416E-2</v>
      </c>
      <c r="AH32" s="12">
        <f>1/1000*'[1]48Exp'!AF$187</f>
        <v>4.7418296437400004E-2</v>
      </c>
      <c r="AI32" s="12">
        <f>1/1000*'[1]48Exp'!AG$187</f>
        <v>3.1565148443399998E-2</v>
      </c>
      <c r="AJ32" s="12">
        <f>1/1000*'[1]48Exp'!AH$187</f>
        <v>5.3797077242800001E-2</v>
      </c>
      <c r="AK32" s="12">
        <f>1/1000*'[1]48Exp'!AI$187</f>
        <v>5.2505710657E-2</v>
      </c>
      <c r="AL32" s="12">
        <f>1/1000*'[1]48Exp'!AJ$187</f>
        <v>6.3309168148800013E-2</v>
      </c>
      <c r="AM32" s="12">
        <f>1/1000*'[1]48Exp'!AK$187</f>
        <v>5.51538469196E-2</v>
      </c>
      <c r="AN32" s="12">
        <f>1/1000*'[1]48Exp'!AL$187</f>
        <v>5.5640417791500002E-2</v>
      </c>
      <c r="AO32" s="12">
        <f>1/1000*'[1]48Exp'!AM$187</f>
        <v>7.2214842767999998E-2</v>
      </c>
      <c r="AP32" s="12">
        <f>1/1000*'[1]48Exp'!AN$187</f>
        <v>5.8235724887999996E-2</v>
      </c>
      <c r="AQ32" s="12">
        <f>1/1000*'[1]48Exp'!AO$187</f>
        <v>6.3148550595899994E-2</v>
      </c>
      <c r="AR32" s="12">
        <f>1/1000*'[1]48Exp'!AP$187</f>
        <v>6.16377382935E-2</v>
      </c>
      <c r="AS32" s="12">
        <f>1/1000*'[1]48Exp'!AQ$187</f>
        <v>5.8951155588499997E-2</v>
      </c>
      <c r="AT32" s="12">
        <f>1/1000*'[1]48Exp'!AR$187</f>
        <v>6.0825783249899998E-2</v>
      </c>
      <c r="AU32" s="12">
        <f>1/1000*'[1]48Exp'!AS$187</f>
        <v>8.8177075100399988E-2</v>
      </c>
      <c r="AV32" s="12">
        <f>1/1000*'[1]48Exp'!AT$187</f>
        <v>9.884217939199999E-2</v>
      </c>
      <c r="AW32" s="12">
        <f>1/1000*'[1]48Exp'!AU$187</f>
        <v>7.5845710784999992E-2</v>
      </c>
      <c r="AX32" s="12">
        <f>1/1000*'[1]48Exp'!AV$187</f>
        <v>5.7082340484800001E-2</v>
      </c>
      <c r="AY32" s="12">
        <f>1/1000*'[1]48Exp'!AW$187</f>
        <v>4.8552464142100002E-2</v>
      </c>
      <c r="AZ32" s="12">
        <f>1/1000*'[1]48Exp'!AX$187</f>
        <v>5.0238370961999991E-2</v>
      </c>
      <c r="BA32" s="12">
        <f>1/1000*'[1]48Exp'!AY$187</f>
        <v>3.5928896831299996E-2</v>
      </c>
      <c r="BB32" s="12">
        <f>1/1000*'[1]48Exp'!AZ$187</f>
        <v>3.6250535043950011E-2</v>
      </c>
      <c r="BC32" s="367">
        <f>1/1000*'[1]48Exp'!BA$187</f>
        <v>0</v>
      </c>
      <c r="BD32" s="368"/>
    </row>
    <row r="33" spans="2:56">
      <c r="B33" s="5" t="s">
        <v>168</v>
      </c>
      <c r="C33" s="23">
        <f>1/$A$1*'[1]48Exp'!$B$206</f>
        <v>3.2094730617424239E-2</v>
      </c>
      <c r="D33" s="12">
        <f>1/$A$1*'[1]48Exp'!$C$206</f>
        <v>2.8297547833333329E-2</v>
      </c>
      <c r="E33" s="12">
        <f>1/$A$1*'[1]48Exp'!D$206</f>
        <v>3.4776912591666674E-2</v>
      </c>
      <c r="F33" s="12">
        <f>1/$A$1*'[1]48Exp'!E$206</f>
        <v>3.6510506403174603E-2</v>
      </c>
      <c r="G33" s="12">
        <f>1/$A$1*'[1]48Exp'!F$206</f>
        <v>6.1087786233333337E-2</v>
      </c>
      <c r="H33" s="12">
        <f>1/$A$1*'[1]48Exp'!G$206</f>
        <v>3.6517004108333313E-2</v>
      </c>
      <c r="I33" s="12">
        <f>1/$A$1*'[1]48Exp'!H$206</f>
        <v>3.3959252514285714E-2</v>
      </c>
      <c r="J33" s="12">
        <f>1/$A$1*'[1]48Exp'!I$206</f>
        <v>2.9240633735714287E-2</v>
      </c>
      <c r="K33" s="12">
        <f>1/$A$1*'[1]48Exp'!J$206</f>
        <v>2.4832473009523806E-2</v>
      </c>
      <c r="L33" s="12">
        <f>1/$A$1*'[1]48Exp'!K$206</f>
        <v>1.7456537255322122E-2</v>
      </c>
      <c r="M33" s="12">
        <f>1/$A$1*'[1]48Exp'!L$206</f>
        <v>1.7316128928571432E-2</v>
      </c>
      <c r="N33" s="12">
        <f>1/$A$1*'[1]48Exp'!M$206</f>
        <v>2.5466321614285713E-2</v>
      </c>
      <c r="O33" s="12">
        <f>1/$A$1*'[1]48Exp'!N$206</f>
        <v>2.0308316901828851E-2</v>
      </c>
      <c r="P33" s="12">
        <f>1/$A$1*'[1]48Exp'!O$206</f>
        <v>1.7292458965476189E-2</v>
      </c>
      <c r="Q33" s="12">
        <f>1/$A$1*'[1]48Exp'!P$206</f>
        <v>1.366047094264069E-2</v>
      </c>
      <c r="R33" s="12">
        <f>1/$A$1*'[1]48Exp'!Q$206</f>
        <v>1.1152216686507933E-2</v>
      </c>
      <c r="S33" s="12">
        <f>1/$A$1*'[1]48Exp'!R$206</f>
        <v>1.9682487011904767E-2</v>
      </c>
      <c r="T33" s="12">
        <f>1/$A$1*'[1]48Exp'!S$206</f>
        <v>3.2330485845238073E-2</v>
      </c>
      <c r="U33" s="12">
        <f>1/$A$1*'[1]48Exp'!T$206</f>
        <v>2.3095913140659341E-2</v>
      </c>
      <c r="V33" s="12">
        <f>1/$A$1*'[1]48Exp'!U$206</f>
        <v>1.9297854837662342E-2</v>
      </c>
      <c r="W33" s="12">
        <f>1/$A$1*'[1]48Exp'!V$206</f>
        <v>1.2412965653571426E-2</v>
      </c>
      <c r="X33" s="12">
        <f>1/$A$1*'[1]48Exp'!W$206</f>
        <v>1.2872505645238091E-2</v>
      </c>
      <c r="Y33" s="12">
        <f>1/$A$1*'[1]48Exp'!X$206</f>
        <v>9.1168689415584408E-3</v>
      </c>
      <c r="Z33" s="12">
        <f>1/$A$1*'[1]48Exp'!Y$206</f>
        <v>4.7027140735930737E-3</v>
      </c>
      <c r="AA33" s="12">
        <f>1/$A$1*'[1]48Exp'!Z$206</f>
        <v>1.8410288499999996E-3</v>
      </c>
      <c r="AB33" s="12">
        <f>1/$A$1*'[1]48Exp'!AA$206</f>
        <v>1.8410288499999996E-3</v>
      </c>
      <c r="AC33" s="13"/>
      <c r="AD33" s="23">
        <f>1/1000*'[1]48Exp'!$AB$206</f>
        <v>2.5660679020541997E-2</v>
      </c>
      <c r="AE33" s="12">
        <f>1/1000*'[1]48Exp'!$AC$206</f>
        <v>2.0733302999199996E-2</v>
      </c>
      <c r="AF33" s="12">
        <f>1/1000*'[1]48Exp'!AD$206</f>
        <v>2.1809451729599999E-2</v>
      </c>
      <c r="AG33" s="12">
        <f>1/1000*'[1]48Exp'!AE$206</f>
        <v>2.4470048265599998E-2</v>
      </c>
      <c r="AH33" s="12">
        <f>1/1000*'[1]48Exp'!AF$206</f>
        <v>4.2975569514499996E-2</v>
      </c>
      <c r="AI33" s="12">
        <f>1/1000*'[1]48Exp'!AG$206</f>
        <v>2.7020834326199998E-2</v>
      </c>
      <c r="AJ33" s="12">
        <f>1/1000*'[1]48Exp'!AH$206</f>
        <v>2.59911623308E-2</v>
      </c>
      <c r="AK33" s="12">
        <f>1/1000*'[1]48Exp'!AI$206</f>
        <v>2.3331923753999999E-2</v>
      </c>
      <c r="AL33" s="12">
        <f>1/1000*'[1]48Exp'!AJ$206</f>
        <v>2.1912150483600002E-2</v>
      </c>
      <c r="AM33" s="12">
        <f>1/1000*'[1]48Exp'!AK$206</f>
        <v>1.41295653004E-2</v>
      </c>
      <c r="AN33" s="12">
        <f>1/1000*'[1]48Exp'!AL$206</f>
        <v>1.5319106464500002E-2</v>
      </c>
      <c r="AO33" s="12">
        <f>1/1000*'[1]48Exp'!AM$206</f>
        <v>2.3014625039999997E-2</v>
      </c>
      <c r="AP33" s="12">
        <f>1/1000*'[1]48Exp'!AN$206</f>
        <v>1.7569300812799997E-2</v>
      </c>
      <c r="AQ33" s="12">
        <f>1/1000*'[1]48Exp'!AO$206</f>
        <v>1.4668266854999999E-2</v>
      </c>
      <c r="AR33" s="12">
        <f>1/1000*'[1]48Exp'!AP$206</f>
        <v>1.2309241991499999E-2</v>
      </c>
      <c r="AS33" s="12">
        <f>1/1000*'[1]48Exp'!AQ$206</f>
        <v>9.2281342194999987E-3</v>
      </c>
      <c r="AT33" s="12">
        <f>1/1000*'[1]48Exp'!AR$206</f>
        <v>1.2790625770200001E-2</v>
      </c>
      <c r="AU33" s="12">
        <f>1/1000*'[1]48Exp'!AS$206</f>
        <v>1.9694132400799997E-2</v>
      </c>
      <c r="AV33" s="12">
        <f>1/1000*'[1]48Exp'!AT$206</f>
        <v>1.6165159528E-2</v>
      </c>
      <c r="AW33" s="12">
        <f>1/1000*'[1]48Exp'!AU$206</f>
        <v>1.4690055490499999E-2</v>
      </c>
      <c r="AX33" s="12">
        <f>1/1000*'[1]48Exp'!AV$206</f>
        <v>8.9822036900000009E-3</v>
      </c>
      <c r="AY33" s="12">
        <f>1/1000*'[1]48Exp'!AW$206</f>
        <v>1.0044391982800001E-2</v>
      </c>
      <c r="AZ33" s="12">
        <f>1/1000*'[1]48Exp'!AX$206</f>
        <v>8.0616711239999989E-3</v>
      </c>
      <c r="BA33" s="12">
        <f>1/1000*'[1]48Exp'!AY$206</f>
        <v>5.2698063791999997E-3</v>
      </c>
      <c r="BB33" s="12">
        <f>1/1000*'[1]48Exp'!AZ$206</f>
        <v>2.0513969181500005E-3</v>
      </c>
      <c r="BC33" s="367">
        <f>1/1000*'[1]48Exp'!BA$206</f>
        <v>0</v>
      </c>
      <c r="BD33" s="368"/>
    </row>
    <row r="34" spans="2:56">
      <c r="B34" s="5" t="s">
        <v>148</v>
      </c>
      <c r="C34" s="23">
        <f>1/$A$1*'[1]48Exp'!$B$121</f>
        <v>5.7524956500000002E-2</v>
      </c>
      <c r="D34" s="12">
        <f>1/$A$1*'[1]48Exp'!$C$121</f>
        <v>4.4793435949999995E-2</v>
      </c>
      <c r="E34" s="12">
        <f>1/$A$1*'[1]48Exp'!D$121</f>
        <v>5.2549799999999994E-2</v>
      </c>
      <c r="F34" s="12">
        <f>1/$A$1*'[1]48Exp'!E$121</f>
        <v>4.8246682733333331E-2</v>
      </c>
      <c r="G34" s="12">
        <f>1/$A$1*'[1]48Exp'!F$121</f>
        <v>5.2435403190476182E-2</v>
      </c>
      <c r="H34" s="12">
        <f>1/$A$1*'[1]48Exp'!G$121</f>
        <v>5.0107700333333324E-2</v>
      </c>
      <c r="I34" s="12">
        <f>1/$A$1*'[1]48Exp'!H$121</f>
        <v>5.552232406666667E-2</v>
      </c>
      <c r="J34" s="12">
        <f>1/$A$1*'[1]48Exp'!I$121</f>
        <v>4.9877804657142852E-2</v>
      </c>
      <c r="K34" s="12">
        <f>1/$A$1*'[1]48Exp'!J$121</f>
        <v>4.4382097071428567E-2</v>
      </c>
      <c r="L34" s="12">
        <f>1/$A$1*'[1]48Exp'!K$121</f>
        <v>3.4971306210784314E-2</v>
      </c>
      <c r="M34" s="12">
        <f>1/$A$1*'[1]48Exp'!L$121</f>
        <v>5.7637006406349209E-2</v>
      </c>
      <c r="N34" s="12">
        <f>1/$A$1*'[1]48Exp'!M$121</f>
        <v>5.8518746128571421E-2</v>
      </c>
      <c r="O34" s="12">
        <f>1/$A$1*'[1]48Exp'!N$121</f>
        <v>4.9871991892857112E-2</v>
      </c>
      <c r="P34" s="12">
        <f>1/$A$1*'[1]48Exp'!O$121</f>
        <v>5.7804679092857136E-2</v>
      </c>
      <c r="Q34" s="12">
        <f>1/$A$1*'[1]48Exp'!P$121</f>
        <v>6.3768849099999983E-2</v>
      </c>
      <c r="R34" s="12">
        <f>1/$A$1*'[1]48Exp'!Q$121</f>
        <v>6.6024374120268639E-2</v>
      </c>
      <c r="S34" s="12">
        <f>1/$A$1*'[1]48Exp'!R$121</f>
        <v>4.9320893158730152E-2</v>
      </c>
      <c r="T34" s="12">
        <f>1/$A$1*'[1]48Exp'!S$121</f>
        <v>5.594181618791208E-2</v>
      </c>
      <c r="U34" s="12">
        <f>1/$A$1*'[1]48Exp'!T$121</f>
        <v>9.4739156019230747E-2</v>
      </c>
      <c r="V34" s="12">
        <f>1/$A$1*'[1]48Exp'!U$121</f>
        <v>6.5053814394516574E-2</v>
      </c>
      <c r="W34" s="12">
        <f>1/$A$1*'[1]48Exp'!V$121</f>
        <v>5.0736673852380919E-2</v>
      </c>
      <c r="X34" s="12">
        <f>1/$A$1*'[1]48Exp'!W$121</f>
        <v>4.7017261275E-2</v>
      </c>
      <c r="Y34" s="12">
        <f>1/$A$1*'[1]48Exp'!X$121</f>
        <v>2.2970674360606052E-2</v>
      </c>
      <c r="Z34" s="12">
        <f>1/$A$1*'[1]48Exp'!Y$121</f>
        <v>1.9124729272727271E-2</v>
      </c>
      <c r="AA34" s="12">
        <f>1/$A$1*'[1]48Exp'!Z$121</f>
        <v>2.0298087550000007E-2</v>
      </c>
      <c r="AB34" s="12">
        <f>1/$A$1*'[1]48Exp'!AA$121</f>
        <v>2.0298087550000007E-2</v>
      </c>
      <c r="AC34" s="13"/>
      <c r="AD34" s="23">
        <f>1/1000*'[1]48Exp'!$AB$121</f>
        <v>3.9245258455260001E-2</v>
      </c>
      <c r="AE34" s="12">
        <f>1/1000*'[1]48Exp'!$AC$121</f>
        <v>3.3305250384E-2</v>
      </c>
      <c r="AF34" s="12">
        <f>1/1000*'[1]48Exp'!AD$121</f>
        <v>3.4874733172800002E-2</v>
      </c>
      <c r="AG34" s="12">
        <f>1/1000*'[1]48Exp'!AE$121</f>
        <v>3.28304816336E-2</v>
      </c>
      <c r="AH34" s="12">
        <f>1/1000*'[1]48Exp'!AF$121</f>
        <v>3.3468225375899996E-2</v>
      </c>
      <c r="AI34" s="12">
        <f>1/1000*'[1]48Exp'!AG$121</f>
        <v>3.4857102980700001E-2</v>
      </c>
      <c r="AJ34" s="12">
        <f>1/1000*'[1]48Exp'!AH$121</f>
        <v>4.45844060532E-2</v>
      </c>
      <c r="AK34" s="12">
        <f>1/1000*'[1]48Exp'!AI$121</f>
        <v>4.3957456744499995E-2</v>
      </c>
      <c r="AL34" s="12">
        <f>1/1000*'[1]48Exp'!AJ$121</f>
        <v>4.5704217224399997E-2</v>
      </c>
      <c r="AM34" s="12">
        <f>1/1000*'[1]48Exp'!AK$121</f>
        <v>3.3784636380000004E-2</v>
      </c>
      <c r="AN34" s="12">
        <f>1/1000*'[1]48Exp'!AL$121</f>
        <v>5.3897326449300002E-2</v>
      </c>
      <c r="AO34" s="12">
        <f>1/1000*'[1]48Exp'!AM$121</f>
        <v>6.1018228127999993E-2</v>
      </c>
      <c r="AP34" s="12">
        <f>1/1000*'[1]48Exp'!AN$121</f>
        <v>5.2901624582399998E-2</v>
      </c>
      <c r="AQ34" s="12">
        <f>1/1000*'[1]48Exp'!AO$121</f>
        <v>5.3855555994900002E-2</v>
      </c>
      <c r="AR34" s="12">
        <f>1/1000*'[1]48Exp'!AP$121</f>
        <v>5.9047892640000002E-2</v>
      </c>
      <c r="AS34" s="12">
        <f>1/1000*'[1]48Exp'!AQ$121</f>
        <v>5.7454679740499989E-2</v>
      </c>
      <c r="AT34" s="12">
        <f>1/1000*'[1]48Exp'!AR$121</f>
        <v>4.2764067579600003E-2</v>
      </c>
      <c r="AU34" s="12">
        <f>1/1000*'[1]48Exp'!AS$121</f>
        <v>4.8336031057599996E-2</v>
      </c>
      <c r="AV34" s="12">
        <f>1/1000*'[1]48Exp'!AT$121</f>
        <v>7.9711657593000002E-2</v>
      </c>
      <c r="AW34" s="12">
        <f>1/1000*'[1]48Exp'!AU$121</f>
        <v>5.3873401832499994E-2</v>
      </c>
      <c r="AX34" s="12">
        <f>1/1000*'[1]48Exp'!AV$121</f>
        <v>4.7234441713000001E-2</v>
      </c>
      <c r="AY34" s="12">
        <f>1/1000*'[1]48Exp'!AW$121</f>
        <v>4.4653285560600005E-2</v>
      </c>
      <c r="AZ34" s="12">
        <f>1/1000*'[1]48Exp'!AX$121</f>
        <v>2.8959752366999998E-2</v>
      </c>
      <c r="BA34" s="12">
        <f>1/1000*'[1]48Exp'!AY$121</f>
        <v>2.0708695364499995E-2</v>
      </c>
      <c r="BB34" s="12">
        <f>1/1000*'[1]48Exp'!AZ$121</f>
        <v>2.1155796877450006E-2</v>
      </c>
      <c r="BC34" s="367">
        <f>1/1000*'[1]48Exp'!BA$121</f>
        <v>0</v>
      </c>
      <c r="BD34" s="368"/>
    </row>
    <row r="35" spans="2:56">
      <c r="B35" s="5" t="s">
        <v>169</v>
      </c>
      <c r="C35" s="23">
        <f>1/$A$1*'[1]48Exp'!$B$228</f>
        <v>4.5888742749999996E-2</v>
      </c>
      <c r="D35" s="12">
        <f>1/$A$1*'[1]48Exp'!$C$228</f>
        <v>4.7509718499999992E-2</v>
      </c>
      <c r="E35" s="12">
        <f>1/$A$1*'[1]48Exp'!D$228</f>
        <v>5.18540390611111E-2</v>
      </c>
      <c r="F35" s="12">
        <f>1/$A$1*'[1]48Exp'!E$228</f>
        <v>8.0677186666666664E-2</v>
      </c>
      <c r="G35" s="12">
        <f>1/$A$1*'[1]48Exp'!F$228</f>
        <v>9.2105674049999989E-2</v>
      </c>
      <c r="H35" s="12">
        <f>1/$A$1*'[1]48Exp'!G$228</f>
        <v>7.133990116666665E-2</v>
      </c>
      <c r="I35" s="12">
        <f>1/$A$1*'[1]48Exp'!H$228</f>
        <v>6.1508917866666665E-2</v>
      </c>
      <c r="J35" s="12">
        <f>1/$A$1*'[1]48Exp'!I$228</f>
        <v>6.3187299999999988E-2</v>
      </c>
      <c r="K35" s="12">
        <f>1/$A$1*'[1]48Exp'!J$228</f>
        <v>4.7333387199999993E-2</v>
      </c>
      <c r="L35" s="12">
        <f>1/$A$1*'[1]48Exp'!K$228</f>
        <v>3.6205577973227744E-2</v>
      </c>
      <c r="M35" s="12">
        <f>1/$A$1*'[1]48Exp'!L$228</f>
        <v>6.1379694890476177E-2</v>
      </c>
      <c r="N35" s="12">
        <f>1/$A$1*'[1]48Exp'!M$228</f>
        <v>6.4521697928571417E-2</v>
      </c>
      <c r="O35" s="12">
        <f>1/$A$1*'[1]48Exp'!N$228</f>
        <v>7.5373282996549357E-2</v>
      </c>
      <c r="P35" s="12">
        <f>1/$A$1*'[1]48Exp'!O$228</f>
        <v>6.6239942934523802E-2</v>
      </c>
      <c r="Q35" s="12">
        <f>1/$A$1*'[1]48Exp'!P$228</f>
        <v>5.662644106309523E-2</v>
      </c>
      <c r="R35" s="12">
        <f>1/$A$1*'[1]48Exp'!Q$228</f>
        <v>6.0128792905128209E-2</v>
      </c>
      <c r="S35" s="12">
        <f>1/$A$1*'[1]48Exp'!R$228</f>
        <v>5.9598138634920646E-2</v>
      </c>
      <c r="T35" s="12">
        <f>1/$A$1*'[1]48Exp'!S$228</f>
        <v>6.9038997228571403E-2</v>
      </c>
      <c r="U35" s="12">
        <f>1/$A$1*'[1]48Exp'!T$228</f>
        <v>8.4756864481684985E-2</v>
      </c>
      <c r="V35" s="12">
        <f>1/$A$1*'[1]48Exp'!U$228</f>
        <v>7.2729497004761889E-2</v>
      </c>
      <c r="W35" s="12">
        <f>1/$A$1*'[1]48Exp'!V$228</f>
        <v>5.9845145357142873E-2</v>
      </c>
      <c r="X35" s="12">
        <f>1/$A$1*'[1]48Exp'!W$228</f>
        <v>5.5112260169047599E-2</v>
      </c>
      <c r="Y35" s="12">
        <f>1/$A$1*'[1]48Exp'!X$228</f>
        <v>4.5616793537662327E-2</v>
      </c>
      <c r="Z35" s="12">
        <f>1/$A$1*'[1]48Exp'!Y$228</f>
        <v>3.5776618151082254E-2</v>
      </c>
      <c r="AA35" s="12">
        <f>1/$A$1*'[1]48Exp'!Z$228</f>
        <v>4.5323543141666651E-2</v>
      </c>
      <c r="AB35" s="12">
        <f>1/$A$1*'[1]48Exp'!AA$228</f>
        <v>4.5323543141666651E-2</v>
      </c>
      <c r="AC35" s="13"/>
      <c r="AD35" s="23">
        <f>1/1000*'[1]48Exp'!$AB$228</f>
        <v>3.1510103024916004E-2</v>
      </c>
      <c r="AE35" s="12">
        <f>1/1000*'[1]48Exp'!$AC$228</f>
        <v>3.0412697031199996E-2</v>
      </c>
      <c r="AF35" s="12">
        <f>1/1000*'[1]48Exp'!AD$228</f>
        <v>3.2497004951999996E-2</v>
      </c>
      <c r="AG35" s="12">
        <f>1/1000*'[1]48Exp'!AE$228</f>
        <v>4.8884378143999999E-2</v>
      </c>
      <c r="AH35" s="12">
        <f>1/1000*'[1]48Exp'!AF$228</f>
        <v>5.8269393404599995E-2</v>
      </c>
      <c r="AI35" s="12">
        <f>1/1000*'[1]48Exp'!AG$228</f>
        <v>5.1679461147600005E-2</v>
      </c>
      <c r="AJ35" s="12">
        <f>1/1000*'[1]48Exp'!AH$228</f>
        <v>4.8828050287600011E-2</v>
      </c>
      <c r="AK35" s="12">
        <f>1/1000*'[1]48Exp'!AI$228</f>
        <v>4.9949451316000003E-2</v>
      </c>
      <c r="AL35" s="12">
        <f>1/1000*'[1]48Exp'!AJ$228</f>
        <v>4.4476646362000008E-2</v>
      </c>
      <c r="AM35" s="12">
        <f>1/1000*'[1]48Exp'!AK$228</f>
        <v>3.4924567365599998E-2</v>
      </c>
      <c r="AN35" s="12">
        <f>1/1000*'[1]48Exp'!AL$228</f>
        <v>5.7181614303599998E-2</v>
      </c>
      <c r="AO35" s="12">
        <f>1/1000*'[1]48Exp'!AM$228</f>
        <v>6.4324008192000001E-2</v>
      </c>
      <c r="AP35" s="12">
        <f>1/1000*'[1]48Exp'!AN$228</f>
        <v>6.8726907040000007E-2</v>
      </c>
      <c r="AQ35" s="12">
        <f>1/1000*'[1]48Exp'!AO$228</f>
        <v>5.82114397815E-2</v>
      </c>
      <c r="AR35" s="12">
        <f>1/1000*'[1]48Exp'!AP$228</f>
        <v>4.7934954270499992E-2</v>
      </c>
      <c r="AS35" s="12">
        <f>1/1000*'[1]48Exp'!AQ$228</f>
        <v>4.5567444593999994E-2</v>
      </c>
      <c r="AT35" s="12">
        <f>1/1000*'[1]48Exp'!AR$228</f>
        <v>4.2201318512699995E-2</v>
      </c>
      <c r="AU35" s="12">
        <f>1/1000*'[1]48Exp'!AS$228</f>
        <v>4.6862971169299994E-2</v>
      </c>
      <c r="AV35" s="12">
        <f>1/1000*'[1]48Exp'!AT$228</f>
        <v>6.5125926129999998E-2</v>
      </c>
      <c r="AW35" s="12">
        <f>1/1000*'[1]48Exp'!AU$228</f>
        <v>5.9837386949999995E-2</v>
      </c>
      <c r="AX35" s="12">
        <f>1/1000*'[1]48Exp'!AV$228</f>
        <v>4.8259194998000007E-2</v>
      </c>
      <c r="AY35" s="12">
        <f>1/1000*'[1]48Exp'!AW$228</f>
        <v>4.6532458667400009E-2</v>
      </c>
      <c r="AZ35" s="12">
        <f>1/1000*'[1]48Exp'!AX$228</f>
        <v>4.7984727725999994E-2</v>
      </c>
      <c r="BA35" s="12">
        <f>1/1000*'[1]48Exp'!AY$228</f>
        <v>3.7020396734199996E-2</v>
      </c>
      <c r="BB35" s="12">
        <f>1/1000*'[1]48Exp'!AZ$228</f>
        <v>4.6763698218350011E-2</v>
      </c>
      <c r="BC35" s="367">
        <f>1/1000*'[1]48Exp'!BA$228</f>
        <v>0</v>
      </c>
      <c r="BD35" s="368"/>
    </row>
    <row r="36" spans="2:56">
      <c r="B36" s="5" t="s">
        <v>170</v>
      </c>
      <c r="C36" s="23">
        <f>1/$A$1*'[1]48Exp'!$B$231</f>
        <v>1.5896161416666665E-2</v>
      </c>
      <c r="D36" s="12">
        <f>1/$A$1*'[1]48Exp'!$C$231</f>
        <v>1.3100595416666663E-2</v>
      </c>
      <c r="E36" s="12">
        <f>1/$A$1*'[1]48Exp'!D$231</f>
        <v>2.2981494291666661E-2</v>
      </c>
      <c r="F36" s="12">
        <f>1/$A$1*'[1]48Exp'!E$231</f>
        <v>2.5483912884126981E-2</v>
      </c>
      <c r="G36" s="12">
        <f>1/$A$1*'[1]48Exp'!F$231</f>
        <v>2.9729404642857137E-2</v>
      </c>
      <c r="H36" s="12">
        <f>1/$A$1*'[1]48Exp'!G$231</f>
        <v>3.0086209608333338E-2</v>
      </c>
      <c r="I36" s="12">
        <f>1/$A$1*'[1]48Exp'!H$231</f>
        <v>3.6835580990476194E-2</v>
      </c>
      <c r="J36" s="12">
        <f>1/$A$1*'[1]48Exp'!I$231</f>
        <v>2.611604265873016E-2</v>
      </c>
      <c r="K36" s="12">
        <f>1/$A$1*'[1]48Exp'!J$231</f>
        <v>2.9002228799999995E-2</v>
      </c>
      <c r="L36" s="12">
        <f>1/$A$1*'[1]48Exp'!K$231</f>
        <v>2.3773215901206634E-2</v>
      </c>
      <c r="M36" s="12">
        <f>1/$A$1*'[1]48Exp'!L$231</f>
        <v>2.7576057723809527E-2</v>
      </c>
      <c r="N36" s="12">
        <f>1/$A$1*'[1]48Exp'!M$231</f>
        <v>3.3956375142857147E-2</v>
      </c>
      <c r="O36" s="12">
        <f>1/$A$1*'[1]48Exp'!N$231</f>
        <v>3.6337725576397507E-2</v>
      </c>
      <c r="P36" s="12">
        <f>1/$A$1*'[1]48Exp'!O$231</f>
        <v>3.0375819426190474E-2</v>
      </c>
      <c r="Q36" s="12">
        <f>1/$A$1*'[1]48Exp'!P$231</f>
        <v>3.3129962122619039E-2</v>
      </c>
      <c r="R36" s="12">
        <f>1/$A$1*'[1]48Exp'!Q$231</f>
        <v>3.1949476184126989E-2</v>
      </c>
      <c r="S36" s="12">
        <f>1/$A$1*'[1]48Exp'!R$231</f>
        <v>2.4725495369047622E-2</v>
      </c>
      <c r="T36" s="12">
        <f>1/$A$1*'[1]48Exp'!S$231</f>
        <v>2.6495084759523817E-2</v>
      </c>
      <c r="U36" s="12">
        <f>1/$A$1*'[1]48Exp'!T$231</f>
        <v>2.9188918793772892E-2</v>
      </c>
      <c r="V36" s="12">
        <f>1/$A$1*'[1]48Exp'!U$231</f>
        <v>2.4297544049999995E-2</v>
      </c>
      <c r="W36" s="12">
        <f>1/$A$1*'[1]48Exp'!V$231</f>
        <v>1.9042424228571445E-2</v>
      </c>
      <c r="X36" s="12">
        <f>1/$A$1*'[1]48Exp'!W$231</f>
        <v>2.1703189578571432E-2</v>
      </c>
      <c r="Y36" s="12">
        <f>1/$A$1*'[1]48Exp'!X$231</f>
        <v>1.4436572242857139E-2</v>
      </c>
      <c r="Z36" s="12">
        <f>1/$A$1*'[1]48Exp'!Y$231</f>
        <v>1.1678012527272722E-2</v>
      </c>
      <c r="AA36" s="12">
        <f>1/$A$1*'[1]48Exp'!Z$231</f>
        <v>1.2671095674999999E-2</v>
      </c>
      <c r="AB36" s="12">
        <f>1/$A$1*'[1]48Exp'!AA$231</f>
        <v>1.2671095674999999E-2</v>
      </c>
      <c r="AC36" s="13"/>
      <c r="AD36" s="23">
        <f>1/1000*'[1]48Exp'!$AB$231</f>
        <v>1.2325935978710999E-2</v>
      </c>
      <c r="AE36" s="12">
        <f>1/1000*'[1]48Exp'!$AC$231</f>
        <v>1.0460599044000001E-2</v>
      </c>
      <c r="AF36" s="12">
        <f>1/1000*'[1]48Exp'!AD$231</f>
        <v>1.49036195664E-2</v>
      </c>
      <c r="AG36" s="12">
        <f>1/1000*'[1]48Exp'!AE$231</f>
        <v>1.9675083769599998E-2</v>
      </c>
      <c r="AH36" s="12">
        <f>1/1000*'[1]48Exp'!AF$231</f>
        <v>2.6418628613300001E-2</v>
      </c>
      <c r="AI36" s="12">
        <f>1/1000*'[1]48Exp'!AG$231</f>
        <v>2.9394659236799996E-2</v>
      </c>
      <c r="AJ36" s="12">
        <f>1/1000*'[1]48Exp'!AH$231</f>
        <v>3.4962734464E-2</v>
      </c>
      <c r="AK36" s="12">
        <f>1/1000*'[1]48Exp'!AI$231</f>
        <v>2.6764939912500001E-2</v>
      </c>
      <c r="AL36" s="12">
        <f>1/1000*'[1]48Exp'!AJ$231</f>
        <v>3.03454897096E-2</v>
      </c>
      <c r="AM36" s="12">
        <f>1/1000*'[1]48Exp'!AK$231</f>
        <v>2.68300826816E-2</v>
      </c>
      <c r="AN36" s="12">
        <f>1/1000*'[1]48Exp'!AL$231</f>
        <v>3.3856374867299997E-2</v>
      </c>
      <c r="AO36" s="12">
        <f>1/1000*'[1]48Exp'!AM$231</f>
        <v>4.1790763199999997E-2</v>
      </c>
      <c r="AP36" s="12">
        <f>1/1000*'[1]48Exp'!AN$231</f>
        <v>4.2684198620799994E-2</v>
      </c>
      <c r="AQ36" s="12">
        <f>1/1000*'[1]48Exp'!AO$231</f>
        <v>3.5544034595099999E-2</v>
      </c>
      <c r="AR36" s="12">
        <f>1/1000*'[1]48Exp'!AP$231</f>
        <v>3.7152784502500001E-2</v>
      </c>
      <c r="AS36" s="12">
        <f>1/1000*'[1]48Exp'!AQ$231</f>
        <v>3.42854172885E-2</v>
      </c>
      <c r="AT36" s="12">
        <f>1/1000*'[1]48Exp'!AR$231</f>
        <v>2.4190599939199999E-2</v>
      </c>
      <c r="AU36" s="12">
        <f>1/1000*'[1]48Exp'!AS$231</f>
        <v>2.1115344707600001E-2</v>
      </c>
      <c r="AV36" s="12">
        <f>1/1000*'[1]48Exp'!AT$231</f>
        <v>2.7126795264000001E-2</v>
      </c>
      <c r="AW36" s="12">
        <f>1/1000*'[1]48Exp'!AU$231</f>
        <v>2.1598206756999996E-2</v>
      </c>
      <c r="AX36" s="12">
        <f>1/1000*'[1]48Exp'!AV$231</f>
        <v>1.8455842356600003E-2</v>
      </c>
      <c r="AY36" s="12">
        <f>1/1000*'[1]48Exp'!AW$231</f>
        <v>2.17338723576E-2</v>
      </c>
      <c r="AZ36" s="12">
        <f>1/1000*'[1]48Exp'!AX$231</f>
        <v>1.9212121889999999E-2</v>
      </c>
      <c r="BA36" s="12">
        <f>1/1000*'[1]48Exp'!AY$231</f>
        <v>1.6109316611299999E-2</v>
      </c>
      <c r="BB36" s="12">
        <f>1/1000*'[1]48Exp'!AZ$231</f>
        <v>1.8858692373500002E-2</v>
      </c>
      <c r="BC36" s="367">
        <f>1/1000*'[1]48Exp'!BA$231</f>
        <v>0</v>
      </c>
      <c r="BD36" s="368"/>
    </row>
    <row r="37" spans="2:56">
      <c r="B37" s="8" t="s">
        <v>17</v>
      </c>
      <c r="C37" s="359">
        <f t="shared" ref="C37:AB37" si="6">SUM(C27:C27)-SUM(C28:C36)</f>
        <v>2.3620451249999341E-3</v>
      </c>
      <c r="D37" s="344">
        <f t="shared" si="6"/>
        <v>6.3066171250000247E-3</v>
      </c>
      <c r="E37" s="344">
        <f t="shared" si="6"/>
        <v>9.3650677500001223E-3</v>
      </c>
      <c r="F37" s="344">
        <f t="shared" si="6"/>
        <v>1.1201032166666791E-2</v>
      </c>
      <c r="G37" s="344">
        <f t="shared" si="6"/>
        <v>1.3014620714285829E-2</v>
      </c>
      <c r="H37" s="344">
        <f t="shared" si="6"/>
        <v>4.9235821249999923E-3</v>
      </c>
      <c r="I37" s="344">
        <f t="shared" si="6"/>
        <v>4.8163337500000125E-3</v>
      </c>
      <c r="J37" s="344">
        <f t="shared" si="6"/>
        <v>5.0979000000002106E-3</v>
      </c>
      <c r="K37" s="344">
        <f t="shared" si="6"/>
        <v>4.2306596000000196E-3</v>
      </c>
      <c r="L37" s="344">
        <f t="shared" si="6"/>
        <v>5.7565955539214952E-3</v>
      </c>
      <c r="M37" s="344">
        <f t="shared" si="6"/>
        <v>9.1395295833331947E-3</v>
      </c>
      <c r="N37" s="344">
        <f t="shared" si="6"/>
        <v>1.2989034499999996E-2</v>
      </c>
      <c r="O37" s="344">
        <f t="shared" si="6"/>
        <v>1.3223676957142882E-2</v>
      </c>
      <c r="P37" s="344">
        <f t="shared" si="6"/>
        <v>1.2239833720238069E-2</v>
      </c>
      <c r="Q37" s="344">
        <f t="shared" si="6"/>
        <v>1.7036415063492072E-2</v>
      </c>
      <c r="R37" s="344">
        <f t="shared" si="6"/>
        <v>2.4586705577777868E-2</v>
      </c>
      <c r="S37" s="344">
        <f t="shared" si="6"/>
        <v>1.4352424539682551E-2</v>
      </c>
      <c r="T37" s="344">
        <f t="shared" si="6"/>
        <v>2.9272254628571304E-2</v>
      </c>
      <c r="U37" s="344">
        <f t="shared" si="6"/>
        <v>3.382571833406578E-2</v>
      </c>
      <c r="V37" s="344">
        <f t="shared" si="6"/>
        <v>3.2691130000000124E-2</v>
      </c>
      <c r="W37" s="344">
        <f t="shared" si="6"/>
        <v>3.1015901184523798E-2</v>
      </c>
      <c r="X37" s="344">
        <f t="shared" si="6"/>
        <v>2.4863959549999981E-2</v>
      </c>
      <c r="Y37" s="344">
        <f t="shared" si="6"/>
        <v>1.2713691566666463E-2</v>
      </c>
      <c r="Z37" s="344">
        <f t="shared" si="6"/>
        <v>2.3351392622727285E-2</v>
      </c>
      <c r="AA37" s="344">
        <f t="shared" si="6"/>
        <v>7.8650550749999049E-3</v>
      </c>
      <c r="AB37" s="344">
        <f t="shared" si="6"/>
        <v>7.8650550749999049E-3</v>
      </c>
      <c r="AC37" s="34"/>
      <c r="AD37" s="345">
        <f t="shared" ref="AD37:BC37" si="7">SUM(AD27:AD27)-SUM(AD28:AD36)</f>
        <v>2.7751550435489714E-3</v>
      </c>
      <c r="AE37" s="346">
        <f t="shared" si="7"/>
        <v>4.0181738832000269E-3</v>
      </c>
      <c r="AF37" s="346">
        <f t="shared" si="7"/>
        <v>6.0389836223999072E-3</v>
      </c>
      <c r="AG37" s="346">
        <f t="shared" si="7"/>
        <v>7.1532325647999384E-3</v>
      </c>
      <c r="AH37" s="346">
        <f t="shared" si="7"/>
        <v>8.1444999327999756E-3</v>
      </c>
      <c r="AI37" s="346">
        <f t="shared" si="7"/>
        <v>3.1233317115001435E-3</v>
      </c>
      <c r="AJ37" s="346">
        <f t="shared" si="7"/>
        <v>3.3368009460001957E-3</v>
      </c>
      <c r="AK37" s="346">
        <f t="shared" si="7"/>
        <v>3.9999687099999681E-3</v>
      </c>
      <c r="AL37" s="346">
        <f t="shared" si="7"/>
        <v>4.0412450907999498E-3</v>
      </c>
      <c r="AM37" s="346">
        <f t="shared" si="7"/>
        <v>5.9854048144001304E-3</v>
      </c>
      <c r="AN37" s="346">
        <f t="shared" si="7"/>
        <v>9.1482805269001988E-3</v>
      </c>
      <c r="AO37" s="346">
        <f t="shared" si="7"/>
        <v>1.4203117487999961E-2</v>
      </c>
      <c r="AP37" s="346">
        <f t="shared" si="7"/>
        <v>1.5305213404799956E-2</v>
      </c>
      <c r="AQ37" s="346">
        <f t="shared" si="7"/>
        <v>1.3901457773699888E-2</v>
      </c>
      <c r="AR37" s="346">
        <f t="shared" si="7"/>
        <v>1.8825984853000022E-2</v>
      </c>
      <c r="AS37" s="346">
        <f t="shared" si="7"/>
        <v>1.8440930711000059E-2</v>
      </c>
      <c r="AT37" s="346">
        <f t="shared" si="7"/>
        <v>1.195649470960003E-2</v>
      </c>
      <c r="AU37" s="346">
        <f t="shared" si="7"/>
        <v>2.0412662269999826E-2</v>
      </c>
      <c r="AV37" s="346">
        <f t="shared" si="7"/>
        <v>2.9473240312999915E-2</v>
      </c>
      <c r="AW37" s="346">
        <f t="shared" si="7"/>
        <v>2.7299640017500182E-2</v>
      </c>
      <c r="AX37" s="346">
        <f t="shared" si="7"/>
        <v>2.194912285039996E-2</v>
      </c>
      <c r="AY37" s="346">
        <f t="shared" si="7"/>
        <v>2.1809254107499898E-2</v>
      </c>
      <c r="AZ37" s="346">
        <f t="shared" si="7"/>
        <v>1.4742863460000033E-2</v>
      </c>
      <c r="BA37" s="346">
        <f t="shared" si="7"/>
        <v>2.0476038531300089E-2</v>
      </c>
      <c r="BB37" s="346">
        <f t="shared" si="7"/>
        <v>9.3754460300998765E-3</v>
      </c>
      <c r="BC37" s="369">
        <f t="shared" si="7"/>
        <v>0</v>
      </c>
      <c r="BD37" s="368"/>
    </row>
    <row r="38" spans="2:56" ht="17.149999999999999" customHeight="1">
      <c r="B38" s="15" t="s">
        <v>198</v>
      </c>
      <c r="C38" s="64">
        <f>1/$A$1*'[1]48Exp'!$B$264</f>
        <v>9.3218610578419803</v>
      </c>
      <c r="D38" s="65">
        <f>1/$A$1*'[1]48Exp'!$C$264</f>
        <v>8.5289908652331601</v>
      </c>
      <c r="E38" s="65">
        <f>1/$A$1*'[1]48Exp'!D$264</f>
        <v>8.4526855991904402</v>
      </c>
      <c r="F38" s="65">
        <f>1/$A$1*'[1]48Exp'!E$264</f>
        <v>8.2070652886717124</v>
      </c>
      <c r="G38" s="65">
        <f>1/$A$1*'[1]48Exp'!F$264</f>
        <v>8.5313811520619058</v>
      </c>
      <c r="H38" s="65">
        <f>1/$A$1*'[1]48Exp'!G$264</f>
        <v>7.4670423429440831</v>
      </c>
      <c r="I38" s="65">
        <f>1/$A$1*'[1]48Exp'!H$264</f>
        <v>6.8394247665589445</v>
      </c>
      <c r="J38" s="65">
        <f>1/$A$1*'[1]48Exp'!I$264</f>
        <v>6.9382904907142837</v>
      </c>
      <c r="K38" s="65">
        <f>1/$A$1*'[1]48Exp'!J$264</f>
        <v>6.4299047442190496</v>
      </c>
      <c r="L38" s="65">
        <f>1/$A$1*'[1]48Exp'!K$264</f>
        <v>5.5214091127165776</v>
      </c>
      <c r="M38" s="65">
        <f>1/$A$1*'[1]48Exp'!L$264</f>
        <v>6.4154414393551589</v>
      </c>
      <c r="N38" s="65">
        <f>1/$A$1*'[1]48Exp'!M$264</f>
        <v>6.3300323958666649</v>
      </c>
      <c r="O38" s="65">
        <f>1/$A$1*'[1]48Exp'!N$264</f>
        <v>5.7084752162457262</v>
      </c>
      <c r="P38" s="65">
        <f>1/$A$1*'[1]48Exp'!O$264</f>
        <v>5.4349557327368627</v>
      </c>
      <c r="Q38" s="65">
        <f>1/$A$1*'[1]48Exp'!P$264</f>
        <v>5.5721238959477635</v>
      </c>
      <c r="R38" s="65">
        <f>1/$A$1*'[1]48Exp'!Q$264</f>
        <v>5.8116189014683739</v>
      </c>
      <c r="S38" s="65">
        <f>1/$A$1*'[1]48Exp'!R$264</f>
        <v>5.6906475896575701</v>
      </c>
      <c r="T38" s="65">
        <f>1/$A$1*'[1]48Exp'!S$264</f>
        <v>5.7084485590083425</v>
      </c>
      <c r="U38" s="65">
        <f>1/$A$1*'[1]48Exp'!T$264</f>
        <v>5.5905117620880942</v>
      </c>
      <c r="V38" s="65">
        <f>1/$A$1*'[1]48Exp'!U$264</f>
        <v>5.2005293773238099</v>
      </c>
      <c r="W38" s="65">
        <f>1/$A$1*'[1]48Exp'!V$264</f>
        <v>4.461140504563553</v>
      </c>
      <c r="X38" s="65">
        <f>1/$A$1*'[1]48Exp'!W$264</f>
        <v>5.207911100345175</v>
      </c>
      <c r="Y38" s="65">
        <f>1/$A$1*'[1]48Exp'!X$264</f>
        <v>4.4175599295575756</v>
      </c>
      <c r="Z38" s="65">
        <f>1/$A$1*'[1]48Exp'!Y$264</f>
        <v>3.6281675968891762</v>
      </c>
      <c r="AA38" s="65">
        <f>1/$A$1*'[1]48Exp'!Z$264</f>
        <v>3.8254556951190475</v>
      </c>
      <c r="AB38" s="65">
        <f>1/$A$1*'[1]48Exp'!AA$264</f>
        <v>3.8254556951190475</v>
      </c>
      <c r="AC38" s="17"/>
      <c r="AD38" s="68">
        <f>1/1000*'[1]48Exp'!$AB$264</f>
        <v>6.1883442833152777</v>
      </c>
      <c r="AE38" s="69">
        <f>1/1000*'[1]48Exp'!$AC$264</f>
        <v>5.7816575260999992</v>
      </c>
      <c r="AF38" s="69">
        <f>1/1000*'[1]48Exp'!AD$264</f>
        <v>5.7305709267551999</v>
      </c>
      <c r="AG38" s="69">
        <f>1/1000*'[1]48Exp'!AE$264</f>
        <v>6.3085374020367988</v>
      </c>
      <c r="AH38" s="69">
        <f>1/1000*'[1]48Exp'!AF$264</f>
        <v>6.8582733370130002</v>
      </c>
      <c r="AI38" s="69">
        <f>1/1000*'[1]48Exp'!AG$264</f>
        <v>5.8435914003324001</v>
      </c>
      <c r="AJ38" s="69">
        <f>1/1000*'[1]48Exp'!AH$264</f>
        <v>5.5944718928267996</v>
      </c>
      <c r="AK38" s="69">
        <f>1/1000*'[1]48Exp'!AI$264</f>
        <v>6.2225570633655005</v>
      </c>
      <c r="AL38" s="69">
        <f>1/1000*'[1]48Exp'!AJ$264</f>
        <v>6.3379009807492004</v>
      </c>
      <c r="AM38" s="69">
        <f>1/1000*'[1]48Exp'!AK$264</f>
        <v>5.0877441336656002</v>
      </c>
      <c r="AN38" s="69">
        <f>1/1000*'[1]48Exp'!AL$264</f>
        <v>5.7215444775615012</v>
      </c>
      <c r="AO38" s="69">
        <f>1/1000*'[1]48Exp'!AM$264</f>
        <v>6.3152057222399991</v>
      </c>
      <c r="AP38" s="69">
        <f>1/1000*'[1]48Exp'!AN$264</f>
        <v>5.3938012176927996</v>
      </c>
      <c r="AQ38" s="69">
        <f>1/1000*'[1]48Exp'!AO$264</f>
        <v>5.482153622233799</v>
      </c>
      <c r="AR38" s="69">
        <f>1/1000*'[1]48Exp'!AP$264</f>
        <v>5.5187638213004995</v>
      </c>
      <c r="AS38" s="69">
        <f>1/1000*'[1]48Exp'!AQ$264</f>
        <v>4.7487012123774992</v>
      </c>
      <c r="AT38" s="69">
        <f>1/1000*'[1]48Exp'!AR$264</f>
        <v>4.7228986690962005</v>
      </c>
      <c r="AU38" s="69">
        <f>1/1000*'[1]48Exp'!AS$264</f>
        <v>4.8514787419955994</v>
      </c>
      <c r="AV38" s="69">
        <f>1/1000*'[1]48Exp'!AT$264</f>
        <v>5.2069037738460002</v>
      </c>
      <c r="AW38" s="69">
        <f>1/1000*'[1]48Exp'!AU$264</f>
        <v>4.7440681964245002</v>
      </c>
      <c r="AX38" s="69">
        <f>1/1000*'[1]48Exp'!AV$264</f>
        <v>3.9488977197413995</v>
      </c>
      <c r="AY38" s="69">
        <f>1/1000*'[1]48Exp'!AW$264</f>
        <v>4.903879789224499</v>
      </c>
      <c r="AZ38" s="69">
        <f>1/1000*'[1]48Exp'!AX$264</f>
        <v>4.8443262757109995</v>
      </c>
      <c r="BA38" s="69">
        <f>1/1000*'[1]48Exp'!AY$264</f>
        <v>4.2630047420641999</v>
      </c>
      <c r="BB38" s="69">
        <f>1/1000*'[1]48Exp'!AZ$264</f>
        <v>4.2189884543669507</v>
      </c>
      <c r="BC38" s="356">
        <f>1/1000*'[1]48Exp'!BA$264</f>
        <v>0</v>
      </c>
      <c r="BD38" s="368"/>
    </row>
    <row r="39" spans="2:56">
      <c r="B39" s="5" t="s">
        <v>149</v>
      </c>
      <c r="C39" s="23">
        <f>1/$A$1*'[1]48Exp'!$B$16</f>
        <v>0.14666430048333332</v>
      </c>
      <c r="D39" s="12">
        <f>1/$A$1*'[1]48Exp'!$C$16</f>
        <v>0.13643221104658113</v>
      </c>
      <c r="E39" s="12">
        <f>1/$A$1*'[1]48Exp'!D$16</f>
        <v>0.11625116676666664</v>
      </c>
      <c r="F39" s="12">
        <f>1/$A$1*'[1]48Exp'!E$16</f>
        <v>0.10311117987313796</v>
      </c>
      <c r="G39" s="12">
        <f>1/$A$1*'[1]48Exp'!F$16</f>
        <v>0.1062042413119047</v>
      </c>
      <c r="H39" s="12">
        <f>1/$A$1*'[1]48Exp'!G$16</f>
        <v>9.1070335191919205E-2</v>
      </c>
      <c r="I39" s="12">
        <f>1/$A$1*'[1]48Exp'!H$16</f>
        <v>6.8889173364646478E-2</v>
      </c>
      <c r="J39" s="12">
        <f>1/$A$1*'[1]48Exp'!I$16</f>
        <v>0.10437833193095238</v>
      </c>
      <c r="K39" s="12">
        <f>1/$A$1*'[1]48Exp'!J$16</f>
        <v>6.1710543076190512E-2</v>
      </c>
      <c r="L39" s="12">
        <f>1/$A$1*'[1]48Exp'!K$16</f>
        <v>5.5302442922128853E-2</v>
      </c>
      <c r="M39" s="12">
        <f>1/$A$1*'[1]48Exp'!L$16</f>
        <v>5.6640071644444429E-2</v>
      </c>
      <c r="N39" s="12">
        <f>1/$A$1*'[1]48Exp'!M$16</f>
        <v>5.7787567344444436E-2</v>
      </c>
      <c r="O39" s="12">
        <f>1/$A$1*'[1]48Exp'!N$16</f>
        <v>6.0022319149999975E-2</v>
      </c>
      <c r="P39" s="12">
        <f>1/$A$1*'[1]48Exp'!O$16</f>
        <v>3.4487491062698411E-2</v>
      </c>
      <c r="Q39" s="12">
        <f>1/$A$1*'[1]48Exp'!P$16</f>
        <v>4.2496656938095241E-2</v>
      </c>
      <c r="R39" s="12">
        <f>1/$A$1*'[1]48Exp'!Q$16</f>
        <v>3.7833322600000004E-2</v>
      </c>
      <c r="S39" s="12">
        <f>1/$A$1*'[1]48Exp'!R$16</f>
        <v>3.8879152705555545E-2</v>
      </c>
      <c r="T39" s="12">
        <f>1/$A$1*'[1]48Exp'!S$16</f>
        <v>4.3568108014102561E-2</v>
      </c>
      <c r="U39" s="12">
        <f>1/$A$1*'[1]48Exp'!T$16</f>
        <v>5.2443544166666654E-2</v>
      </c>
      <c r="V39" s="12">
        <f>1/$A$1*'[1]48Exp'!U$16</f>
        <v>6.0353803471428553E-2</v>
      </c>
      <c r="W39" s="12">
        <f>1/$A$1*'[1]48Exp'!V$16</f>
        <v>5.8079449899999996E-2</v>
      </c>
      <c r="X39" s="12">
        <f>1/$A$1*'[1]48Exp'!W$16</f>
        <v>5.1824157805555576E-2</v>
      </c>
      <c r="Y39" s="12">
        <f>1/$A$1*'[1]48Exp'!X$16</f>
        <v>4.2729720780952392E-2</v>
      </c>
      <c r="Z39" s="12">
        <f>1/$A$1*'[1]48Exp'!Y$16</f>
        <v>3.3928288666666667E-2</v>
      </c>
      <c r="AA39" s="12">
        <f>1/$A$1*'[1]48Exp'!Z$16</f>
        <v>4.9491089766666635E-2</v>
      </c>
      <c r="AB39" s="12">
        <f>1/$A$1*'[1]48Exp'!AA$16</f>
        <v>4.9491089766666635E-2</v>
      </c>
      <c r="AC39" s="13"/>
      <c r="AD39" s="23">
        <f>1/1000*'[1]48Exp'!$AB$16</f>
        <v>9.2283470826942007E-2</v>
      </c>
      <c r="AE39" s="12">
        <f>1/1000*'[1]48Exp'!$AC$16</f>
        <v>9.2670334613599997E-2</v>
      </c>
      <c r="AF39" s="12">
        <f>1/1000*'[1]48Exp'!AD$16</f>
        <v>7.7593659940800003E-2</v>
      </c>
      <c r="AG39" s="12">
        <f>1/1000*'[1]48Exp'!AE$16</f>
        <v>8.2183298747199998E-2</v>
      </c>
      <c r="AH39" s="12">
        <f>1/1000*'[1]48Exp'!AF$16</f>
        <v>8.7073116926599997E-2</v>
      </c>
      <c r="AI39" s="12">
        <f>1/1000*'[1]48Exp'!AG$16</f>
        <v>7.5817245504E-2</v>
      </c>
      <c r="AJ39" s="12">
        <f>1/1000*'[1]48Exp'!AH$16</f>
        <v>6.0072862364399994E-2</v>
      </c>
      <c r="AK39" s="12">
        <f>1/1000*'[1]48Exp'!AI$16</f>
        <v>9.4967977940999995E-2</v>
      </c>
      <c r="AL39" s="12">
        <f>1/1000*'[1]48Exp'!AJ$16</f>
        <v>6.8781751675600009E-2</v>
      </c>
      <c r="AM39" s="12">
        <f>1/1000*'[1]48Exp'!AK$16</f>
        <v>6.0279856872399999E-2</v>
      </c>
      <c r="AN39" s="12">
        <f>1/1000*'[1]48Exp'!AL$16</f>
        <v>5.5285610094900003E-2</v>
      </c>
      <c r="AO39" s="12">
        <f>1/1000*'[1]48Exp'!AM$16</f>
        <v>6.6840986399999996E-2</v>
      </c>
      <c r="AP39" s="12">
        <f>1/1000*'[1]48Exp'!AN$16</f>
        <v>5.46664811088E-2</v>
      </c>
      <c r="AQ39" s="12">
        <f>1/1000*'[1]48Exp'!AO$16</f>
        <v>3.7335855319200001E-2</v>
      </c>
      <c r="AR39" s="12">
        <f>1/1000*'[1]48Exp'!AP$16</f>
        <v>4.5903939485000003E-2</v>
      </c>
      <c r="AS39" s="12">
        <f>1/1000*'[1]48Exp'!AQ$16</f>
        <v>3.6290317073499993E-2</v>
      </c>
      <c r="AT39" s="12">
        <f>1/1000*'[1]48Exp'!AR$16</f>
        <v>3.6242523818499996E-2</v>
      </c>
      <c r="AU39" s="12">
        <f>1/1000*'[1]48Exp'!AS$16</f>
        <v>3.9811469626499993E-2</v>
      </c>
      <c r="AV39" s="12">
        <f>1/1000*'[1]48Exp'!AT$16</f>
        <v>5.0832474452000002E-2</v>
      </c>
      <c r="AW39" s="12">
        <f>1/1000*'[1]48Exp'!AU$16</f>
        <v>6.0005282842999996E-2</v>
      </c>
      <c r="AX39" s="12">
        <f>1/1000*'[1]48Exp'!AV$16</f>
        <v>5.6269636629800002E-2</v>
      </c>
      <c r="AY39" s="12">
        <f>1/1000*'[1]48Exp'!AW$16</f>
        <v>5.3751166281500007E-2</v>
      </c>
      <c r="AZ39" s="12">
        <f>1/1000*'[1]48Exp'!AX$16</f>
        <v>4.7839099931999994E-2</v>
      </c>
      <c r="BA39" s="12">
        <f>1/1000*'[1]48Exp'!AY$16</f>
        <v>4.189138182789999E-2</v>
      </c>
      <c r="BB39" s="12">
        <f>1/1000*'[1]48Exp'!AZ$16</f>
        <v>5.5242663659350009E-2</v>
      </c>
      <c r="BC39" s="367">
        <f>1/1000*'[1]48Exp'!BA$16</f>
        <v>0</v>
      </c>
      <c r="BD39" s="368"/>
    </row>
    <row r="40" spans="2:56">
      <c r="B40" s="5" t="s">
        <v>150</v>
      </c>
      <c r="C40" s="23">
        <f>1/$A$1*'[1]48Exp'!$B$23</f>
        <v>0.69134783519949483</v>
      </c>
      <c r="D40" s="12">
        <f>1/$A$1*'[1]48Exp'!$C$23</f>
        <v>0.5639097130055557</v>
      </c>
      <c r="E40" s="12">
        <f>1/$A$1*'[1]48Exp'!D$23</f>
        <v>0.60012442618412709</v>
      </c>
      <c r="F40" s="12">
        <f>1/$A$1*'[1]48Exp'!E$23</f>
        <v>0.62731281239898984</v>
      </c>
      <c r="G40" s="12">
        <f>1/$A$1*'[1]48Exp'!F$23</f>
        <v>0.67862314952222214</v>
      </c>
      <c r="H40" s="12">
        <f>1/$A$1*'[1]48Exp'!G$23</f>
        <v>0.60899058891111124</v>
      </c>
      <c r="I40" s="12">
        <f>1/$A$1*'[1]48Exp'!H$23</f>
        <v>0.5555814809666666</v>
      </c>
      <c r="J40" s="12">
        <f>1/$A$1*'[1]48Exp'!I$23</f>
        <v>0.58590310338333318</v>
      </c>
      <c r="K40" s="12">
        <f>1/$A$1*'[1]48Exp'!J$23</f>
        <v>0.54862303070000029</v>
      </c>
      <c r="L40" s="12">
        <f>1/$A$1*'[1]48Exp'!K$23</f>
        <v>0.48813303946890763</v>
      </c>
      <c r="M40" s="12">
        <f>1/$A$1*'[1]48Exp'!L$23</f>
        <v>0.51816758568333332</v>
      </c>
      <c r="N40" s="12">
        <f>1/$A$1*'[1]48Exp'!M$23</f>
        <v>0.55664627125555555</v>
      </c>
      <c r="O40" s="12">
        <f>1/$A$1*'[1]48Exp'!N$23</f>
        <v>0.5999522297797617</v>
      </c>
      <c r="P40" s="12">
        <f>1/$A$1*'[1]48Exp'!O$23</f>
        <v>0.68357225221666629</v>
      </c>
      <c r="Q40" s="12">
        <f>1/$A$1*'[1]48Exp'!P$23</f>
        <v>0.70343859240000006</v>
      </c>
      <c r="R40" s="12">
        <f>1/$A$1*'[1]48Exp'!Q$23</f>
        <v>0.76324967999999982</v>
      </c>
      <c r="S40" s="12">
        <f>1/$A$1*'[1]48Exp'!R$23</f>
        <v>0.7857697612972222</v>
      </c>
      <c r="T40" s="12">
        <f>1/$A$1*'[1]48Exp'!S$23</f>
        <v>0.80308865079047609</v>
      </c>
      <c r="U40" s="12">
        <f>1/$A$1*'[1]48Exp'!T$23</f>
        <v>0.6835860112444444</v>
      </c>
      <c r="V40" s="12">
        <f>1/$A$1*'[1]48Exp'!U$23</f>
        <v>0.58761566960000011</v>
      </c>
      <c r="W40" s="12">
        <f>1/$A$1*'[1]48Exp'!V$23</f>
        <v>0.48993719584999995</v>
      </c>
      <c r="X40" s="12">
        <f>1/$A$1*'[1]48Exp'!W$23</f>
        <v>0.5777286949166669</v>
      </c>
      <c r="Y40" s="12">
        <f>1/$A$1*'[1]48Exp'!X$23</f>
        <v>0.35085413332142862</v>
      </c>
      <c r="Z40" s="12">
        <f>1/$A$1*'[1]48Exp'!Y$23</f>
        <v>0.37140959813333341</v>
      </c>
      <c r="AA40" s="12">
        <f>1/$A$1*'[1]48Exp'!Z$23</f>
        <v>0.3795351950000001</v>
      </c>
      <c r="AB40" s="12">
        <f>1/$A$1*'[1]48Exp'!AA$23</f>
        <v>0.3795351950000001</v>
      </c>
      <c r="AC40" s="13"/>
      <c r="AD40" s="23">
        <f>1/1000*'[1]48Exp'!$AB$23</f>
        <v>0.43694758079275497</v>
      </c>
      <c r="AE40" s="12">
        <f>1/1000*'[1]48Exp'!$AC$23</f>
        <v>0.36282559917519996</v>
      </c>
      <c r="AF40" s="12">
        <f>1/1000*'[1]48Exp'!AD$23</f>
        <v>0.38118093041759998</v>
      </c>
      <c r="AG40" s="12">
        <f>1/1000*'[1]48Exp'!AE$23</f>
        <v>0.45711960096319998</v>
      </c>
      <c r="AH40" s="12">
        <f>1/1000*'[1]48Exp'!AF$23</f>
        <v>0.50582326128529997</v>
      </c>
      <c r="AI40" s="12">
        <f>1/1000*'[1]48Exp'!AG$23</f>
        <v>0.44079332625899997</v>
      </c>
      <c r="AJ40" s="12">
        <f>1/1000*'[1]48Exp'!AH$23</f>
        <v>0.41538117799360003</v>
      </c>
      <c r="AK40" s="12">
        <f>1/1000*'[1]48Exp'!AI$23</f>
        <v>0.471137124884</v>
      </c>
      <c r="AL40" s="12">
        <f>1/1000*'[1]48Exp'!AJ$23</f>
        <v>0.48216478938000001</v>
      </c>
      <c r="AM40" s="12">
        <f>1/1000*'[1]48Exp'!AK$23</f>
        <v>0.41040899405879999</v>
      </c>
      <c r="AN40" s="12">
        <f>1/1000*'[1]48Exp'!AL$23</f>
        <v>0.41997459061439996</v>
      </c>
      <c r="AO40" s="12">
        <f>1/1000*'[1]48Exp'!AM$23</f>
        <v>0.49548018393599996</v>
      </c>
      <c r="AP40" s="12">
        <f>1/1000*'[1]48Exp'!AN$23</f>
        <v>0.50815363644319989</v>
      </c>
      <c r="AQ40" s="12">
        <f>1/1000*'[1]48Exp'!AO$23</f>
        <v>0.63448577284169994</v>
      </c>
      <c r="AR40" s="12">
        <f>1/1000*'[1]48Exp'!AP$23</f>
        <v>0.63088815401550002</v>
      </c>
      <c r="AS40" s="12">
        <f>1/1000*'[1]48Exp'!AQ$23</f>
        <v>0.55217903775300003</v>
      </c>
      <c r="AT40" s="12">
        <f>1/1000*'[1]48Exp'!AR$23</f>
        <v>0.59066885721520002</v>
      </c>
      <c r="AU40" s="12">
        <f>1/1000*'[1]48Exp'!AS$23</f>
        <v>0.62229960790139993</v>
      </c>
      <c r="AV40" s="12">
        <f>1/1000*'[1]48Exp'!AT$23</f>
        <v>0.578712074071</v>
      </c>
      <c r="AW40" s="12">
        <f>1/1000*'[1]48Exp'!AU$23</f>
        <v>0.48606727180649995</v>
      </c>
      <c r="AX40" s="12">
        <f>1/1000*'[1]48Exp'!AV$23</f>
        <v>0.38619776966519997</v>
      </c>
      <c r="AY40" s="12">
        <f>1/1000*'[1]48Exp'!AW$23</f>
        <v>0.50802988254560011</v>
      </c>
      <c r="AZ40" s="12">
        <f>1/1000*'[1]48Exp'!AX$23</f>
        <v>0.37882506554099998</v>
      </c>
      <c r="BA40" s="12">
        <f>1/1000*'[1]48Exp'!AY$23</f>
        <v>0.38769807242429999</v>
      </c>
      <c r="BB40" s="12">
        <f>1/1000*'[1]48Exp'!AZ$23</f>
        <v>0.37434633504065007</v>
      </c>
      <c r="BC40" s="367">
        <f>1/1000*'[1]48Exp'!BA$23</f>
        <v>0</v>
      </c>
      <c r="BD40" s="368"/>
    </row>
    <row r="41" spans="2:56">
      <c r="B41" s="5" t="s">
        <v>35</v>
      </c>
      <c r="C41" s="23">
        <f>1/$A$1*'[1]48Exp'!$B$69</f>
        <v>0.25916226948954929</v>
      </c>
      <c r="D41" s="12">
        <f>1/$A$1*'[1]48Exp'!$C$69</f>
        <v>0.22728727760384615</v>
      </c>
      <c r="E41" s="12">
        <f>1/$A$1*'[1]48Exp'!D$69</f>
        <v>0.24181409936269835</v>
      </c>
      <c r="F41" s="12">
        <f>1/$A$1*'[1]48Exp'!E$69</f>
        <v>0.21538028408369961</v>
      </c>
      <c r="G41" s="12">
        <f>1/$A$1*'[1]48Exp'!F$69</f>
        <v>0.22421972454047617</v>
      </c>
      <c r="H41" s="12">
        <f>1/$A$1*'[1]48Exp'!G$69</f>
        <v>0.18169191044393934</v>
      </c>
      <c r="I41" s="12">
        <f>1/$A$1*'[1]48Exp'!H$69</f>
        <v>0.16003696141111109</v>
      </c>
      <c r="J41" s="12">
        <f>1/$A$1*'[1]48Exp'!I$69</f>
        <v>0.14636426149047618</v>
      </c>
      <c r="K41" s="12">
        <f>1/$A$1*'[1]48Exp'!J$69</f>
        <v>0.12218362110714283</v>
      </c>
      <c r="L41" s="12">
        <f>1/$A$1*'[1]48Exp'!K$69</f>
        <v>0.10818179695476188</v>
      </c>
      <c r="M41" s="12">
        <f>1/$A$1*'[1]48Exp'!L$69</f>
        <v>0.12177534352142852</v>
      </c>
      <c r="N41" s="12">
        <f>1/$A$1*'[1]48Exp'!M$69</f>
        <v>0.11804127333333334</v>
      </c>
      <c r="O41" s="12">
        <f>1/$A$1*'[1]48Exp'!N$69</f>
        <v>8.7729694647619039E-2</v>
      </c>
      <c r="P41" s="12">
        <f>1/$A$1*'[1]48Exp'!O$69</f>
        <v>8.5386880792857098E-2</v>
      </c>
      <c r="Q41" s="12">
        <f>1/$A$1*'[1]48Exp'!P$69</f>
        <v>0.10684197445873014</v>
      </c>
      <c r="R41" s="12">
        <f>1/$A$1*'[1]48Exp'!Q$69</f>
        <v>0.10161363287301589</v>
      </c>
      <c r="S41" s="12">
        <f>1/$A$1*'[1]48Exp'!R$69</f>
        <v>7.9649678354365053E-2</v>
      </c>
      <c r="T41" s="12">
        <f>1/$A$1*'[1]48Exp'!S$69</f>
        <v>8.183815824432232E-2</v>
      </c>
      <c r="U41" s="12">
        <f>1/$A$1*'[1]48Exp'!T$69</f>
        <v>6.5048503318254E-2</v>
      </c>
      <c r="V41" s="12">
        <f>1/$A$1*'[1]48Exp'!U$69</f>
        <v>6.0732685181818159E-2</v>
      </c>
      <c r="W41" s="12">
        <f>1/$A$1*'[1]48Exp'!V$69</f>
        <v>3.926029677380951E-2</v>
      </c>
      <c r="X41" s="12">
        <f>1/$A$1*'[1]48Exp'!W$69</f>
        <v>5.1639952533333311E-2</v>
      </c>
      <c r="Y41" s="12">
        <f>1/$A$1*'[1]48Exp'!X$69</f>
        <v>6.1503792497619038E-2</v>
      </c>
      <c r="Z41" s="12">
        <f>1/$A$1*'[1]48Exp'!Y$69</f>
        <v>4.9585445919047622E-2</v>
      </c>
      <c r="AA41" s="12">
        <f>1/$A$1*'[1]48Exp'!Z$69</f>
        <v>5.1195072247619031E-2</v>
      </c>
      <c r="AB41" s="12">
        <f>1/$A$1*'[1]48Exp'!AA$69</f>
        <v>5.1195072247619031E-2</v>
      </c>
      <c r="AC41" s="13"/>
      <c r="AD41" s="23">
        <f>1/1000*'[1]48Exp'!$AB$69</f>
        <v>0.17089589634094501</v>
      </c>
      <c r="AE41" s="12">
        <f>1/1000*'[1]48Exp'!$AC$69</f>
        <v>0.15585375660279999</v>
      </c>
      <c r="AF41" s="12">
        <f>1/1000*'[1]48Exp'!AD$69</f>
        <v>0.17460178619039998</v>
      </c>
      <c r="AG41" s="12">
        <f>1/1000*'[1]48Exp'!AE$69</f>
        <v>0.18265004169439999</v>
      </c>
      <c r="AH41" s="12">
        <f>1/1000*'[1]48Exp'!AF$69</f>
        <v>0.1905102495961</v>
      </c>
      <c r="AI41" s="12">
        <f>1/1000*'[1]48Exp'!AG$69</f>
        <v>0.16428222559319999</v>
      </c>
      <c r="AJ41" s="12">
        <f>1/1000*'[1]48Exp'!AH$69</f>
        <v>0.15404674141120001</v>
      </c>
      <c r="AK41" s="12">
        <f>1/1000*'[1]48Exp'!AI$69</f>
        <v>0.1519105137765</v>
      </c>
      <c r="AL41" s="12">
        <f>1/1000*'[1]48Exp'!AJ$69</f>
        <v>0.1570301634996</v>
      </c>
      <c r="AM41" s="12">
        <f>1/1000*'[1]48Exp'!AK$69</f>
        <v>0.1318036875144</v>
      </c>
      <c r="AN41" s="12">
        <f>1/1000*'[1]48Exp'!AL$69</f>
        <v>0.13341529283400003</v>
      </c>
      <c r="AO41" s="12">
        <f>1/1000*'[1]48Exp'!AM$69</f>
        <v>0.13982090159999999</v>
      </c>
      <c r="AP41" s="12">
        <f>1/1000*'[1]48Exp'!AN$69</f>
        <v>9.8335363297599995E-2</v>
      </c>
      <c r="AQ41" s="12">
        <f>1/1000*'[1]48Exp'!AO$69</f>
        <v>0.10223369025239999</v>
      </c>
      <c r="AR41" s="12">
        <f>1/1000*'[1]48Exp'!AP$69</f>
        <v>0.11656947960099999</v>
      </c>
      <c r="AS41" s="12">
        <f>1/1000*'[1]48Exp'!AQ$69</f>
        <v>8.3940545023999988E-2</v>
      </c>
      <c r="AT41" s="12">
        <f>1/1000*'[1]48Exp'!AR$69</f>
        <v>6.7076206245699987E-2</v>
      </c>
      <c r="AU41" s="12">
        <f>1/1000*'[1]48Exp'!AS$69</f>
        <v>7.8672715821700004E-2</v>
      </c>
      <c r="AV41" s="12">
        <f>1/1000*'[1]48Exp'!AT$69</f>
        <v>6.4747683717000001E-2</v>
      </c>
      <c r="AW41" s="12">
        <f>1/1000*'[1]48Exp'!AU$69</f>
        <v>5.5294261156999994E-2</v>
      </c>
      <c r="AX41" s="12">
        <f>1/1000*'[1]48Exp'!AV$69</f>
        <v>3.7566155033400002E-2</v>
      </c>
      <c r="AY41" s="12">
        <f>1/1000*'[1]48Exp'!AW$69</f>
        <v>5.0337721407300001E-2</v>
      </c>
      <c r="AZ41" s="12">
        <f>1/1000*'[1]48Exp'!AX$69</f>
        <v>6.832614999599998E-2</v>
      </c>
      <c r="BA41" s="12">
        <f>1/1000*'[1]48Exp'!AY$69</f>
        <v>6.3531520906700001E-2</v>
      </c>
      <c r="BB41" s="12">
        <f>1/1000*'[1]48Exp'!AZ$69</f>
        <v>6.5728031133350004E-2</v>
      </c>
      <c r="BC41" s="367">
        <f>1/1000*'[1]48Exp'!BA$69</f>
        <v>0</v>
      </c>
      <c r="BD41" s="368"/>
    </row>
    <row r="42" spans="2:56">
      <c r="B42" s="5" t="s">
        <v>47</v>
      </c>
      <c r="C42" s="23">
        <f>1/$A$1*'[1]48Exp'!$B$79</f>
        <v>3.8331644863397712E-2</v>
      </c>
      <c r="D42" s="12">
        <f>1/$A$1*'[1]48Exp'!$C$79</f>
        <v>3.632534542155557E-2</v>
      </c>
      <c r="E42" s="12">
        <f>1/$A$1*'[1]48Exp'!D$79</f>
        <v>4.1290141571789341E-2</v>
      </c>
      <c r="F42" s="12">
        <f>1/$A$1*'[1]48Exp'!E$79</f>
        <v>3.8168457760472847E-2</v>
      </c>
      <c r="G42" s="12">
        <f>1/$A$1*'[1]48Exp'!F$79</f>
        <v>4.4707369212698418E-2</v>
      </c>
      <c r="H42" s="12">
        <f>1/$A$1*'[1]48Exp'!G$79</f>
        <v>3.9207981671789315E-2</v>
      </c>
      <c r="I42" s="12">
        <f>1/$A$1*'[1]48Exp'!H$79</f>
        <v>5.2649320038455974E-2</v>
      </c>
      <c r="J42" s="12">
        <f>1/$A$1*'[1]48Exp'!I$79</f>
        <v>6.4802970188095235E-2</v>
      </c>
      <c r="K42" s="12">
        <f>1/$A$1*'[1]48Exp'!J$79</f>
        <v>6.6164470397619038E-2</v>
      </c>
      <c r="L42" s="12">
        <f>1/$A$1*'[1]48Exp'!K$79</f>
        <v>4.7201851745925637E-2</v>
      </c>
      <c r="M42" s="12">
        <f>1/$A$1*'[1]48Exp'!L$79</f>
        <v>9.5564031740476174E-2</v>
      </c>
      <c r="N42" s="12">
        <f>1/$A$1*'[1]48Exp'!M$79</f>
        <v>7.0132337896825367E-2</v>
      </c>
      <c r="O42" s="12">
        <f>1/$A$1*'[1]48Exp'!N$79</f>
        <v>5.5531552118833948E-2</v>
      </c>
      <c r="P42" s="12">
        <f>1/$A$1*'[1]48Exp'!O$79</f>
        <v>5.9054862448475333E-2</v>
      </c>
      <c r="Q42" s="12">
        <f>1/$A$1*'[1]48Exp'!P$79</f>
        <v>7.811176563968257E-2</v>
      </c>
      <c r="R42" s="12">
        <f>1/$A$1*'[1]48Exp'!Q$79</f>
        <v>7.3309562011904736E-2</v>
      </c>
      <c r="S42" s="12">
        <f>1/$A$1*'[1]48Exp'!R$79</f>
        <v>7.3353333518314981E-2</v>
      </c>
      <c r="T42" s="12">
        <f>1/$A$1*'[1]48Exp'!S$79</f>
        <v>7.0352089768781878E-2</v>
      </c>
      <c r="U42" s="12">
        <f>1/$A$1*'[1]48Exp'!T$79</f>
        <v>6.6782910487301603E-2</v>
      </c>
      <c r="V42" s="12">
        <f>1/$A$1*'[1]48Exp'!U$79</f>
        <v>7.0059102299999967E-2</v>
      </c>
      <c r="W42" s="12">
        <f>1/$A$1*'[1]48Exp'!V$79</f>
        <v>5.2475735066666661E-2</v>
      </c>
      <c r="X42" s="12">
        <f>1/$A$1*'[1]48Exp'!W$79</f>
        <v>5.5304666129059835E-2</v>
      </c>
      <c r="Y42" s="12">
        <f>1/$A$1*'[1]48Exp'!X$79</f>
        <v>4.3594499300000013E-2</v>
      </c>
      <c r="Z42" s="12">
        <f>1/$A$1*'[1]48Exp'!Y$79</f>
        <v>3.5521538384848478E-2</v>
      </c>
      <c r="AA42" s="12">
        <f>1/$A$1*'[1]48Exp'!Z$79</f>
        <v>3.5673402E-2</v>
      </c>
      <c r="AB42" s="12">
        <f>1/$A$1*'[1]48Exp'!AA$79</f>
        <v>3.5673402E-2</v>
      </c>
      <c r="AC42" s="13"/>
      <c r="AD42" s="23">
        <f>1/1000*'[1]48Exp'!$AB$79</f>
        <v>3.9273464672666999E-2</v>
      </c>
      <c r="AE42" s="12">
        <f>1/1000*'[1]48Exp'!$AC$79</f>
        <v>3.6944746675199994E-2</v>
      </c>
      <c r="AF42" s="12">
        <f>1/1000*'[1]48Exp'!AD$79</f>
        <v>4.1416331563199994E-2</v>
      </c>
      <c r="AG42" s="12">
        <f>1/1000*'[1]48Exp'!AE$79</f>
        <v>4.6557129841599994E-2</v>
      </c>
      <c r="AH42" s="12">
        <f>1/1000*'[1]48Exp'!AF$79</f>
        <v>5.6770532465499998E-2</v>
      </c>
      <c r="AI42" s="12">
        <f>1/1000*'[1]48Exp'!AG$79</f>
        <v>4.9848093695399998E-2</v>
      </c>
      <c r="AJ42" s="12">
        <f>1/1000*'[1]48Exp'!AH$79</f>
        <v>6.2095199526800003E-2</v>
      </c>
      <c r="AK42" s="12">
        <f>1/1000*'[1]48Exp'!AI$79</f>
        <v>8.2661785618499989E-2</v>
      </c>
      <c r="AL42" s="12">
        <f>1/1000*'[1]48Exp'!AJ$79</f>
        <v>8.8344524191600007E-2</v>
      </c>
      <c r="AM42" s="12">
        <f>1/1000*'[1]48Exp'!AK$79</f>
        <v>6.2076345324400005E-2</v>
      </c>
      <c r="AN42" s="12">
        <f>1/1000*'[1]48Exp'!AL$79</f>
        <v>0.1005744081438</v>
      </c>
      <c r="AO42" s="12">
        <f>1/1000*'[1]48Exp'!AM$79</f>
        <v>8.5655926559999998E-2</v>
      </c>
      <c r="AP42" s="12">
        <f>1/1000*'[1]48Exp'!AN$79</f>
        <v>6.6509606908799992E-2</v>
      </c>
      <c r="AQ42" s="12">
        <f>1/1000*'[1]48Exp'!AO$79</f>
        <v>6.9175010201400003E-2</v>
      </c>
      <c r="AR42" s="12">
        <f>1/1000*'[1]48Exp'!AP$79</f>
        <v>9.3658927174500015E-2</v>
      </c>
      <c r="AS42" s="12">
        <f>1/1000*'[1]48Exp'!AQ$79</f>
        <v>6.7983463058000002E-2</v>
      </c>
      <c r="AT42" s="12">
        <f>1/1000*'[1]48Exp'!AR$79</f>
        <v>6.7485473665499993E-2</v>
      </c>
      <c r="AU42" s="12">
        <f>1/1000*'[1]48Exp'!AS$79</f>
        <v>7.7685493585699983E-2</v>
      </c>
      <c r="AV42" s="12">
        <f>1/1000*'[1]48Exp'!AT$79</f>
        <v>7.726087828E-2</v>
      </c>
      <c r="AW42" s="12">
        <f>1/1000*'[1]48Exp'!AU$79</f>
        <v>7.9266769564500003E-2</v>
      </c>
      <c r="AX42" s="12">
        <f>1/1000*'[1]48Exp'!AV$79</f>
        <v>5.7883941013600011E-2</v>
      </c>
      <c r="AY42" s="12">
        <f>1/1000*'[1]48Exp'!AW$79</f>
        <v>6.3599793029500001E-2</v>
      </c>
      <c r="AZ42" s="12">
        <f>1/1000*'[1]48Exp'!AX$79</f>
        <v>6.4179208547999994E-2</v>
      </c>
      <c r="BA42" s="12">
        <f>1/1000*'[1]48Exp'!AY$79</f>
        <v>6.2633578028999992E-2</v>
      </c>
      <c r="BB42" s="12">
        <f>1/1000*'[1]48Exp'!AZ$79</f>
        <v>5.8343656651850005E-2</v>
      </c>
      <c r="BC42" s="367">
        <f>1/1000*'[1]48Exp'!BA$79</f>
        <v>0</v>
      </c>
      <c r="BD42" s="368"/>
    </row>
    <row r="43" spans="2:56">
      <c r="B43" s="5" t="s">
        <v>27</v>
      </c>
      <c r="C43" s="103">
        <f>1/$A$1*'[1]48Exp'!$B$85</f>
        <v>0.88142782159999977</v>
      </c>
      <c r="D43" s="71">
        <f>1/$A$1*'[1]48Exp'!$C$85</f>
        <v>0.76540592573888866</v>
      </c>
      <c r="E43" s="71">
        <f>1/$A$1*'[1]48Exp'!D$85</f>
        <v>0.68175874632222222</v>
      </c>
      <c r="F43" s="71">
        <f>1/$A$1*'[1]48Exp'!E$85</f>
        <v>0.61310798561904756</v>
      </c>
      <c r="G43" s="71">
        <f>1/$A$1*'[1]48Exp'!F$85</f>
        <v>0.64328086192936507</v>
      </c>
      <c r="H43" s="71">
        <f>1/$A$1*'[1]48Exp'!G$85</f>
        <v>0.48137218198333337</v>
      </c>
      <c r="I43" s="71">
        <f>1/$A$1*'[1]48Exp'!H$85</f>
        <v>0.42077917154444444</v>
      </c>
      <c r="J43" s="71">
        <f>1/$A$1*'[1]48Exp'!I$85</f>
        <v>0.38637900325238089</v>
      </c>
      <c r="K43" s="71">
        <f>1/$A$1*'[1]48Exp'!J$85</f>
        <v>0.36192491130000004</v>
      </c>
      <c r="L43" s="71">
        <f>1/$A$1*'[1]48Exp'!K$85</f>
        <v>0.29120450767254885</v>
      </c>
      <c r="M43" s="71">
        <f>1/$A$1*'[1]48Exp'!L$85</f>
        <v>0.3052745731944444</v>
      </c>
      <c r="N43" s="71">
        <f>1/$A$1*'[1]48Exp'!M$85</f>
        <v>0.30594736182222221</v>
      </c>
      <c r="O43" s="71">
        <f>1/$A$1*'[1]48Exp'!N$85</f>
        <v>0.25065946124166655</v>
      </c>
      <c r="P43" s="71">
        <f>1/$A$1*'[1]48Exp'!O$85</f>
        <v>0.16345608760555552</v>
      </c>
      <c r="Q43" s="71">
        <f>1/$A$1*'[1]48Exp'!P$85</f>
        <v>0.21959703780476186</v>
      </c>
      <c r="R43" s="71">
        <f>1/$A$1*'[1]48Exp'!Q$85</f>
        <v>0.23001455028095238</v>
      </c>
      <c r="S43" s="71">
        <f>1/$A$1*'[1]48Exp'!R$85</f>
        <v>0.22010162407222214</v>
      </c>
      <c r="T43" s="71">
        <f>1/$A$1*'[1]48Exp'!S$85</f>
        <v>0.21585451723571428</v>
      </c>
      <c r="U43" s="71">
        <f>1/$A$1*'[1]48Exp'!T$85</f>
        <v>0.22146193684841262</v>
      </c>
      <c r="V43" s="71">
        <f>1/$A$1*'[1]48Exp'!U$85</f>
        <v>0.23413330955</v>
      </c>
      <c r="W43" s="71">
        <f>1/$A$1*'[1]48Exp'!V$85</f>
        <v>0.19504572301364467</v>
      </c>
      <c r="X43" s="71">
        <f>1/$A$1*'[1]48Exp'!W$85</f>
        <v>0.22345337939004895</v>
      </c>
      <c r="Y43" s="71">
        <f>1/$A$1*'[1]48Exp'!X$85</f>
        <v>0.20771900119870121</v>
      </c>
      <c r="Z43" s="71">
        <f>1/$A$1*'[1]48Exp'!Y$85</f>
        <v>0.13782509634285714</v>
      </c>
      <c r="AA43" s="71">
        <f>1/$A$1*'[1]48Exp'!Z$85</f>
        <v>0.16881363269285712</v>
      </c>
      <c r="AB43" s="71">
        <f>1/$A$1*'[1]48Exp'!AA$85</f>
        <v>0.16881363269285712</v>
      </c>
      <c r="AC43" s="112"/>
      <c r="AD43" s="23">
        <f>1/1000*'[1]48Exp'!$AB$85</f>
        <v>0.61023328513222808</v>
      </c>
      <c r="AE43" s="12">
        <f>1/1000*'[1]48Exp'!$AC$85</f>
        <v>0.551478542904</v>
      </c>
      <c r="AF43" s="12">
        <f>1/1000*'[1]48Exp'!AD$85</f>
        <v>0.4834290659712</v>
      </c>
      <c r="AG43" s="12">
        <f>1/1000*'[1]48Exp'!AE$85</f>
        <v>0.49321199281759998</v>
      </c>
      <c r="AH43" s="12">
        <f>1/1000*'[1]48Exp'!AF$85</f>
        <v>0.52966208732289999</v>
      </c>
      <c r="AI43" s="12">
        <f>1/1000*'[1]48Exp'!AG$85</f>
        <v>0.38283362342940003</v>
      </c>
      <c r="AJ43" s="12">
        <f>1/1000*'[1]48Exp'!AH$85</f>
        <v>0.35895257911400003</v>
      </c>
      <c r="AK43" s="12">
        <f>1/1000*'[1]48Exp'!AI$85</f>
        <v>0.37175540098450005</v>
      </c>
      <c r="AL43" s="12">
        <f>1/1000*'[1]48Exp'!AJ$85</f>
        <v>0.38995432916200001</v>
      </c>
      <c r="AM43" s="12">
        <f>1/1000*'[1]48Exp'!AK$85</f>
        <v>0.27643229462199997</v>
      </c>
      <c r="AN43" s="12">
        <f>1/1000*'[1]48Exp'!AL$85</f>
        <v>0.27927211312979999</v>
      </c>
      <c r="AO43" s="12">
        <f>1/1000*'[1]48Exp'!AM$85</f>
        <v>0.30874340203199996</v>
      </c>
      <c r="AP43" s="12">
        <f>1/1000*'[1]48Exp'!AN$85</f>
        <v>0.24156388442559998</v>
      </c>
      <c r="AQ43" s="12">
        <f>1/1000*'[1]48Exp'!AO$85</f>
        <v>0.17742229342649998</v>
      </c>
      <c r="AR43" s="12">
        <f>1/1000*'[1]48Exp'!AP$85</f>
        <v>0.226417254032</v>
      </c>
      <c r="AS43" s="12">
        <f>1/1000*'[1]48Exp'!AQ$85</f>
        <v>0.19593825696900002</v>
      </c>
      <c r="AT43" s="12">
        <f>1/1000*'[1]48Exp'!AR$85</f>
        <v>0.20488015675739998</v>
      </c>
      <c r="AU43" s="12">
        <f>1/1000*'[1]48Exp'!AS$85</f>
        <v>0.20438632717359997</v>
      </c>
      <c r="AV43" s="12">
        <f>1/1000*'[1]48Exp'!AT$85</f>
        <v>0.21956297664600002</v>
      </c>
      <c r="AW43" s="12">
        <f>1/1000*'[1]48Exp'!AU$85</f>
        <v>0.223088212487</v>
      </c>
      <c r="AX43" s="12">
        <f>1/1000*'[1]48Exp'!AV$85</f>
        <v>0.18299241139820002</v>
      </c>
      <c r="AY43" s="12">
        <f>1/1000*'[1]48Exp'!AW$85</f>
        <v>0.22094472501989998</v>
      </c>
      <c r="AZ43" s="12">
        <f>1/1000*'[1]48Exp'!AX$85</f>
        <v>0.23115505912199996</v>
      </c>
      <c r="BA43" s="12">
        <f>1/1000*'[1]48Exp'!AY$85</f>
        <v>0.18073977725979998</v>
      </c>
      <c r="BB43" s="12">
        <f>1/1000*'[1]48Exp'!AZ$85</f>
        <v>0.21732618904780004</v>
      </c>
      <c r="BC43" s="367">
        <f>1/1000*'[1]48Exp'!BA$85</f>
        <v>0</v>
      </c>
      <c r="BD43" s="368"/>
    </row>
    <row r="44" spans="2:56">
      <c r="B44" s="5" t="s">
        <v>28</v>
      </c>
      <c r="C44" s="103">
        <f>1/$A$1*'[1]48Exp'!$B$91</f>
        <v>2.3837415244017301</v>
      </c>
      <c r="D44" s="71">
        <f>1/$A$1*'[1]48Exp'!$C$91</f>
        <v>2.3040416602706348</v>
      </c>
      <c r="E44" s="71">
        <f>1/$A$1*'[1]48Exp'!D$91</f>
        <v>2.2027921516349203</v>
      </c>
      <c r="F44" s="71">
        <f>1/$A$1*'[1]48Exp'!E$91</f>
        <v>2.0870367358611941</v>
      </c>
      <c r="G44" s="71">
        <f>1/$A$1*'[1]48Exp'!F$91</f>
        <v>2.1681373485888891</v>
      </c>
      <c r="H44" s="71">
        <f>1/$A$1*'[1]48Exp'!G$91</f>
        <v>2.0610942415629143</v>
      </c>
      <c r="I44" s="71">
        <f>1/$A$1*'[1]48Exp'!H$91</f>
        <v>1.7793127316222219</v>
      </c>
      <c r="J44" s="71">
        <f>1/$A$1*'[1]48Exp'!I$91</f>
        <v>2.0017093920000004</v>
      </c>
      <c r="K44" s="71">
        <f>1/$A$1*'[1]48Exp'!J$91</f>
        <v>1.9103164249761904</v>
      </c>
      <c r="L44" s="71">
        <f>1/$A$1*'[1]48Exp'!K$91</f>
        <v>1.6810500584163863</v>
      </c>
      <c r="M44" s="71">
        <f>1/$A$1*'[1]48Exp'!L$91</f>
        <v>2.0410667293611109</v>
      </c>
      <c r="N44" s="71">
        <f>1/$A$1*'[1]48Exp'!M$91</f>
        <v>1.959757593094444</v>
      </c>
      <c r="O44" s="71">
        <f>1/$A$1*'[1]48Exp'!N$91</f>
        <v>1.7958954203666664</v>
      </c>
      <c r="P44" s="71">
        <f>1/$A$1*'[1]48Exp'!O$91</f>
        <v>1.6361857004380951</v>
      </c>
      <c r="Q44" s="71">
        <f>1/$A$1*'[1]48Exp'!P$91</f>
        <v>1.5865047714539677</v>
      </c>
      <c r="R44" s="71">
        <f>1/$A$1*'[1]48Exp'!Q$91</f>
        <v>1.7807222088888883</v>
      </c>
      <c r="S44" s="71">
        <f>1/$A$1*'[1]48Exp'!R$91</f>
        <v>1.7327213232172158</v>
      </c>
      <c r="T44" s="71">
        <f>1/$A$1*'[1]48Exp'!S$91</f>
        <v>1.6723620449192309</v>
      </c>
      <c r="U44" s="71">
        <f>1/$A$1*'[1]48Exp'!T$91</f>
        <v>1.6986668682261907</v>
      </c>
      <c r="V44" s="71">
        <f>1/$A$1*'[1]48Exp'!U$91</f>
        <v>1.5411632081337663</v>
      </c>
      <c r="W44" s="71">
        <f>1/$A$1*'[1]48Exp'!V$91</f>
        <v>1.3480895184666672</v>
      </c>
      <c r="X44" s="71">
        <f>1/$A$1*'[1]48Exp'!W$91</f>
        <v>1.4004398720285705</v>
      </c>
      <c r="Y44" s="71">
        <f>1/$A$1*'[1]48Exp'!X$91</f>
        <v>1.0910841286590902</v>
      </c>
      <c r="Z44" s="71">
        <f>1/$A$1*'[1]48Exp'!Y$91</f>
        <v>0.92471139795454493</v>
      </c>
      <c r="AA44" s="71">
        <f>1/$A$1*'[1]48Exp'!Z$91</f>
        <v>0.98875518600000034</v>
      </c>
      <c r="AB44" s="71">
        <f>1/$A$1*'[1]48Exp'!AA$91</f>
        <v>0.98875518600000034</v>
      </c>
      <c r="AC44" s="112"/>
      <c r="AD44" s="23">
        <f>1/1000*'[1]48Exp'!$AB$91</f>
        <v>1.539597639908262</v>
      </c>
      <c r="AE44" s="12">
        <f>1/1000*'[1]48Exp'!$AC$91</f>
        <v>1.5322575596696</v>
      </c>
      <c r="AF44" s="12">
        <f>1/1000*'[1]48Exp'!AD$91</f>
        <v>1.4903836316832002</v>
      </c>
      <c r="AG44" s="12">
        <f>1/1000*'[1]48Exp'!AE$91</f>
        <v>1.6274052781055999</v>
      </c>
      <c r="AH44" s="12">
        <f>1/1000*'[1]48Exp'!AF$91</f>
        <v>1.7696151080376998</v>
      </c>
      <c r="AI44" s="12">
        <f>1/1000*'[1]48Exp'!AG$91</f>
        <v>1.5667053876045001</v>
      </c>
      <c r="AJ44" s="12">
        <f>1/1000*'[1]48Exp'!AH$91</f>
        <v>1.4427876467323999</v>
      </c>
      <c r="AK44" s="12">
        <f>1/1000*'[1]48Exp'!AI$91</f>
        <v>1.73677231966</v>
      </c>
      <c r="AL44" s="12">
        <f>1/1000*'[1]48Exp'!AJ$91</f>
        <v>1.8461769494392002</v>
      </c>
      <c r="AM44" s="12">
        <f>1/1000*'[1]48Exp'!AK$91</f>
        <v>1.5184573120860001</v>
      </c>
      <c r="AN44" s="12">
        <f>1/1000*'[1]48Exp'!AL$91</f>
        <v>1.7805559569506999</v>
      </c>
      <c r="AO44" s="12">
        <f>1/1000*'[1]48Exp'!AM$91</f>
        <v>1.9177085315999998</v>
      </c>
      <c r="AP44" s="12">
        <f>1/1000*'[1]48Exp'!AN$91</f>
        <v>1.6541325703231999</v>
      </c>
      <c r="AQ44" s="12">
        <f>1/1000*'[1]48Exp'!AO$91</f>
        <v>1.6397206320582003</v>
      </c>
      <c r="AR44" s="12">
        <f>1/1000*'[1]48Exp'!AP$91</f>
        <v>1.5592382839775001</v>
      </c>
      <c r="AS44" s="12">
        <f>1/1000*'[1]48Exp'!AQ$91</f>
        <v>1.4467322010259998</v>
      </c>
      <c r="AT44" s="12">
        <f>1/1000*'[1]48Exp'!AR$91</f>
        <v>1.4464469080442</v>
      </c>
      <c r="AU44" s="12">
        <f>1/1000*'[1]48Exp'!AS$91</f>
        <v>1.4185702841881997</v>
      </c>
      <c r="AV44" s="12">
        <f>1/1000*'[1]48Exp'!AT$91</f>
        <v>1.576225752794</v>
      </c>
      <c r="AW44" s="12">
        <f>1/1000*'[1]48Exp'!AU$91</f>
        <v>1.3927068964014997</v>
      </c>
      <c r="AX44" s="12">
        <f>1/1000*'[1]48Exp'!AV$91</f>
        <v>1.1733503491014001</v>
      </c>
      <c r="AY44" s="12">
        <f>1/1000*'[1]48Exp'!AW$91</f>
        <v>1.3067272393106002</v>
      </c>
      <c r="AZ44" s="12">
        <f>1/1000*'[1]48Exp'!AX$91</f>
        <v>1.1832677788229999</v>
      </c>
      <c r="BA44" s="12">
        <f>1/1000*'[1]48Exp'!AY$91</f>
        <v>1.0636190679036999</v>
      </c>
      <c r="BB44" s="12">
        <f>1/1000*'[1]48Exp'!AZ$91</f>
        <v>1.0299559352049503</v>
      </c>
      <c r="BC44" s="367">
        <f>1/1000*'[1]48Exp'!BA$91</f>
        <v>0</v>
      </c>
      <c r="BD44" s="368"/>
    </row>
    <row r="45" spans="2:56">
      <c r="B45" s="5" t="s">
        <v>151</v>
      </c>
      <c r="C45" s="23">
        <f>1/$A$1*'[1]48Exp'!$B$94</f>
        <v>0.13927015803030299</v>
      </c>
      <c r="D45" s="12">
        <f>1/$A$1*'[1]48Exp'!$C$94</f>
        <v>0.1328557179316239</v>
      </c>
      <c r="E45" s="12">
        <f>1/$A$1*'[1]48Exp'!D$94</f>
        <v>0.14912677874047617</v>
      </c>
      <c r="F45" s="12">
        <f>1/$A$1*'[1]48Exp'!E$94</f>
        <v>0.16545202319350649</v>
      </c>
      <c r="G45" s="12">
        <f>1/$A$1*'[1]48Exp'!F$94</f>
        <v>0.16535988596666665</v>
      </c>
      <c r="H45" s="12">
        <f>1/$A$1*'[1]48Exp'!G$94</f>
        <v>0.12898146488888887</v>
      </c>
      <c r="I45" s="12">
        <f>1/$A$1*'[1]48Exp'!H$94</f>
        <v>0.15930681502222224</v>
      </c>
      <c r="J45" s="12">
        <f>1/$A$1*'[1]48Exp'!I$94</f>
        <v>0.16187678081904761</v>
      </c>
      <c r="K45" s="12">
        <f>1/$A$1*'[1]48Exp'!J$94</f>
        <v>0.13940887883333333</v>
      </c>
      <c r="L45" s="12">
        <f>1/$A$1*'[1]48Exp'!K$94</f>
        <v>8.25955572142857E-2</v>
      </c>
      <c r="M45" s="12">
        <f>1/$A$1*'[1]48Exp'!L$94</f>
        <v>0.10962977489999998</v>
      </c>
      <c r="N45" s="12">
        <f>1/$A$1*'[1]48Exp'!M$94</f>
        <v>7.6617653711111108E-2</v>
      </c>
      <c r="O45" s="12">
        <f>1/$A$1*'[1]48Exp'!N$94</f>
        <v>5.9835634449999994E-2</v>
      </c>
      <c r="P45" s="12">
        <f>1/$A$1*'[1]48Exp'!O$94</f>
        <v>6.8430201450000006E-2</v>
      </c>
      <c r="Q45" s="12">
        <f>1/$A$1*'[1]48Exp'!P$94</f>
        <v>6.0830624869841268E-2</v>
      </c>
      <c r="R45" s="12">
        <f>1/$A$1*'[1]48Exp'!Q$94</f>
        <v>5.9070447783333334E-2</v>
      </c>
      <c r="S45" s="12">
        <f>1/$A$1*'[1]48Exp'!R$94</f>
        <v>6.0232663433333319E-2</v>
      </c>
      <c r="T45" s="12">
        <f>1/$A$1*'[1]48Exp'!S$94</f>
        <v>6.1806696616666663E-2</v>
      </c>
      <c r="U45" s="12">
        <f>1/$A$1*'[1]48Exp'!T$94</f>
        <v>6.9910008166666662E-2</v>
      </c>
      <c r="V45" s="12">
        <f>1/$A$1*'[1]48Exp'!U$94</f>
        <v>6.7101663400000011E-2</v>
      </c>
      <c r="W45" s="12">
        <f>1/$A$1*'[1]48Exp'!V$94</f>
        <v>6.3263368E-2</v>
      </c>
      <c r="X45" s="12">
        <f>1/$A$1*'[1]48Exp'!W$94</f>
        <v>7.0631413884920655E-2</v>
      </c>
      <c r="Y45" s="12">
        <f>1/$A$1*'[1]48Exp'!X$94</f>
        <v>6.7271048259523777E-2</v>
      </c>
      <c r="Z45" s="12">
        <f>1/$A$1*'[1]48Exp'!Y$94</f>
        <v>5.7897406799999974E-2</v>
      </c>
      <c r="AA45" s="12">
        <f>1/$A$1*'[1]48Exp'!Z$94</f>
        <v>5.9330131466666658E-2</v>
      </c>
      <c r="AB45" s="12">
        <f>1/$A$1*'[1]48Exp'!AA$94</f>
        <v>5.9330131466666658E-2</v>
      </c>
      <c r="AC45" s="34"/>
      <c r="AD45" s="23">
        <f>1/1000*'[1]48Exp'!$AB$94</f>
        <v>8.1552559082451001E-2</v>
      </c>
      <c r="AE45" s="12">
        <f>1/1000*'[1]48Exp'!$AC$94</f>
        <v>7.682473099919998E-2</v>
      </c>
      <c r="AF45" s="12">
        <f>1/1000*'[1]48Exp'!AD$94</f>
        <v>8.0238853958399997E-2</v>
      </c>
      <c r="AG45" s="12">
        <f>1/1000*'[1]48Exp'!AE$94</f>
        <v>0.10337711240639999</v>
      </c>
      <c r="AH45" s="12">
        <f>1/1000*'[1]48Exp'!AF$94</f>
        <v>0.11137496732459999</v>
      </c>
      <c r="AI45" s="12">
        <f>1/1000*'[1]48Exp'!AG$94</f>
        <v>8.8065361484099991E-2</v>
      </c>
      <c r="AJ45" s="12">
        <f>1/1000*'[1]48Exp'!AH$94</f>
        <v>0.11067507921880002</v>
      </c>
      <c r="AK45" s="12">
        <f>1/1000*'[1]48Exp'!AI$94</f>
        <v>0.125043085133</v>
      </c>
      <c r="AL45" s="12">
        <f>1/1000*'[1]48Exp'!AJ$94</f>
        <v>0.12269526998680001</v>
      </c>
      <c r="AM45" s="12">
        <f>1/1000*'[1]48Exp'!AK$94</f>
        <v>6.8141009648800016E-2</v>
      </c>
      <c r="AN45" s="12">
        <f>1/1000*'[1]48Exp'!AL$94</f>
        <v>8.5403312107200008E-2</v>
      </c>
      <c r="AO45" s="12">
        <f>1/1000*'[1]48Exp'!AM$94</f>
        <v>6.9538525103999993E-2</v>
      </c>
      <c r="AP45" s="12">
        <f>1/1000*'[1]48Exp'!AN$94</f>
        <v>4.8340955889599996E-2</v>
      </c>
      <c r="AQ45" s="12">
        <f>1/1000*'[1]48Exp'!AO$94</f>
        <v>5.6011673220899998E-2</v>
      </c>
      <c r="AR45" s="12">
        <f>1/1000*'[1]48Exp'!AP$94</f>
        <v>4.9098827879000002E-2</v>
      </c>
      <c r="AS45" s="12">
        <f>1/1000*'[1]48Exp'!AQ$94</f>
        <v>3.9576112418499995E-2</v>
      </c>
      <c r="AT45" s="12">
        <f>1/1000*'[1]48Exp'!AR$94</f>
        <v>4.0351969765299998E-2</v>
      </c>
      <c r="AU45" s="12">
        <f>1/1000*'[1]48Exp'!AS$94</f>
        <v>4.2803981663299996E-2</v>
      </c>
      <c r="AV45" s="12">
        <f>1/1000*'[1]48Exp'!AT$94</f>
        <v>5.7958813868999995E-2</v>
      </c>
      <c r="AW45" s="12">
        <f>1/1000*'[1]48Exp'!AU$94</f>
        <v>5.2835468602499998E-2</v>
      </c>
      <c r="AX45" s="12">
        <f>1/1000*'[1]48Exp'!AV$94</f>
        <v>4.8597600302999998E-2</v>
      </c>
      <c r="AY45" s="12">
        <f>1/1000*'[1]48Exp'!AW$94</f>
        <v>5.9490777448600006E-2</v>
      </c>
      <c r="AZ45" s="12">
        <f>1/1000*'[1]48Exp'!AX$94</f>
        <v>6.3746849906999997E-2</v>
      </c>
      <c r="BA45" s="12">
        <f>1/1000*'[1]48Exp'!AY$94</f>
        <v>5.3061945030599994E-2</v>
      </c>
      <c r="BB45" s="12">
        <f>1/1000*'[1]48Exp'!AZ$94</f>
        <v>5.1035361105850011E-2</v>
      </c>
      <c r="BC45" s="367">
        <f>1/1000*'[1]48Exp'!BA$94</f>
        <v>0</v>
      </c>
      <c r="BD45" s="368"/>
    </row>
    <row r="46" spans="2:56">
      <c r="B46" s="5" t="s">
        <v>152</v>
      </c>
      <c r="C46" s="23">
        <f>1/$A$1*'[1]48Exp'!$B$106</f>
        <v>8.3544251967443653E-2</v>
      </c>
      <c r="D46" s="12">
        <f>1/$A$1*'[1]48Exp'!$C$106</f>
        <v>9.3904406370261456E-2</v>
      </c>
      <c r="E46" s="12">
        <f>1/$A$1*'[1]48Exp'!D$106</f>
        <v>9.6282373714285691E-2</v>
      </c>
      <c r="F46" s="12">
        <f>1/$A$1*'[1]48Exp'!E$106</f>
        <v>7.4485123982539661E-2</v>
      </c>
      <c r="G46" s="12">
        <f>1/$A$1*'[1]48Exp'!F$106</f>
        <v>6.7751601616666643E-2</v>
      </c>
      <c r="H46" s="12">
        <f>1/$A$1*'[1]48Exp'!G$106</f>
        <v>5.8335602677777786E-2</v>
      </c>
      <c r="I46" s="12">
        <f>1/$A$1*'[1]48Exp'!H$106</f>
        <v>7.690333847777775E-2</v>
      </c>
      <c r="J46" s="12">
        <f>1/$A$1*'[1]48Exp'!I$106</f>
        <v>8.647993483809524E-2</v>
      </c>
      <c r="K46" s="12">
        <f>1/$A$1*'[1]48Exp'!J$106</f>
        <v>8.6617819333333332E-2</v>
      </c>
      <c r="L46" s="12">
        <f>1/$A$1*'[1]48Exp'!K$106</f>
        <v>8.0490360547058826E-2</v>
      </c>
      <c r="M46" s="12">
        <f>1/$A$1*'[1]48Exp'!L$106</f>
        <v>9.853744517777778E-2</v>
      </c>
      <c r="N46" s="12">
        <f>1/$A$1*'[1]48Exp'!M$106</f>
        <v>9.1474338633333332E-2</v>
      </c>
      <c r="O46" s="12">
        <f>1/$A$1*'[1]48Exp'!N$106</f>
        <v>6.5888293083333327E-2</v>
      </c>
      <c r="P46" s="12">
        <f>1/$A$1*'[1]48Exp'!O$106</f>
        <v>7.2193075466666645E-2</v>
      </c>
      <c r="Q46" s="12">
        <f>1/$A$1*'[1]48Exp'!P$106</f>
        <v>6.6347528276190476E-2</v>
      </c>
      <c r="R46" s="12">
        <f>1/$A$1*'[1]48Exp'!Q$106</f>
        <v>6.4220973172222209E-2</v>
      </c>
      <c r="S46" s="12">
        <f>1/$A$1*'[1]48Exp'!R$106</f>
        <v>6.352964845238096E-2</v>
      </c>
      <c r="T46" s="12">
        <f>1/$A$1*'[1]48Exp'!S$106</f>
        <v>6.2930598374358979E-2</v>
      </c>
      <c r="U46" s="12">
        <f>1/$A$1*'[1]48Exp'!T$106</f>
        <v>6.8388660988888891E-2</v>
      </c>
      <c r="V46" s="12">
        <f>1/$A$1*'[1]48Exp'!U$106</f>
        <v>6.7203934192857126E-2</v>
      </c>
      <c r="W46" s="12">
        <f>1/$A$1*'[1]48Exp'!V$106</f>
        <v>5.3883133932142849E-2</v>
      </c>
      <c r="X46" s="12">
        <f>1/$A$1*'[1]48Exp'!W$106</f>
        <v>5.3628226222222214E-2</v>
      </c>
      <c r="Y46" s="12">
        <f>1/$A$1*'[1]48Exp'!X$106</f>
        <v>5.9117334490476188E-2</v>
      </c>
      <c r="Z46" s="12">
        <f>1/$A$1*'[1]48Exp'!Y$106</f>
        <v>5.2517694333333316E-2</v>
      </c>
      <c r="AA46" s="12">
        <f>1/$A$1*'[1]48Exp'!Z$106</f>
        <v>4.9769730876190486E-2</v>
      </c>
      <c r="AB46" s="12">
        <f>1/$A$1*'[1]48Exp'!AA$106</f>
        <v>4.9769730876190486E-2</v>
      </c>
      <c r="AC46" s="34"/>
      <c r="AD46" s="23">
        <f>1/1000*'[1]48Exp'!$AB$106</f>
        <v>5.2993812447546002E-2</v>
      </c>
      <c r="AE46" s="12">
        <f>1/1000*'[1]48Exp'!$AC$106</f>
        <v>6.1292917861199996E-2</v>
      </c>
      <c r="AF46" s="12">
        <f>1/1000*'[1]48Exp'!AD$106</f>
        <v>6.40055420736E-2</v>
      </c>
      <c r="AG46" s="12">
        <f>1/1000*'[1]48Exp'!AE$106</f>
        <v>5.76488003616E-2</v>
      </c>
      <c r="AH46" s="12">
        <f>1/1000*'[1]48Exp'!AF$106</f>
        <v>6.08239137128E-2</v>
      </c>
      <c r="AI46" s="12">
        <f>1/1000*'[1]48Exp'!AG$106</f>
        <v>5.5547553418499998E-2</v>
      </c>
      <c r="AJ46" s="12">
        <f>1/1000*'[1]48Exp'!AH$106</f>
        <v>7.2700992817599994E-2</v>
      </c>
      <c r="AK46" s="12">
        <f>1/1000*'[1]48Exp'!AI$106</f>
        <v>9.1349531762000002E-2</v>
      </c>
      <c r="AL46" s="12">
        <f>1/1000*'[1]48Exp'!AJ$106</f>
        <v>9.6525122616400019E-2</v>
      </c>
      <c r="AM46" s="12">
        <f>1/1000*'[1]48Exp'!AK$106</f>
        <v>7.9704843138799997E-2</v>
      </c>
      <c r="AN46" s="12">
        <f>1/1000*'[1]48Exp'!AL$106</f>
        <v>9.3276078333300011E-2</v>
      </c>
      <c r="AO46" s="12">
        <f>1/1000*'[1]48Exp'!AM$106</f>
        <v>9.3976605167999994E-2</v>
      </c>
      <c r="AP46" s="12">
        <f>1/1000*'[1]48Exp'!AN$106</f>
        <v>6.4807598943999997E-2</v>
      </c>
      <c r="AQ46" s="12">
        <f>1/1000*'[1]48Exp'!AO$106</f>
        <v>7.3476318374700006E-2</v>
      </c>
      <c r="AR46" s="12">
        <f>1/1000*'[1]48Exp'!AP$106</f>
        <v>6.9572682803499986E-2</v>
      </c>
      <c r="AS46" s="12">
        <f>1/1000*'[1]48Exp'!AQ$106</f>
        <v>5.3159271570999991E-2</v>
      </c>
      <c r="AT46" s="12">
        <f>1/1000*'[1]48Exp'!AR$106</f>
        <v>5.4657228791899999E-2</v>
      </c>
      <c r="AU46" s="12">
        <f>1/1000*'[1]48Exp'!AS$106</f>
        <v>5.4668819719799991E-2</v>
      </c>
      <c r="AV46" s="12">
        <f>1/1000*'[1]48Exp'!AT$106</f>
        <v>6.5224787640000004E-2</v>
      </c>
      <c r="AW46" s="12">
        <f>1/1000*'[1]48Exp'!AU$106</f>
        <v>6.3356854257499998E-2</v>
      </c>
      <c r="AX46" s="12">
        <f>1/1000*'[1]48Exp'!AV$106</f>
        <v>5.0500117154999996E-2</v>
      </c>
      <c r="AY46" s="12">
        <f>1/1000*'[1]48Exp'!AW$106</f>
        <v>5.2054948585800002E-2</v>
      </c>
      <c r="AZ46" s="12">
        <f>1/1000*'[1]48Exp'!AX$106</f>
        <v>6.0461931113999993E-2</v>
      </c>
      <c r="BA46" s="12">
        <f>1/1000*'[1]48Exp'!AY$106</f>
        <v>5.7709109674699992E-2</v>
      </c>
      <c r="BB46" s="12">
        <f>1/1000*'[1]48Exp'!AZ$106</f>
        <v>4.9871369623450006E-2</v>
      </c>
      <c r="BC46" s="367">
        <f>1/1000*'[1]48Exp'!BA$106</f>
        <v>0</v>
      </c>
      <c r="BD46" s="368"/>
    </row>
    <row r="47" spans="2:56">
      <c r="B47" s="5" t="s">
        <v>154</v>
      </c>
      <c r="C47" s="84">
        <f>1/$A$1*'[1]48Exp'!$B$114</f>
        <v>0.46241488704040395</v>
      </c>
      <c r="D47" s="79">
        <f>1/$A$1*'[1]48Exp'!$C$114</f>
        <v>0.41187246646666664</v>
      </c>
      <c r="E47" s="79">
        <f>1/$A$1*'[1]48Exp'!D$114</f>
        <v>0.43201527571904763</v>
      </c>
      <c r="F47" s="79">
        <f>1/$A$1*'[1]48Exp'!E$114</f>
        <v>0.4269054804569985</v>
      </c>
      <c r="G47" s="79">
        <f>1/$A$1*'[1]48Exp'!F$114</f>
        <v>0.45145884530000002</v>
      </c>
      <c r="H47" s="79">
        <f>1/$A$1*'[1]48Exp'!G$114</f>
        <v>0.37029788981731598</v>
      </c>
      <c r="I47" s="79">
        <f>1/$A$1*'[1]48Exp'!H$114</f>
        <v>0.31859755028888892</v>
      </c>
      <c r="J47" s="79">
        <f>1/$A$1*'[1]48Exp'!I$114</f>
        <v>0.24846804863333335</v>
      </c>
      <c r="K47" s="79">
        <f>1/$A$1*'[1]48Exp'!J$114</f>
        <v>0.20953012406666666</v>
      </c>
      <c r="L47" s="79">
        <f>1/$A$1*'[1]48Exp'!K$114</f>
        <v>0.18353932734677872</v>
      </c>
      <c r="M47" s="79">
        <f>1/$A$1*'[1]48Exp'!L$114</f>
        <v>0.23535084809444443</v>
      </c>
      <c r="N47" s="79">
        <f>1/$A$1*'[1]48Exp'!M$114</f>
        <v>0.21764623800555555</v>
      </c>
      <c r="O47" s="79">
        <f>1/$A$1*'[1]48Exp'!N$114</f>
        <v>0.22011544711785716</v>
      </c>
      <c r="P47" s="79">
        <f>1/$A$1*'[1]48Exp'!O$114</f>
        <v>0.24178687639444443</v>
      </c>
      <c r="Q47" s="79">
        <f>1/$A$1*'[1]48Exp'!P$114</f>
        <v>0.24350614141587301</v>
      </c>
      <c r="R47" s="79">
        <f>1/$A$1*'[1]48Exp'!Q$114</f>
        <v>0.23955633397380949</v>
      </c>
      <c r="S47" s="79">
        <f>1/$A$1*'[1]48Exp'!R$114</f>
        <v>0.2608677933916666</v>
      </c>
      <c r="T47" s="79">
        <f>1/$A$1*'[1]48Exp'!S$114</f>
        <v>0.25870880880476199</v>
      </c>
      <c r="U47" s="79">
        <f>1/$A$1*'[1]48Exp'!T$114</f>
        <v>0.25798024925555563</v>
      </c>
      <c r="V47" s="79">
        <f>1/$A$1*'[1]48Exp'!U$114</f>
        <v>0.25841236316558452</v>
      </c>
      <c r="W47" s="79">
        <f>1/$A$1*'[1]48Exp'!V$114</f>
        <v>0.24422173774642864</v>
      </c>
      <c r="X47" s="79">
        <f>1/$A$1*'[1]48Exp'!W$114</f>
        <v>0.32604844442380954</v>
      </c>
      <c r="Y47" s="79">
        <f>1/$A$1*'[1]48Exp'!X$114</f>
        <v>0.3954556923214288</v>
      </c>
      <c r="Z47" s="79">
        <f>1/$A$1*'[1]48Exp'!Y$114</f>
        <v>0.32061944419523813</v>
      </c>
      <c r="AA47" s="79">
        <f>1/$A$1*'[1]48Exp'!Z$114</f>
        <v>0.30401958505238103</v>
      </c>
      <c r="AB47" s="79">
        <f>1/$A$1*'[1]48Exp'!AA$114</f>
        <v>0.30401958505238103</v>
      </c>
      <c r="AC47" s="124"/>
      <c r="AD47" s="23">
        <f>1/1000*'[1]48Exp'!$AB$114</f>
        <v>0.29343861833606399</v>
      </c>
      <c r="AE47" s="12">
        <f>1/1000*'[1]48Exp'!$AC$114</f>
        <v>0.27234499760559999</v>
      </c>
      <c r="AF47" s="12">
        <f>1/1000*'[1]48Exp'!AD$114</f>
        <v>0.28069276638719998</v>
      </c>
      <c r="AG47" s="12">
        <f>1/1000*'[1]48Exp'!AE$114</f>
        <v>0.31276422558079997</v>
      </c>
      <c r="AH47" s="12">
        <f>1/1000*'[1]48Exp'!AF$114</f>
        <v>0.34650394848159999</v>
      </c>
      <c r="AI47" s="12">
        <f>1/1000*'[1]48Exp'!AG$114</f>
        <v>0.28530614742629995</v>
      </c>
      <c r="AJ47" s="12">
        <f>1/1000*'[1]48Exp'!AH$114</f>
        <v>0.26027703304239996</v>
      </c>
      <c r="AK47" s="12">
        <f>1/1000*'[1]48Exp'!AI$114</f>
        <v>0.24399032742749999</v>
      </c>
      <c r="AL47" s="12">
        <f>1/1000*'[1]48Exp'!AJ$114</f>
        <v>0.22712443944560001</v>
      </c>
      <c r="AM47" s="12">
        <f>1/1000*'[1]48Exp'!AK$114</f>
        <v>0.17927615185039997</v>
      </c>
      <c r="AN47" s="12">
        <f>1/1000*'[1]48Exp'!AL$114</f>
        <v>0.21255329371320003</v>
      </c>
      <c r="AO47" s="12">
        <f>1/1000*'[1]48Exp'!AM$114</f>
        <v>0.233499336192</v>
      </c>
      <c r="AP47" s="12">
        <f>1/1000*'[1]48Exp'!AN$114</f>
        <v>0.20770622069119998</v>
      </c>
      <c r="AQ47" s="12">
        <f>1/1000*'[1]48Exp'!AO$114</f>
        <v>0.25769939222160004</v>
      </c>
      <c r="AR47" s="12">
        <f>1/1000*'[1]48Exp'!AP$114</f>
        <v>0.24858278498699998</v>
      </c>
      <c r="AS47" s="12">
        <f>1/1000*'[1]48Exp'!AQ$114</f>
        <v>0.19731274551099998</v>
      </c>
      <c r="AT47" s="12">
        <f>1/1000*'[1]48Exp'!AR$114</f>
        <v>0.2215542493049</v>
      </c>
      <c r="AU47" s="12">
        <f>1/1000*'[1]48Exp'!AS$114</f>
        <v>0.22494097578809996</v>
      </c>
      <c r="AV47" s="12">
        <f>1/1000*'[1]48Exp'!AT$114</f>
        <v>0.25319476596899998</v>
      </c>
      <c r="AW47" s="12">
        <f>1/1000*'[1]48Exp'!AU$114</f>
        <v>0.24600795652849999</v>
      </c>
      <c r="AX47" s="12">
        <f>1/1000*'[1]48Exp'!AV$114</f>
        <v>0.22515848567059998</v>
      </c>
      <c r="AY47" s="12">
        <f>1/1000*'[1]48Exp'!AW$114</f>
        <v>0.31618844186220002</v>
      </c>
      <c r="AZ47" s="12">
        <f>1/1000*'[1]48Exp'!AX$114</f>
        <v>0.418632932367</v>
      </c>
      <c r="BA47" s="12">
        <f>1/1000*'[1]48Exp'!AY$114</f>
        <v>0.33980848052910001</v>
      </c>
      <c r="BB47" s="12">
        <f>1/1000*'[1]48Exp'!AZ$114</f>
        <v>0.32057442620280002</v>
      </c>
      <c r="BC47" s="367">
        <f>1/1000*'[1]48Exp'!BA$114</f>
        <v>0</v>
      </c>
      <c r="BD47" s="368"/>
    </row>
    <row r="48" spans="2:56">
      <c r="B48" s="5" t="s">
        <v>53</v>
      </c>
      <c r="C48" s="103">
        <f>1/$A$1*'[1]48Exp'!$B$160</f>
        <v>0.55845826754166661</v>
      </c>
      <c r="D48" s="71">
        <f>1/$A$1*'[1]48Exp'!$C$160</f>
        <v>0.50543564431212096</v>
      </c>
      <c r="E48" s="71">
        <f>1/$A$1*'[1]48Exp'!D$160</f>
        <v>0.48273970899722235</v>
      </c>
      <c r="F48" s="71">
        <f>1/$A$1*'[1]48Exp'!E$160</f>
        <v>0.42829716949166663</v>
      </c>
      <c r="G48" s="71">
        <f>1/$A$1*'[1]48Exp'!F$160</f>
        <v>0.4047105025071428</v>
      </c>
      <c r="H48" s="71">
        <f>1/$A$1*'[1]48Exp'!G$160</f>
        <v>0.37423430212373732</v>
      </c>
      <c r="I48" s="71">
        <f>1/$A$1*'[1]48Exp'!H$160</f>
        <v>0.27993402306666665</v>
      </c>
      <c r="J48" s="71">
        <f>1/$A$1*'[1]48Exp'!I$160</f>
        <v>0.23048890109999987</v>
      </c>
      <c r="K48" s="71">
        <f>1/$A$1*'[1]48Exp'!J$160</f>
        <v>0.21728973723333336</v>
      </c>
      <c r="L48" s="71">
        <f>1/$A$1*'[1]48Exp'!K$160</f>
        <v>0.19898142848403358</v>
      </c>
      <c r="M48" s="71">
        <f>1/$A$1*'[1]48Exp'!L$160</f>
        <v>0.21161662779999996</v>
      </c>
      <c r="N48" s="71">
        <f>1/$A$1*'[1]48Exp'!M$160</f>
        <v>0.2035245633896825</v>
      </c>
      <c r="O48" s="71">
        <f>1/$A$1*'[1]48Exp'!N$160</f>
        <v>0.1494933018821428</v>
      </c>
      <c r="P48" s="71">
        <f>1/$A$1*'[1]48Exp'!O$160</f>
        <v>0.13846280380793652</v>
      </c>
      <c r="Q48" s="71">
        <f>1/$A$1*'[1]48Exp'!P$160</f>
        <v>0.1346424435746032</v>
      </c>
      <c r="R48" s="71">
        <f>1/$A$1*'[1]48Exp'!Q$160</f>
        <v>0.12953956248333331</v>
      </c>
      <c r="S48" s="71">
        <f>1/$A$1*'[1]48Exp'!R$160</f>
        <v>0.11640951525912699</v>
      </c>
      <c r="T48" s="71">
        <f>1/$A$1*'[1]48Exp'!S$160</f>
        <v>0.1426836815030525</v>
      </c>
      <c r="U48" s="71">
        <f>1/$A$1*'[1]48Exp'!T$160</f>
        <v>0.14791001789365074</v>
      </c>
      <c r="V48" s="71">
        <f>1/$A$1*'[1]48Exp'!U$160</f>
        <v>0.13848801706558445</v>
      </c>
      <c r="W48" s="71">
        <f>1/$A$1*'[1]48Exp'!V$160</f>
        <v>0.14480006028205136</v>
      </c>
      <c r="X48" s="71">
        <f>1/$A$1*'[1]48Exp'!W$160</f>
        <v>0.1611866602252747</v>
      </c>
      <c r="Y48" s="71">
        <f>1/$A$1*'[1]48Exp'!X$160</f>
        <v>0.16913936111406927</v>
      </c>
      <c r="Z48" s="71">
        <f>1/$A$1*'[1]48Exp'!Y$160</f>
        <v>0.14913330889999998</v>
      </c>
      <c r="AA48" s="71">
        <f>1/$A$1*'[1]48Exp'!Z$160</f>
        <v>0.17709226129999994</v>
      </c>
      <c r="AB48" s="71">
        <f>1/$A$1*'[1]48Exp'!AA$160</f>
        <v>0.17709226129999994</v>
      </c>
      <c r="AC48" s="112"/>
      <c r="AD48" s="23">
        <f>1/1000*'[1]48Exp'!$AB$160</f>
        <v>0.36175351903356595</v>
      </c>
      <c r="AE48" s="12">
        <f>1/1000*'[1]48Exp'!$AC$160</f>
        <v>0.33166001958640001</v>
      </c>
      <c r="AF48" s="12">
        <f>1/1000*'[1]48Exp'!AD$160</f>
        <v>0.32414116776480001</v>
      </c>
      <c r="AG48" s="12">
        <f>1/1000*'[1]48Exp'!AE$160</f>
        <v>0.329206360112</v>
      </c>
      <c r="AH48" s="12">
        <f>1/1000*'[1]48Exp'!AF$160</f>
        <v>0.33862005928169997</v>
      </c>
      <c r="AI48" s="12">
        <f>1/1000*'[1]48Exp'!AG$160</f>
        <v>0.31526808267240003</v>
      </c>
      <c r="AJ48" s="12">
        <f>1/1000*'[1]48Exp'!AH$160</f>
        <v>0.24589735942319998</v>
      </c>
      <c r="AK48" s="12">
        <f>1/1000*'[1]48Exp'!AI$160</f>
        <v>0.22186486715800002</v>
      </c>
      <c r="AL48" s="12">
        <f>1/1000*'[1]48Exp'!AJ$160</f>
        <v>0.2363503207224</v>
      </c>
      <c r="AM48" s="12">
        <f>1/1000*'[1]48Exp'!AK$160</f>
        <v>0.21545587044520001</v>
      </c>
      <c r="AN48" s="12">
        <f>1/1000*'[1]48Exp'!AL$160</f>
        <v>0.22508990037900001</v>
      </c>
      <c r="AO48" s="12">
        <f>1/1000*'[1]48Exp'!AM$160</f>
        <v>0.22951878551999999</v>
      </c>
      <c r="AP48" s="12">
        <f>1/1000*'[1]48Exp'!AN$160</f>
        <v>0.16295320113599998</v>
      </c>
      <c r="AQ48" s="12">
        <f>1/1000*'[1]48Exp'!AO$160</f>
        <v>0.15700503494609999</v>
      </c>
      <c r="AR48" s="12">
        <f>1/1000*'[1]48Exp'!AP$160</f>
        <v>0.14563022048299998</v>
      </c>
      <c r="AS48" s="12">
        <f>1/1000*'[1]48Exp'!AQ$160</f>
        <v>0.11211632526149998</v>
      </c>
      <c r="AT48" s="12">
        <f>1/1000*'[1]48Exp'!AR$160</f>
        <v>0.1112832519102</v>
      </c>
      <c r="AU48" s="12">
        <f>1/1000*'[1]48Exp'!AS$160</f>
        <v>0.1347268538902</v>
      </c>
      <c r="AV48" s="12">
        <f>1/1000*'[1]48Exp'!AT$160</f>
        <v>0.15569322943300001</v>
      </c>
      <c r="AW48" s="12">
        <f>1/1000*'[1]48Exp'!AU$160</f>
        <v>0.14135863807999999</v>
      </c>
      <c r="AX48" s="12">
        <f>1/1000*'[1]48Exp'!AV$160</f>
        <v>0.14151318310500002</v>
      </c>
      <c r="AY48" s="12">
        <f>1/1000*'[1]48Exp'!AW$160</f>
        <v>0.173653404638</v>
      </c>
      <c r="AZ48" s="12">
        <f>1/1000*'[1]48Exp'!AX$160</f>
        <v>0.19375080905699998</v>
      </c>
      <c r="BA48" s="12">
        <f>1/1000*'[1]48Exp'!AY$160</f>
        <v>0.18712704988010001</v>
      </c>
      <c r="BB48" s="12">
        <f>1/1000*'[1]48Exp'!AZ$160</f>
        <v>0.19854448020360005</v>
      </c>
      <c r="BC48" s="367">
        <f>1/1000*'[1]48Exp'!BA$160</f>
        <v>0</v>
      </c>
      <c r="BD48" s="368"/>
    </row>
    <row r="49" spans="2:56">
      <c r="B49" s="5" t="s">
        <v>33</v>
      </c>
      <c r="C49" s="23">
        <f>1/$A$1*'[1]48Exp'!$B$188</f>
        <v>0.23521409137499996</v>
      </c>
      <c r="D49" s="12">
        <f>1/$A$1*'[1]48Exp'!$C$188</f>
        <v>0.22895445116209145</v>
      </c>
      <c r="E49" s="12">
        <f>1/$A$1*'[1]48Exp'!D$188</f>
        <v>0.25812805286111101</v>
      </c>
      <c r="F49" s="12">
        <f>1/$A$1*'[1]48Exp'!E$188</f>
        <v>0.25092537288015876</v>
      </c>
      <c r="G49" s="12">
        <f>1/$A$1*'[1]48Exp'!F$188</f>
        <v>0.27298805302142848</v>
      </c>
      <c r="H49" s="12">
        <f>1/$A$1*'[1]48Exp'!G$188</f>
        <v>0.26570242988286441</v>
      </c>
      <c r="I49" s="12">
        <f>1/$A$1*'[1]48Exp'!H$188</f>
        <v>0.34730335744040408</v>
      </c>
      <c r="J49" s="12">
        <f>1/$A$1*'[1]48Exp'!I$188</f>
        <v>0.34130327210714267</v>
      </c>
      <c r="K49" s="12">
        <f>1/$A$1*'[1]48Exp'!J$188</f>
        <v>0.31539207386428586</v>
      </c>
      <c r="L49" s="12">
        <f>1/$A$1*'[1]48Exp'!K$188</f>
        <v>0.29809212637229449</v>
      </c>
      <c r="M49" s="12">
        <f>1/$A$1*'[1]48Exp'!L$188</f>
        <v>0.40268602493174599</v>
      </c>
      <c r="N49" s="12">
        <f>1/$A$1*'[1]48Exp'!M$188</f>
        <v>0.44821804032222223</v>
      </c>
      <c r="O49" s="12">
        <f>1/$A$1*'[1]48Exp'!N$188</f>
        <v>0.43734739046639182</v>
      </c>
      <c r="P49" s="12">
        <f>1/$A$1*'[1]48Exp'!O$188</f>
        <v>0.40985229882777779</v>
      </c>
      <c r="Q49" s="12">
        <f>1/$A$1*'[1]48Exp'!P$188</f>
        <v>0.44613037930000005</v>
      </c>
      <c r="R49" s="12">
        <f>1/$A$1*'[1]48Exp'!Q$188</f>
        <v>0.3667973925222221</v>
      </c>
      <c r="S49" s="12">
        <f>1/$A$1*'[1]48Exp'!R$188</f>
        <v>0.365641883863492</v>
      </c>
      <c r="T49" s="12">
        <f>1/$A$1*'[1]48Exp'!S$188</f>
        <v>0.42503740036190468</v>
      </c>
      <c r="U49" s="12">
        <f>1/$A$1*'[1]48Exp'!T$188</f>
        <v>0.43310502517936511</v>
      </c>
      <c r="V49" s="12">
        <f>1/$A$1*'[1]48Exp'!U$188</f>
        <v>0.43698748859999992</v>
      </c>
      <c r="W49" s="12">
        <f>1/$A$1*'[1]48Exp'!V$188</f>
        <v>0.39590325707499996</v>
      </c>
      <c r="X49" s="12">
        <f>1/$A$1*'[1]48Exp'!W$188</f>
        <v>0.45655486316507932</v>
      </c>
      <c r="Y49" s="12">
        <f>1/$A$1*'[1]48Exp'!X$188</f>
        <v>0.42734531071666637</v>
      </c>
      <c r="Z49" s="12">
        <f>1/$A$1*'[1]48Exp'!Y$188</f>
        <v>0.32961518681190471</v>
      </c>
      <c r="AA49" s="12">
        <f>1/$A$1*'[1]48Exp'!Z$188</f>
        <v>0.36565992202380954</v>
      </c>
      <c r="AB49" s="12">
        <f>1/$A$1*'[1]48Exp'!AA$188</f>
        <v>0.36565992202380954</v>
      </c>
      <c r="AC49" s="13"/>
      <c r="AD49" s="23">
        <f>1/1000*'[1]48Exp'!$AB$188</f>
        <v>0.16357745939477999</v>
      </c>
      <c r="AE49" s="12">
        <f>1/1000*'[1]48Exp'!$AC$188</f>
        <v>0.16258372309959998</v>
      </c>
      <c r="AF49" s="12">
        <f>1/1000*'[1]48Exp'!AD$188</f>
        <v>0.1806782117904</v>
      </c>
      <c r="AG49" s="12">
        <f>1/1000*'[1]48Exp'!AE$188</f>
        <v>0.199556168448</v>
      </c>
      <c r="AH49" s="12">
        <f>1/1000*'[1]48Exp'!AF$188</f>
        <v>0.22887914492380002</v>
      </c>
      <c r="AI49" s="12">
        <f>1/1000*'[1]48Exp'!AG$188</f>
        <v>0.22297928534309999</v>
      </c>
      <c r="AJ49" s="12">
        <f>1/1000*'[1]48Exp'!AH$188</f>
        <v>0.28518436145319997</v>
      </c>
      <c r="AK49" s="12">
        <f>1/1000*'[1]48Exp'!AI$188</f>
        <v>0.31522644504550001</v>
      </c>
      <c r="AL49" s="12">
        <f>1/1000*'[1]48Exp'!AJ$188</f>
        <v>0.32563202102439998</v>
      </c>
      <c r="AM49" s="12">
        <f>1/1000*'[1]48Exp'!AK$188</f>
        <v>0.31335420303439998</v>
      </c>
      <c r="AN49" s="12">
        <f>1/1000*'[1]48Exp'!AL$188</f>
        <v>0.39442325960069996</v>
      </c>
      <c r="AO49" s="12">
        <f>1/1000*'[1]48Exp'!AM$188</f>
        <v>0.48495170841599994</v>
      </c>
      <c r="AP49" s="12">
        <f>1/1000*'[1]48Exp'!AN$188</f>
        <v>0.43674076763680003</v>
      </c>
      <c r="AQ49" s="12">
        <f>1/1000*'[1]48Exp'!AO$188</f>
        <v>0.45644083558889997</v>
      </c>
      <c r="AR49" s="12">
        <f>1/1000*'[1]48Exp'!AP$188</f>
        <v>0.46528109569949994</v>
      </c>
      <c r="AS49" s="12">
        <f>1/1000*'[1]48Exp'!AQ$188</f>
        <v>0.32089746523100005</v>
      </c>
      <c r="AT49" s="12">
        <f>1/1000*'[1]48Exp'!AR$188</f>
        <v>0.31840883612129994</v>
      </c>
      <c r="AU49" s="12">
        <f>1/1000*'[1]48Exp'!AS$188</f>
        <v>0.37526605058799994</v>
      </c>
      <c r="AV49" s="12">
        <f>1/1000*'[1]48Exp'!AT$188</f>
        <v>0.41478291792900002</v>
      </c>
      <c r="AW49" s="12">
        <f>1/1000*'[1]48Exp'!AU$188</f>
        <v>0.41004645666799999</v>
      </c>
      <c r="AX49" s="12">
        <f>1/1000*'[1]48Exp'!AV$188</f>
        <v>0.36148430237020002</v>
      </c>
      <c r="AY49" s="12">
        <f>1/1000*'[1]48Exp'!AW$188</f>
        <v>0.43313023191579997</v>
      </c>
      <c r="AZ49" s="12">
        <f>1/1000*'[1]48Exp'!AX$188</f>
        <v>0.45111267735299992</v>
      </c>
      <c r="BA49" s="12">
        <f>1/1000*'[1]48Exp'!AY$188</f>
        <v>0.40039669418539997</v>
      </c>
      <c r="BB49" s="12">
        <f>1/1000*'[1]48Exp'!AZ$188</f>
        <v>0.42646581610815004</v>
      </c>
      <c r="BC49" s="367">
        <f>1/1000*'[1]48Exp'!BA$188</f>
        <v>0</v>
      </c>
      <c r="BD49" s="368"/>
    </row>
    <row r="50" spans="2:56">
      <c r="B50" s="5" t="s">
        <v>155</v>
      </c>
      <c r="C50" s="23">
        <f>1/$A$1*'[1]48Exp'!$B$212</f>
        <v>0.93946559095143745</v>
      </c>
      <c r="D50" s="12">
        <f>1/$A$1*'[1]48Exp'!$C$212</f>
        <v>0.79294222058333308</v>
      </c>
      <c r="E50" s="12">
        <f>1/$A$1*'[1]48Exp'!D$212</f>
        <v>0.87470521744444441</v>
      </c>
      <c r="F50" s="12">
        <f>1/$A$1*'[1]48Exp'!E$212</f>
        <v>0.84960090438412683</v>
      </c>
      <c r="G50" s="12">
        <f>1/$A$1*'[1]48Exp'!F$212</f>
        <v>0.94379794174444431</v>
      </c>
      <c r="H50" s="12">
        <f>1/$A$1*'[1]48Exp'!G$212</f>
        <v>0.79634927688888868</v>
      </c>
      <c r="I50" s="12">
        <f>1/$A$1*'[1]48Exp'!H$212</f>
        <v>0.84908744297777738</v>
      </c>
      <c r="J50" s="12">
        <f>1/$A$1*'[1]48Exp'!I$212</f>
        <v>0.82190954785714276</v>
      </c>
      <c r="K50" s="12">
        <f>1/$A$1*'[1]48Exp'!J$212</f>
        <v>0.72637082676666698</v>
      </c>
      <c r="L50" s="12">
        <f>1/$A$1*'[1]48Exp'!K$212</f>
        <v>0.52736167618473395</v>
      </c>
      <c r="M50" s="12">
        <f>1/$A$1*'[1]48Exp'!L$212</f>
        <v>0.57177683024444426</v>
      </c>
      <c r="N50" s="12">
        <f>1/$A$1*'[1]48Exp'!M$212</f>
        <v>0.52378056663888872</v>
      </c>
      <c r="O50" s="12">
        <f>1/$A$1*'[1]48Exp'!N$212</f>
        <v>0.44743191779166663</v>
      </c>
      <c r="P50" s="12">
        <f>1/$A$1*'[1]48Exp'!O$212</f>
        <v>0.42843290470634932</v>
      </c>
      <c r="Q50" s="12">
        <f>1/$A$1*'[1]48Exp'!P$212</f>
        <v>0.43696332800476184</v>
      </c>
      <c r="R50" s="12">
        <f>1/$A$1*'[1]48Exp'!Q$212</f>
        <v>0.45990568431111106</v>
      </c>
      <c r="S50" s="12">
        <f>1/$A$1*'[1]48Exp'!R$212</f>
        <v>0.45468127986666668</v>
      </c>
      <c r="T50" s="12">
        <f>1/$A$1*'[1]48Exp'!S$212</f>
        <v>0.47903526529523804</v>
      </c>
      <c r="U50" s="12">
        <f>1/$A$1*'[1]48Exp'!T$212</f>
        <v>0.47891656957222217</v>
      </c>
      <c r="V50" s="12">
        <f>1/$A$1*'[1]48Exp'!U$212</f>
        <v>0.4095228868588745</v>
      </c>
      <c r="W50" s="12">
        <f>1/$A$1*'[1]48Exp'!V$212</f>
        <v>0.36254493525000009</v>
      </c>
      <c r="X50" s="12">
        <f>1/$A$1*'[1]48Exp'!W$212</f>
        <v>0.42720223962619042</v>
      </c>
      <c r="Y50" s="12">
        <f>1/$A$1*'[1]48Exp'!X$212</f>
        <v>0.39529077143225116</v>
      </c>
      <c r="Z50" s="12">
        <f>1/$A$1*'[1]48Exp'!Y$212</f>
        <v>0.32058294004718618</v>
      </c>
      <c r="AA50" s="12">
        <f>1/$A$1*'[1]48Exp'!Z$212</f>
        <v>0.31770200602857163</v>
      </c>
      <c r="AB50" s="12">
        <f>1/$A$1*'[1]48Exp'!AA$212</f>
        <v>0.31770200602857163</v>
      </c>
      <c r="AC50" s="13"/>
      <c r="AD50" s="23">
        <f>1/1000*'[1]48Exp'!$AB$212</f>
        <v>0.55803714828129292</v>
      </c>
      <c r="AE50" s="12">
        <f>1/1000*'[1]48Exp'!$AC$212</f>
        <v>0.48885144793160001</v>
      </c>
      <c r="AF50" s="12">
        <f>1/1000*'[1]48Exp'!AD$212</f>
        <v>0.52334671609439998</v>
      </c>
      <c r="AG50" s="12">
        <f>1/1000*'[1]48Exp'!AE$212</f>
        <v>0.58702013736799996</v>
      </c>
      <c r="AH50" s="12">
        <f>1/1000*'[1]48Exp'!AF$212</f>
        <v>0.67187445266970003</v>
      </c>
      <c r="AI50" s="12">
        <f>1/1000*'[1]48Exp'!AG$212</f>
        <v>0.5635783798788</v>
      </c>
      <c r="AJ50" s="12">
        <f>1/1000*'[1]48Exp'!AH$212</f>
        <v>0.59165112407240006</v>
      </c>
      <c r="AK50" s="12">
        <f>1/1000*'[1]48Exp'!AI$212</f>
        <v>0.63246618337150007</v>
      </c>
      <c r="AL50" s="12">
        <f>1/1000*'[1]48Exp'!AJ$212</f>
        <v>0.62208325973880008</v>
      </c>
      <c r="AM50" s="12">
        <f>1/1000*'[1]48Exp'!AK$212</f>
        <v>0.42011855392760006</v>
      </c>
      <c r="AN50" s="12">
        <f>1/1000*'[1]48Exp'!AL$212</f>
        <v>0.44035145999370001</v>
      </c>
      <c r="AO50" s="12">
        <f>1/1000*'[1]48Exp'!AM$212</f>
        <v>0.45011708798399991</v>
      </c>
      <c r="AP50" s="12">
        <f>1/1000*'[1]48Exp'!AN$212</f>
        <v>0.36976754707199999</v>
      </c>
      <c r="AQ50" s="12">
        <f>1/1000*'[1]48Exp'!AO$212</f>
        <v>0.37759719629490002</v>
      </c>
      <c r="AR50" s="12">
        <f>1/1000*'[1]48Exp'!AP$212</f>
        <v>0.38575611589449993</v>
      </c>
      <c r="AS50" s="12">
        <f>1/1000*'[1]48Exp'!AQ$212</f>
        <v>0.33052654501299999</v>
      </c>
      <c r="AT50" s="12">
        <f>1/1000*'[1]48Exp'!AR$212</f>
        <v>0.3391628945479</v>
      </c>
      <c r="AU50" s="12">
        <f>1/1000*'[1]48Exp'!AS$212</f>
        <v>0.36690780810969997</v>
      </c>
      <c r="AV50" s="12">
        <f>1/1000*'[1]48Exp'!AT$212</f>
        <v>0.41049305943400005</v>
      </c>
      <c r="AW50" s="12">
        <f>1/1000*'[1]48Exp'!AU$212</f>
        <v>0.33541231132399996</v>
      </c>
      <c r="AX50" s="12">
        <f>1/1000*'[1]48Exp'!AV$212</f>
        <v>0.28165597977840001</v>
      </c>
      <c r="AY50" s="12">
        <f>1/1000*'[1]48Exp'!AW$212</f>
        <v>0.37111026589230001</v>
      </c>
      <c r="AZ50" s="12">
        <f>1/1000*'[1]48Exp'!AX$212</f>
        <v>0.39769100209799996</v>
      </c>
      <c r="BA50" s="12">
        <f>1/1000*'[1]48Exp'!AY$212</f>
        <v>0.3282857541359</v>
      </c>
      <c r="BB50" s="12">
        <f>1/1000*'[1]48Exp'!AZ$212</f>
        <v>0.30801502532465003</v>
      </c>
      <c r="BC50" s="367">
        <f>1/1000*'[1]48Exp'!BA$212</f>
        <v>0</v>
      </c>
      <c r="BD50" s="368"/>
    </row>
    <row r="51" spans="2:56">
      <c r="B51" s="5" t="s">
        <v>155</v>
      </c>
      <c r="C51" s="23">
        <f>1/$A$1*'[1]48Exp'!$B$225</f>
        <v>0.29646271326831536</v>
      </c>
      <c r="D51" s="12">
        <f>1/$A$1*'[1]48Exp'!$C$225</f>
        <v>0.27649165755505045</v>
      </c>
      <c r="E51" s="12">
        <f>1/$A$1*'[1]48Exp'!D$225</f>
        <v>0.27823554611388884</v>
      </c>
      <c r="F51" s="12">
        <f>1/$A$1*'[1]48Exp'!E$225</f>
        <v>0.27149541693015872</v>
      </c>
      <c r="G51" s="12">
        <f>1/$A$1*'[1]48Exp'!F$225</f>
        <v>0.28689390493015871</v>
      </c>
      <c r="H51" s="12">
        <f>1/$A$1*'[1]48Exp'!G$225</f>
        <v>0.26038745650840539</v>
      </c>
      <c r="I51" s="12">
        <f>1/$A$1*'[1]48Exp'!H$225</f>
        <v>0.30453026221414142</v>
      </c>
      <c r="J51" s="12">
        <f>1/$A$1*'[1]48Exp'!I$225</f>
        <v>0.29641549142380952</v>
      </c>
      <c r="K51" s="12">
        <f>1/$A$1*'[1]48Exp'!J$225</f>
        <v>0.26500997037380952</v>
      </c>
      <c r="L51" s="12">
        <f>1/$A$1*'[1]48Exp'!K$225</f>
        <v>0.30727168155687545</v>
      </c>
      <c r="M51" s="12">
        <f>1/$A$1*'[1]48Exp'!L$225</f>
        <v>0.40824824600079374</v>
      </c>
      <c r="N51" s="12">
        <f>1/$A$1*'[1]48Exp'!M$225</f>
        <v>0.38744915689603177</v>
      </c>
      <c r="O51" s="12">
        <f>1/$A$1*'[1]48Exp'!N$225</f>
        <v>0.29102268308253959</v>
      </c>
      <c r="P51" s="12">
        <f>1/$A$1*'[1]48Exp'!O$225</f>
        <v>0.28923929025093981</v>
      </c>
      <c r="Q51" s="12">
        <f>1/$A$1*'[1]48Exp'!P$225</f>
        <v>0.30082551730555557</v>
      </c>
      <c r="R51" s="12">
        <f>1/$A$1*'[1]48Exp'!Q$225</f>
        <v>0.31002257356599511</v>
      </c>
      <c r="S51" s="12">
        <f>1/$A$1*'[1]48Exp'!R$225</f>
        <v>0.34298556676489628</v>
      </c>
      <c r="T51" s="12">
        <f>1/$A$1*'[1]48Exp'!S$225</f>
        <v>0.35177944961849822</v>
      </c>
      <c r="U51" s="12">
        <f>1/$A$1*'[1]48Exp'!T$225</f>
        <v>0.29823509572380952</v>
      </c>
      <c r="V51" s="12">
        <f>1/$A$1*'[1]48Exp'!U$225</f>
        <v>0.28671878679415586</v>
      </c>
      <c r="W51" s="12">
        <f>1/$A$1*'[1]48Exp'!V$225</f>
        <v>0.24419523692499986</v>
      </c>
      <c r="X51" s="12">
        <f>1/$A$1*'[1]48Exp'!W$225</f>
        <v>0.28717213555555543</v>
      </c>
      <c r="Y51" s="12">
        <f>1/$A$1*'[1]48Exp'!X$225</f>
        <v>0.28273036381060618</v>
      </c>
      <c r="Z51" s="12">
        <f>1/$A$1*'[1]48Exp'!Y$225</f>
        <v>0.19220553800000001</v>
      </c>
      <c r="AA51" s="12">
        <f>1/$A$1*'[1]48Exp'!Z$225</f>
        <v>0.22973166229999997</v>
      </c>
      <c r="AB51" s="12">
        <f>1/$A$1*'[1]48Exp'!AA$225</f>
        <v>0.22973166229999997</v>
      </c>
      <c r="AC51" s="13"/>
      <c r="AD51" s="23">
        <f>1/1000*'[1]48Exp'!$AB$225</f>
        <v>0.230588758849887</v>
      </c>
      <c r="AE51" s="12">
        <f>1/1000*'[1]48Exp'!$AC$225</f>
        <v>0.20752878397079999</v>
      </c>
      <c r="AF51" s="12">
        <f>1/1000*'[1]48Exp'!AD$225</f>
        <v>0.22503833799359999</v>
      </c>
      <c r="AG51" s="12">
        <f>1/1000*'[1]48Exp'!AE$225</f>
        <v>0.2715395125856</v>
      </c>
      <c r="AH51" s="12">
        <f>1/1000*'[1]48Exp'!AF$225</f>
        <v>0.29619309693539997</v>
      </c>
      <c r="AI51" s="12">
        <f>1/1000*'[1]48Exp'!AG$225</f>
        <v>0.25699532944800002</v>
      </c>
      <c r="AJ51" s="12">
        <f>1/1000*'[1]48Exp'!AH$225</f>
        <v>0.29749453380720003</v>
      </c>
      <c r="AK51" s="12">
        <f>1/1000*'[1]48Exp'!AI$225</f>
        <v>0.31480608254449999</v>
      </c>
      <c r="AL51" s="12">
        <f>1/1000*'[1]48Exp'!AJ$225</f>
        <v>0.30858541960840002</v>
      </c>
      <c r="AM51" s="12">
        <f>1/1000*'[1]48Exp'!AK$225</f>
        <v>0.30710305116040004</v>
      </c>
      <c r="AN51" s="12">
        <f>1/1000*'[1]48Exp'!AL$225</f>
        <v>0.41073853681619998</v>
      </c>
      <c r="AO51" s="12">
        <f>1/1000*'[1]48Exp'!AM$225</f>
        <v>0.43934268643199997</v>
      </c>
      <c r="AP51" s="12">
        <f>1/1000*'[1]48Exp'!AN$225</f>
        <v>0.32835707604479997</v>
      </c>
      <c r="AQ51" s="12">
        <f>1/1000*'[1]48Exp'!AO$225</f>
        <v>0.32820525690239999</v>
      </c>
      <c r="AR51" s="12">
        <f>1/1000*'[1]48Exp'!AP$225</f>
        <v>0.33150272927150004</v>
      </c>
      <c r="AS51" s="12">
        <f>1/1000*'[1]48Exp'!AQ$225</f>
        <v>0.28778102379949999</v>
      </c>
      <c r="AT51" s="12">
        <f>1/1000*'[1]48Exp'!AR$225</f>
        <v>0.31607387816800003</v>
      </c>
      <c r="AU51" s="12">
        <f>1/1000*'[1]48Exp'!AS$225</f>
        <v>0.3397562706967</v>
      </c>
      <c r="AV51" s="12">
        <f>1/1000*'[1]48Exp'!AT$225</f>
        <v>0.30973250025299998</v>
      </c>
      <c r="AW51" s="12">
        <f>1/1000*'[1]48Exp'!AU$225</f>
        <v>0.29231247259699999</v>
      </c>
      <c r="AX51" s="12">
        <f>1/1000*'[1]48Exp'!AV$225</f>
        <v>0.2495078401652</v>
      </c>
      <c r="AY51" s="12">
        <f>1/1000*'[1]48Exp'!AW$225</f>
        <v>0.30826389770540003</v>
      </c>
      <c r="AZ51" s="12">
        <f>1/1000*'[1]48Exp'!AX$225</f>
        <v>0.34792881037200002</v>
      </c>
      <c r="BA51" s="12">
        <f>1/1000*'[1]48Exp'!AY$225</f>
        <v>0.28884947477099998</v>
      </c>
      <c r="BB51" s="12">
        <f>1/1000*'[1]48Exp'!AZ$225</f>
        <v>0.31710861897075004</v>
      </c>
      <c r="BC51" s="367">
        <f>1/1000*'[1]48Exp'!BA$225</f>
        <v>0</v>
      </c>
      <c r="BD51" s="368"/>
    </row>
    <row r="52" spans="2:56">
      <c r="B52" s="5" t="s">
        <v>60</v>
      </c>
      <c r="C52" s="84">
        <f>1/$A$1*'[1]48Exp'!$B$246</f>
        <v>1.8406717341974743</v>
      </c>
      <c r="D52" s="79">
        <f>1/$A$1*'[1]48Exp'!$C$246</f>
        <v>1.7049048650222223</v>
      </c>
      <c r="E52" s="79">
        <f>1/$A$1*'[1]48Exp'!D$246</f>
        <v>1.6533044099500003</v>
      </c>
      <c r="F52" s="79">
        <f>1/$A$1*'[1]48Exp'!E$246</f>
        <v>1.7206831486932177</v>
      </c>
      <c r="G52" s="79">
        <f>1/$A$1*'[1]48Exp'!F$246</f>
        <v>1.7093213454499998</v>
      </c>
      <c r="H52" s="79">
        <f>1/$A$1*'[1]48Exp'!G$246</f>
        <v>1.4859042160613996</v>
      </c>
      <c r="I52" s="79">
        <f>1/$A$1*'[1]48Exp'!H$246</f>
        <v>1.2476708511750356</v>
      </c>
      <c r="J52" s="79">
        <f>1/$A$1*'[1]48Exp'!I$246</f>
        <v>1.2188900006190473</v>
      </c>
      <c r="K52" s="79">
        <f>1/$A$1*'[1]48Exp'!J$246</f>
        <v>1.1619921370357147</v>
      </c>
      <c r="L52" s="79">
        <f>1/$A$1*'[1]48Exp'!K$246</f>
        <v>1.0293313109690478</v>
      </c>
      <c r="M52" s="79">
        <f>1/$A$1*'[1]48Exp'!L$246</f>
        <v>1.0843927661944439</v>
      </c>
      <c r="N52" s="79">
        <f>1/$A$1*'[1]48Exp'!M$246</f>
        <v>1.1360564920111107</v>
      </c>
      <c r="O52" s="79">
        <f>1/$A$1*'[1]48Exp'!N$246</f>
        <v>1.0304595307896827</v>
      </c>
      <c r="P52" s="79">
        <f>1/$A$1*'[1]48Exp'!O$246</f>
        <v>0.97829813265639132</v>
      </c>
      <c r="Q52" s="79">
        <f>1/$A$1*'[1]48Exp'!P$246</f>
        <v>0.96367699407142859</v>
      </c>
      <c r="R52" s="79">
        <f>1/$A$1*'[1]48Exp'!Q$246</f>
        <v>1.0029566678888886</v>
      </c>
      <c r="S52" s="79">
        <f>1/$A$1*'[1]48Exp'!R$246</f>
        <v>0.89778837506666653</v>
      </c>
      <c r="T52" s="79">
        <f>1/$A$1*'[1]48Exp'!S$246</f>
        <v>0.83203780695091589</v>
      </c>
      <c r="U52" s="79">
        <f>1/$A$1*'[1]48Exp'!T$246</f>
        <v>0.82979211279999998</v>
      </c>
      <c r="V52" s="79">
        <f>1/$A$1*'[1]48Exp'!U$246</f>
        <v>0.75427462547013013</v>
      </c>
      <c r="W52" s="79">
        <f>1/$A$1*'[1]48Exp'!V$246</f>
        <v>0.56184743567500017</v>
      </c>
      <c r="X52" s="79">
        <f>1/$A$1*'[1]48Exp'!W$246</f>
        <v>0.79834196653571399</v>
      </c>
      <c r="Y52" s="79">
        <f>1/$A$1*'[1]48Exp'!X$246</f>
        <v>0.55652740758506469</v>
      </c>
      <c r="Z52" s="79">
        <f>1/$A$1*'[1]48Exp'!Y$246</f>
        <v>0.45072761789004334</v>
      </c>
      <c r="AA52" s="79">
        <f>1/$A$1*'[1]48Exp'!Z$246</f>
        <v>0.43412210635000009</v>
      </c>
      <c r="AB52" s="79">
        <f>1/$A$1*'[1]48Exp'!AA$246</f>
        <v>0.43412210635000009</v>
      </c>
      <c r="AC52" s="124"/>
      <c r="AD52" s="23">
        <f>1/1000*'[1]48Exp'!$AB$246</f>
        <v>1.3098949796691539</v>
      </c>
      <c r="AE52" s="12">
        <f>1/1000*'[1]48Exp'!$AC$246</f>
        <v>1.1928119003115998</v>
      </c>
      <c r="AF52" s="12">
        <f>1/1000*'[1]48Exp'!AD$246</f>
        <v>1.153399746456</v>
      </c>
      <c r="AG52" s="12">
        <f>1/1000*'[1]48Exp'!AE$246</f>
        <v>1.2781205003392</v>
      </c>
      <c r="AH52" s="12">
        <f>1/1000*'[1]48Exp'!AF$246</f>
        <v>1.3444662040061002</v>
      </c>
      <c r="AI52" s="12">
        <f>1/1000*'[1]48Exp'!AG$246</f>
        <v>1.1351082731274</v>
      </c>
      <c r="AJ52" s="12">
        <f>1/1000*'[1]48Exp'!AH$246</f>
        <v>1.0292247947576001</v>
      </c>
      <c r="AK52" s="12">
        <f>1/1000*'[1]48Exp'!AI$246</f>
        <v>1.1157232907430001</v>
      </c>
      <c r="AL52" s="12">
        <f>1/1000*'[1]48Exp'!AJ$246</f>
        <v>1.0804811801236001</v>
      </c>
      <c r="AM52" s="12">
        <f>1/1000*'[1]48Exp'!AK$246</f>
        <v>0.88001856967199998</v>
      </c>
      <c r="AN52" s="12">
        <f>1/1000*'[1]48Exp'!AL$246</f>
        <v>0.93177323228340003</v>
      </c>
      <c r="AO52" s="12">
        <f>1/1000*'[1]48Exp'!AM$246</f>
        <v>1.1005166393279999</v>
      </c>
      <c r="AP52" s="12">
        <f>1/1000*'[1]48Exp'!AN$246</f>
        <v>0.98432692293759994</v>
      </c>
      <c r="AQ52" s="12">
        <f>1/1000*'[1]48Exp'!AO$246</f>
        <v>0.94295187388979995</v>
      </c>
      <c r="AR52" s="12">
        <f>1/1000*'[1]48Exp'!AP$246</f>
        <v>0.93453261425249989</v>
      </c>
      <c r="AS52" s="12">
        <f>1/1000*'[1]48Exp'!AQ$246</f>
        <v>0.84223488049749984</v>
      </c>
      <c r="AT52" s="12">
        <f>1/1000*'[1]48Exp'!AR$246</f>
        <v>0.72308646075740002</v>
      </c>
      <c r="AU52" s="12">
        <f>1/1000*'[1]48Exp'!AS$246</f>
        <v>0.67216179587699998</v>
      </c>
      <c r="AV52" s="12">
        <f>1/1000*'[1]48Exp'!AT$246</f>
        <v>0.74723688385699993</v>
      </c>
      <c r="AW52" s="12">
        <f>1/1000*'[1]48Exp'!AU$246</f>
        <v>0.67356164677649999</v>
      </c>
      <c r="AX52" s="12">
        <f>1/1000*'[1]48Exp'!AV$246</f>
        <v>0.48969365614960003</v>
      </c>
      <c r="AY52" s="12">
        <f>1/1000*'[1]48Exp'!AW$246</f>
        <v>0.71255484403059999</v>
      </c>
      <c r="AZ52" s="12">
        <f>1/1000*'[1]48Exp'!AX$246</f>
        <v>0.62230635733499995</v>
      </c>
      <c r="BA52" s="12">
        <f>1/1000*'[1]48Exp'!AY$246</f>
        <v>0.53283769616659993</v>
      </c>
      <c r="BB52" s="12">
        <f>1/1000*'[1]48Exp'!AZ$246</f>
        <v>0.48239532290755005</v>
      </c>
      <c r="BC52" s="367">
        <f>1/1000*'[1]48Exp'!BA$246</f>
        <v>0</v>
      </c>
      <c r="BD52" s="368"/>
    </row>
    <row r="53" spans="2:56">
      <c r="B53" s="5" t="s">
        <v>17</v>
      </c>
      <c r="C53" s="22">
        <f t="shared" ref="C53:AB53" si="8">SUM(C38:C38)-SUM(C39:C52)</f>
        <v>0.36568396743242992</v>
      </c>
      <c r="D53" s="16">
        <f t="shared" si="8"/>
        <v>0.34822730274272828</v>
      </c>
      <c r="E53" s="16">
        <f t="shared" si="8"/>
        <v>0.34411750380754036</v>
      </c>
      <c r="F53" s="16">
        <f t="shared" si="8"/>
        <v>0.3351031930627979</v>
      </c>
      <c r="G53" s="16">
        <f t="shared" si="8"/>
        <v>0.36392637641984216</v>
      </c>
      <c r="H53" s="16">
        <f t="shared" si="8"/>
        <v>0.26342246432979888</v>
      </c>
      <c r="I53" s="16">
        <f t="shared" si="8"/>
        <v>0.21884228694848495</v>
      </c>
      <c r="J53" s="16">
        <f t="shared" si="8"/>
        <v>0.24292145107142726</v>
      </c>
      <c r="K53" s="16">
        <f t="shared" si="8"/>
        <v>0.23737017515476211</v>
      </c>
      <c r="L53" s="16">
        <f t="shared" si="8"/>
        <v>0.14267194686081108</v>
      </c>
      <c r="M53" s="16">
        <f t="shared" si="8"/>
        <v>0.15471454086627112</v>
      </c>
      <c r="N53" s="16">
        <f t="shared" si="8"/>
        <v>0.17695294151190399</v>
      </c>
      <c r="O53" s="16">
        <f t="shared" si="8"/>
        <v>0.15709034027756363</v>
      </c>
      <c r="P53" s="16">
        <f t="shared" si="8"/>
        <v>0.14611687461200873</v>
      </c>
      <c r="Q53" s="16">
        <f t="shared" si="8"/>
        <v>0.18221014043427264</v>
      </c>
      <c r="R53" s="16">
        <f t="shared" si="8"/>
        <v>0.19280630911269903</v>
      </c>
      <c r="S53" s="16">
        <f t="shared" si="8"/>
        <v>0.19803599039444464</v>
      </c>
      <c r="T53" s="16">
        <f t="shared" si="8"/>
        <v>0.20736528251031761</v>
      </c>
      <c r="U53" s="16">
        <f t="shared" si="8"/>
        <v>0.21828424821666648</v>
      </c>
      <c r="V53" s="16">
        <f t="shared" si="8"/>
        <v>0.22776183353961077</v>
      </c>
      <c r="W53" s="16">
        <f t="shared" si="8"/>
        <v>0.20759342060714214</v>
      </c>
      <c r="X53" s="16">
        <f t="shared" si="8"/>
        <v>0.26675442790317394</v>
      </c>
      <c r="Y53" s="16">
        <f t="shared" si="8"/>
        <v>0.26719736406969741</v>
      </c>
      <c r="Z53" s="16">
        <f t="shared" si="8"/>
        <v>0.20188709451017273</v>
      </c>
      <c r="AA53" s="16">
        <f t="shared" si="8"/>
        <v>0.21456471201428462</v>
      </c>
      <c r="AB53" s="16">
        <f t="shared" si="8"/>
        <v>0.21456471201428462</v>
      </c>
      <c r="AC53" s="34"/>
      <c r="AD53" s="23">
        <f t="shared" ref="AD53:BC53" si="9">SUM(AD38:AD38)-SUM(AD39:AD52)</f>
        <v>0.24727609054673749</v>
      </c>
      <c r="AE53" s="12">
        <f t="shared" si="9"/>
        <v>0.25572846509359959</v>
      </c>
      <c r="AF53" s="12">
        <f t="shared" si="9"/>
        <v>0.25042417847040088</v>
      </c>
      <c r="AG53" s="12">
        <f t="shared" si="9"/>
        <v>0.28017724266559885</v>
      </c>
      <c r="AH53" s="12">
        <f t="shared" si="9"/>
        <v>0.32008319404320051</v>
      </c>
      <c r="AI53" s="12">
        <f t="shared" si="9"/>
        <v>0.2404630854482992</v>
      </c>
      <c r="AJ53" s="12">
        <f t="shared" si="9"/>
        <v>0.20803040709200005</v>
      </c>
      <c r="AK53" s="12">
        <f t="shared" si="9"/>
        <v>0.25288212731600002</v>
      </c>
      <c r="AL53" s="12">
        <f t="shared" si="9"/>
        <v>0.28597144013479969</v>
      </c>
      <c r="AM53" s="12">
        <f t="shared" si="9"/>
        <v>0.16511339030999928</v>
      </c>
      <c r="AN53" s="12">
        <f t="shared" si="9"/>
        <v>0.15885743256720097</v>
      </c>
      <c r="AO53" s="12">
        <f t="shared" si="9"/>
        <v>0.19949441596799922</v>
      </c>
      <c r="AP53" s="12">
        <f t="shared" si="9"/>
        <v>0.16743938483360044</v>
      </c>
      <c r="AQ53" s="12">
        <f t="shared" si="9"/>
        <v>0.17239278669509872</v>
      </c>
      <c r="AR53" s="12">
        <f t="shared" si="9"/>
        <v>0.21613071174449949</v>
      </c>
      <c r="AS53" s="12">
        <f t="shared" si="9"/>
        <v>0.18203302217099981</v>
      </c>
      <c r="AT53" s="12">
        <f t="shared" si="9"/>
        <v>0.18551977398280073</v>
      </c>
      <c r="AU53" s="12">
        <f t="shared" si="9"/>
        <v>0.19882028736569968</v>
      </c>
      <c r="AV53" s="12">
        <f t="shared" si="9"/>
        <v>0.22524497550200007</v>
      </c>
      <c r="AW53" s="12">
        <f t="shared" si="9"/>
        <v>0.23274769733100076</v>
      </c>
      <c r="AX53" s="12">
        <f t="shared" si="9"/>
        <v>0.20652629220279994</v>
      </c>
      <c r="AY53" s="12">
        <f t="shared" si="9"/>
        <v>0.27404244955139845</v>
      </c>
      <c r="AZ53" s="12">
        <f t="shared" si="9"/>
        <v>0.31510254414599892</v>
      </c>
      <c r="BA53" s="12">
        <f t="shared" si="9"/>
        <v>0.27481513933939983</v>
      </c>
      <c r="BB53" s="12">
        <f t="shared" si="9"/>
        <v>0.26403522318220007</v>
      </c>
      <c r="BC53" s="367">
        <f t="shared" si="9"/>
        <v>0</v>
      </c>
      <c r="BD53" s="368"/>
    </row>
    <row r="54" spans="2:56" ht="17.149999999999999" customHeight="1">
      <c r="B54" s="9" t="s">
        <v>156</v>
      </c>
      <c r="C54" s="52">
        <f>1/$A$1*'[1]48Exp'!$B$265</f>
        <v>0.19589321695833331</v>
      </c>
      <c r="D54" s="26">
        <f>1/$A$1*'[1]48Exp'!$C$265</f>
        <v>0.20984069287581697</v>
      </c>
      <c r="E54" s="26">
        <f>1/$A$1*'[1]48Exp'!D$265</f>
        <v>0.23879144939999997</v>
      </c>
      <c r="F54" s="26">
        <f>1/$A$1*'[1]48Exp'!E$265</f>
        <v>0.2545395212630952</v>
      </c>
      <c r="G54" s="26">
        <f>1/$A$1*'[1]48Exp'!F$265</f>
        <v>0.31093280447857136</v>
      </c>
      <c r="H54" s="26">
        <f>1/$A$1*'[1]48Exp'!G$265</f>
        <v>0.32589598730000002</v>
      </c>
      <c r="I54" s="26">
        <f>1/$A$1*'[1]48Exp'!H$265</f>
        <v>0.31242868209285712</v>
      </c>
      <c r="J54" s="26">
        <f>1/$A$1*'[1]48Exp'!I$265</f>
        <v>0.3133560907214285</v>
      </c>
      <c r="K54" s="26">
        <f>1/$A$1*'[1]48Exp'!J$265</f>
        <v>0.29288217575000003</v>
      </c>
      <c r="L54" s="26">
        <f>1/$A$1*'[1]48Exp'!K$265</f>
        <v>0.17753021001539537</v>
      </c>
      <c r="M54" s="26">
        <f>1/$A$1*'[1]48Exp'!L$265</f>
        <v>0.23615330232857137</v>
      </c>
      <c r="N54" s="26">
        <f>1/$A$1*'[1]48Exp'!M$265</f>
        <v>0.21174962424523808</v>
      </c>
      <c r="O54" s="26">
        <f>1/$A$1*'[1]48Exp'!N$265</f>
        <v>0.23706898734616977</v>
      </c>
      <c r="P54" s="26">
        <f>1/$A$1*'[1]48Exp'!O$265</f>
        <v>0.22010199167380951</v>
      </c>
      <c r="Q54" s="26">
        <f>1/$A$1*'[1]48Exp'!P$265</f>
        <v>0.22090009641587297</v>
      </c>
      <c r="R54" s="26">
        <f>1/$A$1*'[1]48Exp'!Q$265</f>
        <v>0.27467212833247862</v>
      </c>
      <c r="S54" s="26">
        <f>1/$A$1*'[1]48Exp'!R$265</f>
        <v>0.24172449564285708</v>
      </c>
      <c r="T54" s="26">
        <f>1/$A$1*'[1]48Exp'!S$265</f>
        <v>0.27766893573040291</v>
      </c>
      <c r="U54" s="26">
        <f>1/$A$1*'[1]48Exp'!T$265</f>
        <v>0.24844642558058608</v>
      </c>
      <c r="V54" s="26">
        <f>1/$A$1*'[1]48Exp'!U$265</f>
        <v>0.18279082601601729</v>
      </c>
      <c r="W54" s="26">
        <f>1/$A$1*'[1]48Exp'!V$265</f>
        <v>0.17789744930173987</v>
      </c>
      <c r="X54" s="26">
        <f>1/$A$1*'[1]48Exp'!W$265</f>
        <v>0.16500307158531738</v>
      </c>
      <c r="Y54" s="26">
        <f>1/$A$1*'[1]48Exp'!X$265</f>
        <v>0.12601574898831167</v>
      </c>
      <c r="Z54" s="26">
        <f>1/$A$1*'[1]48Exp'!Y$265</f>
        <v>0.1376332522896104</v>
      </c>
      <c r="AA54" s="26">
        <f>1/$A$1*'[1]48Exp'!Z$265</f>
        <v>0.14889805501666664</v>
      </c>
      <c r="AB54" s="26">
        <f>1/$A$1*'[1]48Exp'!AA$265</f>
        <v>0.14889805501666664</v>
      </c>
      <c r="AC54" s="13"/>
      <c r="AD54" s="52">
        <f>1/1000*'[1]48Exp'!$AB$265</f>
        <v>0.12674275605686702</v>
      </c>
      <c r="AE54" s="26">
        <f>1/1000*'[1]48Exp'!$AC$265</f>
        <v>0.12663226668120001</v>
      </c>
      <c r="AF54" s="26">
        <f>1/1000*'[1]48Exp'!AD$265</f>
        <v>0.1386635556096</v>
      </c>
      <c r="AG54" s="26">
        <f>1/1000*'[1]48Exp'!AE$265</f>
        <v>0.1539356676816</v>
      </c>
      <c r="AH54" s="26">
        <f>1/1000*'[1]48Exp'!AF$265</f>
        <v>0.19435335079230001</v>
      </c>
      <c r="AI54" s="26">
        <f>1/1000*'[1]48Exp'!AG$265</f>
        <v>0.21986986515780002</v>
      </c>
      <c r="AJ54" s="26">
        <f>1/1000*'[1]48Exp'!AH$265</f>
        <v>0.22055823770599997</v>
      </c>
      <c r="AK54" s="26">
        <f>1/1000*'[1]48Exp'!AI$265</f>
        <v>0.24381305462300001</v>
      </c>
      <c r="AL54" s="26">
        <f>1/1000*'[1]48Exp'!AJ$265</f>
        <v>0.25541424200240004</v>
      </c>
      <c r="AM54" s="26">
        <f>1/1000*'[1]48Exp'!AK$265</f>
        <v>0.14104385812879999</v>
      </c>
      <c r="AN54" s="26">
        <f>1/1000*'[1]48Exp'!AL$265</f>
        <v>0.19537868052359997</v>
      </c>
      <c r="AO54" s="26">
        <f>1/1000*'[1]48Exp'!AM$265</f>
        <v>0.19561291027199995</v>
      </c>
      <c r="AP54" s="26">
        <f>1/1000*'[1]48Exp'!AN$265</f>
        <v>0.20092718162879997</v>
      </c>
      <c r="AQ54" s="26">
        <f>1/1000*'[1]48Exp'!AO$265</f>
        <v>0.19576788059130001</v>
      </c>
      <c r="AR54" s="26">
        <f>1/1000*'[1]48Exp'!AP$265</f>
        <v>0.18684782839200004</v>
      </c>
      <c r="AS54" s="26">
        <f>1/1000*'[1]48Exp'!AQ$265</f>
        <v>0.20258958964299997</v>
      </c>
      <c r="AT54" s="69">
        <f>1/1000*'[1]48Exp'!AR$265</f>
        <v>0.16478698131899999</v>
      </c>
      <c r="AU54" s="69">
        <f>1/1000*'[1]48Exp'!AS$265</f>
        <v>0.19711608181979998</v>
      </c>
      <c r="AV54" s="69">
        <f>1/1000*'[1]48Exp'!AT$265</f>
        <v>0.21531909684300002</v>
      </c>
      <c r="AW54" s="69">
        <f>1/1000*'[1]48Exp'!AU$265</f>
        <v>0.148362624144</v>
      </c>
      <c r="AX54" s="69">
        <f>1/1000*'[1]48Exp'!AV$265</f>
        <v>0.13349476663280002</v>
      </c>
      <c r="AY54" s="69">
        <f>1/1000*'[1]48Exp'!AW$265</f>
        <v>0.13673758729629998</v>
      </c>
      <c r="AZ54" s="69">
        <f>1/1000*'[1]48Exp'!AX$265</f>
        <v>0.13445619899400002</v>
      </c>
      <c r="BA54" s="69">
        <f>1/1000*'[1]48Exp'!AY$265</f>
        <v>0.13304463121840002</v>
      </c>
      <c r="BB54" s="69">
        <f>1/1000*'[1]48Exp'!AZ$265</f>
        <v>0.14494748150210005</v>
      </c>
      <c r="BC54" s="356">
        <f>1/1000*'[1]48Exp'!BA$265</f>
        <v>0</v>
      </c>
      <c r="BD54" s="269"/>
    </row>
    <row r="55" spans="2:56">
      <c r="B55" s="5" t="s">
        <v>157</v>
      </c>
      <c r="C55" s="23">
        <f>1/$A$1*'[1]48Exp'!$B$113</f>
        <v>3.7885823374999995E-2</v>
      </c>
      <c r="D55" s="12">
        <f>1/$A$1*'[1]48Exp'!$C$113</f>
        <v>3.7730066084150318E-2</v>
      </c>
      <c r="E55" s="12">
        <f>1/$A$1*'[1]48Exp'!D$113</f>
        <v>4.5529609799999995E-2</v>
      </c>
      <c r="F55" s="12">
        <f>1/$A$1*'[1]48Exp'!E$113</f>
        <v>3.5227358582142855E-2</v>
      </c>
      <c r="G55" s="12">
        <f>1/$A$1*'[1]48Exp'!F$113</f>
        <v>3.9018606299999994E-2</v>
      </c>
      <c r="H55" s="12">
        <f>1/$A$1*'[1]48Exp'!G$113</f>
        <v>5.0475302666666666E-2</v>
      </c>
      <c r="I55" s="12">
        <f>1/$A$1*'[1]48Exp'!H$113</f>
        <v>5.9069186400000001E-2</v>
      </c>
      <c r="J55" s="12">
        <f>1/$A$1*'[1]48Exp'!I$113</f>
        <v>5.6047001257142862E-2</v>
      </c>
      <c r="K55" s="12">
        <f>1/$A$1*'[1]48Exp'!J$113</f>
        <v>3.9537880466666654E-2</v>
      </c>
      <c r="L55" s="12">
        <f>1/$A$1*'[1]48Exp'!K$113</f>
        <v>2.2938965560784307E-2</v>
      </c>
      <c r="M55" s="12">
        <f>1/$A$1*'[1]48Exp'!L$113</f>
        <v>3.328168288095238E-2</v>
      </c>
      <c r="N55" s="12">
        <f>1/$A$1*'[1]48Exp'!M$113</f>
        <v>2.6778706249999996E-2</v>
      </c>
      <c r="O55" s="12">
        <f>1/$A$1*'[1]48Exp'!N$113</f>
        <v>3.3305688669254645E-2</v>
      </c>
      <c r="P55" s="12">
        <f>1/$A$1*'[1]48Exp'!O$113</f>
        <v>2.939701003809523E-2</v>
      </c>
      <c r="Q55" s="12">
        <f>1/$A$1*'[1]48Exp'!P$113</f>
        <v>2.4049136357142856E-2</v>
      </c>
      <c r="R55" s="12">
        <f>1/$A$1*'[1]48Exp'!Q$113</f>
        <v>3.4773688082539694E-2</v>
      </c>
      <c r="S55" s="12">
        <f>1/$A$1*'[1]48Exp'!R$113</f>
        <v>3.0437495047619043E-2</v>
      </c>
      <c r="T55" s="12">
        <f>1/$A$1*'[1]48Exp'!S$113</f>
        <v>3.4664255785714276E-2</v>
      </c>
      <c r="U55" s="12">
        <f>1/$A$1*'[1]48Exp'!T$113</f>
        <v>3.3960261331684984E-2</v>
      </c>
      <c r="V55" s="12">
        <f>1/$A$1*'[1]48Exp'!U$113</f>
        <v>2.5273360057142855E-2</v>
      </c>
      <c r="W55" s="12">
        <f>1/$A$1*'[1]48Exp'!V$113</f>
        <v>2.9492310847619056E-2</v>
      </c>
      <c r="X55" s="12">
        <f>1/$A$1*'[1]48Exp'!W$113</f>
        <v>2.3834484711507928E-2</v>
      </c>
      <c r="Y55" s="12">
        <f>1/$A$1*'[1]48Exp'!X$113</f>
        <v>3.0136899895238087E-2</v>
      </c>
      <c r="Z55" s="12">
        <f>1/$A$1*'[1]48Exp'!Y$113</f>
        <v>2.7971831342857148E-2</v>
      </c>
      <c r="AA55" s="12">
        <f>1/$A$1*'[1]48Exp'!Z$113</f>
        <v>2.8068616700000003E-2</v>
      </c>
      <c r="AB55" s="12">
        <f>1/$A$1*'[1]48Exp'!AA$113</f>
        <v>2.8068616700000003E-2</v>
      </c>
      <c r="AC55" s="34"/>
      <c r="AD55" s="23">
        <f>1/1000*'[1]48Exp'!$AB$113</f>
        <v>2.5924384386236999E-2</v>
      </c>
      <c r="AE55" s="12">
        <f>1/1000*'[1]48Exp'!$AC$113</f>
        <v>2.2309925299599999E-2</v>
      </c>
      <c r="AF55" s="12">
        <f>1/1000*'[1]48Exp'!AD$113</f>
        <v>2.5374392097599997E-2</v>
      </c>
      <c r="AG55" s="12">
        <f>1/1000*'[1]48Exp'!AE$113</f>
        <v>2.1850653988799998E-2</v>
      </c>
      <c r="AH55" s="12">
        <f>1/1000*'[1]48Exp'!AF$113</f>
        <v>2.6040956939200003E-2</v>
      </c>
      <c r="AI55" s="12">
        <f>1/1000*'[1]48Exp'!AG$113</f>
        <v>3.3887366841899996E-2</v>
      </c>
      <c r="AJ55" s="12">
        <f>1/1000*'[1]48Exp'!AH$113</f>
        <v>4.0342077687599995E-2</v>
      </c>
      <c r="AK55" s="12">
        <f>1/1000*'[1]48Exp'!AI$113</f>
        <v>4.1988477211000005E-2</v>
      </c>
      <c r="AL55" s="12">
        <f>1/1000*'[1]48Exp'!AJ$113</f>
        <v>3.2633747112400004E-2</v>
      </c>
      <c r="AM55" s="12">
        <f>1/1000*'[1]48Exp'!AK$113</f>
        <v>1.8919081148000002E-2</v>
      </c>
      <c r="AN55" s="12">
        <f>1/1000*'[1]48Exp'!AL$113</f>
        <v>2.7088481489400004E-2</v>
      </c>
      <c r="AO55" s="12">
        <f>1/1000*'[1]48Exp'!AM$113</f>
        <v>2.5043111472000001E-2</v>
      </c>
      <c r="AP55" s="12">
        <f>1/1000*'[1]48Exp'!AN$113</f>
        <v>2.6186724220799998E-2</v>
      </c>
      <c r="AQ55" s="12">
        <f>1/1000*'[1]48Exp'!AO$113</f>
        <v>2.5819496476800003E-2</v>
      </c>
      <c r="AR55" s="12">
        <f>1/1000*'[1]48Exp'!AP$113</f>
        <v>1.93500023785E-2</v>
      </c>
      <c r="AS55" s="12">
        <f>1/1000*'[1]48Exp'!AQ$113</f>
        <v>2.4035830769999999E-2</v>
      </c>
      <c r="AT55" s="10">
        <f>1/1000*'[1]48Exp'!AR$113</f>
        <v>1.9946548311000002E-2</v>
      </c>
      <c r="AU55" s="10">
        <f>1/1000*'[1]48Exp'!AS$113</f>
        <v>2.5407889521299996E-2</v>
      </c>
      <c r="AV55" s="10">
        <f>1/1000*'[1]48Exp'!AT$113</f>
        <v>2.9603629798999997E-2</v>
      </c>
      <c r="AW55" s="10">
        <f>1/1000*'[1]48Exp'!AU$113</f>
        <v>1.9834821854000002E-2</v>
      </c>
      <c r="AX55" s="10">
        <f>1/1000*'[1]48Exp'!AV$113</f>
        <v>2.2827902975400001E-2</v>
      </c>
      <c r="AY55" s="10">
        <f>1/1000*'[1]48Exp'!AW$113</f>
        <v>2.2263769265600003E-2</v>
      </c>
      <c r="AZ55" s="10">
        <f>1/1000*'[1]48Exp'!AX$113</f>
        <v>3.0619641545999998E-2</v>
      </c>
      <c r="BA55" s="10">
        <f>1/1000*'[1]48Exp'!AY$113</f>
        <v>2.6387968427699995E-2</v>
      </c>
      <c r="BB55" s="10">
        <f>1/1000*'[1]48Exp'!AZ$113</f>
        <v>3.0931580848600003E-2</v>
      </c>
      <c r="BC55" s="342">
        <f>1/1000*'[1]48Exp'!BA$113</f>
        <v>0</v>
      </c>
      <c r="BD55" s="269"/>
    </row>
    <row r="56" spans="2:56">
      <c r="B56" s="566" t="s">
        <v>207</v>
      </c>
      <c r="C56" s="23">
        <f>1/$A$1*'[1]48Exp'!$B$127</f>
        <v>2.1770618916666661E-2</v>
      </c>
      <c r="D56" s="12">
        <f>1/$A$1*'[1]48Exp'!$C$127</f>
        <v>2.2074995666666663E-2</v>
      </c>
      <c r="E56" s="12">
        <f>1/$A$1*'[1]48Exp'!D$127</f>
        <v>3.6705679166666665E-2</v>
      </c>
      <c r="F56" s="12">
        <f>1/$A$1*'[1]48Exp'!E$127</f>
        <v>2.6883443199999999E-2</v>
      </c>
      <c r="G56" s="12">
        <f>1/$A$1*'[1]48Exp'!F$127</f>
        <v>3.3104539999999995E-2</v>
      </c>
      <c r="H56" s="12">
        <f>1/$A$1*'[1]48Exp'!G$127</f>
        <v>2.4583028124999996E-2</v>
      </c>
      <c r="I56" s="12">
        <f>1/$A$1*'[1]48Exp'!H$127</f>
        <v>2.8333820666666662E-2</v>
      </c>
      <c r="J56" s="12">
        <f>1/$A$1*'[1]48Exp'!I$127</f>
        <v>3.7845964499999996E-2</v>
      </c>
      <c r="K56" s="12">
        <f>1/$A$1*'[1]48Exp'!J$127</f>
        <v>2.8856676999999997E-2</v>
      </c>
      <c r="L56" s="12">
        <f>1/$A$1*'[1]48Exp'!K$127</f>
        <v>3.0874907576470587E-2</v>
      </c>
      <c r="M56" s="12">
        <f>1/$A$1*'[1]48Exp'!L$127</f>
        <v>2.3096190666666665E-2</v>
      </c>
      <c r="N56" s="12">
        <f>1/$A$1*'[1]48Exp'!M$127</f>
        <v>1.6841784285714284E-2</v>
      </c>
      <c r="O56" s="12">
        <f>1/$A$1*'[1]48Exp'!N$127</f>
        <v>1.9180979928571429E-2</v>
      </c>
      <c r="P56" s="12">
        <f>1/$A$1*'[1]48Exp'!O$127</f>
        <v>1.9110666966666665E-2</v>
      </c>
      <c r="Q56" s="12">
        <f>1/$A$1*'[1]48Exp'!P$127</f>
        <v>2.4562925767857142E-2</v>
      </c>
      <c r="R56" s="12">
        <f>1/$A$1*'[1]48Exp'!Q$127</f>
        <v>2.6215956458852253E-2</v>
      </c>
      <c r="S56" s="12">
        <f>1/$A$1*'[1]48Exp'!R$127</f>
        <v>2.3407465575396823E-2</v>
      </c>
      <c r="T56" s="12">
        <f>1/$A$1*'[1]48Exp'!S$127</f>
        <v>3.6951223200000001E-2</v>
      </c>
      <c r="U56" s="12">
        <f>1/$A$1*'[1]48Exp'!T$127</f>
        <v>3.3559937027472529E-2</v>
      </c>
      <c r="V56" s="12">
        <f>1/$A$1*'[1]48Exp'!U$127</f>
        <v>1.7685698999999999E-2</v>
      </c>
      <c r="W56" s="12">
        <f>1/$A$1*'[1]48Exp'!V$127</f>
        <v>1.5078501523809519E-2</v>
      </c>
      <c r="X56" s="12">
        <f>1/$A$1*'[1]48Exp'!W$127</f>
        <v>1.04503332E-2</v>
      </c>
      <c r="Y56" s="12">
        <f>1/$A$1*'[1]48Exp'!X$127</f>
        <v>6.8219783428571405E-3</v>
      </c>
      <c r="Z56" s="12">
        <f>1/$A$1*'[1]48Exp'!Y$127</f>
        <v>6.6437056000000008E-3</v>
      </c>
      <c r="AA56" s="12">
        <f>1/$A$1*'[1]48Exp'!Z$127</f>
        <v>8.1029304999999992E-3</v>
      </c>
      <c r="AB56" s="12">
        <f>1/$A$1*'[1]48Exp'!AA$127</f>
        <v>8.1029304999999992E-3</v>
      </c>
      <c r="AC56" s="34"/>
      <c r="AD56" s="23">
        <f>1/1000*'[1]48Exp'!$AB$127</f>
        <v>1.3989304804092001E-2</v>
      </c>
      <c r="AE56" s="12">
        <f>1/1000*'[1]48Exp'!$AC$127</f>
        <v>1.2336963439199999E-2</v>
      </c>
      <c r="AF56" s="12">
        <f>1/1000*'[1]48Exp'!AD$127</f>
        <v>1.9695215894400001E-2</v>
      </c>
      <c r="AG56" s="12">
        <f>1/1000*'[1]48Exp'!AE$127</f>
        <v>1.4200647025599998E-2</v>
      </c>
      <c r="AH56" s="12">
        <f>1/1000*'[1]48Exp'!AF$127</f>
        <v>1.9650492835399998E-2</v>
      </c>
      <c r="AI56" s="12">
        <f>1/1000*'[1]48Exp'!AG$127</f>
        <v>1.5809989209300001E-2</v>
      </c>
      <c r="AJ56" s="12">
        <f>1/1000*'[1]48Exp'!AH$127</f>
        <v>1.93426661608E-2</v>
      </c>
      <c r="AK56" s="12">
        <f>1/1000*'[1]48Exp'!AI$127</f>
        <v>2.9125354803499998E-2</v>
      </c>
      <c r="AL56" s="12">
        <f>1/1000*'[1]48Exp'!AJ$127</f>
        <v>2.4062257113200002E-2</v>
      </c>
      <c r="AM56" s="12">
        <f>1/1000*'[1]48Exp'!AK$127</f>
        <v>2.0071130156000001E-2</v>
      </c>
      <c r="AN56" s="12">
        <f>1/1000*'[1]48Exp'!AL$127</f>
        <v>1.7566567000200001E-2</v>
      </c>
      <c r="AO56" s="12">
        <f>1/1000*'[1]48Exp'!AM$127</f>
        <v>1.3873668672E-2</v>
      </c>
      <c r="AP56" s="12">
        <f>1/1000*'[1]48Exp'!AN$127</f>
        <v>1.4202150934399999E-2</v>
      </c>
      <c r="AQ56" s="12">
        <f>1/1000*'[1]48Exp'!AO$127</f>
        <v>1.4477668567800001E-2</v>
      </c>
      <c r="AR56" s="12">
        <f>1/1000*'[1]48Exp'!AP$127</f>
        <v>1.7964129777499997E-2</v>
      </c>
      <c r="AS56" s="12">
        <f>1/1000*'[1]48Exp'!AQ$127</f>
        <v>1.7110610254499999E-2</v>
      </c>
      <c r="AT56" s="10">
        <f>1/1000*'[1]48Exp'!AR$127</f>
        <v>1.40448098842E-2</v>
      </c>
      <c r="AU56" s="10">
        <f>1/1000*'[1]48Exp'!AS$127</f>
        <v>2.4833541003699996E-2</v>
      </c>
      <c r="AV56" s="10">
        <f>1/1000*'[1]48Exp'!AT$127</f>
        <v>2.6297278579000001E-2</v>
      </c>
      <c r="AW56" s="10">
        <f>1/1000*'[1]48Exp'!AU$127</f>
        <v>1.3374321693999998E-2</v>
      </c>
      <c r="AX56" s="10">
        <f>1/1000*'[1]48Exp'!AV$127</f>
        <v>1.0165134542000001E-2</v>
      </c>
      <c r="AY56" s="10">
        <f>1/1000*'[1]48Exp'!AW$127</f>
        <v>8.6607086756000009E-3</v>
      </c>
      <c r="AZ56" s="10">
        <f>1/1000*'[1]48Exp'!AX$127</f>
        <v>7.1196025679999995E-3</v>
      </c>
      <c r="BA56" s="10">
        <f>1/1000*'[1]48Exp'!AY$127</f>
        <v>5.0996043526999992E-3</v>
      </c>
      <c r="BB56" s="10">
        <f>1/1000*'[1]48Exp'!AZ$127</f>
        <v>6.1350298130500008E-3</v>
      </c>
      <c r="BC56" s="342">
        <f>1/1000*'[1]48Exp'!BA$127</f>
        <v>0</v>
      </c>
      <c r="BD56" s="269"/>
    </row>
    <row r="57" spans="2:56">
      <c r="B57" s="5" t="s">
        <v>159</v>
      </c>
      <c r="C57" s="23">
        <f>1/$A$1*'[1]48Exp'!$B$200</f>
        <v>3.6923591999999998E-2</v>
      </c>
      <c r="D57" s="12">
        <f>1/$A$1*'[1]48Exp'!$C$200</f>
        <v>3.4260876694444435E-2</v>
      </c>
      <c r="E57" s="12">
        <f>1/$A$1*'[1]48Exp'!D$200</f>
        <v>4.6735287099999995E-2</v>
      </c>
      <c r="F57" s="12">
        <f>1/$A$1*'[1]48Exp'!E$200</f>
        <v>5.6918548333333326E-2</v>
      </c>
      <c r="G57" s="12">
        <f>1/$A$1*'[1]48Exp'!F$200</f>
        <v>7.4065276285714271E-2</v>
      </c>
      <c r="H57" s="12">
        <f>1/$A$1*'[1]48Exp'!G$200</f>
        <v>0.107612091225</v>
      </c>
      <c r="I57" s="12">
        <f>1/$A$1*'[1]48Exp'!H$200</f>
        <v>8.4964754799999986E-2</v>
      </c>
      <c r="J57" s="12">
        <f>1/$A$1*'[1]48Exp'!I$200</f>
        <v>7.5013212999999995E-2</v>
      </c>
      <c r="K57" s="12">
        <f>1/$A$1*'[1]48Exp'!J$200</f>
        <v>8.8969291866666647E-2</v>
      </c>
      <c r="L57" s="12">
        <f>1/$A$1*'[1]48Exp'!K$200</f>
        <v>3.7389857188838617E-2</v>
      </c>
      <c r="M57" s="12">
        <f>1/$A$1*'[1]48Exp'!L$200</f>
        <v>5.7958742480952369E-2</v>
      </c>
      <c r="N57" s="12">
        <f>1/$A$1*'[1]48Exp'!M$200</f>
        <v>6.1642512714285704E-2</v>
      </c>
      <c r="O57" s="12">
        <f>1/$A$1*'[1]48Exp'!N$200</f>
        <v>9.5668157007453417E-2</v>
      </c>
      <c r="P57" s="12">
        <f>1/$A$1*'[1]48Exp'!O$200</f>
        <v>7.9928066235714301E-2</v>
      </c>
      <c r="Q57" s="12">
        <f>1/$A$1*'[1]48Exp'!P$200</f>
        <v>7.3309079058333323E-2</v>
      </c>
      <c r="R57" s="12">
        <f>1/$A$1*'[1]48Exp'!Q$200</f>
        <v>9.862480064920634E-2</v>
      </c>
      <c r="S57" s="12">
        <f>1/$A$1*'[1]48Exp'!R$200</f>
        <v>6.8859489674603175E-2</v>
      </c>
      <c r="T57" s="12">
        <f>1/$A$1*'[1]48Exp'!S$200</f>
        <v>7.7714262919047608E-2</v>
      </c>
      <c r="U57" s="12">
        <f>1/$A$1*'[1]48Exp'!T$200</f>
        <v>7.1561620371794865E-2</v>
      </c>
      <c r="V57" s="12">
        <f>1/$A$1*'[1]48Exp'!U$200</f>
        <v>7.2338014771428566E-2</v>
      </c>
      <c r="W57" s="12">
        <f>1/$A$1*'[1]48Exp'!V$200</f>
        <v>8.0654048771428566E-2</v>
      </c>
      <c r="X57" s="12">
        <f>1/$A$1*'[1]48Exp'!W$200</f>
        <v>7.8853426235714258E-2</v>
      </c>
      <c r="Y57" s="12">
        <f>1/$A$1*'[1]48Exp'!X$200</f>
        <v>4.8584157804761892E-2</v>
      </c>
      <c r="Z57" s="12">
        <f>1/$A$1*'[1]48Exp'!Y$200</f>
        <v>6.9198722627272724E-2</v>
      </c>
      <c r="AA57" s="12">
        <f>1/$A$1*'[1]48Exp'!Z$200</f>
        <v>6.5023814574999991E-2</v>
      </c>
      <c r="AB57" s="12">
        <f>1/$A$1*'[1]48Exp'!AA$200</f>
        <v>6.5023814574999991E-2</v>
      </c>
      <c r="AC57" s="34"/>
      <c r="AD57" s="23">
        <f>1/1000*'[1]48Exp'!$AB$200</f>
        <v>2.5521831354639E-2</v>
      </c>
      <c r="AE57" s="12">
        <f>1/1000*'[1]48Exp'!$AC$200</f>
        <v>2.4432898528399999E-2</v>
      </c>
      <c r="AF57" s="12">
        <f>1/1000*'[1]48Exp'!AD$200</f>
        <v>3.0697061025599999E-2</v>
      </c>
      <c r="AG57" s="12">
        <f>1/1000*'[1]48Exp'!AE$200</f>
        <v>3.6378860335999998E-2</v>
      </c>
      <c r="AH57" s="12">
        <f>1/1000*'[1]48Exp'!AF$200</f>
        <v>4.8471657079300005E-2</v>
      </c>
      <c r="AI57" s="12">
        <f>1/1000*'[1]48Exp'!AG$200</f>
        <v>7.401238609050001E-2</v>
      </c>
      <c r="AJ57" s="12">
        <f>1/1000*'[1]48Exp'!AH$200</f>
        <v>6.3278887547999998E-2</v>
      </c>
      <c r="AK57" s="12">
        <f>1/1000*'[1]48Exp'!AI$200</f>
        <v>6.2267516280000004E-2</v>
      </c>
      <c r="AL57" s="12">
        <f>1/1000*'[1]48Exp'!AJ$200</f>
        <v>8.1810752581600005E-2</v>
      </c>
      <c r="AM57" s="12">
        <f>1/1000*'[1]48Exp'!AK$200</f>
        <v>3.5668326333200003E-2</v>
      </c>
      <c r="AN57" s="12">
        <f>1/1000*'[1]48Exp'!AL$200</f>
        <v>5.3656893520199998E-2</v>
      </c>
      <c r="AO57" s="12">
        <f>1/1000*'[1]48Exp'!AM$200</f>
        <v>5.893483008E-2</v>
      </c>
      <c r="AP57" s="12">
        <f>1/1000*'[1]48Exp'!AN$200</f>
        <v>8.3141720639999986E-2</v>
      </c>
      <c r="AQ57" s="12">
        <f>1/1000*'[1]48Exp'!AO$200</f>
        <v>7.4311043833799995E-2</v>
      </c>
      <c r="AR57" s="12">
        <f>1/1000*'[1]48Exp'!AP$200</f>
        <v>6.6465929756500008E-2</v>
      </c>
      <c r="AS57" s="12">
        <f>1/1000*'[1]48Exp'!AQ$200</f>
        <v>7.84882123865E-2</v>
      </c>
      <c r="AT57" s="10">
        <f>1/1000*'[1]48Exp'!AR$200</f>
        <v>4.9960163948999999E-2</v>
      </c>
      <c r="AU57" s="10">
        <f>1/1000*'[1]48Exp'!AS$200</f>
        <v>5.8334935716199993E-2</v>
      </c>
      <c r="AV57" s="10">
        <f>1/1000*'[1]48Exp'!AT$200</f>
        <v>6.4599451683000006E-2</v>
      </c>
      <c r="AW57" s="10">
        <f>1/1000*'[1]48Exp'!AU$200</f>
        <v>6.163609767549999E-2</v>
      </c>
      <c r="AX57" s="10">
        <f>1/1000*'[1]48Exp'!AV$200</f>
        <v>5.825679963940001E-2</v>
      </c>
      <c r="AY57" s="10">
        <f>1/1000*'[1]48Exp'!AW$200</f>
        <v>6.0681707857900002E-2</v>
      </c>
      <c r="AZ57" s="10">
        <f>1/1000*'[1]48Exp'!AX$200</f>
        <v>5.0462080811999994E-2</v>
      </c>
      <c r="BA57" s="10">
        <f>1/1000*'[1]48Exp'!AY$200</f>
        <v>6.75349357584E-2</v>
      </c>
      <c r="BB57" s="10">
        <f>1/1000*'[1]48Exp'!AZ$200</f>
        <v>6.0854472523100007E-2</v>
      </c>
      <c r="BC57" s="342">
        <f>1/1000*'[1]48Exp'!BA$200</f>
        <v>0</v>
      </c>
      <c r="BD57" s="269"/>
    </row>
    <row r="58" spans="2:56">
      <c r="B58" s="5" t="s">
        <v>171</v>
      </c>
      <c r="C58" s="23">
        <f>1/$A$1*'[1]48Exp'!$B$245</f>
        <v>2.1990630999999997E-2</v>
      </c>
      <c r="D58" s="12">
        <f>1/$A$1*'[1]48Exp'!$C$245</f>
        <v>2.95975835E-2</v>
      </c>
      <c r="E58" s="12">
        <f>1/$A$1*'[1]48Exp'!D$245</f>
        <v>4.230450422222222E-2</v>
      </c>
      <c r="F58" s="12">
        <f>1/$A$1*'[1]48Exp'!E$245</f>
        <v>5.3816735204761899E-2</v>
      </c>
      <c r="G58" s="12">
        <f>1/$A$1*'[1]48Exp'!F$245</f>
        <v>6.7172540749999995E-2</v>
      </c>
      <c r="H58" s="12">
        <f>1/$A$1*'[1]48Exp'!G$245</f>
        <v>5.8672787308333321E-2</v>
      </c>
      <c r="I58" s="12">
        <f>1/$A$1*'[1]48Exp'!H$245</f>
        <v>4.7267006607142857E-2</v>
      </c>
      <c r="J58" s="12">
        <f>1/$A$1*'[1]48Exp'!I$245</f>
        <v>4.9085606678571425E-2</v>
      </c>
      <c r="K58" s="12">
        <f>1/$A$1*'[1]48Exp'!J$245</f>
        <v>4.9850370666666664E-2</v>
      </c>
      <c r="L58" s="12">
        <f>1/$A$1*'[1]48Exp'!K$245</f>
        <v>2.9441423640659336E-2</v>
      </c>
      <c r="M58" s="12">
        <f>1/$A$1*'[1]48Exp'!L$245</f>
        <v>5.4307436047619041E-2</v>
      </c>
      <c r="N58" s="12">
        <f>1/$A$1*'[1]48Exp'!M$245</f>
        <v>3.8031887666666667E-2</v>
      </c>
      <c r="O58" s="12">
        <f>1/$A$1*'[1]48Exp'!N$245</f>
        <v>4.3635237624223604E-2</v>
      </c>
      <c r="P58" s="12">
        <f>1/$A$1*'[1]48Exp'!O$245</f>
        <v>4.8265369983333327E-2</v>
      </c>
      <c r="Q58" s="12">
        <f>1/$A$1*'[1]48Exp'!P$245</f>
        <v>6.3147421187301572E-2</v>
      </c>
      <c r="R58" s="12">
        <f>1/$A$1*'[1]48Exp'!Q$245</f>
        <v>7.4056331239499382E-2</v>
      </c>
      <c r="S58" s="12">
        <f>1/$A$1*'[1]48Exp'!R$245</f>
        <v>5.7185552345238075E-2</v>
      </c>
      <c r="T58" s="12">
        <f>1/$A$1*'[1]48Exp'!S$245</f>
        <v>4.8386914865934064E-2</v>
      </c>
      <c r="U58" s="12">
        <f>1/$A$1*'[1]48Exp'!T$245</f>
        <v>5.3279082832417578E-2</v>
      </c>
      <c r="V58" s="12">
        <f>1/$A$1*'[1]48Exp'!U$245</f>
        <v>4.1015412571428558E-2</v>
      </c>
      <c r="W58" s="12">
        <f>1/$A$1*'[1]48Exp'!V$245</f>
        <v>2.6766632164835165E-2</v>
      </c>
      <c r="X58" s="12">
        <f>1/$A$1*'[1]48Exp'!W$245</f>
        <v>3.3194091380952362E-2</v>
      </c>
      <c r="Y58" s="12">
        <f>1/$A$1*'[1]48Exp'!X$245</f>
        <v>2.3381148342857139E-2</v>
      </c>
      <c r="Z58" s="12">
        <f>1/$A$1*'[1]48Exp'!Y$245</f>
        <v>2.0344105655844161E-2</v>
      </c>
      <c r="AA58" s="12">
        <f>1/$A$1*'[1]48Exp'!Z$245</f>
        <v>2.8888865791666662E-2</v>
      </c>
      <c r="AB58" s="12">
        <f>1/$A$1*'[1]48Exp'!AA$245</f>
        <v>2.8888865791666662E-2</v>
      </c>
      <c r="AC58" s="34"/>
      <c r="AD58" s="23">
        <f>1/1000*'[1]48Exp'!$AB$245</f>
        <v>1.5974954531628002E-2</v>
      </c>
      <c r="AE58" s="12">
        <f>1/1000*'[1]48Exp'!$AC$245</f>
        <v>1.8597443877599998E-2</v>
      </c>
      <c r="AF58" s="12">
        <f>1/1000*'[1]48Exp'!AD$245</f>
        <v>2.3055860328E-2</v>
      </c>
      <c r="AG58" s="12">
        <f>1/1000*'[1]48Exp'!AE$245</f>
        <v>3.1208465265599998E-2</v>
      </c>
      <c r="AH58" s="12">
        <f>1/1000*'[1]48Exp'!AF$245</f>
        <v>4.0052786391800002E-2</v>
      </c>
      <c r="AI58" s="12">
        <f>1/1000*'[1]48Exp'!AG$245</f>
        <v>3.9546495331199999E-2</v>
      </c>
      <c r="AJ58" s="12">
        <f>1/1000*'[1]48Exp'!AH$245</f>
        <v>3.4207116895199993E-2</v>
      </c>
      <c r="AK58" s="12">
        <f>1/1000*'[1]48Exp'!AI$245</f>
        <v>3.6329001572499998E-2</v>
      </c>
      <c r="AL58" s="12">
        <f>1/1000*'[1]48Exp'!AJ$245</f>
        <v>4.5546710723200004E-2</v>
      </c>
      <c r="AM58" s="12">
        <f>1/1000*'[1]48Exp'!AK$245</f>
        <v>2.3675683900000001E-2</v>
      </c>
      <c r="AN58" s="12">
        <f>1/1000*'[1]48Exp'!AL$245</f>
        <v>4.3720671267000001E-2</v>
      </c>
      <c r="AO58" s="12">
        <f>1/1000*'[1]48Exp'!AM$245</f>
        <v>3.455298264E-2</v>
      </c>
      <c r="AP58" s="12">
        <f>1/1000*'[1]48Exp'!AN$245</f>
        <v>3.7507458049599998E-2</v>
      </c>
      <c r="AQ58" s="12">
        <f>1/1000*'[1]48Exp'!AO$245</f>
        <v>4.29145380411E-2</v>
      </c>
      <c r="AR58" s="12">
        <f>1/1000*'[1]48Exp'!AP$245</f>
        <v>5.3162928581499999E-2</v>
      </c>
      <c r="AS58" s="12">
        <f>1/1000*'[1]48Exp'!AQ$245</f>
        <v>5.2641726434499991E-2</v>
      </c>
      <c r="AT58" s="10">
        <f>1/1000*'[1]48Exp'!AR$245</f>
        <v>3.7977866293499994E-2</v>
      </c>
      <c r="AU58" s="10">
        <f>1/1000*'[1]48Exp'!AS$245</f>
        <v>3.2841230793799997E-2</v>
      </c>
      <c r="AV58" s="10">
        <f>1/1000*'[1]48Exp'!AT$245</f>
        <v>4.6466295013000002E-2</v>
      </c>
      <c r="AW58" s="10">
        <f>1/1000*'[1]48Exp'!AU$245</f>
        <v>3.3271298187999995E-2</v>
      </c>
      <c r="AX58" s="10">
        <f>1/1000*'[1]48Exp'!AV$245</f>
        <v>2.20263298594E-2</v>
      </c>
      <c r="AY58" s="10">
        <f>1/1000*'[1]48Exp'!AW$245</f>
        <v>2.8599173836600003E-2</v>
      </c>
      <c r="AZ58" s="10">
        <f>1/1000*'[1]48Exp'!AX$245</f>
        <v>2.7344605157999996E-2</v>
      </c>
      <c r="BA58" s="10">
        <f>1/1000*'[1]48Exp'!AY$245</f>
        <v>1.8920465213099997E-2</v>
      </c>
      <c r="BB58" s="10">
        <f>1/1000*'[1]48Exp'!AZ$245</f>
        <v>2.7793348023300003E-2</v>
      </c>
      <c r="BC58" s="342">
        <f>1/1000*'[1]48Exp'!BA$245</f>
        <v>0</v>
      </c>
      <c r="BD58" s="269"/>
    </row>
    <row r="59" spans="2:56">
      <c r="B59" s="8" t="s">
        <v>17</v>
      </c>
      <c r="C59" s="345">
        <f t="shared" ref="C59:AB59" si="10">SUM(C54:C54)-SUM(C55:C58)</f>
        <v>7.732255166666667E-2</v>
      </c>
      <c r="D59" s="346">
        <f t="shared" si="10"/>
        <v>8.6177170930555547E-2</v>
      </c>
      <c r="E59" s="346">
        <f t="shared" si="10"/>
        <v>6.7516369111111085E-2</v>
      </c>
      <c r="F59" s="346">
        <f t="shared" si="10"/>
        <v>8.1693435942857107E-2</v>
      </c>
      <c r="G59" s="346">
        <f t="shared" si="10"/>
        <v>9.7571841142857108E-2</v>
      </c>
      <c r="H59" s="346">
        <f t="shared" si="10"/>
        <v>8.4552777975000049E-2</v>
      </c>
      <c r="I59" s="346">
        <f t="shared" si="10"/>
        <v>9.2793913619047624E-2</v>
      </c>
      <c r="J59" s="346">
        <f t="shared" si="10"/>
        <v>9.5364305285714213E-2</v>
      </c>
      <c r="K59" s="346">
        <f t="shared" si="10"/>
        <v>8.5667955750000052E-2</v>
      </c>
      <c r="L59" s="346">
        <f t="shared" si="10"/>
        <v>5.6885056048642524E-2</v>
      </c>
      <c r="M59" s="346">
        <f t="shared" si="10"/>
        <v>6.7509250252380915E-2</v>
      </c>
      <c r="N59" s="346">
        <f t="shared" si="10"/>
        <v>6.8454733328571438E-2</v>
      </c>
      <c r="O59" s="346">
        <f t="shared" si="10"/>
        <v>4.5278924116666674E-2</v>
      </c>
      <c r="P59" s="346">
        <f t="shared" si="10"/>
        <v>4.3400878449999986E-2</v>
      </c>
      <c r="Q59" s="346">
        <f t="shared" si="10"/>
        <v>3.5831534045238062E-2</v>
      </c>
      <c r="R59" s="346">
        <f t="shared" si="10"/>
        <v>4.1001351902380967E-2</v>
      </c>
      <c r="S59" s="346">
        <f t="shared" si="10"/>
        <v>6.183449299999999E-2</v>
      </c>
      <c r="T59" s="346">
        <f t="shared" si="10"/>
        <v>7.9952278959706968E-2</v>
      </c>
      <c r="U59" s="346">
        <f t="shared" si="10"/>
        <v>5.6085524017216115E-2</v>
      </c>
      <c r="V59" s="346">
        <f t="shared" si="10"/>
        <v>2.647833961601731E-2</v>
      </c>
      <c r="W59" s="346">
        <f t="shared" si="10"/>
        <v>2.5905955994047575E-2</v>
      </c>
      <c r="X59" s="346">
        <f t="shared" si="10"/>
        <v>1.8670736057142839E-2</v>
      </c>
      <c r="Y59" s="346">
        <f t="shared" si="10"/>
        <v>1.7091564602597406E-2</v>
      </c>
      <c r="Z59" s="346">
        <f t="shared" si="10"/>
        <v>1.3474887063636365E-2</v>
      </c>
      <c r="AA59" s="346">
        <f t="shared" si="10"/>
        <v>1.8813827449999987E-2</v>
      </c>
      <c r="AB59" s="346">
        <f t="shared" si="10"/>
        <v>1.8813827449999987E-2</v>
      </c>
      <c r="AC59" s="34"/>
      <c r="AD59" s="345">
        <f t="shared" ref="AD59:BC59" si="11">SUM(AD54:AD54)-SUM(AD55:AD58)</f>
        <v>4.533228098027102E-2</v>
      </c>
      <c r="AE59" s="346">
        <f t="shared" si="11"/>
        <v>4.8955035536400016E-2</v>
      </c>
      <c r="AF59" s="346">
        <f t="shared" si="11"/>
        <v>3.9841026264000018E-2</v>
      </c>
      <c r="AG59" s="346">
        <f t="shared" si="11"/>
        <v>5.0297041065600012E-2</v>
      </c>
      <c r="AH59" s="346">
        <f t="shared" si="11"/>
        <v>6.0137457546600021E-2</v>
      </c>
      <c r="AI59" s="346">
        <f t="shared" si="11"/>
        <v>5.6613627684899998E-2</v>
      </c>
      <c r="AJ59" s="346">
        <f t="shared" si="11"/>
        <v>6.3387489414399978E-2</v>
      </c>
      <c r="AK59" s="346">
        <f t="shared" si="11"/>
        <v>7.4102704756000032E-2</v>
      </c>
      <c r="AL59" s="346">
        <f t="shared" si="11"/>
        <v>7.136077447200001E-2</v>
      </c>
      <c r="AM59" s="346">
        <f t="shared" si="11"/>
        <v>4.2709636591599986E-2</v>
      </c>
      <c r="AN59" s="346">
        <f t="shared" si="11"/>
        <v>5.3346067246799966E-2</v>
      </c>
      <c r="AO59" s="346">
        <f t="shared" si="11"/>
        <v>6.3208317407999953E-2</v>
      </c>
      <c r="AP59" s="346">
        <f t="shared" si="11"/>
        <v>3.9889127784E-2</v>
      </c>
      <c r="AQ59" s="346">
        <f t="shared" si="11"/>
        <v>3.8245133671800019E-2</v>
      </c>
      <c r="AR59" s="346">
        <f t="shared" si="11"/>
        <v>2.9904837898000025E-2</v>
      </c>
      <c r="AS59" s="346">
        <f t="shared" si="11"/>
        <v>3.031320979749999E-2</v>
      </c>
      <c r="AT59" s="346">
        <f t="shared" si="11"/>
        <v>4.2857592881300005E-2</v>
      </c>
      <c r="AU59" s="346">
        <f t="shared" si="11"/>
        <v>5.5698484784799995E-2</v>
      </c>
      <c r="AV59" s="346">
        <f t="shared" si="11"/>
        <v>4.8352441768999999E-2</v>
      </c>
      <c r="AW59" s="346">
        <f t="shared" si="11"/>
        <v>2.024608473250003E-2</v>
      </c>
      <c r="AX59" s="346">
        <f t="shared" si="11"/>
        <v>2.0218599616599997E-2</v>
      </c>
      <c r="AY59" s="346">
        <f t="shared" si="11"/>
        <v>1.653222766059996E-2</v>
      </c>
      <c r="AZ59" s="346">
        <f t="shared" si="11"/>
        <v>1.8910268910000028E-2</v>
      </c>
      <c r="BA59" s="346">
        <f t="shared" si="11"/>
        <v>1.5101657466500037E-2</v>
      </c>
      <c r="BB59" s="346">
        <f t="shared" si="11"/>
        <v>1.9233050294050036E-2</v>
      </c>
      <c r="BC59" s="369">
        <f t="shared" si="11"/>
        <v>0</v>
      </c>
      <c r="BD59" s="368"/>
    </row>
    <row r="60" spans="2:56" ht="17.149999999999999" customHeight="1">
      <c r="B60" s="9" t="s">
        <v>76</v>
      </c>
      <c r="C60" s="52">
        <f>1/$A$1*'[1]48Exp'!$B$273</f>
        <v>4.3543035090686265E-2</v>
      </c>
      <c r="D60" s="26">
        <f>1/$A$1*'[1]48Exp'!$C$273</f>
        <v>5.7089738299509793E-2</v>
      </c>
      <c r="E60" s="26">
        <f>1/$A$1*'[1]48Exp'!D$273</f>
        <v>7.1923186130555553E-2</v>
      </c>
      <c r="F60" s="26">
        <f>1/$A$1*'[1]48Exp'!E$273</f>
        <v>8.553423707857144E-2</v>
      </c>
      <c r="G60" s="26">
        <f>1/$A$1*'[1]48Exp'!F$273</f>
        <v>0.10901609651666666</v>
      </c>
      <c r="H60" s="26">
        <f>1/$A$1*'[1]48Exp'!G$273</f>
        <v>0.12338856734285712</v>
      </c>
      <c r="I60" s="26">
        <f>1/$A$1*'[1]48Exp'!H$273</f>
        <v>0.14951260281428572</v>
      </c>
      <c r="J60" s="26">
        <f>1/$A$1*'[1]48Exp'!I$273</f>
        <v>0.20806860331031743</v>
      </c>
      <c r="K60" s="26">
        <f>1/$A$1*'[1]48Exp'!J$273</f>
        <v>0.21181687242857139</v>
      </c>
      <c r="L60" s="26">
        <f>1/$A$1*'[1]48Exp'!K$273</f>
        <v>0.15474340542726783</v>
      </c>
      <c r="M60" s="26">
        <f>1/$A$1*'[1]48Exp'!L$273</f>
        <v>0.18201868715873015</v>
      </c>
      <c r="N60" s="26">
        <f>1/$A$1*'[1]48Exp'!M$273</f>
        <v>0.16779942853095237</v>
      </c>
      <c r="O60" s="26">
        <f>1/$A$1*'[1]48Exp'!N$273</f>
        <v>0.17314446777587997</v>
      </c>
      <c r="P60" s="26">
        <f>1/$A$1*'[1]48Exp'!O$273</f>
        <v>0.16069124683690475</v>
      </c>
      <c r="Q60" s="26">
        <f>1/$A$1*'[1]48Exp'!P$273</f>
        <v>0.12454932775952379</v>
      </c>
      <c r="R60" s="26">
        <f>1/$A$1*'[1]48Exp'!Q$273</f>
        <v>0.11402855394719169</v>
      </c>
      <c r="S60" s="26">
        <f>1/$A$1*'[1]48Exp'!R$273</f>
        <v>9.83156880674603E-2</v>
      </c>
      <c r="T60" s="26">
        <f>1/$A$1*'[1]48Exp'!S$273</f>
        <v>0.10809286280238095</v>
      </c>
      <c r="U60" s="26">
        <f>1/$A$1*'[1]48Exp'!T$273</f>
        <v>0.12931209867802199</v>
      </c>
      <c r="V60" s="26">
        <f>1/$A$1*'[1]48Exp'!U$273</f>
        <v>0.13210396139264069</v>
      </c>
      <c r="W60" s="26">
        <f>1/$A$1*'[1]48Exp'!V$273</f>
        <v>0.11346504064166667</v>
      </c>
      <c r="X60" s="26">
        <f>1/$A$1*'[1]48Exp'!W$273</f>
        <v>0.13537188524603175</v>
      </c>
      <c r="Y60" s="26">
        <f>1/$A$1*'[1]48Exp'!X$273</f>
        <v>5.8422789195238085E-2</v>
      </c>
      <c r="Z60" s="26">
        <f>1/$A$1*'[1]48Exp'!Y$273</f>
        <v>5.480511251212121E-2</v>
      </c>
      <c r="AA60" s="26">
        <f>1/$A$1*'[1]48Exp'!Z$273</f>
        <v>5.9220393124999993E-2</v>
      </c>
      <c r="AB60" s="26">
        <f>1/$A$1*'[1]48Exp'!AA$273</f>
        <v>5.9220393124999993E-2</v>
      </c>
      <c r="AC60" s="34"/>
      <c r="AD60" s="52">
        <f>1/1000*'[1]48Exp'!$AB$273</f>
        <v>3.2216336316462001E-2</v>
      </c>
      <c r="AE60" s="26">
        <f>1/1000*'[1]48Exp'!$AC$273</f>
        <v>4.2253192670799994E-2</v>
      </c>
      <c r="AF60" s="26">
        <f>1/1000*'[1]48Exp'!AD$273</f>
        <v>5.54832889776E-2</v>
      </c>
      <c r="AG60" s="26">
        <f>1/1000*'[1]48Exp'!AE$273</f>
        <v>7.08268120448E-2</v>
      </c>
      <c r="AH60" s="26">
        <f>1/1000*'[1]48Exp'!AF$273</f>
        <v>9.0672493332400003E-2</v>
      </c>
      <c r="AI60" s="26">
        <f>1/1000*'[1]48Exp'!AG$273</f>
        <v>0.10319488273380001</v>
      </c>
      <c r="AJ60" s="26">
        <f>1/1000*'[1]48Exp'!AH$273</f>
        <v>0.13162029653839999</v>
      </c>
      <c r="AK60" s="26">
        <f>1/1000*'[1]48Exp'!AI$273</f>
        <v>0.19220386887550001</v>
      </c>
      <c r="AL60" s="26">
        <f>1/1000*'[1]48Exp'!AJ$273</f>
        <v>0.2144874523344</v>
      </c>
      <c r="AM60" s="26">
        <f>1/1000*'[1]48Exp'!AK$273</f>
        <v>0.15424711722199999</v>
      </c>
      <c r="AN60" s="26">
        <f>1/1000*'[1]48Exp'!AL$273</f>
        <v>0.17541512330760001</v>
      </c>
      <c r="AO60" s="26">
        <f>1/1000*'[1]48Exp'!AM$273</f>
        <v>0.18101808398399999</v>
      </c>
      <c r="AP60" s="26">
        <f>1/1000*'[1]48Exp'!AN$273</f>
        <v>0.169658887112</v>
      </c>
      <c r="AQ60" s="26">
        <f>1/1000*'[1]48Exp'!AO$273</f>
        <v>0.16164941525520002</v>
      </c>
      <c r="AR60" s="26">
        <f>1/1000*'[1]48Exp'!AP$273</f>
        <v>0.12188644746999999</v>
      </c>
      <c r="AS60" s="26">
        <f>1/1000*'[1]48Exp'!AQ$273</f>
        <v>9.3379737209499991E-2</v>
      </c>
      <c r="AT60" s="69">
        <f>1/1000*'[1]48Exp'!AR$273</f>
        <v>8.3632275580699994E-2</v>
      </c>
      <c r="AU60" s="69">
        <f>1/1000*'[1]48Exp'!AS$273</f>
        <v>9.212253314549998E-2</v>
      </c>
      <c r="AV60" s="69">
        <f>1/1000*'[1]48Exp'!AT$273</f>
        <v>0.118266833965</v>
      </c>
      <c r="AW60" s="69">
        <f>1/1000*'[1]48Exp'!AU$273</f>
        <v>0.114132413753</v>
      </c>
      <c r="AX60" s="69">
        <f>1/1000*'[1]48Exp'!AV$273</f>
        <v>9.7556986745000018E-2</v>
      </c>
      <c r="AY60" s="69">
        <f>1/1000*'[1]48Exp'!AW$273</f>
        <v>0.12250317306150001</v>
      </c>
      <c r="AZ60" s="69">
        <f>1/1000*'[1]48Exp'!AX$273</f>
        <v>7.0132169250000001E-2</v>
      </c>
      <c r="BA60" s="69">
        <f>1/1000*'[1]48Exp'!AY$273</f>
        <v>6.8931642318000003E-2</v>
      </c>
      <c r="BB60" s="69">
        <f>1/1000*'[1]48Exp'!AZ$273</f>
        <v>6.8228434437450011E-2</v>
      </c>
      <c r="BC60" s="356">
        <f>1/1000*'[1]48Exp'!BA$273</f>
        <v>0</v>
      </c>
      <c r="BD60" s="269"/>
    </row>
    <row r="61" spans="2:56">
      <c r="B61" s="566" t="s">
        <v>178</v>
      </c>
      <c r="C61" s="23">
        <f>SUM(C78:C82)</f>
        <v>0</v>
      </c>
      <c r="D61" s="23">
        <f t="shared" ref="D61:BC61" si="12">SUM(D78:D82)</f>
        <v>0</v>
      </c>
      <c r="E61" s="23">
        <f t="shared" si="12"/>
        <v>0</v>
      </c>
      <c r="F61" s="23">
        <f t="shared" si="12"/>
        <v>0</v>
      </c>
      <c r="G61" s="23">
        <f t="shared" si="12"/>
        <v>6.3003161666666651E-3</v>
      </c>
      <c r="H61" s="23">
        <f t="shared" si="12"/>
        <v>4.2644999999999992E-3</v>
      </c>
      <c r="I61" s="23">
        <f t="shared" si="12"/>
        <v>7.3316999999999992E-3</v>
      </c>
      <c r="J61" s="23">
        <f t="shared" si="12"/>
        <v>1.092176075E-2</v>
      </c>
      <c r="K61" s="23">
        <f t="shared" si="12"/>
        <v>8.9609039714285688E-3</v>
      </c>
      <c r="L61" s="23">
        <f t="shared" si="12"/>
        <v>2.7679685269230763E-3</v>
      </c>
      <c r="M61" s="23">
        <f t="shared" si="12"/>
        <v>5.1869800730158728E-3</v>
      </c>
      <c r="N61" s="23">
        <f t="shared" si="12"/>
        <v>7.1492688571428561E-3</v>
      </c>
      <c r="O61" s="23">
        <f t="shared" si="12"/>
        <v>8.8693907928571424E-3</v>
      </c>
      <c r="P61" s="23">
        <f t="shared" si="12"/>
        <v>8.2016642083333341E-3</v>
      </c>
      <c r="Q61" s="23">
        <f t="shared" si="12"/>
        <v>6.6282957630952365E-3</v>
      </c>
      <c r="R61" s="23">
        <f t="shared" si="12"/>
        <v>5.7371903452380938E-3</v>
      </c>
      <c r="S61" s="23">
        <f t="shared" si="12"/>
        <v>6.569984662698411E-3</v>
      </c>
      <c r="T61" s="23">
        <f t="shared" si="12"/>
        <v>1.2614237314285716E-2</v>
      </c>
      <c r="U61" s="23">
        <f t="shared" si="12"/>
        <v>1.3991731936630036E-2</v>
      </c>
      <c r="V61" s="23">
        <f t="shared" si="12"/>
        <v>1.9444352738095239E-2</v>
      </c>
      <c r="W61" s="23">
        <f t="shared" si="12"/>
        <v>1.965496750595238E-2</v>
      </c>
      <c r="X61" s="23">
        <f t="shared" si="12"/>
        <v>2.8253049682142862E-2</v>
      </c>
      <c r="Y61" s="23">
        <f t="shared" si="12"/>
        <v>1.0801602999999995E-2</v>
      </c>
      <c r="Z61" s="23">
        <f t="shared" si="12"/>
        <v>1.1604479681818181E-2</v>
      </c>
      <c r="AA61" s="23">
        <f t="shared" si="12"/>
        <v>1.9480142199999998E-2</v>
      </c>
      <c r="AB61" s="23">
        <f t="shared" si="12"/>
        <v>1.9480142199999998E-2</v>
      </c>
      <c r="AC61" s="34"/>
      <c r="AD61" s="23">
        <f t="shared" si="12"/>
        <v>0</v>
      </c>
      <c r="AE61" s="23">
        <f t="shared" si="12"/>
        <v>0</v>
      </c>
      <c r="AF61" s="23">
        <f t="shared" si="12"/>
        <v>0</v>
      </c>
      <c r="AG61" s="23">
        <f t="shared" si="12"/>
        <v>0</v>
      </c>
      <c r="AH61" s="23">
        <f t="shared" si="12"/>
        <v>5.8362506782999998E-3</v>
      </c>
      <c r="AI61" s="23">
        <f t="shared" si="12"/>
        <v>4.0486970237999997E-3</v>
      </c>
      <c r="AJ61" s="23">
        <f t="shared" si="12"/>
        <v>6.8522674940000002E-3</v>
      </c>
      <c r="AK61" s="23">
        <f t="shared" si="12"/>
        <v>1.16061217355E-2</v>
      </c>
      <c r="AL61" s="23">
        <f t="shared" si="12"/>
        <v>1.07710552204E-2</v>
      </c>
      <c r="AM61" s="23">
        <f t="shared" si="12"/>
        <v>3.5618937860000003E-3</v>
      </c>
      <c r="AN61" s="23">
        <f t="shared" si="12"/>
        <v>6.3264697461000007E-3</v>
      </c>
      <c r="AO61" s="23">
        <f t="shared" si="12"/>
        <v>8.5337061119999981E-3</v>
      </c>
      <c r="AP61" s="23">
        <f t="shared" si="12"/>
        <v>9.2418387776000005E-3</v>
      </c>
      <c r="AQ61" s="23">
        <f t="shared" si="12"/>
        <v>8.9647174991999996E-3</v>
      </c>
      <c r="AR61" s="23">
        <f t="shared" si="12"/>
        <v>7.771230797999999E-3</v>
      </c>
      <c r="AS61" s="23">
        <f t="shared" si="12"/>
        <v>5.2997652924999996E-3</v>
      </c>
      <c r="AT61" s="23">
        <f t="shared" si="12"/>
        <v>6.2450855239999997E-3</v>
      </c>
      <c r="AU61" s="23">
        <f t="shared" si="12"/>
        <v>1.0322615674799997E-2</v>
      </c>
      <c r="AV61" s="23">
        <f t="shared" si="12"/>
        <v>1.1972506781E-2</v>
      </c>
      <c r="AW61" s="23">
        <f t="shared" si="12"/>
        <v>1.4532497060499999E-2</v>
      </c>
      <c r="AX61" s="23">
        <f t="shared" si="12"/>
        <v>1.4731445688200001E-2</v>
      </c>
      <c r="AY61" s="23">
        <f t="shared" si="12"/>
        <v>2.0721172472900003E-2</v>
      </c>
      <c r="AZ61" s="23">
        <f t="shared" si="12"/>
        <v>1.2208814747999999E-2</v>
      </c>
      <c r="BA61" s="23">
        <f t="shared" si="12"/>
        <v>1.2177523827699998E-2</v>
      </c>
      <c r="BB61" s="23">
        <f t="shared" si="12"/>
        <v>1.9165287994850001E-2</v>
      </c>
      <c r="BC61" s="23">
        <f t="shared" si="12"/>
        <v>0</v>
      </c>
      <c r="BD61" s="269"/>
    </row>
    <row r="62" spans="2:56">
      <c r="B62" s="5" t="s">
        <v>62</v>
      </c>
      <c r="C62" s="23">
        <f>1/$A$1*'[1]48Exp'!$B$244</f>
        <v>4.122272599754901E-2</v>
      </c>
      <c r="D62" s="12">
        <f>1/$A$1*'[1]48Exp'!$C$244</f>
        <v>5.4610614349999996E-2</v>
      </c>
      <c r="E62" s="12">
        <f>1/$A$1*'[1]48Exp'!D$244</f>
        <v>7.0123489463888897E-2</v>
      </c>
      <c r="F62" s="12">
        <f>1/$A$1*'[1]48Exp'!E$244</f>
        <v>8.2269654420238092E-2</v>
      </c>
      <c r="G62" s="12">
        <f>1/$A$1*'[1]48Exp'!F$244</f>
        <v>9.7893981376190473E-2</v>
      </c>
      <c r="H62" s="12">
        <f>1/$A$1*'[1]48Exp'!G$244</f>
        <v>0.11415020700119045</v>
      </c>
      <c r="I62" s="12">
        <f>1/$A$1*'[1]48Exp'!H$244</f>
        <v>0.13588848273968254</v>
      </c>
      <c r="J62" s="12">
        <f>1/$A$1*'[1]48Exp'!I$244</f>
        <v>0.18750079329126981</v>
      </c>
      <c r="K62" s="12">
        <f>1/$A$1*'[1]48Exp'!J$244</f>
        <v>0.19139158864761902</v>
      </c>
      <c r="L62" s="12">
        <f>1/$A$1*'[1]48Exp'!K$244</f>
        <v>0.14259468200720748</v>
      </c>
      <c r="M62" s="12">
        <f>1/$A$1*'[1]48Exp'!L$244</f>
        <v>0.16321396707380953</v>
      </c>
      <c r="N62" s="12">
        <f>1/$A$1*'[1]48Exp'!M$244</f>
        <v>0.14843444063095237</v>
      </c>
      <c r="O62" s="12">
        <f>1/$A$1*'[1]48Exp'!N$244</f>
        <v>0.15383307466532095</v>
      </c>
      <c r="P62" s="12">
        <f>1/$A$1*'[1]48Exp'!O$244</f>
        <v>0.14133783499642857</v>
      </c>
      <c r="Q62" s="12">
        <f>1/$A$1*'[1]48Exp'!P$244</f>
        <v>0.10907315200952379</v>
      </c>
      <c r="R62" s="12">
        <f>1/$A$1*'[1]48Exp'!Q$244</f>
        <v>0.10010795728571427</v>
      </c>
      <c r="S62" s="12">
        <f>1/$A$1*'[1]48Exp'!R$244</f>
        <v>8.1133377059523795E-2</v>
      </c>
      <c r="T62" s="12">
        <f>1/$A$1*'[1]48Exp'!S$244</f>
        <v>7.8596247619047613E-2</v>
      </c>
      <c r="U62" s="12">
        <f>1/$A$1*'[1]48Exp'!T$244</f>
        <v>9.8053523761172184E-2</v>
      </c>
      <c r="V62" s="12">
        <f>1/$A$1*'[1]48Exp'!U$244</f>
        <v>9.4470249099999987E-2</v>
      </c>
      <c r="W62" s="12">
        <f>1/$A$1*'[1]48Exp'!V$244</f>
        <v>7.8936617933333342E-2</v>
      </c>
      <c r="X62" s="12">
        <f>1/$A$1*'[1]48Exp'!W$244</f>
        <v>9.169962242222221E-2</v>
      </c>
      <c r="Y62" s="12">
        <f>1/$A$1*'[1]48Exp'!X$244</f>
        <v>3.9068172685714282E-2</v>
      </c>
      <c r="Z62" s="12">
        <f>1/$A$1*'[1]48Exp'!Y$244</f>
        <v>3.6979783596969698E-2</v>
      </c>
      <c r="AA62" s="12">
        <f>1/$A$1*'[1]48Exp'!Z$244</f>
        <v>3.525789642499999E-2</v>
      </c>
      <c r="AB62" s="12">
        <f>1/$A$1*'[1]48Exp'!AA$244</f>
        <v>3.525789642499999E-2</v>
      </c>
      <c r="AC62" s="34"/>
      <c r="AD62" s="23">
        <f>1/1000*'[1]48Exp'!$AB$244</f>
        <v>2.9791709955059999E-2</v>
      </c>
      <c r="AE62" s="12">
        <f>1/1000*'[1]48Exp'!$AC$244</f>
        <v>3.9964665990799994E-2</v>
      </c>
      <c r="AF62" s="12">
        <f>1/1000*'[1]48Exp'!AD$244</f>
        <v>5.3957705217599995E-2</v>
      </c>
      <c r="AG62" s="12">
        <f>1/1000*'[1]48Exp'!AE$244</f>
        <v>6.8168311052799996E-2</v>
      </c>
      <c r="AH62" s="12">
        <f>1/1000*'[1]48Exp'!AF$244</f>
        <v>8.0431413632500004E-2</v>
      </c>
      <c r="AI62" s="12">
        <f>1/1000*'[1]48Exp'!AG$244</f>
        <v>9.4532974578900003E-2</v>
      </c>
      <c r="AJ62" s="12">
        <f>1/1000*'[1]48Exp'!AH$244</f>
        <v>0.1182501592204</v>
      </c>
      <c r="AK62" s="12">
        <f>1/1000*'[1]48Exp'!AI$244</f>
        <v>0.17059002173800003</v>
      </c>
      <c r="AL62" s="12">
        <f>1/1000*'[1]48Exp'!AJ$244</f>
        <v>0.1905804352196</v>
      </c>
      <c r="AM62" s="12">
        <f>1/1000*'[1]48Exp'!AK$244</f>
        <v>0.14041490514919999</v>
      </c>
      <c r="AN62" s="12">
        <f>1/1000*'[1]48Exp'!AL$244</f>
        <v>0.1545289862733</v>
      </c>
      <c r="AO62" s="12">
        <f>1/1000*'[1]48Exp'!AM$244</f>
        <v>0.15810083351999998</v>
      </c>
      <c r="AP62" s="12">
        <f>1/1000*'[1]48Exp'!AN$244</f>
        <v>0.14938503476160001</v>
      </c>
      <c r="AQ62" s="12">
        <f>1/1000*'[1]48Exp'!AO$244</f>
        <v>0.14032193945550001</v>
      </c>
      <c r="AR62" s="12">
        <f>1/1000*'[1]48Exp'!AP$244</f>
        <v>0.10436390046449999</v>
      </c>
      <c r="AS62" s="12">
        <f>1/1000*'[1]48Exp'!AQ$244</f>
        <v>8.0724860093499995E-2</v>
      </c>
      <c r="AT62" s="10">
        <f>1/1000*'[1]48Exp'!AR$244</f>
        <v>6.8590840609000003E-2</v>
      </c>
      <c r="AU62" s="10">
        <f>1/1000*'[1]48Exp'!AS$244</f>
        <v>6.7009253568399985E-2</v>
      </c>
      <c r="AV62" s="10">
        <f>1/1000*'[1]48Exp'!AT$244</f>
        <v>9.0482573639000002E-2</v>
      </c>
      <c r="AW62" s="10">
        <f>1/1000*'[1]48Exp'!AU$244</f>
        <v>8.4180606587499998E-2</v>
      </c>
      <c r="AX62" s="10">
        <f>1/1000*'[1]48Exp'!AV$244</f>
        <v>6.9932275521200016E-2</v>
      </c>
      <c r="AY62" s="10">
        <f>1/1000*'[1]48Exp'!AW$244</f>
        <v>8.7232681834500003E-2</v>
      </c>
      <c r="AZ62" s="10">
        <f>1/1000*'[1]48Exp'!AX$244</f>
        <v>4.7883590235000002E-2</v>
      </c>
      <c r="BA62" s="10">
        <f>1/1000*'[1]48Exp'!AY$244</f>
        <v>4.9012846335199999E-2</v>
      </c>
      <c r="BB62" s="10">
        <f>1/1000*'[1]48Exp'!AZ$244</f>
        <v>4.4133842780450003E-2</v>
      </c>
      <c r="BC62" s="342">
        <f>1/1000*'[1]48Exp'!BA$244</f>
        <v>0</v>
      </c>
      <c r="BD62" s="269"/>
    </row>
    <row r="63" spans="2:56">
      <c r="B63" s="8" t="s">
        <v>17</v>
      </c>
      <c r="C63" s="359">
        <f t="shared" ref="C63:AB63" si="13">SUM(C60:C60)-SUM(C61:C62)</f>
        <v>2.3203090931372544E-3</v>
      </c>
      <c r="D63" s="344">
        <f t="shared" si="13"/>
        <v>2.4791239495097969E-3</v>
      </c>
      <c r="E63" s="344">
        <f t="shared" si="13"/>
        <v>1.7996966666666558E-3</v>
      </c>
      <c r="F63" s="344">
        <f t="shared" si="13"/>
        <v>3.2645826583333482E-3</v>
      </c>
      <c r="G63" s="344">
        <f t="shared" si="13"/>
        <v>4.8217989738095213E-3</v>
      </c>
      <c r="H63" s="344">
        <f t="shared" si="13"/>
        <v>4.9738603416666638E-3</v>
      </c>
      <c r="I63" s="344">
        <f t="shared" si="13"/>
        <v>6.2924200746031778E-3</v>
      </c>
      <c r="J63" s="344">
        <f t="shared" si="13"/>
        <v>9.6460492690476074E-3</v>
      </c>
      <c r="K63" s="344">
        <f t="shared" si="13"/>
        <v>1.1464379809523806E-2</v>
      </c>
      <c r="L63" s="344">
        <f t="shared" si="13"/>
        <v>9.3807548931372775E-3</v>
      </c>
      <c r="M63" s="344">
        <f t="shared" si="13"/>
        <v>1.3617740011904744E-2</v>
      </c>
      <c r="N63" s="344">
        <f t="shared" si="13"/>
        <v>1.2215719042857148E-2</v>
      </c>
      <c r="O63" s="344">
        <f t="shared" si="13"/>
        <v>1.0442002317701871E-2</v>
      </c>
      <c r="P63" s="344">
        <f t="shared" si="13"/>
        <v>1.1151747632142855E-2</v>
      </c>
      <c r="Q63" s="344">
        <f t="shared" si="13"/>
        <v>8.8478799869047692E-3</v>
      </c>
      <c r="R63" s="344">
        <f t="shared" si="13"/>
        <v>8.1834063162393306E-3</v>
      </c>
      <c r="S63" s="344">
        <f t="shared" si="13"/>
        <v>1.0612326345238093E-2</v>
      </c>
      <c r="T63" s="344">
        <f t="shared" si="13"/>
        <v>1.6882377869047616E-2</v>
      </c>
      <c r="U63" s="344">
        <f t="shared" si="13"/>
        <v>1.7266842980219771E-2</v>
      </c>
      <c r="V63" s="344">
        <f t="shared" si="13"/>
        <v>1.8189359554545467E-2</v>
      </c>
      <c r="W63" s="344">
        <f t="shared" si="13"/>
        <v>1.4873455202380939E-2</v>
      </c>
      <c r="X63" s="344">
        <f t="shared" si="13"/>
        <v>1.5419213141666679E-2</v>
      </c>
      <c r="Y63" s="344">
        <f t="shared" si="13"/>
        <v>8.5530135095238102E-3</v>
      </c>
      <c r="Z63" s="344">
        <f t="shared" si="13"/>
        <v>6.2208492333333323E-3</v>
      </c>
      <c r="AA63" s="344">
        <f t="shared" si="13"/>
        <v>4.4823545000000076E-3</v>
      </c>
      <c r="AB63" s="344">
        <f t="shared" si="13"/>
        <v>4.4823545000000076E-3</v>
      </c>
      <c r="AC63" s="34"/>
      <c r="AD63" s="345">
        <f t="shared" ref="AD63:BC63" si="14">SUM(AD60:AD60)-SUM(AD61:AD62)</f>
        <v>2.4246263614020012E-3</v>
      </c>
      <c r="AE63" s="346">
        <f t="shared" si="14"/>
        <v>2.2885266799999998E-3</v>
      </c>
      <c r="AF63" s="346">
        <f t="shared" si="14"/>
        <v>1.5255837600000044E-3</v>
      </c>
      <c r="AG63" s="346">
        <f t="shared" si="14"/>
        <v>2.6585009920000041E-3</v>
      </c>
      <c r="AH63" s="346">
        <f t="shared" si="14"/>
        <v>4.4048290215999986E-3</v>
      </c>
      <c r="AI63" s="346">
        <f t="shared" si="14"/>
        <v>4.6132111311000118E-3</v>
      </c>
      <c r="AJ63" s="346">
        <f t="shared" si="14"/>
        <v>6.5178698239999888E-3</v>
      </c>
      <c r="AK63" s="346">
        <f t="shared" si="14"/>
        <v>1.0007725401999984E-2</v>
      </c>
      <c r="AL63" s="346">
        <f t="shared" si="14"/>
        <v>1.31359618944E-2</v>
      </c>
      <c r="AM63" s="346">
        <f t="shared" si="14"/>
        <v>1.0270318286800001E-2</v>
      </c>
      <c r="AN63" s="346">
        <f t="shared" si="14"/>
        <v>1.4559667288200018E-2</v>
      </c>
      <c r="AO63" s="346">
        <f t="shared" si="14"/>
        <v>1.4383544352000011E-2</v>
      </c>
      <c r="AP63" s="346">
        <f t="shared" si="14"/>
        <v>1.1032013572799981E-2</v>
      </c>
      <c r="AQ63" s="346">
        <f t="shared" si="14"/>
        <v>1.2362758300500015E-2</v>
      </c>
      <c r="AR63" s="346">
        <f t="shared" si="14"/>
        <v>9.7513162074999993E-3</v>
      </c>
      <c r="AS63" s="346">
        <f t="shared" si="14"/>
        <v>7.3551118235000018E-3</v>
      </c>
      <c r="AT63" s="346">
        <f t="shared" si="14"/>
        <v>8.796349447699997E-3</v>
      </c>
      <c r="AU63" s="346">
        <f t="shared" si="14"/>
        <v>1.4790663902299994E-2</v>
      </c>
      <c r="AV63" s="346">
        <f t="shared" si="14"/>
        <v>1.5811753545000001E-2</v>
      </c>
      <c r="AW63" s="346">
        <f t="shared" si="14"/>
        <v>1.5419310105E-2</v>
      </c>
      <c r="AX63" s="346">
        <f t="shared" si="14"/>
        <v>1.2893265535599996E-2</v>
      </c>
      <c r="AY63" s="346">
        <f t="shared" si="14"/>
        <v>1.4549318754099996E-2</v>
      </c>
      <c r="AZ63" s="346">
        <f t="shared" si="14"/>
        <v>1.0039764266999998E-2</v>
      </c>
      <c r="BA63" s="346">
        <f t="shared" si="14"/>
        <v>7.7412721551000097E-3</v>
      </c>
      <c r="BB63" s="346">
        <f t="shared" si="14"/>
        <v>4.9293036621500114E-3</v>
      </c>
      <c r="BC63" s="369">
        <f t="shared" si="14"/>
        <v>0</v>
      </c>
      <c r="BD63" s="368"/>
    </row>
    <row r="64" spans="2:56" ht="17.149999999999999" customHeight="1">
      <c r="B64" s="9" t="s">
        <v>77</v>
      </c>
      <c r="C64" s="96">
        <f t="shared" ref="C64:AB64" si="15">C5-SUM(C6,C14,C18,C27,C38,C54,C60)</f>
        <v>0.93865851523539057</v>
      </c>
      <c r="D64" s="97">
        <f t="shared" si="15"/>
        <v>0.86068539023126966</v>
      </c>
      <c r="E64" s="97">
        <f t="shared" si="15"/>
        <v>0.92060654691214339</v>
      </c>
      <c r="F64" s="97">
        <f t="shared" si="15"/>
        <v>1.1000192989446607</v>
      </c>
      <c r="G64" s="97">
        <f t="shared" si="15"/>
        <v>1.302758942295231</v>
      </c>
      <c r="H64" s="97">
        <f t="shared" si="15"/>
        <v>1.2397562220202332</v>
      </c>
      <c r="I64" s="97">
        <f t="shared" si="15"/>
        <v>3.79010061628016</v>
      </c>
      <c r="J64" s="97">
        <f t="shared" si="15"/>
        <v>3.9765904189317371</v>
      </c>
      <c r="K64" s="97">
        <f t="shared" si="15"/>
        <v>3.7983446449785756</v>
      </c>
      <c r="L64" s="97">
        <f t="shared" si="15"/>
        <v>2.7190815927253063</v>
      </c>
      <c r="M64" s="97">
        <f t="shared" si="15"/>
        <v>2.8689547330277723</v>
      </c>
      <c r="N64" s="97">
        <f t="shared" si="15"/>
        <v>2.7933104510142872</v>
      </c>
      <c r="O64" s="97">
        <f t="shared" si="15"/>
        <v>2.5322209160549702</v>
      </c>
      <c r="P64" s="97">
        <f t="shared" si="15"/>
        <v>2.4608101333726236</v>
      </c>
      <c r="Q64" s="97">
        <f t="shared" si="15"/>
        <v>2.1897752305721099</v>
      </c>
      <c r="R64" s="97">
        <f t="shared" si="15"/>
        <v>1.9991202197707452</v>
      </c>
      <c r="S64" s="97">
        <f t="shared" si="15"/>
        <v>1.8999149022896731</v>
      </c>
      <c r="T64" s="97">
        <f t="shared" si="15"/>
        <v>2.1693881770229098</v>
      </c>
      <c r="U64" s="97">
        <f t="shared" si="15"/>
        <v>2.1914590036388244</v>
      </c>
      <c r="V64" s="97">
        <f t="shared" si="15"/>
        <v>2.032795832338893</v>
      </c>
      <c r="W64" s="97">
        <f t="shared" si="15"/>
        <v>1.6315400326646881</v>
      </c>
      <c r="X64" s="97">
        <f t="shared" si="15"/>
        <v>1.2992942351123027</v>
      </c>
      <c r="Y64" s="97">
        <f t="shared" si="15"/>
        <v>0.65886638070259895</v>
      </c>
      <c r="Z64" s="97">
        <f t="shared" si="15"/>
        <v>0.45359082249848637</v>
      </c>
      <c r="AA64" s="97">
        <f t="shared" si="15"/>
        <v>0.50538563445833518</v>
      </c>
      <c r="AB64" s="97">
        <f t="shared" si="15"/>
        <v>0.50538563445833518</v>
      </c>
      <c r="AC64" s="34"/>
      <c r="AD64" s="96">
        <f t="shared" ref="AD64:BC64" si="16">AD5-SUM(AD6,AD14,AD18,AD27,AD38,AD54,AD60)</f>
        <v>0.71582183255143761</v>
      </c>
      <c r="AE64" s="97">
        <f t="shared" si="16"/>
        <v>0.67173380173520236</v>
      </c>
      <c r="AF64" s="97">
        <f t="shared" si="16"/>
        <v>0.69991776061919531</v>
      </c>
      <c r="AG64" s="97">
        <f t="shared" si="16"/>
        <v>0.86838202131520426</v>
      </c>
      <c r="AH64" s="97">
        <f t="shared" si="16"/>
        <v>1.0937244219502951</v>
      </c>
      <c r="AI64" s="97">
        <f t="shared" si="16"/>
        <v>1.0958448876803972</v>
      </c>
      <c r="AJ64" s="97">
        <f t="shared" si="16"/>
        <v>2.7743849963644029</v>
      </c>
      <c r="AK64" s="97">
        <f t="shared" si="16"/>
        <v>3.107366530571003</v>
      </c>
      <c r="AL64" s="97">
        <f t="shared" si="16"/>
        <v>3.2445708538744018</v>
      </c>
      <c r="AM64" s="97">
        <f t="shared" si="16"/>
        <v>2.3056204164884031</v>
      </c>
      <c r="AN64" s="97">
        <f t="shared" si="16"/>
        <v>2.3261688215297953</v>
      </c>
      <c r="AO64" s="97">
        <f t="shared" si="16"/>
        <v>2.4876217868640005</v>
      </c>
      <c r="AP64" s="97">
        <f t="shared" si="16"/>
        <v>2.1878524008528002</v>
      </c>
      <c r="AQ64" s="97">
        <f t="shared" si="16"/>
        <v>2.1604512917597969</v>
      </c>
      <c r="AR64" s="97">
        <f t="shared" si="16"/>
        <v>1.8980254085795023</v>
      </c>
      <c r="AS64" s="97">
        <f t="shared" si="16"/>
        <v>1.4436153681075012</v>
      </c>
      <c r="AT64" s="97">
        <f t="shared" si="16"/>
        <v>1.3630062722742977</v>
      </c>
      <c r="AU64" s="97">
        <f t="shared" si="16"/>
        <v>1.5437145267400982</v>
      </c>
      <c r="AV64" s="97">
        <f t="shared" si="16"/>
        <v>1.7223321367809987</v>
      </c>
      <c r="AW64" s="97">
        <f t="shared" si="16"/>
        <v>1.5654181440095023</v>
      </c>
      <c r="AX64" s="97">
        <f t="shared" si="16"/>
        <v>1.2601649711170007</v>
      </c>
      <c r="AY64" s="97">
        <f t="shared" si="16"/>
        <v>1.1750082455015018</v>
      </c>
      <c r="AZ64" s="97">
        <f t="shared" si="16"/>
        <v>0.69337936418400137</v>
      </c>
      <c r="BA64" s="97">
        <f t="shared" si="16"/>
        <v>0.45746886667240005</v>
      </c>
      <c r="BB64" s="97">
        <f t="shared" si="16"/>
        <v>0.48356220650965032</v>
      </c>
      <c r="BC64" s="370">
        <f t="shared" si="16"/>
        <v>4.1999999999999999E-8</v>
      </c>
      <c r="BD64" s="368"/>
    </row>
    <row r="65" spans="2:56">
      <c r="B65" s="5" t="s">
        <v>172</v>
      </c>
      <c r="C65" s="23">
        <f>1/$A$1*'[1]48Exp'!$B$15</f>
        <v>0.22643800191666666</v>
      </c>
      <c r="D65" s="12">
        <f>1/$A$1*'[1]48Exp'!$C$15</f>
        <v>0.19229215046666664</v>
      </c>
      <c r="E65" s="12">
        <f>1/$A$1*'[1]48Exp'!D$15</f>
        <v>0.18242192288333331</v>
      </c>
      <c r="F65" s="12">
        <f>1/$A$1*'[1]48Exp'!E$15</f>
        <v>0.1971568150666666</v>
      </c>
      <c r="G65" s="12">
        <f>1/$A$1*'[1]48Exp'!F$15</f>
        <v>0.22311172371904758</v>
      </c>
      <c r="H65" s="12">
        <f>1/$A$1*'[1]48Exp'!G$15</f>
        <v>0.21552318525</v>
      </c>
      <c r="I65" s="12">
        <f>1/$A$1*'[1]48Exp'!H$15</f>
        <v>0.16670017379047619</v>
      </c>
      <c r="J65" s="12">
        <f>1/$A$1*'[1]48Exp'!I$15</f>
        <v>0.14885555544999998</v>
      </c>
      <c r="K65" s="12">
        <f>1/$A$1*'[1]48Exp'!J$15</f>
        <v>0.14820051796666661</v>
      </c>
      <c r="L65" s="12">
        <f>1/$A$1*'[1]48Exp'!K$15</f>
        <v>0.11627490238092006</v>
      </c>
      <c r="M65" s="12">
        <f>1/$A$1*'[1]48Exp'!L$15</f>
        <v>0.1485046434761905</v>
      </c>
      <c r="N65" s="12">
        <f>1/$A$1*'[1]48Exp'!M$15</f>
        <v>0.17736149145714283</v>
      </c>
      <c r="O65" s="12">
        <f>1/$A$1*'[1]48Exp'!N$15</f>
        <v>0.1924244188914768</v>
      </c>
      <c r="P65" s="12">
        <f>1/$A$1*'[1]48Exp'!O$15</f>
        <v>0.20800532729047619</v>
      </c>
      <c r="Q65" s="12">
        <f>1/$A$1*'[1]48Exp'!P$15</f>
        <v>0.16706482201904765</v>
      </c>
      <c r="R65" s="12">
        <f>1/$A$1*'[1]48Exp'!Q$15</f>
        <v>0.14869458454346754</v>
      </c>
      <c r="S65" s="12">
        <f>1/$A$1*'[1]48Exp'!R$15</f>
        <v>0.11579982260714285</v>
      </c>
      <c r="T65" s="12">
        <f>1/$A$1*'[1]48Exp'!S$15</f>
        <v>0.16480897580952375</v>
      </c>
      <c r="U65" s="12">
        <f>1/$A$1*'[1]48Exp'!T$15</f>
        <v>0.16906428120366301</v>
      </c>
      <c r="V65" s="12">
        <f>1/$A$1*'[1]48Exp'!U$15</f>
        <v>0.15682091453073588</v>
      </c>
      <c r="W65" s="12">
        <f>1/$A$1*'[1]48Exp'!V$15</f>
        <v>0.10738246786428571</v>
      </c>
      <c r="X65" s="12">
        <f>1/$A$1*'[1]48Exp'!W$15</f>
        <v>9.9590802336111089E-2</v>
      </c>
      <c r="Y65" s="12">
        <f>1/$A$1*'[1]48Exp'!X$15</f>
        <v>7.4919435564502132E-2</v>
      </c>
      <c r="Z65" s="12">
        <f>1/$A$1*'[1]48Exp'!Y$15</f>
        <v>5.1025168295670997E-2</v>
      </c>
      <c r="AA65" s="12">
        <f>1/$A$1*'[1]48Exp'!Z$15</f>
        <v>4.1515610316666653E-2</v>
      </c>
      <c r="AB65" s="12">
        <f>1/$A$1*'[1]48Exp'!AA$15</f>
        <v>4.1515610316666653E-2</v>
      </c>
      <c r="AC65" s="34"/>
      <c r="AD65" s="23">
        <f>1/1000*'[1]48Exp'!$AB$15</f>
        <v>0.15867665613599399</v>
      </c>
      <c r="AE65" s="12">
        <f>1/1000*'[1]48Exp'!$AC$15</f>
        <v>0.13265061449479998</v>
      </c>
      <c r="AF65" s="12">
        <f>1/1000*'[1]48Exp'!AD$15</f>
        <v>0.12566474511839998</v>
      </c>
      <c r="AG65" s="12">
        <f>1/1000*'[1]48Exp'!AE$15</f>
        <v>0.15416023350559999</v>
      </c>
      <c r="AH65" s="12">
        <f>1/1000*'[1]48Exp'!AF$15</f>
        <v>0.17389183764469998</v>
      </c>
      <c r="AI65" s="12">
        <f>1/1000*'[1]48Exp'!AG$15</f>
        <v>0.1703138202051</v>
      </c>
      <c r="AJ65" s="12">
        <f>1/1000*'[1]48Exp'!AH$15</f>
        <v>0.14643553654200001</v>
      </c>
      <c r="AK65" s="12">
        <f>1/1000*'[1]48Exp'!AI$15</f>
        <v>0.14378968455149999</v>
      </c>
      <c r="AL65" s="12">
        <f>1/1000*'[1]48Exp'!AJ$15</f>
        <v>0.15674886270400001</v>
      </c>
      <c r="AM65" s="12">
        <f>1/1000*'[1]48Exp'!AK$15</f>
        <v>0.12418237896679998</v>
      </c>
      <c r="AN65" s="12">
        <f>1/1000*'[1]48Exp'!AL$15</f>
        <v>0.1441407546738</v>
      </c>
      <c r="AO65" s="12">
        <f>1/1000*'[1]48Exp'!AM$15</f>
        <v>0.17367396854399997</v>
      </c>
      <c r="AP65" s="12">
        <f>1/1000*'[1]48Exp'!AN$15</f>
        <v>0.17588208828959997</v>
      </c>
      <c r="AQ65" s="12">
        <f>1/1000*'[1]48Exp'!AO$15</f>
        <v>0.181279208715</v>
      </c>
      <c r="AR65" s="12">
        <f>1/1000*'[1]48Exp'!AP$15</f>
        <v>0.13775092019549998</v>
      </c>
      <c r="AS65" s="12">
        <f>1/1000*'[1]48Exp'!AQ$15</f>
        <v>0.10217721900399998</v>
      </c>
      <c r="AT65" s="10">
        <f>1/1000*'[1]48Exp'!AR$15</f>
        <v>8.2764074138099983E-2</v>
      </c>
      <c r="AU65" s="10">
        <f>1/1000*'[1]48Exp'!AS$15</f>
        <v>0.11373734307649999</v>
      </c>
      <c r="AV65" s="10">
        <f>1/1000*'[1]48Exp'!AT$15</f>
        <v>0.119916320131</v>
      </c>
      <c r="AW65" s="10">
        <f>1/1000*'[1]48Exp'!AU$15</f>
        <v>0.10717317410399999</v>
      </c>
      <c r="AX65" s="10">
        <f>1/1000*'[1]48Exp'!AV$15</f>
        <v>7.7183398583799995E-2</v>
      </c>
      <c r="AY65" s="10">
        <f>1/1000*'[1]48Exp'!AW$15</f>
        <v>7.6699256411400019E-2</v>
      </c>
      <c r="AZ65" s="10">
        <f>1/1000*'[1]48Exp'!AX$15</f>
        <v>6.9808185369000006E-2</v>
      </c>
      <c r="BA65" s="10">
        <f>1/1000*'[1]48Exp'!AY$15</f>
        <v>4.8071913132099992E-2</v>
      </c>
      <c r="BB65" s="10">
        <f>1/1000*'[1]48Exp'!AZ$15</f>
        <v>4.0542734158400005E-2</v>
      </c>
      <c r="BC65" s="342">
        <f>1/1000*'[1]48Exp'!BA$15</f>
        <v>0</v>
      </c>
      <c r="BD65" s="269"/>
    </row>
    <row r="66" spans="2:56">
      <c r="B66" s="566" t="s">
        <v>192</v>
      </c>
      <c r="C66" s="23">
        <f>1/$A$1*'[1]48Exp'!$B$20</f>
        <v>6.7802999999999995E-3</v>
      </c>
      <c r="D66" s="12">
        <f>1/$A$1*'[1]48Exp'!$C$20</f>
        <v>5.8925363333333326E-3</v>
      </c>
      <c r="E66" s="12">
        <f>1/$A$1*'[1]48Exp'!D$20</f>
        <v>6.0637613333333323E-3</v>
      </c>
      <c r="F66" s="12">
        <f>1/$A$1*'[1]48Exp'!E$20</f>
        <v>5.6482999999999993E-3</v>
      </c>
      <c r="G66" s="12">
        <f>1/$A$1*'[1]48Exp'!F$20</f>
        <v>7.147999999999999E-3</v>
      </c>
      <c r="H66" s="12">
        <f>1/$A$1*'[1]48Exp'!G$20</f>
        <v>4.9021999999999989E-3</v>
      </c>
      <c r="I66" s="12">
        <f>1/$A$1*'[1]48Exp'!H$20</f>
        <v>4.7486451999999993E-3</v>
      </c>
      <c r="J66" s="12">
        <f>1/$A$1*'[1]48Exp'!I$20</f>
        <v>6.2807000000000002E-3</v>
      </c>
      <c r="K66" s="12">
        <f>1/$A$1*'[1]48Exp'!J$20</f>
        <v>9.1041986666666654E-3</v>
      </c>
      <c r="L66" s="12">
        <f>1/$A$1*'[1]48Exp'!K$20</f>
        <v>1.0903348799999999E-2</v>
      </c>
      <c r="M66" s="12">
        <f>1/$A$1*'[1]48Exp'!L$20</f>
        <v>1.2777997666666666E-2</v>
      </c>
      <c r="N66" s="12">
        <f>1/$A$1*'[1]48Exp'!M$20</f>
        <v>9.4134882857142849E-3</v>
      </c>
      <c r="O66" s="12">
        <f>1/$A$1*'[1]48Exp'!N$20</f>
        <v>8.2457045943754304E-3</v>
      </c>
      <c r="P66" s="12">
        <f>1/$A$1*'[1]48Exp'!O$20</f>
        <v>1.3744262029761903E-2</v>
      </c>
      <c r="Q66" s="12">
        <f>1/$A$1*'[1]48Exp'!P$20</f>
        <v>1.5214218125000003E-2</v>
      </c>
      <c r="R66" s="12">
        <f>1/$A$1*'[1]48Exp'!Q$20</f>
        <v>1.3949152484126983E-2</v>
      </c>
      <c r="S66" s="12">
        <f>1/$A$1*'[1]48Exp'!R$20</f>
        <v>1.4913151523809523E-2</v>
      </c>
      <c r="T66" s="12">
        <f>1/$A$1*'[1]48Exp'!S$20</f>
        <v>1.9557920809523812E-2</v>
      </c>
      <c r="U66" s="12">
        <f>1/$A$1*'[1]48Exp'!T$20</f>
        <v>2.8663805425274726E-2</v>
      </c>
      <c r="V66" s="12">
        <f>1/$A$1*'[1]48Exp'!U$20</f>
        <v>3.9965812999999982E-2</v>
      </c>
      <c r="W66" s="12">
        <f>1/$A$1*'[1]48Exp'!V$20</f>
        <v>2.5098626166666665E-2</v>
      </c>
      <c r="X66" s="12">
        <f>1/$A$1*'[1]48Exp'!W$20</f>
        <v>2.6540752066666666E-2</v>
      </c>
      <c r="Y66" s="12">
        <f>1/$A$1*'[1]48Exp'!X$20</f>
        <v>2.7597099342857145E-2</v>
      </c>
      <c r="Z66" s="12">
        <f>1/$A$1*'[1]48Exp'!Y$20</f>
        <v>2.9090626999999997E-2</v>
      </c>
      <c r="AA66" s="12">
        <f>1/$A$1*'[1]48Exp'!Z$20</f>
        <v>3.8135959300000022E-2</v>
      </c>
      <c r="AB66" s="12">
        <f>1/$A$1*'[1]48Exp'!AA$20</f>
        <v>3.8135959300000022E-2</v>
      </c>
      <c r="AC66" s="34"/>
      <c r="AD66" s="23">
        <f>1/1000*'[1]48Exp'!$AB$20</f>
        <v>4.256243301702E-3</v>
      </c>
      <c r="AE66" s="12">
        <f>1/1000*'[1]48Exp'!$AC$20</f>
        <v>3.3216621807999999E-3</v>
      </c>
      <c r="AF66" s="12">
        <f>1/1000*'[1]48Exp'!AD$20</f>
        <v>4.6633568927999993E-3</v>
      </c>
      <c r="AG66" s="12">
        <f>1/1000*'[1]48Exp'!AE$20</f>
        <v>4.0121458160000002E-3</v>
      </c>
      <c r="AH66" s="12">
        <f>1/1000*'[1]48Exp'!AF$20</f>
        <v>5.1886402651999996E-3</v>
      </c>
      <c r="AI66" s="12">
        <f>1/1000*'[1]48Exp'!AG$20</f>
        <v>3.5665846359E-3</v>
      </c>
      <c r="AJ66" s="12">
        <f>1/1000*'[1]48Exp'!AH$20</f>
        <v>4.5683072376000002E-3</v>
      </c>
      <c r="AK66" s="12">
        <f>1/1000*'[1]48Exp'!AI$20</f>
        <v>5.7898718610000007E-3</v>
      </c>
      <c r="AL66" s="12">
        <f>1/1000*'[1]48Exp'!AJ$20</f>
        <v>8.1582025532000012E-3</v>
      </c>
      <c r="AM66" s="12">
        <f>1/1000*'[1]48Exp'!AK$20</f>
        <v>1.0261592417999999E-2</v>
      </c>
      <c r="AN66" s="12">
        <f>1/1000*'[1]48Exp'!AL$20</f>
        <v>1.2025086646499998E-2</v>
      </c>
      <c r="AO66" s="12">
        <f>1/1000*'[1]48Exp'!AM$20</f>
        <v>1.0011048239999999E-2</v>
      </c>
      <c r="AP66" s="12">
        <f>1/1000*'[1]48Exp'!AN$20</f>
        <v>7.6721652127999997E-3</v>
      </c>
      <c r="AQ66" s="12">
        <f>1/1000*'[1]48Exp'!AO$20</f>
        <v>1.05179596674E-2</v>
      </c>
      <c r="AR66" s="12">
        <f>1/1000*'[1]48Exp'!AP$20</f>
        <v>1.1038200944999998E-2</v>
      </c>
      <c r="AS66" s="12">
        <f>1/1000*'[1]48Exp'!AQ$20</f>
        <v>8.8844410759999978E-3</v>
      </c>
      <c r="AT66" s="10">
        <f>1/1000*'[1]48Exp'!AR$20</f>
        <v>8.3493112791999981E-3</v>
      </c>
      <c r="AU66" s="10">
        <f>1/1000*'[1]48Exp'!AS$20</f>
        <v>1.14171695781E-2</v>
      </c>
      <c r="AV66" s="10">
        <f>1/1000*'[1]48Exp'!AT$20</f>
        <v>1.9956418718999999E-2</v>
      </c>
      <c r="AW66" s="10">
        <f>1/1000*'[1]48Exp'!AU$20</f>
        <v>2.7295272847999999E-2</v>
      </c>
      <c r="AX66" s="10">
        <f>1/1000*'[1]48Exp'!AV$20</f>
        <v>1.4422671335600002E-2</v>
      </c>
      <c r="AY66" s="10">
        <f>1/1000*'[1]48Exp'!AW$20</f>
        <v>1.8099738028800001E-2</v>
      </c>
      <c r="AZ66" s="10">
        <f>1/1000*'[1]48Exp'!AX$20</f>
        <v>2.3393794436999998E-2</v>
      </c>
      <c r="BA66" s="10">
        <f>1/1000*'[1]48Exp'!AY$20</f>
        <v>1.6749365113799996E-2</v>
      </c>
      <c r="BB66" s="10">
        <f>1/1000*'[1]48Exp'!AZ$20</f>
        <v>2.3065108728050003E-2</v>
      </c>
      <c r="BC66" s="342">
        <f>1/1000*'[1]48Exp'!BA$20</f>
        <v>0</v>
      </c>
      <c r="BD66" s="269"/>
    </row>
    <row r="67" spans="2:56">
      <c r="B67" s="5" t="s">
        <v>61</v>
      </c>
      <c r="C67" s="23">
        <f>1/$A$1*'[1]48Exp'!$B$108</f>
        <v>4.798757683333333E-2</v>
      </c>
      <c r="D67" s="12">
        <f>1/$A$1*'[1]48Exp'!$C$108</f>
        <v>4.5361895791666669E-2</v>
      </c>
      <c r="E67" s="12">
        <f>1/$A$1*'[1]48Exp'!D$108</f>
        <v>4.9370371199999999E-2</v>
      </c>
      <c r="F67" s="12">
        <f>1/$A$1*'[1]48Exp'!E$108</f>
        <v>8.9790323732142838E-2</v>
      </c>
      <c r="G67" s="12">
        <f>1/$A$1*'[1]48Exp'!F$108</f>
        <v>8.6622134071428561E-2</v>
      </c>
      <c r="H67" s="12">
        <f>1/$A$1*'[1]48Exp'!G$108</f>
        <v>7.5343638344696956E-2</v>
      </c>
      <c r="I67" s="12">
        <f>1/$A$1*'[1]48Exp'!H$108</f>
        <v>7.2972482257142854E-2</v>
      </c>
      <c r="J67" s="12">
        <f>1/$A$1*'[1]48Exp'!I$108</f>
        <v>7.2883892395238098E-2</v>
      </c>
      <c r="K67" s="12">
        <f>1/$A$1*'[1]48Exp'!J$108</f>
        <v>7.0692424738095241E-2</v>
      </c>
      <c r="L67" s="12">
        <f>1/$A$1*'[1]48Exp'!K$108</f>
        <v>5.1591674093061833E-2</v>
      </c>
      <c r="M67" s="12">
        <f>1/$A$1*'[1]48Exp'!L$108</f>
        <v>7.4051029687301581E-2</v>
      </c>
      <c r="N67" s="12">
        <f>1/$A$1*'[1]48Exp'!M$108</f>
        <v>9.7426224607142842E-2</v>
      </c>
      <c r="O67" s="12">
        <f>1/$A$1*'[1]48Exp'!N$108</f>
        <v>0.1101301939154589</v>
      </c>
      <c r="P67" s="12">
        <f>1/$A$1*'[1]48Exp'!O$108</f>
        <v>0.10067845725119046</v>
      </c>
      <c r="Q67" s="12">
        <f>1/$A$1*'[1]48Exp'!P$108</f>
        <v>9.542072807261906E-2</v>
      </c>
      <c r="R67" s="12">
        <f>1/$A$1*'[1]48Exp'!Q$108</f>
        <v>0.12705577232588519</v>
      </c>
      <c r="S67" s="12">
        <f>1/$A$1*'[1]48Exp'!R$108</f>
        <v>0.11189566294841266</v>
      </c>
      <c r="T67" s="12">
        <f>1/$A$1*'[1]48Exp'!S$108</f>
        <v>0.20286004395091575</v>
      </c>
      <c r="U67" s="12">
        <f>1/$A$1*'[1]48Exp'!T$108</f>
        <v>0.14719209341062267</v>
      </c>
      <c r="V67" s="12">
        <f>1/$A$1*'[1]48Exp'!U$108</f>
        <v>0.12694765483809523</v>
      </c>
      <c r="W67" s="12">
        <f>1/$A$1*'[1]48Exp'!V$108</f>
        <v>9.8629153607142792E-2</v>
      </c>
      <c r="X67" s="12">
        <f>1/$A$1*'[1]48Exp'!W$108</f>
        <v>0.11450036067738097</v>
      </c>
      <c r="Y67" s="12">
        <f>1/$A$1*'[1]48Exp'!X$108</f>
        <v>7.412289460476186E-2</v>
      </c>
      <c r="Z67" s="12">
        <f>1/$A$1*'[1]48Exp'!Y$108</f>
        <v>6.9523001160606057E-2</v>
      </c>
      <c r="AA67" s="12">
        <f>1/$A$1*'[1]48Exp'!Z$108</f>
        <v>9.6178514583333291E-2</v>
      </c>
      <c r="AB67" s="12">
        <f>1/$A$1*'[1]48Exp'!AA$108</f>
        <v>9.6178514583333291E-2</v>
      </c>
      <c r="AC67" s="34"/>
      <c r="AD67" s="23">
        <f>1/1000*'[1]48Exp'!$AB$108</f>
        <v>3.4564978883579997E-2</v>
      </c>
      <c r="AE67" s="12">
        <f>1/1000*'[1]48Exp'!$AC$108</f>
        <v>3.0834630311999997E-2</v>
      </c>
      <c r="AF67" s="12">
        <f>1/1000*'[1]48Exp'!AD$108</f>
        <v>2.57247132576E-2</v>
      </c>
      <c r="AG67" s="12">
        <f>1/1000*'[1]48Exp'!AE$108</f>
        <v>4.5110432505600005E-2</v>
      </c>
      <c r="AH67" s="12">
        <f>1/1000*'[1]48Exp'!AF$108</f>
        <v>5.27151709294E-2</v>
      </c>
      <c r="AI67" s="12">
        <f>1/1000*'[1]48Exp'!AG$108</f>
        <v>5.3285839335299998E-2</v>
      </c>
      <c r="AJ67" s="12">
        <f>1/1000*'[1]48Exp'!AH$108</f>
        <v>5.2756054260399997E-2</v>
      </c>
      <c r="AK67" s="12">
        <f>1/1000*'[1]48Exp'!AI$108</f>
        <v>5.6972326394000003E-2</v>
      </c>
      <c r="AL67" s="12">
        <f>1/1000*'[1]48Exp'!AJ$108</f>
        <v>6.1594359487199997E-2</v>
      </c>
      <c r="AM67" s="12">
        <f>1/1000*'[1]48Exp'!AK$108</f>
        <v>4.4575385232400004E-2</v>
      </c>
      <c r="AN67" s="12">
        <f>1/1000*'[1]48Exp'!AL$108</f>
        <v>6.7906555143300004E-2</v>
      </c>
      <c r="AO67" s="12">
        <f>1/1000*'[1]48Exp'!AM$108</f>
        <v>9.214945622399999E-2</v>
      </c>
      <c r="AP67" s="12">
        <f>1/1000*'[1]48Exp'!AN$108</f>
        <v>8.8997973943999997E-2</v>
      </c>
      <c r="AQ67" s="12">
        <f>1/1000*'[1]48Exp'!AO$108</f>
        <v>7.9114178576399991E-2</v>
      </c>
      <c r="AR67" s="12">
        <f>1/1000*'[1]48Exp'!AP$108</f>
        <v>7.4187185041500001E-2</v>
      </c>
      <c r="AS67" s="12">
        <f>1/1000*'[1]48Exp'!AQ$108</f>
        <v>8.5120735706999989E-2</v>
      </c>
      <c r="AT67" s="10">
        <f>1/1000*'[1]48Exp'!AR$108</f>
        <v>7.5176443993799996E-2</v>
      </c>
      <c r="AU67" s="10">
        <f>1/1000*'[1]48Exp'!AS$108</f>
        <v>0.12184604160299999</v>
      </c>
      <c r="AV67" s="10">
        <f>1/1000*'[1]48Exp'!AT$108</f>
        <v>0.10921551769300002</v>
      </c>
      <c r="AW67" s="10">
        <f>1/1000*'[1]48Exp'!AU$108</f>
        <v>8.6024653704499979E-2</v>
      </c>
      <c r="AX67" s="10">
        <f>1/1000*'[1]48Exp'!AV$108</f>
        <v>6.7976224897400003E-2</v>
      </c>
      <c r="AY67" s="10">
        <f>1/1000*'[1]48Exp'!AW$108</f>
        <v>8.337547372790001E-2</v>
      </c>
      <c r="AZ67" s="10">
        <f>1/1000*'[1]48Exp'!AX$108</f>
        <v>7.6936834260000003E-2</v>
      </c>
      <c r="BA67" s="10">
        <f>1/1000*'[1]48Exp'!AY$108</f>
        <v>6.2139804546599994E-2</v>
      </c>
      <c r="BB67" s="10">
        <f>1/1000*'[1]48Exp'!AZ$108</f>
        <v>8.1644071219050027E-2</v>
      </c>
      <c r="BC67" s="342">
        <f>1/1000*'[1]48Exp'!BA$108</f>
        <v>0</v>
      </c>
      <c r="BD67" s="269"/>
    </row>
    <row r="68" spans="2:56">
      <c r="B68" s="566" t="s">
        <v>193</v>
      </c>
      <c r="C68" s="23">
        <f>1/$A$1*'[1]48Exp'!$B$118</f>
        <v>8.3265738749999998E-3</v>
      </c>
      <c r="D68" s="12">
        <f>1/$A$1*'[1]48Exp'!$C$118</f>
        <v>8.3607513499999991E-3</v>
      </c>
      <c r="E68" s="12">
        <f>1/$A$1*'[1]48Exp'!D$118</f>
        <v>7.6084008749999999E-3</v>
      </c>
      <c r="F68" s="12">
        <f>1/$A$1*'[1]48Exp'!E$118</f>
        <v>9.9185652333333325E-3</v>
      </c>
      <c r="G68" s="12">
        <f>1/$A$1*'[1]48Exp'!F$118</f>
        <v>1.3028231295238094E-2</v>
      </c>
      <c r="H68" s="12">
        <f>1/$A$1*'[1]48Exp'!G$118</f>
        <v>1.0421087470238096E-2</v>
      </c>
      <c r="I68" s="12">
        <f>1/$A$1*'[1]48Exp'!H$118</f>
        <v>1.4051044219047619E-2</v>
      </c>
      <c r="J68" s="12">
        <f>1/$A$1*'[1]48Exp'!I$118</f>
        <v>1.7463192098412697E-2</v>
      </c>
      <c r="K68" s="12">
        <f>1/$A$1*'[1]48Exp'!J$118</f>
        <v>1.6217493252380956E-2</v>
      </c>
      <c r="L68" s="12">
        <f>1/$A$1*'[1]48Exp'!K$118</f>
        <v>1.4374373466666663E-2</v>
      </c>
      <c r="M68" s="12">
        <f>1/$A$1*'[1]48Exp'!L$118</f>
        <v>1.475238082222222E-2</v>
      </c>
      <c r="N68" s="12">
        <f>1/$A$1*'[1]48Exp'!M$118</f>
        <v>1.3533373876190476E-2</v>
      </c>
      <c r="O68" s="12">
        <f>1/$A$1*'[1]48Exp'!N$118</f>
        <v>1.4388314871428569E-2</v>
      </c>
      <c r="P68" s="12">
        <f>1/$A$1*'[1]48Exp'!O$118</f>
        <v>1.5483173229761896E-2</v>
      </c>
      <c r="Q68" s="12">
        <f>1/$A$1*'[1]48Exp'!P$118</f>
        <v>1.2148147571428573E-2</v>
      </c>
      <c r="R68" s="12">
        <f>1/$A$1*'[1]48Exp'!Q$118</f>
        <v>1.6552937590476186E-2</v>
      </c>
      <c r="S68" s="12">
        <f>1/$A$1*'[1]48Exp'!R$118</f>
        <v>1.4576895047619045E-2</v>
      </c>
      <c r="T68" s="12">
        <f>1/$A$1*'[1]48Exp'!S$118</f>
        <v>1.4631691833333332E-2</v>
      </c>
      <c r="U68" s="12">
        <f>1/$A$1*'[1]48Exp'!T$118</f>
        <v>1.8300575271978019E-2</v>
      </c>
      <c r="V68" s="12">
        <f>1/$A$1*'[1]48Exp'!U$118</f>
        <v>1.8265629999999991E-2</v>
      </c>
      <c r="W68" s="12">
        <f>1/$A$1*'[1]48Exp'!V$118</f>
        <v>1.4468256749999998E-2</v>
      </c>
      <c r="X68" s="12">
        <f>1/$A$1*'[1]48Exp'!W$118</f>
        <v>1.4517317485714285E-2</v>
      </c>
      <c r="Y68" s="12">
        <f>1/$A$1*'[1]48Exp'!X$118</f>
        <v>1.1166964780952379E-2</v>
      </c>
      <c r="Z68" s="12">
        <f>1/$A$1*'[1]48Exp'!Y$118</f>
        <v>7.4583368238095235E-3</v>
      </c>
      <c r="AA68" s="12">
        <f>1/$A$1*'[1]48Exp'!Z$118</f>
        <v>5.984214725E-3</v>
      </c>
      <c r="AB68" s="12">
        <f>1/$A$1*'[1]48Exp'!AA$118</f>
        <v>5.984214725E-3</v>
      </c>
      <c r="AC68" s="34"/>
      <c r="AD68" s="23">
        <f>1/1000*'[1]48Exp'!$AB$118</f>
        <v>1.1081796941256E-2</v>
      </c>
      <c r="AE68" s="12">
        <f>1/1000*'[1]48Exp'!$AC$118</f>
        <v>9.4262929939999997E-3</v>
      </c>
      <c r="AF68" s="12">
        <f>1/1000*'[1]48Exp'!AD$118</f>
        <v>8.2708464240000001E-3</v>
      </c>
      <c r="AG68" s="12">
        <f>1/1000*'[1]48Exp'!AE$118</f>
        <v>1.02426393104E-2</v>
      </c>
      <c r="AH68" s="12">
        <f>1/1000*'[1]48Exp'!AF$118</f>
        <v>1.3467406764E-2</v>
      </c>
      <c r="AI68" s="12">
        <f>1/1000*'[1]48Exp'!AG$118</f>
        <v>1.14285091206E-2</v>
      </c>
      <c r="AJ68" s="12">
        <f>1/1000*'[1]48Exp'!AH$118</f>
        <v>1.51168552132E-2</v>
      </c>
      <c r="AK68" s="12">
        <f>1/1000*'[1]48Exp'!AI$118</f>
        <v>1.8895497391E-2</v>
      </c>
      <c r="AL68" s="12">
        <f>1/1000*'[1]48Exp'!AJ$118</f>
        <v>1.9705318039600003E-2</v>
      </c>
      <c r="AM68" s="12">
        <f>1/1000*'[1]48Exp'!AK$118</f>
        <v>1.6693973445600002E-2</v>
      </c>
      <c r="AN68" s="12">
        <f>1/1000*'[1]48Exp'!AL$118</f>
        <v>1.7876045036700001E-2</v>
      </c>
      <c r="AO68" s="12">
        <f>1/1000*'[1]48Exp'!AM$118</f>
        <v>1.7821085567999998E-2</v>
      </c>
      <c r="AP68" s="12">
        <f>1/1000*'[1]48Exp'!AN$118</f>
        <v>1.68461511328E-2</v>
      </c>
      <c r="AQ68" s="12">
        <f>1/1000*'[1]48Exp'!AO$118</f>
        <v>1.81645604943E-2</v>
      </c>
      <c r="AR68" s="12">
        <f>1/1000*'[1]48Exp'!AP$118</f>
        <v>1.5338892884E-2</v>
      </c>
      <c r="AS68" s="12">
        <f>1/1000*'[1]48Exp'!AQ$118</f>
        <v>1.6149660099999998E-2</v>
      </c>
      <c r="AT68" s="10">
        <f>1/1000*'[1]48Exp'!AR$118</f>
        <v>1.37604959778E-2</v>
      </c>
      <c r="AU68" s="10">
        <f>1/1000*'[1]48Exp'!AS$118</f>
        <v>1.3608252100299999E-2</v>
      </c>
      <c r="AV68" s="10">
        <f>1/1000*'[1]48Exp'!AT$118</f>
        <v>1.7123014302E-2</v>
      </c>
      <c r="AW68" s="10">
        <f>1/1000*'[1]48Exp'!AU$118</f>
        <v>1.6569401562E-2</v>
      </c>
      <c r="AX68" s="10">
        <f>1/1000*'[1]48Exp'!AV$118</f>
        <v>1.3795175210600001E-2</v>
      </c>
      <c r="AY68" s="10">
        <f>1/1000*'[1]48Exp'!AW$118</f>
        <v>1.3858704743100001E-2</v>
      </c>
      <c r="AZ68" s="10">
        <f>1/1000*'[1]48Exp'!AX$118</f>
        <v>1.2474253934999999E-2</v>
      </c>
      <c r="BA68" s="10">
        <f>1/1000*'[1]48Exp'!AY$118</f>
        <v>9.6149022991999997E-3</v>
      </c>
      <c r="BB68" s="10">
        <f>1/1000*'[1]48Exp'!AZ$118</f>
        <v>6.9572947567500014E-3</v>
      </c>
      <c r="BC68" s="342">
        <f>1/1000*'[1]48Exp'!BA$118</f>
        <v>0</v>
      </c>
      <c r="BD68" s="269"/>
    </row>
    <row r="69" spans="2:56">
      <c r="B69" s="566" t="s">
        <v>206</v>
      </c>
      <c r="C69" s="23">
        <f>1/$A$1*'[1]48Exp'!$B$163</f>
        <v>2.3303607999999996E-2</v>
      </c>
      <c r="D69" s="12">
        <f>1/$A$1*'[1]48Exp'!$C$163</f>
        <v>2.3522136749999995E-2</v>
      </c>
      <c r="E69" s="12">
        <f>1/$A$1*'[1]48Exp'!D$163</f>
        <v>2.0888358799999996E-2</v>
      </c>
      <c r="F69" s="12">
        <f>1/$A$1*'[1]48Exp'!E$163</f>
        <v>2.9800893885714282E-2</v>
      </c>
      <c r="G69" s="12">
        <f>1/$A$1*'[1]48Exp'!F$163</f>
        <v>4.525749841666666E-2</v>
      </c>
      <c r="H69" s="12">
        <f>1/$A$1*'[1]48Exp'!G$163</f>
        <v>4.4583315499999998E-2</v>
      </c>
      <c r="I69" s="12">
        <f>1/$A$1*'[1]48Exp'!H$163</f>
        <v>2.7890387899999994E-2</v>
      </c>
      <c r="J69" s="12">
        <f>1/$A$1*'[1]48Exp'!I$163</f>
        <v>1.7484572749999996E-2</v>
      </c>
      <c r="K69" s="12">
        <f>1/$A$1*'[1]48Exp'!J$163</f>
        <v>1.9689988166666662E-2</v>
      </c>
      <c r="L69" s="12">
        <f>1/$A$1*'[1]48Exp'!K$163</f>
        <v>1.15938845E-2</v>
      </c>
      <c r="M69" s="12">
        <f>1/$A$1*'[1]48Exp'!L$163</f>
        <v>1.5405180042857142E-2</v>
      </c>
      <c r="N69" s="12">
        <f>1/$A$1*'[1]48Exp'!M$163</f>
        <v>3.1703429714285712E-2</v>
      </c>
      <c r="O69" s="12">
        <f>1/$A$1*'[1]48Exp'!N$163</f>
        <v>3.1478946214285708E-2</v>
      </c>
      <c r="P69" s="12">
        <f>1/$A$1*'[1]48Exp'!O$163</f>
        <v>2.2609645819047623E-2</v>
      </c>
      <c r="Q69" s="12">
        <f>1/$A$1*'[1]48Exp'!P$163</f>
        <v>1.9529536568939392E-2</v>
      </c>
      <c r="R69" s="12">
        <f>1/$A$1*'[1]48Exp'!Q$163</f>
        <v>2.257441909285714E-2</v>
      </c>
      <c r="S69" s="12">
        <f>1/$A$1*'[1]48Exp'!R$163</f>
        <v>1.8175756973015874E-2</v>
      </c>
      <c r="T69" s="12">
        <f>1/$A$1*'[1]48Exp'!S$163</f>
        <v>2.5844003233333336E-2</v>
      </c>
      <c r="U69" s="12">
        <f>1/$A$1*'[1]48Exp'!T$163</f>
        <v>2.9010719666849816E-2</v>
      </c>
      <c r="V69" s="12">
        <f>1/$A$1*'[1]48Exp'!U$163</f>
        <v>2.1610148190476186E-2</v>
      </c>
      <c r="W69" s="12">
        <f>1/$A$1*'[1]48Exp'!V$163</f>
        <v>1.7582160761904757E-2</v>
      </c>
      <c r="X69" s="12">
        <f>1/$A$1*'[1]48Exp'!W$163</f>
        <v>1.8824442423809519E-2</v>
      </c>
      <c r="Y69" s="12">
        <f>1/$A$1*'[1]48Exp'!X$163</f>
        <v>5.3430991309523822E-3</v>
      </c>
      <c r="Z69" s="12">
        <f>1/$A$1*'[1]48Exp'!Y$163</f>
        <v>8.2660835714285716E-3</v>
      </c>
      <c r="AA69" s="12">
        <f>1/$A$1*'[1]48Exp'!Z$163</f>
        <v>6.7198942166666678E-3</v>
      </c>
      <c r="AB69" s="12">
        <f>1/$A$1*'[1]48Exp'!AA$163</f>
        <v>6.7198942166666678E-3</v>
      </c>
      <c r="AC69" s="34"/>
      <c r="AD69" s="23">
        <f>1/1000*'[1]48Exp'!$AB$163</f>
        <v>1.6440696546621E-2</v>
      </c>
      <c r="AE69" s="12">
        <f>1/1000*'[1]48Exp'!$AC$163</f>
        <v>1.53679425192E-2</v>
      </c>
      <c r="AF69" s="12">
        <f>1/1000*'[1]48Exp'!AD$163</f>
        <v>1.3727813246400001E-2</v>
      </c>
      <c r="AG69" s="12">
        <f>1/1000*'[1]48Exp'!AE$163</f>
        <v>2.0486888318399999E-2</v>
      </c>
      <c r="AH69" s="12">
        <f>1/1000*'[1]48Exp'!AF$163</f>
        <v>3.1310101168499999E-2</v>
      </c>
      <c r="AI69" s="12">
        <f>1/1000*'[1]48Exp'!AG$163</f>
        <v>3.2544556215599998E-2</v>
      </c>
      <c r="AJ69" s="12">
        <f>1/1000*'[1]48Exp'!AH$163</f>
        <v>2.34650081348E-2</v>
      </c>
      <c r="AK69" s="12">
        <f>1/1000*'[1]48Exp'!AI$163</f>
        <v>1.5456331799E-2</v>
      </c>
      <c r="AL69" s="12">
        <f>1/1000*'[1]48Exp'!AJ$163</f>
        <v>1.89816314908E-2</v>
      </c>
      <c r="AM69" s="12">
        <f>1/1000*'[1]48Exp'!AK$163</f>
        <v>1.21606251712E-2</v>
      </c>
      <c r="AN69" s="12">
        <f>1/1000*'[1]48Exp'!AL$163</f>
        <v>1.5017603839200002E-2</v>
      </c>
      <c r="AO69" s="12">
        <f>1/1000*'[1]48Exp'!AM$163</f>
        <v>3.2141046143999992E-2</v>
      </c>
      <c r="AP69" s="12">
        <f>1/1000*'[1]48Exp'!AN$163</f>
        <v>2.9287666108800001E-2</v>
      </c>
      <c r="AQ69" s="12">
        <f>1/1000*'[1]48Exp'!AO$163</f>
        <v>2.1345945686400001E-2</v>
      </c>
      <c r="AR69" s="12">
        <f>1/1000*'[1]48Exp'!AP$163</f>
        <v>1.9342493696499995E-2</v>
      </c>
      <c r="AS69" s="12">
        <f>1/1000*'[1]48Exp'!AQ$163</f>
        <v>1.7215365916000001E-2</v>
      </c>
      <c r="AT69" s="10">
        <f>1/1000*'[1]48Exp'!AR$163</f>
        <v>1.2777362894399999E-2</v>
      </c>
      <c r="AU69" s="10">
        <f>1/1000*'[1]48Exp'!AS$163</f>
        <v>1.8162351836199998E-2</v>
      </c>
      <c r="AV69" s="10">
        <f>1/1000*'[1]48Exp'!AT$163</f>
        <v>2.1203123654000001E-2</v>
      </c>
      <c r="AW69" s="10">
        <f>1/1000*'[1]48Exp'!AU$163</f>
        <v>1.5815613104999997E-2</v>
      </c>
      <c r="AX69" s="10">
        <f>1/1000*'[1]48Exp'!AV$163</f>
        <v>1.29045333386E-2</v>
      </c>
      <c r="AY69" s="10">
        <f>1/1000*'[1]48Exp'!AW$163</f>
        <v>1.4808197591700002E-2</v>
      </c>
      <c r="AZ69" s="10">
        <f>1/1000*'[1]48Exp'!AX$163</f>
        <v>5.434020189E-3</v>
      </c>
      <c r="BA69" s="10">
        <f>1/1000*'[1]48Exp'!AY$163</f>
        <v>7.7661420550999985E-3</v>
      </c>
      <c r="BB69" s="10">
        <f>1/1000*'[1]48Exp'!AZ$163</f>
        <v>5.9583602634000008E-3</v>
      </c>
      <c r="BC69" s="342">
        <f>1/1000*'[1]48Exp'!BA$163</f>
        <v>0</v>
      </c>
      <c r="BD69" s="269"/>
    </row>
    <row r="70" spans="2:56">
      <c r="B70" s="5" t="s">
        <v>46</v>
      </c>
      <c r="C70" s="23">
        <f>1/$A$1*'[1]48Exp'!$B$171</f>
        <v>0.13458219146969694</v>
      </c>
      <c r="D70" s="12">
        <f>1/$A$1*'[1]48Exp'!$C$171</f>
        <v>0.12305328265075755</v>
      </c>
      <c r="E70" s="12">
        <f>1/$A$1*'[1]48Exp'!D$171</f>
        <v>0.12855397413852812</v>
      </c>
      <c r="F70" s="12">
        <f>1/$A$1*'[1]48Exp'!E$171</f>
        <v>0.14585374023174602</v>
      </c>
      <c r="G70" s="12">
        <f>1/$A$1*'[1]48Exp'!F$171</f>
        <v>0.14941686751428573</v>
      </c>
      <c r="H70" s="12">
        <f>1/$A$1*'[1]48Exp'!G$171</f>
        <v>0.12923754056071432</v>
      </c>
      <c r="I70" s="12">
        <f>1/$A$1*'[1]48Exp'!H$171</f>
        <v>0.14840388270238089</v>
      </c>
      <c r="J70" s="12">
        <f>1/$A$1*'[1]48Exp'!I$171</f>
        <v>0.14699972621984123</v>
      </c>
      <c r="K70" s="12">
        <f>1/$A$1*'[1]48Exp'!J$171</f>
        <v>9.3797335438095208E-2</v>
      </c>
      <c r="L70" s="12">
        <f>1/$A$1*'[1]48Exp'!K$171</f>
        <v>0.10015944854418229</v>
      </c>
      <c r="M70" s="12">
        <f>1/$A$1*'[1]48Exp'!L$171</f>
        <v>9.6153384091269833E-2</v>
      </c>
      <c r="N70" s="12">
        <f>1/$A$1*'[1]48Exp'!M$171</f>
        <v>9.2713628857142877E-2</v>
      </c>
      <c r="O70" s="12">
        <f>1/$A$1*'[1]48Exp'!N$171</f>
        <v>6.5581226541407869E-2</v>
      </c>
      <c r="P70" s="12">
        <f>1/$A$1*'[1]48Exp'!O$171</f>
        <v>5.0724802980952367E-2</v>
      </c>
      <c r="Q70" s="12">
        <f>1/$A$1*'[1]48Exp'!P$171</f>
        <v>4.3991313200000007E-2</v>
      </c>
      <c r="R70" s="12">
        <f>1/$A$1*'[1]48Exp'!Q$171</f>
        <v>4.309006057698412E-2</v>
      </c>
      <c r="S70" s="12">
        <f>1/$A$1*'[1]48Exp'!R$171</f>
        <v>4.1359622084920632E-2</v>
      </c>
      <c r="T70" s="12">
        <f>1/$A$1*'[1]48Exp'!S$171</f>
        <v>4.58738778238095E-2</v>
      </c>
      <c r="U70" s="12">
        <f>1/$A$1*'[1]48Exp'!T$171</f>
        <v>4.6873720224908398E-2</v>
      </c>
      <c r="V70" s="12">
        <f>1/$A$1*'[1]48Exp'!U$171</f>
        <v>3.3685426619624814E-2</v>
      </c>
      <c r="W70" s="12">
        <f>1/$A$1*'[1]48Exp'!V$171</f>
        <v>3.1965454228968258E-2</v>
      </c>
      <c r="X70" s="12">
        <f>1/$A$1*'[1]48Exp'!W$171</f>
        <v>3.8631080011904767E-2</v>
      </c>
      <c r="Y70" s="12">
        <f>1/$A$1*'[1]48Exp'!X$171</f>
        <v>2.5823328719047623E-2</v>
      </c>
      <c r="Z70" s="12">
        <f>1/$A$1*'[1]48Exp'!Y$171</f>
        <v>2.029719024004327E-2</v>
      </c>
      <c r="AA70" s="12">
        <f>1/$A$1*'[1]48Exp'!Z$171</f>
        <v>2.3827424249999996E-2</v>
      </c>
      <c r="AB70" s="12">
        <f>1/$A$1*'[1]48Exp'!AA$171</f>
        <v>2.3827424249999996E-2</v>
      </c>
      <c r="AC70" s="34"/>
      <c r="AD70" s="23">
        <f>1/1000*'[1]48Exp'!$AB$171</f>
        <v>0.10589011537622998</v>
      </c>
      <c r="AE70" s="12">
        <f>1/1000*'[1]48Exp'!$AC$171</f>
        <v>0.10006241639919999</v>
      </c>
      <c r="AF70" s="12">
        <f>1/1000*'[1]48Exp'!AD$171</f>
        <v>0.1084060699824</v>
      </c>
      <c r="AG70" s="12">
        <f>1/1000*'[1]48Exp'!AE$171</f>
        <v>0.12862940130879999</v>
      </c>
      <c r="AH70" s="12">
        <f>1/1000*'[1]48Exp'!AF$171</f>
        <v>0.14422801200429999</v>
      </c>
      <c r="AI70" s="12">
        <f>1/1000*'[1]48Exp'!AG$171</f>
        <v>0.13262595553349998</v>
      </c>
      <c r="AJ70" s="12">
        <f>1/1000*'[1]48Exp'!AH$171</f>
        <v>0.14658472065600001</v>
      </c>
      <c r="AK70" s="12">
        <f>1/1000*'[1]48Exp'!AI$171</f>
        <v>0.1557562491575</v>
      </c>
      <c r="AL70" s="12">
        <f>1/1000*'[1]48Exp'!AJ$171</f>
        <v>0.1124110245628</v>
      </c>
      <c r="AM70" s="12">
        <f>1/1000*'[1]48Exp'!AK$171</f>
        <v>0.1050899423112</v>
      </c>
      <c r="AN70" s="12">
        <f>1/1000*'[1]48Exp'!AL$171</f>
        <v>0.105024525858</v>
      </c>
      <c r="AO70" s="12">
        <f>1/1000*'[1]48Exp'!AM$171</f>
        <v>0.113185535616</v>
      </c>
      <c r="AP70" s="12">
        <f>1/1000*'[1]48Exp'!AN$171</f>
        <v>7.8855089508799991E-2</v>
      </c>
      <c r="AQ70" s="12">
        <f>1/1000*'[1]48Exp'!AO$171</f>
        <v>6.6367062823500009E-2</v>
      </c>
      <c r="AR70" s="12">
        <f>1/1000*'[1]48Exp'!AP$171</f>
        <v>5.8692769976499998E-2</v>
      </c>
      <c r="AS70" s="12">
        <f>1/1000*'[1]48Exp'!AQ$171</f>
        <v>4.4044310789499996E-2</v>
      </c>
      <c r="AT70" s="10">
        <f>1/1000*'[1]48Exp'!AR$171</f>
        <v>4.1053322636399998E-2</v>
      </c>
      <c r="AU70" s="10">
        <f>1/1000*'[1]48Exp'!AS$171</f>
        <v>4.8732973746599996E-2</v>
      </c>
      <c r="AV70" s="10">
        <f>1/1000*'[1]48Exp'!AT$171</f>
        <v>5.1093938403999999E-2</v>
      </c>
      <c r="AW70" s="10">
        <f>1/1000*'[1]48Exp'!AU$171</f>
        <v>4.0178298608499995E-2</v>
      </c>
      <c r="AX70" s="10">
        <f>1/1000*'[1]48Exp'!AV$171</f>
        <v>3.6400463405999998E-2</v>
      </c>
      <c r="AY70" s="10">
        <f>1/1000*'[1]48Exp'!AW$171</f>
        <v>4.4583002430400004E-2</v>
      </c>
      <c r="AZ70" s="10">
        <f>1/1000*'[1]48Exp'!AX$171</f>
        <v>4.056201594899999E-2</v>
      </c>
      <c r="BA70" s="10">
        <f>1/1000*'[1]48Exp'!AY$171</f>
        <v>3.8423125053499999E-2</v>
      </c>
      <c r="BB70" s="10">
        <f>1/1000*'[1]48Exp'!AZ$171</f>
        <v>4.0266491121600002E-2</v>
      </c>
      <c r="BC70" s="342">
        <f>1/1000*'[1]48Exp'!BA$171</f>
        <v>0</v>
      </c>
      <c r="BD70" s="269"/>
    </row>
    <row r="71" spans="2:56">
      <c r="B71" s="5" t="s">
        <v>160</v>
      </c>
      <c r="C71" s="23">
        <f>1/$A$1*'[1]48Exp'!$B$180</f>
        <v>8.9380999999999992E-3</v>
      </c>
      <c r="D71" s="12">
        <f>1/$A$1*'[1]48Exp'!$C$180</f>
        <v>9.0770999999999977E-3</v>
      </c>
      <c r="E71" s="12">
        <f>1/$A$1*'[1]48Exp'!D$180</f>
        <v>1.0527354444444444E-2</v>
      </c>
      <c r="F71" s="12">
        <f>1/$A$1*'[1]48Exp'!E$180</f>
        <v>3.2171815354978352E-2</v>
      </c>
      <c r="G71" s="12">
        <f>1/$A$1*'[1]48Exp'!F$180</f>
        <v>1.8297511333333329E-2</v>
      </c>
      <c r="H71" s="12">
        <f>1/$A$1*'[1]48Exp'!G$180</f>
        <v>1.3470099999999999E-2</v>
      </c>
      <c r="I71" s="12">
        <f>1/$A$1*'[1]48Exp'!H$180</f>
        <v>1.2136799999999998E-2</v>
      </c>
      <c r="J71" s="12">
        <f>1/$A$1*'[1]48Exp'!I$180</f>
        <v>1.1003236666666666E-2</v>
      </c>
      <c r="K71" s="12">
        <f>1/$A$1*'[1]48Exp'!J$180</f>
        <v>1.3584023249999999E-2</v>
      </c>
      <c r="L71" s="12">
        <f>1/$A$1*'[1]48Exp'!K$180</f>
        <v>4.9874058326115052E-3</v>
      </c>
      <c r="M71" s="12">
        <f>1/$A$1*'[1]48Exp'!L$180</f>
        <v>7.0008169999999995E-3</v>
      </c>
      <c r="N71" s="12">
        <f>1/$A$1*'[1]48Exp'!M$180</f>
        <v>1.2021872571428569E-2</v>
      </c>
      <c r="O71" s="12">
        <f>1/$A$1*'[1]48Exp'!N$180</f>
        <v>1.6839474350931673E-2</v>
      </c>
      <c r="P71" s="12">
        <f>1/$A$1*'[1]48Exp'!O$180</f>
        <v>1.2696562473809519E-2</v>
      </c>
      <c r="Q71" s="12">
        <f>1/$A$1*'[1]48Exp'!P$180</f>
        <v>7.8488968249999982E-3</v>
      </c>
      <c r="R71" s="12">
        <f>1/$A$1*'[1]48Exp'!Q$180</f>
        <v>1.0970263992063493E-2</v>
      </c>
      <c r="S71" s="12">
        <f>1/$A$1*'[1]48Exp'!R$180</f>
        <v>1.1839309750000001E-2</v>
      </c>
      <c r="T71" s="12">
        <f>1/$A$1*'[1]48Exp'!S$180</f>
        <v>1.506956882857143E-2</v>
      </c>
      <c r="U71" s="12">
        <f>1/$A$1*'[1]48Exp'!T$180</f>
        <v>1.522281206318681E-2</v>
      </c>
      <c r="V71" s="12">
        <f>1/$A$1*'[1]48Exp'!U$180</f>
        <v>5.8770664857142841E-3</v>
      </c>
      <c r="W71" s="12">
        <f>1/$A$1*'[1]48Exp'!V$180</f>
        <v>8.4225819999999996E-3</v>
      </c>
      <c r="X71" s="12">
        <f>1/$A$1*'[1]48Exp'!W$180</f>
        <v>1.706668229999999E-2</v>
      </c>
      <c r="Y71" s="12">
        <f>1/$A$1*'[1]48Exp'!X$180</f>
        <v>2.0460065E-2</v>
      </c>
      <c r="Z71" s="12">
        <f>1/$A$1*'[1]48Exp'!Y$180</f>
        <v>8.5851316454545416E-3</v>
      </c>
      <c r="AA71" s="12">
        <f>1/$A$1*'[1]48Exp'!Z$180</f>
        <v>5.5480252999999995E-3</v>
      </c>
      <c r="AB71" s="12">
        <f>1/$A$1*'[1]48Exp'!AA$180</f>
        <v>5.5480252999999995E-3</v>
      </c>
      <c r="AC71" s="34"/>
      <c r="AD71" s="23">
        <f>1/1000*'[1]48Exp'!$AB$180</f>
        <v>4.7131795903529996E-3</v>
      </c>
      <c r="AE71" s="12">
        <f>1/1000*'[1]48Exp'!$AC$180</f>
        <v>4.5660428535999999E-3</v>
      </c>
      <c r="AF71" s="12">
        <f>1/1000*'[1]48Exp'!AD$180</f>
        <v>5.2375129200000004E-3</v>
      </c>
      <c r="AG71" s="12">
        <f>1/1000*'[1]48Exp'!AE$180</f>
        <v>1.24505957856E-2</v>
      </c>
      <c r="AH71" s="12">
        <f>1/1000*'[1]48Exp'!AF$180</f>
        <v>8.5837123154999997E-3</v>
      </c>
      <c r="AI71" s="12">
        <f>1/1000*'[1]48Exp'!AG$180</f>
        <v>7.5847999656000007E-3</v>
      </c>
      <c r="AJ71" s="12">
        <f>1/1000*'[1]48Exp'!AH$180</f>
        <v>7.0468340144000012E-3</v>
      </c>
      <c r="AK71" s="12">
        <f>1/1000*'[1]48Exp'!AI$180</f>
        <v>6.922727160999999E-3</v>
      </c>
      <c r="AL71" s="12">
        <f>1/1000*'[1]48Exp'!AJ$180</f>
        <v>9.004943583999999E-3</v>
      </c>
      <c r="AM71" s="12">
        <f>1/1000*'[1]48Exp'!AK$180</f>
        <v>3.3607036496000001E-3</v>
      </c>
      <c r="AN71" s="12">
        <f>1/1000*'[1]48Exp'!AL$180</f>
        <v>4.8031542755999999E-3</v>
      </c>
      <c r="AO71" s="12">
        <f>1/1000*'[1]48Exp'!AM$180</f>
        <v>8.4633001439999977E-3</v>
      </c>
      <c r="AP71" s="12">
        <f>1/1000*'[1]48Exp'!AN$180</f>
        <v>9.9910686128000005E-3</v>
      </c>
      <c r="AQ71" s="12">
        <f>1/1000*'[1]48Exp'!AO$180</f>
        <v>7.7908045968000002E-3</v>
      </c>
      <c r="AR71" s="12">
        <f>1/1000*'[1]48Exp'!AP$180</f>
        <v>5.0270187585000001E-3</v>
      </c>
      <c r="AS71" s="12">
        <f>1/1000*'[1]48Exp'!AQ$180</f>
        <v>5.9409586564999999E-3</v>
      </c>
      <c r="AT71" s="10">
        <f>1/1000*'[1]48Exp'!AR$180</f>
        <v>6.1985713721999999E-3</v>
      </c>
      <c r="AU71" s="10">
        <f>1/1000*'[1]48Exp'!AS$180</f>
        <v>8.8946997281999993E-3</v>
      </c>
      <c r="AV71" s="10">
        <f>1/1000*'[1]48Exp'!AT$180</f>
        <v>1.0540958812E-2</v>
      </c>
      <c r="AW71" s="10">
        <f>1/1000*'[1]48Exp'!AU$180</f>
        <v>3.863542274E-3</v>
      </c>
      <c r="AX71" s="10">
        <f>1/1000*'[1]48Exp'!AV$180</f>
        <v>5.1525350164000009E-3</v>
      </c>
      <c r="AY71" s="10">
        <f>1/1000*'[1]48Exp'!AW$180</f>
        <v>1.5501095396400001E-2</v>
      </c>
      <c r="AZ71" s="10">
        <f>1/1000*'[1]48Exp'!AX$180</f>
        <v>1.7447623478999998E-2</v>
      </c>
      <c r="BA71" s="10">
        <f>1/1000*'[1]48Exp'!AY$180</f>
        <v>8.2509645361000007E-3</v>
      </c>
      <c r="BB71" s="10">
        <f>1/1000*'[1]48Exp'!AZ$180</f>
        <v>6.1209415220500009E-3</v>
      </c>
      <c r="BC71" s="342">
        <f>1/1000*'[1]48Exp'!BA$180</f>
        <v>0</v>
      </c>
      <c r="BD71" s="269"/>
    </row>
    <row r="72" spans="2:56">
      <c r="B72" s="5" t="s">
        <v>173</v>
      </c>
      <c r="C72" s="23">
        <f>1/$A$1*'[1]48Exp'!$B$194</f>
        <v>0.18026363799451864</v>
      </c>
      <c r="D72" s="12">
        <f>1/$A$1*'[1]48Exp'!$C$194</f>
        <v>0.23914731252601007</v>
      </c>
      <c r="E72" s="12">
        <f>1/$A$1*'[1]48Exp'!D$194</f>
        <v>0.26045886353155706</v>
      </c>
      <c r="F72" s="12">
        <f>1/$A$1*'[1]48Exp'!E$194</f>
        <v>0.30768081148611109</v>
      </c>
      <c r="G72" s="12">
        <f>1/$A$1*'[1]48Exp'!F$194</f>
        <v>0.36751409447142863</v>
      </c>
      <c r="H72" s="12">
        <f>1/$A$1*'[1]48Exp'!G$194</f>
        <v>0.40562656736006503</v>
      </c>
      <c r="I72" s="12">
        <f>1/$A$1*'[1]48Exp'!H$194</f>
        <v>0.49685600633492077</v>
      </c>
      <c r="J72" s="12">
        <f>1/$A$1*'[1]48Exp'!I$194</f>
        <v>0.61315206380158715</v>
      </c>
      <c r="K72" s="12">
        <f>1/$A$1*'[1]48Exp'!J$194</f>
        <v>0.60433485096904771</v>
      </c>
      <c r="L72" s="12">
        <f>1/$A$1*'[1]48Exp'!K$194</f>
        <v>0.44005801342972412</v>
      </c>
      <c r="M72" s="12">
        <f>1/$A$1*'[1]48Exp'!L$194</f>
        <v>0.52286871491746034</v>
      </c>
      <c r="N72" s="12">
        <f>1/$A$1*'[1]48Exp'!M$194</f>
        <v>0.54610417785238097</v>
      </c>
      <c r="O72" s="12">
        <f>1/$A$1*'[1]48Exp'!N$194</f>
        <v>0.60161788379309855</v>
      </c>
      <c r="P72" s="12">
        <f>1/$A$1*'[1]48Exp'!O$194</f>
        <v>0.62398231252619052</v>
      </c>
      <c r="Q72" s="12">
        <f>1/$A$1*'[1]48Exp'!P$194</f>
        <v>0.57020513368452375</v>
      </c>
      <c r="R72" s="12">
        <f>1/$A$1*'[1]48Exp'!Q$194</f>
        <v>0.44378242142728919</v>
      </c>
      <c r="S72" s="12">
        <f>1/$A$1*'[1]48Exp'!R$194</f>
        <v>0.44006449770952366</v>
      </c>
      <c r="T72" s="12">
        <f>1/$A$1*'[1]48Exp'!S$194</f>
        <v>0.46011494626485666</v>
      </c>
      <c r="U72" s="12">
        <f>1/$A$1*'[1]48Exp'!T$194</f>
        <v>0.47491511329285696</v>
      </c>
      <c r="V72" s="12">
        <f>1/$A$1*'[1]48Exp'!U$194</f>
        <v>0.49060997632142878</v>
      </c>
      <c r="W72" s="12">
        <f>1/$A$1*'[1]48Exp'!V$194</f>
        <v>0.44497181641904748</v>
      </c>
      <c r="X72" s="12">
        <f>1/$A$1*'[1]48Exp'!W$194</f>
        <v>0.51499918234166686</v>
      </c>
      <c r="Y72" s="12">
        <f>1/$A$1*'[1]48Exp'!X$194</f>
        <v>0.11863553001645025</v>
      </c>
      <c r="Z72" s="12">
        <f>1/$A$1*'[1]48Exp'!Y$194</f>
        <v>5.3489408571428577E-4</v>
      </c>
      <c r="AA72" s="12">
        <f>1/$A$1*'[1]48Exp'!Z$194</f>
        <v>2.5780654999999999E-4</v>
      </c>
      <c r="AB72" s="12">
        <f>1/$A$1*'[1]48Exp'!AA$194</f>
        <v>2.5780654999999999E-4</v>
      </c>
      <c r="AC72" s="34"/>
      <c r="AD72" s="23">
        <f>1/1000*'[1]48Exp'!$AB$194</f>
        <v>0.18027394224923399</v>
      </c>
      <c r="AE72" s="12">
        <f>1/1000*'[1]48Exp'!$AC$194</f>
        <v>0.22774338679599998</v>
      </c>
      <c r="AF72" s="12">
        <f>1/1000*'[1]48Exp'!AD$194</f>
        <v>0.2440039327104</v>
      </c>
      <c r="AG72" s="12">
        <f>1/1000*'[1]48Exp'!AE$194</f>
        <v>0.29973394409280002</v>
      </c>
      <c r="AH72" s="12">
        <f>1/1000*'[1]48Exp'!AF$194</f>
        <v>0.37533224524809999</v>
      </c>
      <c r="AI72" s="12">
        <f>1/1000*'[1]48Exp'!AG$194</f>
        <v>0.41550473696160001</v>
      </c>
      <c r="AJ72" s="12">
        <f>1/1000*'[1]48Exp'!AH$194</f>
        <v>0.51557842839559997</v>
      </c>
      <c r="AK72" s="12">
        <f>1/1000*'[1]48Exp'!AI$194</f>
        <v>0.66561744496800002</v>
      </c>
      <c r="AL72" s="12">
        <f>1/1000*'[1]48Exp'!AJ$194</f>
        <v>0.70805221248560013</v>
      </c>
      <c r="AM72" s="12">
        <f>1/1000*'[1]48Exp'!AK$194</f>
        <v>0.50676474200880006</v>
      </c>
      <c r="AN72" s="12">
        <f>1/1000*'[1]48Exp'!AL$194</f>
        <v>0.56763662322870001</v>
      </c>
      <c r="AO72" s="12">
        <f>1/1000*'[1]48Exp'!AM$194</f>
        <v>0.65192782814399997</v>
      </c>
      <c r="AP72" s="12">
        <f>1/1000*'[1]48Exp'!AN$194</f>
        <v>0.65103656178879998</v>
      </c>
      <c r="AQ72" s="12">
        <f>1/1000*'[1]48Exp'!AO$194</f>
        <v>0.69096586029210005</v>
      </c>
      <c r="AR72" s="12">
        <f>1/1000*'[1]48Exp'!AP$194</f>
        <v>0.63127728362199997</v>
      </c>
      <c r="AS72" s="12">
        <f>1/1000*'[1]48Exp'!AQ$194</f>
        <v>0.41731995848199993</v>
      </c>
      <c r="AT72" s="10">
        <f>1/1000*'[1]48Exp'!AR$194</f>
        <v>0.41429300260079999</v>
      </c>
      <c r="AU72" s="10">
        <f>1/1000*'[1]48Exp'!AS$194</f>
        <v>0.43110092405379996</v>
      </c>
      <c r="AV72" s="10">
        <f>1/1000*'[1]48Exp'!AT$194</f>
        <v>0.47597195103399997</v>
      </c>
      <c r="AW72" s="10">
        <f>1/1000*'[1]48Exp'!AU$194</f>
        <v>0.46693584859499998</v>
      </c>
      <c r="AX72" s="10">
        <f>1/1000*'[1]48Exp'!AV$194</f>
        <v>0.43027003753140003</v>
      </c>
      <c r="AY72" s="10">
        <f>1/1000*'[1]48Exp'!AW$194</f>
        <v>0.53024664066890004</v>
      </c>
      <c r="AZ72" s="10">
        <f>1/1000*'[1]48Exp'!AX$194</f>
        <v>0.12885080410799998</v>
      </c>
      <c r="BA72" s="10">
        <f>1/1000*'[1]48Exp'!AY$194</f>
        <v>1.4972220449999999E-3</v>
      </c>
      <c r="BB72" s="10">
        <f>1/1000*'[1]48Exp'!AZ$194</f>
        <v>7.7384861645000004E-4</v>
      </c>
      <c r="BC72" s="342">
        <f>1/1000*'[1]48Exp'!BA$194</f>
        <v>0</v>
      </c>
      <c r="BD72" s="269"/>
    </row>
    <row r="73" spans="2:56">
      <c r="B73" s="5" t="s">
        <v>161</v>
      </c>
      <c r="C73" s="23">
        <f>1/$A$1*'[1]48Exp'!$B$226</f>
        <v>0.14526975741666667</v>
      </c>
      <c r="D73" s="12">
        <f>1/$A$1*'[1]48Exp'!$C$226</f>
        <v>0.12219931941666666</v>
      </c>
      <c r="E73" s="12">
        <f>1/$A$1*'[1]48Exp'!D$226</f>
        <v>0.12242185169166668</v>
      </c>
      <c r="F73" s="12">
        <f>1/$A$1*'[1]48Exp'!E$226</f>
        <v>0.10836588367261905</v>
      </c>
      <c r="G73" s="12">
        <f>1/$A$1*'[1]48Exp'!F$226</f>
        <v>0.10072464890714286</v>
      </c>
      <c r="H73" s="12">
        <f>1/$A$1*'[1]48Exp'!G$226</f>
        <v>7.919145164166666E-2</v>
      </c>
      <c r="I73" s="12">
        <f>1/$A$1*'[1]48Exp'!H$226</f>
        <v>7.6902701409523821E-2</v>
      </c>
      <c r="J73" s="12">
        <f>1/$A$1*'[1]48Exp'!I$226</f>
        <v>5.2824433362698396E-2</v>
      </c>
      <c r="K73" s="12">
        <f>1/$A$1*'[1]48Exp'!J$226</f>
        <v>3.2390168438095231E-2</v>
      </c>
      <c r="L73" s="12">
        <f>1/$A$1*'[1]48Exp'!K$226</f>
        <v>1.8949581993212668E-2</v>
      </c>
      <c r="M73" s="12">
        <f>1/$A$1*'[1]48Exp'!L$226</f>
        <v>5.9315770547619011E-3</v>
      </c>
      <c r="N73" s="12">
        <f>1/$A$1*'[1]48Exp'!M$226</f>
        <v>5.3934863261904742E-3</v>
      </c>
      <c r="O73" s="12">
        <f>1/$A$1*'[1]48Exp'!N$226</f>
        <v>4.7437834233264317E-3</v>
      </c>
      <c r="P73" s="12">
        <f>1/$A$1*'[1]48Exp'!O$226</f>
        <v>5.587927338095237E-3</v>
      </c>
      <c r="Q73" s="12">
        <f>1/$A$1*'[1]48Exp'!P$226</f>
        <v>4.9091082841269847E-3</v>
      </c>
      <c r="R73" s="12">
        <f>1/$A$1*'[1]48Exp'!Q$226</f>
        <v>6.7782008380785864E-3</v>
      </c>
      <c r="S73" s="12">
        <f>1/$A$1*'[1]48Exp'!R$226</f>
        <v>1.5225434484126985E-2</v>
      </c>
      <c r="T73" s="12">
        <f>1/$A$1*'[1]48Exp'!S$226</f>
        <v>7.7317042747619025E-2</v>
      </c>
      <c r="U73" s="12">
        <f>1/$A$1*'[1]48Exp'!T$226</f>
        <v>9.5608582050732596E-2</v>
      </c>
      <c r="V73" s="12">
        <f>1/$A$1*'[1]48Exp'!U$226</f>
        <v>9.2042717791774906E-2</v>
      </c>
      <c r="W73" s="12">
        <f>1/$A$1*'[1]48Exp'!V$226</f>
        <v>8.3743747130952381E-2</v>
      </c>
      <c r="X73" s="12">
        <f>1/$A$1*'[1]48Exp'!W$226</f>
        <v>8.0570656865476223E-2</v>
      </c>
      <c r="Y73" s="12">
        <f>1/$A$1*'[1]48Exp'!X$226</f>
        <v>4.4336804982683985E-3</v>
      </c>
      <c r="Z73" s="12">
        <f>1/$A$1*'[1]48Exp'!Y$226</f>
        <v>3.4199032218614725E-3</v>
      </c>
      <c r="AA73" s="12">
        <f>1/$A$1*'[1]48Exp'!Z$226</f>
        <v>3.5773397416666666E-3</v>
      </c>
      <c r="AB73" s="12">
        <f>1/$A$1*'[1]48Exp'!AA$226</f>
        <v>3.5773397416666666E-3</v>
      </c>
      <c r="AC73" s="34"/>
      <c r="AD73" s="23">
        <f>1/1000*'[1]48Exp'!$AB$226</f>
        <v>0.10159539066249598</v>
      </c>
      <c r="AE73" s="12">
        <f>1/1000*'[1]48Exp'!$AC$226</f>
        <v>8.7900257959199993E-2</v>
      </c>
      <c r="AF73" s="12">
        <f>1/1000*'[1]48Exp'!AD$226</f>
        <v>8.8749112118399989E-2</v>
      </c>
      <c r="AG73" s="12">
        <f>1/1000*'[1]48Exp'!AE$226</f>
        <v>9.1300292249599999E-2</v>
      </c>
      <c r="AH73" s="12">
        <f>1/1000*'[1]48Exp'!AF$226</f>
        <v>9.1170682745799994E-2</v>
      </c>
      <c r="AI73" s="12">
        <f>1/1000*'[1]48Exp'!AG$226</f>
        <v>7.2576605115299994E-2</v>
      </c>
      <c r="AJ73" s="12">
        <f>1/1000*'[1]48Exp'!AH$226</f>
        <v>7.1740158729200004E-2</v>
      </c>
      <c r="AK73" s="12">
        <f>1/1000*'[1]48Exp'!AI$226</f>
        <v>5.7476944494000003E-2</v>
      </c>
      <c r="AL73" s="12">
        <f>1/1000*'[1]48Exp'!AJ$226</f>
        <v>4.7455564970400009E-2</v>
      </c>
      <c r="AM73" s="12">
        <f>1/1000*'[1]48Exp'!AK$226</f>
        <v>2.9697752427200002E-2</v>
      </c>
      <c r="AN73" s="12">
        <f>1/1000*'[1]48Exp'!AL$226</f>
        <v>1.4617850935500002E-2</v>
      </c>
      <c r="AO73" s="12">
        <f>1/1000*'[1]48Exp'!AM$226</f>
        <v>1.4156759711999999E-2</v>
      </c>
      <c r="AP73" s="12">
        <f>1/1000*'[1]48Exp'!AN$226</f>
        <v>1.1681203740799999E-2</v>
      </c>
      <c r="AQ73" s="12">
        <f>1/1000*'[1]48Exp'!AO$226</f>
        <v>1.2994263209999999E-2</v>
      </c>
      <c r="AR73" s="12">
        <f>1/1000*'[1]48Exp'!AP$226</f>
        <v>1.14820116115E-2</v>
      </c>
      <c r="AS73" s="12">
        <f>1/1000*'[1]48Exp'!AQ$226</f>
        <v>1.0988401459E-2</v>
      </c>
      <c r="AT73" s="10">
        <f>1/1000*'[1]48Exp'!AR$226</f>
        <v>1.7093815744699998E-2</v>
      </c>
      <c r="AU73" s="10">
        <f>1/1000*'[1]48Exp'!AS$226</f>
        <v>6.3573651727299993E-2</v>
      </c>
      <c r="AV73" s="10">
        <f>1/1000*'[1]48Exp'!AT$226</f>
        <v>8.0343248125999994E-2</v>
      </c>
      <c r="AW73" s="10">
        <f>1/1000*'[1]48Exp'!AU$226</f>
        <v>7.7391380925499992E-2</v>
      </c>
      <c r="AX73" s="10">
        <f>1/1000*'[1]48Exp'!AV$226</f>
        <v>6.5990589009200004E-2</v>
      </c>
      <c r="AY73" s="10">
        <f>1/1000*'[1]48Exp'!AW$226</f>
        <v>6.4077623935399994E-2</v>
      </c>
      <c r="AZ73" s="10">
        <f>1/1000*'[1]48Exp'!AX$226</f>
        <v>1.1359547082E-2</v>
      </c>
      <c r="BA73" s="10">
        <f>1/1000*'[1]48Exp'!AY$226</f>
        <v>9.9902918136999998E-3</v>
      </c>
      <c r="BB73" s="10">
        <f>1/1000*'[1]48Exp'!AZ$226</f>
        <v>1.0277664730350002E-2</v>
      </c>
      <c r="BC73" s="342">
        <f>1/1000*'[1]48Exp'!BA$226</f>
        <v>0</v>
      </c>
      <c r="BD73" s="269"/>
    </row>
    <row r="74" spans="2:56">
      <c r="B74" s="5" t="s">
        <v>174</v>
      </c>
      <c r="C74" s="23">
        <f>1/$A$1*'[1]48Exp'!$B$238</f>
        <v>0.14210422912499995</v>
      </c>
      <c r="D74" s="12">
        <f>1/$A$1*'[1]48Exp'!$C$238</f>
        <v>7.5945102083333327E-2</v>
      </c>
      <c r="E74" s="12">
        <f>1/$A$1*'[1]48Exp'!D$238</f>
        <v>0.11462284680555554</v>
      </c>
      <c r="F74" s="12">
        <f>1/$A$1*'[1]48Exp'!E$238</f>
        <v>0.1570604081218254</v>
      </c>
      <c r="G74" s="12">
        <f>1/$A$1*'[1]48Exp'!F$238</f>
        <v>0.20304751216666664</v>
      </c>
      <c r="H74" s="12">
        <f>1/$A$1*'[1]48Exp'!G$238</f>
        <v>0.19363172954166666</v>
      </c>
      <c r="I74" s="12">
        <f>1/$A$1*'[1]48Exp'!H$238</f>
        <v>0.20305112620952381</v>
      </c>
      <c r="J74" s="12">
        <f>1/$A$1*'[1]48Exp'!I$238</f>
        <v>0.21686552166666662</v>
      </c>
      <c r="K74" s="12">
        <f>1/$A$1*'[1]48Exp'!J$238</f>
        <v>0.18079773819047618</v>
      </c>
      <c r="L74" s="12">
        <f>1/$A$1*'[1]48Exp'!K$238</f>
        <v>0.15992312263076919</v>
      </c>
      <c r="M74" s="12">
        <f>1/$A$1*'[1]48Exp'!L$238</f>
        <v>0.24044409092857144</v>
      </c>
      <c r="N74" s="12">
        <f>1/$A$1*'[1]48Exp'!M$238</f>
        <v>0.25205988101904758</v>
      </c>
      <c r="O74" s="12">
        <f>1/$A$1*'[1]48Exp'!N$238</f>
        <v>0.30823469127936493</v>
      </c>
      <c r="P74" s="12">
        <f>1/$A$1*'[1]48Exp'!O$238</f>
        <v>0.31892622855476199</v>
      </c>
      <c r="Q74" s="12">
        <f>1/$A$1*'[1]48Exp'!P$238</f>
        <v>0.28862602250595221</v>
      </c>
      <c r="R74" s="12">
        <f>1/$A$1*'[1]48Exp'!Q$238</f>
        <v>0.3289283380445665</v>
      </c>
      <c r="S74" s="12">
        <f>1/$A$1*'[1]48Exp'!R$238</f>
        <v>0.30100761719285718</v>
      </c>
      <c r="T74" s="12">
        <f>1/$A$1*'[1]48Exp'!S$238</f>
        <v>0.32924767941428579</v>
      </c>
      <c r="U74" s="12">
        <f>1/$A$1*'[1]48Exp'!T$238</f>
        <v>0.30750178989523813</v>
      </c>
      <c r="V74" s="12">
        <f>1/$A$1*'[1]48Exp'!U$238</f>
        <v>0.30411839549999997</v>
      </c>
      <c r="W74" s="12">
        <f>1/$A$1*'[1]48Exp'!V$238</f>
        <v>0.29493074126190466</v>
      </c>
      <c r="X74" s="12">
        <f>1/$A$1*'[1]48Exp'!W$238</f>
        <v>0.30240896311904758</v>
      </c>
      <c r="Y74" s="12">
        <f>1/$A$1*'[1]48Exp'!X$238</f>
        <v>0.25402595521385291</v>
      </c>
      <c r="Z74" s="12">
        <f>1/$A$1*'[1]48Exp'!Y$238</f>
        <v>0.22079631571818176</v>
      </c>
      <c r="AA74" s="12">
        <f>1/$A$1*'[1]48Exp'!Z$238</f>
        <v>0.25047838009166656</v>
      </c>
      <c r="AB74" s="12">
        <f>1/$A$1*'[1]48Exp'!AA$238</f>
        <v>0.25047838009166656</v>
      </c>
      <c r="AC74" s="34"/>
      <c r="AD74" s="23">
        <f>1/1000*'[1]48Exp'!$AB$238</f>
        <v>8.6557200456375008E-2</v>
      </c>
      <c r="AE74" s="12">
        <f>1/1000*'[1]48Exp'!$AC$238</f>
        <v>4.7671000382399999E-2</v>
      </c>
      <c r="AF74" s="12">
        <f>1/1000*'[1]48Exp'!AD$238</f>
        <v>6.2186982119999998E-2</v>
      </c>
      <c r="AG74" s="12">
        <f>1/1000*'[1]48Exp'!AE$238</f>
        <v>8.9357845382399992E-2</v>
      </c>
      <c r="AH74" s="12">
        <f>1/1000*'[1]48Exp'!AF$238</f>
        <v>0.12518778770399999</v>
      </c>
      <c r="AI74" s="12">
        <f>1/1000*'[1]48Exp'!AG$238</f>
        <v>0.13106153959469999</v>
      </c>
      <c r="AJ74" s="12">
        <f>1/1000*'[1]48Exp'!AH$238</f>
        <v>0.14497541813600001</v>
      </c>
      <c r="AK74" s="12">
        <f>1/1000*'[1]48Exp'!AI$238</f>
        <v>0.1808109654185</v>
      </c>
      <c r="AL74" s="12">
        <f>1/1000*'[1]48Exp'!AJ$238</f>
        <v>0.16912505638399999</v>
      </c>
      <c r="AM74" s="12">
        <f>1/1000*'[1]48Exp'!AK$238</f>
        <v>0.13631240641040002</v>
      </c>
      <c r="AN74" s="12">
        <f>1/1000*'[1]48Exp'!AL$238</f>
        <v>0.20047481847630003</v>
      </c>
      <c r="AO74" s="12">
        <f>1/1000*'[1]48Exp'!AM$238</f>
        <v>0.23347185393599998</v>
      </c>
      <c r="AP74" s="12">
        <f>1/1000*'[1]48Exp'!AN$238</f>
        <v>0.24843611902559998</v>
      </c>
      <c r="AQ74" s="12">
        <f>1/1000*'[1]48Exp'!AO$238</f>
        <v>0.26435143341060002</v>
      </c>
      <c r="AR74" s="12">
        <f>1/1000*'[1]48Exp'!AP$238</f>
        <v>0.23323735455450001</v>
      </c>
      <c r="AS74" s="12">
        <f>1/1000*'[1]48Exp'!AQ$238</f>
        <v>0.21862357549199998</v>
      </c>
      <c r="AT74" s="10">
        <f>1/1000*'[1]48Exp'!AR$238</f>
        <v>0.1941548835213</v>
      </c>
      <c r="AU74" s="10">
        <f>1/1000*'[1]48Exp'!AS$238</f>
        <v>0.22576671418729999</v>
      </c>
      <c r="AV74" s="10">
        <f>1/1000*'[1]48Exp'!AT$238</f>
        <v>0.24509925779800004</v>
      </c>
      <c r="AW74" s="10">
        <f>1/1000*'[1]48Exp'!AU$238</f>
        <v>0.23098462812699999</v>
      </c>
      <c r="AX74" s="10">
        <f>1/1000*'[1]48Exp'!AV$238</f>
        <v>0.22077899846740001</v>
      </c>
      <c r="AY74" s="10">
        <f>1/1000*'[1]48Exp'!AW$238</f>
        <v>0.2488051820711</v>
      </c>
      <c r="AZ74" s="10">
        <f>1/1000*'[1]48Exp'!AX$238</f>
        <v>0.25791225454799999</v>
      </c>
      <c r="BA74" s="10">
        <f>1/1000*'[1]48Exp'!AY$238</f>
        <v>0.21227108321869997</v>
      </c>
      <c r="BB74" s="10">
        <f>1/1000*'[1]48Exp'!AZ$238</f>
        <v>0.22828561020115004</v>
      </c>
      <c r="BC74" s="342">
        <f>1/1000*'[1]48Exp'!BA$238</f>
        <v>0</v>
      </c>
      <c r="BD74" s="269"/>
    </row>
    <row r="75" spans="2:56" ht="13">
      <c r="B75" s="371" t="s">
        <v>175</v>
      </c>
      <c r="C75" s="23">
        <f t="shared" ref="C75:AB75" si="17">SUM(C84:C96)</f>
        <v>0</v>
      </c>
      <c r="D75" s="23">
        <f t="shared" si="17"/>
        <v>0</v>
      </c>
      <c r="E75" s="23">
        <f t="shared" si="17"/>
        <v>0</v>
      </c>
      <c r="F75" s="23">
        <f t="shared" si="17"/>
        <v>0</v>
      </c>
      <c r="G75" s="23">
        <f t="shared" si="17"/>
        <v>6.8638499999999991E-2</v>
      </c>
      <c r="H75" s="23">
        <f t="shared" si="17"/>
        <v>5.1186699999999995E-2</v>
      </c>
      <c r="I75" s="23">
        <f t="shared" si="17"/>
        <v>2.5452260999999998</v>
      </c>
      <c r="J75" s="23">
        <f t="shared" si="17"/>
        <v>2.6491078999999997</v>
      </c>
      <c r="K75" s="23">
        <f t="shared" si="17"/>
        <v>2.5818201999999997</v>
      </c>
      <c r="L75" s="23">
        <f t="shared" si="17"/>
        <v>1.7675455</v>
      </c>
      <c r="M75" s="23">
        <f t="shared" si="17"/>
        <v>1.7040427999999999</v>
      </c>
      <c r="N75" s="23">
        <f t="shared" si="17"/>
        <v>1.5291911999999999</v>
      </c>
      <c r="O75" s="23">
        <f t="shared" si="17"/>
        <v>1.1505943999999999</v>
      </c>
      <c r="P75" s="23">
        <f t="shared" si="17"/>
        <v>1.0562099999999999</v>
      </c>
      <c r="Q75" s="23">
        <f t="shared" si="17"/>
        <v>0.92963259999999992</v>
      </c>
      <c r="R75" s="23">
        <f t="shared" si="17"/>
        <v>0.80462119999999993</v>
      </c>
      <c r="S75" s="23">
        <f t="shared" si="17"/>
        <v>0.78029589999999993</v>
      </c>
      <c r="T75" s="23">
        <f t="shared" si="17"/>
        <v>0.76792369999999988</v>
      </c>
      <c r="U75" s="23">
        <f t="shared" si="17"/>
        <v>0.80237859999999994</v>
      </c>
      <c r="V75" s="23">
        <f t="shared" si="17"/>
        <v>0.69124558699999983</v>
      </c>
      <c r="W75" s="23">
        <f t="shared" si="17"/>
        <v>0.46201623199999997</v>
      </c>
      <c r="X75" s="23">
        <f t="shared" si="17"/>
        <v>0</v>
      </c>
      <c r="Y75" s="23">
        <f t="shared" si="17"/>
        <v>0</v>
      </c>
      <c r="Z75" s="23">
        <f t="shared" si="17"/>
        <v>1.9999999999999997E-9</v>
      </c>
      <c r="AA75" s="23">
        <f t="shared" si="17"/>
        <v>1.8999999999999996E-9</v>
      </c>
      <c r="AB75" s="23">
        <f t="shared" si="17"/>
        <v>1.8999999999999996E-9</v>
      </c>
      <c r="AC75" s="34"/>
      <c r="AD75" s="23">
        <f t="shared" ref="AD75:BC75" si="18">SUM(AD84:AD96)</f>
        <v>0</v>
      </c>
      <c r="AE75" s="23">
        <f t="shared" si="18"/>
        <v>0</v>
      </c>
      <c r="AF75" s="23">
        <f t="shared" si="18"/>
        <v>0</v>
      </c>
      <c r="AG75" s="23">
        <f t="shared" si="18"/>
        <v>0</v>
      </c>
      <c r="AH75" s="23">
        <f t="shared" si="18"/>
        <v>5.6386649998699995E-2</v>
      </c>
      <c r="AI75" s="23">
        <f t="shared" si="18"/>
        <v>5.1364148978999991E-2</v>
      </c>
      <c r="AJ75" s="23">
        <f t="shared" si="18"/>
        <v>1.6279846966147997</v>
      </c>
      <c r="AK75" s="23">
        <f t="shared" si="18"/>
        <v>1.7766270942015001</v>
      </c>
      <c r="AL75" s="23">
        <f t="shared" si="18"/>
        <v>1.9045365873112003</v>
      </c>
      <c r="AM75" s="23">
        <f t="shared" si="18"/>
        <v>1.2912799246160001</v>
      </c>
      <c r="AN75" s="23">
        <f t="shared" si="18"/>
        <v>1.1478503400011999</v>
      </c>
      <c r="AO75" s="23">
        <f t="shared" si="18"/>
        <v>1.1107277889599998</v>
      </c>
      <c r="AP75" s="23">
        <f t="shared" si="18"/>
        <v>0.84234779529119996</v>
      </c>
      <c r="AQ75" s="23">
        <f t="shared" si="18"/>
        <v>0.77728545815639993</v>
      </c>
      <c r="AR75" s="23">
        <f t="shared" si="18"/>
        <v>0.66846590574050002</v>
      </c>
      <c r="AS75" s="23">
        <f t="shared" si="18"/>
        <v>0.48967472172850002</v>
      </c>
      <c r="AT75" s="23">
        <f t="shared" si="18"/>
        <v>0.47052401406439998</v>
      </c>
      <c r="AU75" s="23">
        <f t="shared" si="18"/>
        <v>0.45185157109949997</v>
      </c>
      <c r="AV75" s="23">
        <f t="shared" si="18"/>
        <v>0.51828739597600004</v>
      </c>
      <c r="AW75" s="23">
        <f t="shared" si="18"/>
        <v>0.44605641345449998</v>
      </c>
      <c r="AX75" s="23">
        <f t="shared" si="18"/>
        <v>0.27600628165240004</v>
      </c>
      <c r="AY75" s="23">
        <f t="shared" si="18"/>
        <v>0</v>
      </c>
      <c r="AZ75" s="23">
        <f t="shared" si="18"/>
        <v>0</v>
      </c>
      <c r="BA75" s="23">
        <f t="shared" si="18"/>
        <v>8.7999999999999994E-8</v>
      </c>
      <c r="BB75" s="23">
        <f t="shared" si="18"/>
        <v>4.1999999999999999E-8</v>
      </c>
      <c r="BC75" s="23">
        <f t="shared" si="18"/>
        <v>4.1999999999999999E-8</v>
      </c>
      <c r="BD75" s="269"/>
    </row>
    <row r="76" spans="2:56" ht="13" thickBot="1">
      <c r="B76" s="6" t="s">
        <v>162</v>
      </c>
      <c r="C76" s="360">
        <f t="shared" ref="C76:AB76" si="19">SUM(C64:C64)-SUM(C65:C75)</f>
        <v>1.4664538604508337E-2</v>
      </c>
      <c r="D76" s="361">
        <f t="shared" si="19"/>
        <v>1.5833802862835533E-2</v>
      </c>
      <c r="E76" s="361">
        <f t="shared" si="19"/>
        <v>1.7668841208724917E-2</v>
      </c>
      <c r="F76" s="361">
        <f t="shared" si="19"/>
        <v>1.6571742159523728E-2</v>
      </c>
      <c r="G76" s="361">
        <f t="shared" si="19"/>
        <v>1.9952220399992893E-2</v>
      </c>
      <c r="H76" s="361">
        <f t="shared" si="19"/>
        <v>1.6638706351185473E-2</v>
      </c>
      <c r="I76" s="361">
        <f t="shared" si="19"/>
        <v>2.116126625714454E-2</v>
      </c>
      <c r="J76" s="361">
        <f t="shared" si="19"/>
        <v>2.3669624520626709E-2</v>
      </c>
      <c r="K76" s="361">
        <f t="shared" si="19"/>
        <v>2.771570590238559E-2</v>
      </c>
      <c r="L76" s="361">
        <f t="shared" si="19"/>
        <v>2.2720337054157991E-2</v>
      </c>
      <c r="M76" s="361">
        <f t="shared" si="19"/>
        <v>2.7022117340470775E-2</v>
      </c>
      <c r="N76" s="361">
        <f t="shared" si="19"/>
        <v>2.6388196447620693E-2</v>
      </c>
      <c r="O76" s="361">
        <f t="shared" si="19"/>
        <v>2.7941878179815305E-2</v>
      </c>
      <c r="P76" s="361">
        <f t="shared" si="19"/>
        <v>3.2161433878576062E-2</v>
      </c>
      <c r="Q76" s="361">
        <f t="shared" si="19"/>
        <v>3.5184703715472665E-2</v>
      </c>
      <c r="R76" s="361">
        <f t="shared" si="19"/>
        <v>3.2122868854950415E-2</v>
      </c>
      <c r="S76" s="361">
        <f t="shared" si="19"/>
        <v>3.4761231968244655E-2</v>
      </c>
      <c r="T76" s="361">
        <f t="shared" si="19"/>
        <v>4.6138726307137556E-2</v>
      </c>
      <c r="U76" s="361">
        <f t="shared" si="19"/>
        <v>5.6726911133513358E-2</v>
      </c>
      <c r="V76" s="361">
        <f t="shared" si="19"/>
        <v>5.1606502061043225E-2</v>
      </c>
      <c r="W76" s="361">
        <f t="shared" si="19"/>
        <v>4.2328794473815545E-2</v>
      </c>
      <c r="X76" s="361">
        <f t="shared" si="19"/>
        <v>7.1643995484524714E-2</v>
      </c>
      <c r="Y76" s="361">
        <f t="shared" si="19"/>
        <v>4.2338327830953926E-2</v>
      </c>
      <c r="Z76" s="361">
        <f t="shared" si="19"/>
        <v>3.4594168735715913E-2</v>
      </c>
      <c r="AA76" s="361">
        <f t="shared" si="19"/>
        <v>3.3162463483335347E-2</v>
      </c>
      <c r="AB76" s="361">
        <f t="shared" si="19"/>
        <v>3.3162463483335347E-2</v>
      </c>
      <c r="AC76" s="362"/>
      <c r="AD76" s="61">
        <f t="shared" ref="AD76:BC76" si="20">SUM(AD64:AD64)-SUM(AD65:AD75)</f>
        <v>1.1771632407596599E-2</v>
      </c>
      <c r="AE76" s="363">
        <f t="shared" si="20"/>
        <v>1.2189554844002415E-2</v>
      </c>
      <c r="AF76" s="363">
        <f t="shared" si="20"/>
        <v>1.3282675828795387E-2</v>
      </c>
      <c r="AG76" s="363">
        <f t="shared" si="20"/>
        <v>1.2897603040004202E-2</v>
      </c>
      <c r="AH76" s="363">
        <f t="shared" si="20"/>
        <v>1.6262175162095049E-2</v>
      </c>
      <c r="AI76" s="363">
        <f t="shared" si="20"/>
        <v>1.398779201819722E-2</v>
      </c>
      <c r="AJ76" s="363">
        <f t="shared" si="20"/>
        <v>1.8132978430402957E-2</v>
      </c>
      <c r="AK76" s="363">
        <f t="shared" si="20"/>
        <v>2.3251393174002821E-2</v>
      </c>
      <c r="AL76" s="363">
        <f t="shared" si="20"/>
        <v>2.8797090301601269E-2</v>
      </c>
      <c r="AM76" s="363">
        <f t="shared" si="20"/>
        <v>2.5240989831202931E-2</v>
      </c>
      <c r="AN76" s="363">
        <f t="shared" si="20"/>
        <v>2.8795463414995393E-2</v>
      </c>
      <c r="AO76" s="363">
        <f t="shared" si="20"/>
        <v>2.9892115632001115E-2</v>
      </c>
      <c r="AP76" s="363">
        <f t="shared" si="20"/>
        <v>2.6818518196800589E-2</v>
      </c>
      <c r="AQ76" s="363">
        <f t="shared" si="20"/>
        <v>3.0274556130896801E-2</v>
      </c>
      <c r="AR76" s="363">
        <f t="shared" si="20"/>
        <v>3.2185371553502318E-2</v>
      </c>
      <c r="AS76" s="363">
        <f t="shared" si="20"/>
        <v>2.7476019697001419E-2</v>
      </c>
      <c r="AT76" s="363">
        <f t="shared" si="20"/>
        <v>2.6860974051197584E-2</v>
      </c>
      <c r="AU76" s="363">
        <f t="shared" si="20"/>
        <v>3.5022834003298309E-2</v>
      </c>
      <c r="AV76" s="363">
        <f t="shared" si="20"/>
        <v>5.3580992131998517E-2</v>
      </c>
      <c r="AW76" s="363">
        <f t="shared" si="20"/>
        <v>4.7129916701502461E-2</v>
      </c>
      <c r="AX76" s="363">
        <f t="shared" si="20"/>
        <v>3.9284062668200725E-2</v>
      </c>
      <c r="AY76" s="363">
        <f t="shared" si="20"/>
        <v>6.495333049640184E-2</v>
      </c>
      <c r="AZ76" s="363">
        <f t="shared" si="20"/>
        <v>4.9200030828001395E-2</v>
      </c>
      <c r="BA76" s="363">
        <f t="shared" si="20"/>
        <v>4.2693964858600053E-2</v>
      </c>
      <c r="BB76" s="363">
        <f t="shared" si="20"/>
        <v>3.9670039192400253E-2</v>
      </c>
      <c r="BC76" s="372">
        <f t="shared" si="20"/>
        <v>0</v>
      </c>
      <c r="BD76" s="368"/>
    </row>
    <row r="77" spans="2:56" ht="13" thickTop="1">
      <c r="C77" s="373"/>
      <c r="D77" s="373"/>
      <c r="E77" s="373"/>
      <c r="F77" s="373"/>
      <c r="G77" s="373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2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2"/>
    </row>
    <row r="78" spans="2:56">
      <c r="B78" s="172" t="s">
        <v>176</v>
      </c>
      <c r="C78" s="374">
        <f>1/$A$1*'[1]48Exp'!$B$122</f>
        <v>0</v>
      </c>
      <c r="D78" s="374">
        <f>1/$A$1*'[1]48Exp'!$C$122</f>
        <v>0</v>
      </c>
      <c r="E78" s="374">
        <f>1/$A$1*'[1]48Exp'!D$122</f>
        <v>0</v>
      </c>
      <c r="F78" s="374">
        <f>1/$A$1*'[1]48Exp'!E$122</f>
        <v>0</v>
      </c>
      <c r="G78" s="374">
        <f>1/$A$1*'[1]48Exp'!F$122</f>
        <v>0</v>
      </c>
      <c r="H78" s="374">
        <f>1/$A$1*'[1]48Exp'!G$122</f>
        <v>0</v>
      </c>
      <c r="I78" s="374">
        <f>1/$A$1*'[1]48Exp'!H$122</f>
        <v>0</v>
      </c>
      <c r="J78" s="374">
        <f>1/$A$1*'[1]48Exp'!I$122</f>
        <v>0</v>
      </c>
      <c r="K78" s="374">
        <f>1/$A$1*'[1]48Exp'!J$122</f>
        <v>2.6999999999999996E-6</v>
      </c>
      <c r="L78" s="374">
        <f>1/$A$1*'[1]48Exp'!K$122</f>
        <v>4.4099999999999995E-5</v>
      </c>
      <c r="M78" s="374">
        <f>1/$A$1*'[1]48Exp'!L$122</f>
        <v>1.983E-4</v>
      </c>
      <c r="N78" s="374">
        <f>1/$A$1*'[1]48Exp'!M$122</f>
        <v>8.6899999999999998E-5</v>
      </c>
      <c r="O78" s="374">
        <f>1/$A$1*'[1]48Exp'!N$122</f>
        <v>2.12E-5</v>
      </c>
      <c r="P78" s="374">
        <f>1/$A$1*'[1]48Exp'!O$122</f>
        <v>4.5100624999999988E-5</v>
      </c>
      <c r="Q78" s="374">
        <f>1/$A$1*'[1]48Exp'!P$122</f>
        <v>2.4038857142857142E-5</v>
      </c>
      <c r="R78" s="374">
        <f>1/$A$1*'[1]48Exp'!Q$122</f>
        <v>6.4999999999999994E-5</v>
      </c>
      <c r="S78" s="374">
        <f>1/$A$1*'[1]48Exp'!R$122</f>
        <v>1.7314166666666664E-4</v>
      </c>
      <c r="T78" s="374">
        <f>1/$A$1*'[1]48Exp'!S$122</f>
        <v>2.643002857142857E-4</v>
      </c>
      <c r="U78" s="374">
        <f>1/$A$1*'[1]48Exp'!T$122</f>
        <v>2.4900199999999996E-4</v>
      </c>
      <c r="V78" s="374">
        <f>1/$A$1*'[1]48Exp'!U$122</f>
        <v>2.5358816666666665E-4</v>
      </c>
      <c r="W78" s="374">
        <f>1/$A$1*'[1]48Exp'!V$122</f>
        <v>7.1582999999999982E-5</v>
      </c>
      <c r="X78" s="374">
        <f>1/$A$1*'[1]48Exp'!W$122</f>
        <v>3.9543199999999992E-4</v>
      </c>
      <c r="Y78" s="374">
        <f>1/$A$1*'[1]48Exp'!X$122</f>
        <v>4.273259999999999E-4</v>
      </c>
      <c r="Z78" s="374">
        <f>1/$A$1*'[1]48Exp'!Y$122</f>
        <v>2.46312E-4</v>
      </c>
      <c r="AA78" s="374">
        <f>1/$A$1*'[1]48Exp'!Z$122</f>
        <v>3.8877399999999999E-4</v>
      </c>
      <c r="AB78" s="374">
        <f>1/$A$1*'[1]48Exp'!AA$122</f>
        <v>3.8877399999999999E-4</v>
      </c>
      <c r="AC78" s="48"/>
      <c r="AD78" s="374">
        <f>1/1000*'[1]48Exp'!$AB$122</f>
        <v>0</v>
      </c>
      <c r="AE78" s="374">
        <f>1/1000*'[1]48Exp'!$AC$122</f>
        <v>0</v>
      </c>
      <c r="AF78" s="374">
        <f>1/1000*'[1]48Exp'!AD$122</f>
        <v>0</v>
      </c>
      <c r="AG78" s="374">
        <f>1/1000*'[1]48Exp'!AE$122</f>
        <v>0</v>
      </c>
      <c r="AH78" s="374">
        <f>1/1000*'[1]48Exp'!AF$122</f>
        <v>0</v>
      </c>
      <c r="AI78" s="374">
        <f>1/1000*'[1]48Exp'!AG$122</f>
        <v>0</v>
      </c>
      <c r="AJ78" s="374">
        <f>1/1000*'[1]48Exp'!AH$122</f>
        <v>0</v>
      </c>
      <c r="AK78" s="374">
        <f>1/1000*'[1]48Exp'!AI$122</f>
        <v>0</v>
      </c>
      <c r="AL78" s="374">
        <f>1/1000*'[1]48Exp'!AJ$122</f>
        <v>6.9495300000000005E-6</v>
      </c>
      <c r="AM78" s="374">
        <f>1/1000*'[1]48Exp'!AK$122</f>
        <v>3.9863383999999998E-5</v>
      </c>
      <c r="AN78" s="374">
        <f>1/1000*'[1]48Exp'!AL$122</f>
        <v>1.666153017E-4</v>
      </c>
      <c r="AO78" s="374">
        <f>1/1000*'[1]48Exp'!AM$122</f>
        <v>9.6817775999999994E-5</v>
      </c>
      <c r="AP78" s="374">
        <f>1/1000*'[1]48Exp'!AN$122</f>
        <v>2.1756803199999996E-5</v>
      </c>
      <c r="AQ78" s="374">
        <f>1/1000*'[1]48Exp'!AO$122</f>
        <v>3.9981122400000002E-5</v>
      </c>
      <c r="AR78" s="374">
        <f>1/1000*'[1]48Exp'!AP$122</f>
        <v>2.5476644500000001E-5</v>
      </c>
      <c r="AS78" s="374">
        <f>1/1000*'[1]48Exp'!AQ$122</f>
        <v>7.416896549999999E-5</v>
      </c>
      <c r="AT78" s="374">
        <f>1/1000*'[1]48Exp'!AR$122</f>
        <v>1.7356966830000002E-4</v>
      </c>
      <c r="AU78" s="374">
        <f>1/1000*'[1]48Exp'!AS$122</f>
        <v>2.1759264670000002E-4</v>
      </c>
      <c r="AV78" s="374">
        <f>1/1000*'[1]48Exp'!AT$122</f>
        <v>2.8611496500000001E-4</v>
      </c>
      <c r="AW78" s="374">
        <f>1/1000*'[1]48Exp'!AU$122</f>
        <v>3.0934583749999995E-4</v>
      </c>
      <c r="AX78" s="374">
        <f>1/1000*'[1]48Exp'!AV$122</f>
        <v>6.7796423200000013E-5</v>
      </c>
      <c r="AY78" s="374">
        <f>1/1000*'[1]48Exp'!AW$122</f>
        <v>5.1665658150000006E-4</v>
      </c>
      <c r="AZ78" s="374">
        <f>1/1000*'[1]48Exp'!AX$122</f>
        <v>8.3928627899999982E-4</v>
      </c>
      <c r="BA78" s="374">
        <f>1/1000*'[1]48Exp'!AY$122</f>
        <v>2.3421931169999999E-4</v>
      </c>
      <c r="BB78" s="374">
        <f>1/1000*'[1]48Exp'!AZ$122</f>
        <v>4.1068883135E-4</v>
      </c>
      <c r="BC78" s="374">
        <f>1/1000*'[1]48Exp'!BA$122</f>
        <v>0</v>
      </c>
      <c r="BD78" s="48"/>
    </row>
    <row r="79" spans="2:56">
      <c r="B79" s="172" t="s">
        <v>177</v>
      </c>
      <c r="C79" s="374">
        <f>1/$A$1*'[1]48Exp'!$B$152</f>
        <v>0</v>
      </c>
      <c r="D79" s="374">
        <f>1/$A$1*'[1]48Exp'!$C$152</f>
        <v>0</v>
      </c>
      <c r="E79" s="374">
        <f>1/$A$1*'[1]48Exp'!D$152</f>
        <v>0</v>
      </c>
      <c r="F79" s="374">
        <f>1/$A$1*'[1]48Exp'!E$152</f>
        <v>0</v>
      </c>
      <c r="G79" s="374">
        <f>1/$A$1*'[1]48Exp'!F$152</f>
        <v>0</v>
      </c>
      <c r="H79" s="374">
        <f>1/$A$1*'[1]48Exp'!G$152</f>
        <v>0</v>
      </c>
      <c r="I79" s="374">
        <f>1/$A$1*'[1]48Exp'!H$152</f>
        <v>2.0999999999999998E-6</v>
      </c>
      <c r="J79" s="374">
        <f>1/$A$1*'[1]48Exp'!I$152</f>
        <v>0</v>
      </c>
      <c r="K79" s="374">
        <f>1/$A$1*'[1]48Exp'!J$152</f>
        <v>2.0510799999999997E-5</v>
      </c>
      <c r="L79" s="374">
        <f>1/$A$1*'[1]48Exp'!K$152</f>
        <v>4.1008799999999999E-5</v>
      </c>
      <c r="M79" s="374">
        <f>1/$A$1*'[1]48Exp'!L$152</f>
        <v>3.0899999999999997E-7</v>
      </c>
      <c r="N79" s="374">
        <f>1/$A$1*'[1]48Exp'!M$152</f>
        <v>1.714285714285714E-8</v>
      </c>
      <c r="O79" s="374">
        <f>1/$A$1*'[1]48Exp'!N$152</f>
        <v>0</v>
      </c>
      <c r="P79" s="374">
        <f>1/$A$1*'[1]48Exp'!O$152</f>
        <v>0</v>
      </c>
      <c r="Q79" s="374">
        <f>1/$A$1*'[1]48Exp'!P$152</f>
        <v>4.7514285714285718E-7</v>
      </c>
      <c r="R79" s="374">
        <f>1/$A$1*'[1]48Exp'!Q$152</f>
        <v>0</v>
      </c>
      <c r="S79" s="374">
        <f>1/$A$1*'[1]48Exp'!R$152</f>
        <v>0</v>
      </c>
      <c r="T79" s="374">
        <f>1/$A$1*'[1]48Exp'!S$152</f>
        <v>0</v>
      </c>
      <c r="U79" s="374">
        <f>1/$A$1*'[1]48Exp'!T$152</f>
        <v>2.34E-5</v>
      </c>
      <c r="V79" s="374">
        <f>1/$A$1*'[1]48Exp'!U$152</f>
        <v>0</v>
      </c>
      <c r="W79" s="374">
        <f>1/$A$1*'[1]48Exp'!V$152</f>
        <v>0</v>
      </c>
      <c r="X79" s="374">
        <f>1/$A$1*'[1]48Exp'!W$152</f>
        <v>2.45E-9</v>
      </c>
      <c r="Y79" s="374">
        <f>1/$A$1*'[1]48Exp'!X$152</f>
        <v>4.1333333333333331E-9</v>
      </c>
      <c r="Z79" s="374">
        <f>1/$A$1*'[1]48Exp'!Y$152</f>
        <v>1.9999999999999997E-9</v>
      </c>
      <c r="AA79" s="374">
        <f>1/$A$1*'[1]48Exp'!Z$152</f>
        <v>1.3569999999999998E-7</v>
      </c>
      <c r="AB79" s="374">
        <f>1/$A$1*'[1]48Exp'!AA$152</f>
        <v>1.3569999999999998E-7</v>
      </c>
      <c r="AC79" s="48"/>
      <c r="AD79" s="374">
        <f>1/1000*'[1]48Exp'!$AB$152</f>
        <v>0</v>
      </c>
      <c r="AE79" s="374">
        <f>1/1000*'[1]48Exp'!$AC$152</f>
        <v>0</v>
      </c>
      <c r="AF79" s="374">
        <f>1/1000*'[1]48Exp'!AD$152</f>
        <v>0</v>
      </c>
      <c r="AG79" s="374">
        <f>1/1000*'[1]48Exp'!AE$152</f>
        <v>0</v>
      </c>
      <c r="AH79" s="374">
        <f>1/1000*'[1]48Exp'!AF$152</f>
        <v>0</v>
      </c>
      <c r="AI79" s="374">
        <f>1/1000*'[1]48Exp'!AG$152</f>
        <v>0</v>
      </c>
      <c r="AJ79" s="374">
        <f>1/1000*'[1]48Exp'!AH$152</f>
        <v>5.7217692000000001E-6</v>
      </c>
      <c r="AK79" s="374">
        <f>1/1000*'[1]48Exp'!AI$152</f>
        <v>0</v>
      </c>
      <c r="AL79" s="374">
        <f>1/1000*'[1]48Exp'!AJ$152</f>
        <v>4.4394627200000001E-5</v>
      </c>
      <c r="AM79" s="374">
        <f>1/1000*'[1]48Exp'!AK$152</f>
        <v>7.3946716800000011E-5</v>
      </c>
      <c r="AN79" s="374">
        <f>1/1000*'[1]48Exp'!AL$152</f>
        <v>1.6438680000000002E-7</v>
      </c>
      <c r="AO79" s="374">
        <f>1/1000*'[1]48Exp'!AM$152</f>
        <v>1.6703999999999997E-7</v>
      </c>
      <c r="AP79" s="374">
        <f>1/1000*'[1]48Exp'!AN$152</f>
        <v>0</v>
      </c>
      <c r="AQ79" s="374">
        <f>1/1000*'[1]48Exp'!AO$152</f>
        <v>0</v>
      </c>
      <c r="AR79" s="374">
        <f>1/1000*'[1]48Exp'!AP$152</f>
        <v>2.1734260000000001E-6</v>
      </c>
      <c r="AS79" s="374">
        <f>1/1000*'[1]48Exp'!AQ$152</f>
        <v>0</v>
      </c>
      <c r="AT79" s="374">
        <f>1/1000*'[1]48Exp'!AR$152</f>
        <v>0</v>
      </c>
      <c r="AU79" s="374">
        <f>1/1000*'[1]48Exp'!AS$152</f>
        <v>0</v>
      </c>
      <c r="AV79" s="374">
        <f>1/1000*'[1]48Exp'!AT$152</f>
        <v>1.0013699000000001E-5</v>
      </c>
      <c r="AW79" s="374">
        <f>1/1000*'[1]48Exp'!AU$152</f>
        <v>0</v>
      </c>
      <c r="AX79" s="374">
        <f>1/1000*'[1]48Exp'!AV$152</f>
        <v>0</v>
      </c>
      <c r="AY79" s="374">
        <f>1/1000*'[1]48Exp'!AW$152</f>
        <v>8.2789000000000004E-9</v>
      </c>
      <c r="AZ79" s="374">
        <f>1/1000*'[1]48Exp'!AX$152</f>
        <v>6.5285999999999993E-8</v>
      </c>
      <c r="BA79" s="374">
        <f>1/1000*'[1]48Exp'!AY$152</f>
        <v>1.9463400000000002E-8</v>
      </c>
      <c r="BB79" s="374">
        <f>1/1000*'[1]48Exp'!AZ$152</f>
        <v>5.7889675000000015E-7</v>
      </c>
      <c r="BC79" s="374">
        <f>1/1000*'[1]48Exp'!BA$152</f>
        <v>0</v>
      </c>
      <c r="BD79" s="48"/>
    </row>
    <row r="80" spans="2:56">
      <c r="B80" s="172" t="s">
        <v>178</v>
      </c>
      <c r="C80" s="374">
        <f>1/$A$1*'[1]48Exp'!$B$202</f>
        <v>0</v>
      </c>
      <c r="D80" s="374">
        <f>1/$A$1*'[1]48Exp'!$C$202</f>
        <v>0</v>
      </c>
      <c r="E80" s="374">
        <f>1/$A$1*'[1]48Exp'!D$202</f>
        <v>0</v>
      </c>
      <c r="F80" s="374">
        <f>1/$A$1*'[1]48Exp'!E$202</f>
        <v>0</v>
      </c>
      <c r="G80" s="374">
        <f>1/$A$1*'[1]48Exp'!F$202</f>
        <v>0</v>
      </c>
      <c r="H80" s="374">
        <f>1/$A$1*'[1]48Exp'!G$202</f>
        <v>2.4692999999999994E-3</v>
      </c>
      <c r="I80" s="374">
        <f>1/$A$1*'[1]48Exp'!H$202</f>
        <v>7.3295999999999995E-3</v>
      </c>
      <c r="J80" s="374">
        <f>1/$A$1*'[1]48Exp'!I$202</f>
        <v>1.092176075E-2</v>
      </c>
      <c r="K80" s="374">
        <f>1/$A$1*'[1]48Exp'!J$202</f>
        <v>8.9376931714285693E-3</v>
      </c>
      <c r="L80" s="374">
        <f>1/$A$1*'[1]48Exp'!K$202</f>
        <v>2.6828597269230765E-3</v>
      </c>
      <c r="M80" s="374">
        <f>1/$A$1*'[1]48Exp'!L$202</f>
        <v>4.988371073015873E-3</v>
      </c>
      <c r="N80" s="374">
        <f>1/$A$1*'[1]48Exp'!M$202</f>
        <v>7.0623517142857136E-3</v>
      </c>
      <c r="O80" s="374">
        <f>1/$A$1*'[1]48Exp'!N$202</f>
        <v>8.8481907928571416E-3</v>
      </c>
      <c r="P80" s="374">
        <f>1/$A$1*'[1]48Exp'!O$202</f>
        <v>8.1565635833333334E-3</v>
      </c>
      <c r="Q80" s="374">
        <f>1/$A$1*'[1]48Exp'!P$202</f>
        <v>6.6037817630952367E-3</v>
      </c>
      <c r="R80" s="374">
        <f>1/$A$1*'[1]48Exp'!Q$202</f>
        <v>5.6721903452380939E-3</v>
      </c>
      <c r="S80" s="374">
        <f>1/$A$1*'[1]48Exp'!R$202</f>
        <v>6.3968429960317447E-3</v>
      </c>
      <c r="T80" s="374">
        <f>1/$A$1*'[1]48Exp'!S$202</f>
        <v>1.234993702857143E-2</v>
      </c>
      <c r="U80" s="374">
        <f>1/$A$1*'[1]48Exp'!T$202</f>
        <v>1.3719329936630036E-2</v>
      </c>
      <c r="V80" s="374">
        <f>1/$A$1*'[1]48Exp'!U$202</f>
        <v>1.9190764571428574E-2</v>
      </c>
      <c r="W80" s="374">
        <f>1/$A$1*'[1]48Exp'!V$202</f>
        <v>1.958338450595238E-2</v>
      </c>
      <c r="X80" s="374">
        <f>1/$A$1*'[1]48Exp'!W$202</f>
        <v>2.7857615232142863E-2</v>
      </c>
      <c r="Y80" s="374">
        <f>1/$A$1*'[1]48Exp'!X$202</f>
        <v>1.0374272866666661E-2</v>
      </c>
      <c r="Z80" s="374">
        <f>1/$A$1*'[1]48Exp'!Y$202</f>
        <v>1.1358165681818182E-2</v>
      </c>
      <c r="AA80" s="374">
        <f>1/$A$1*'[1]48Exp'!Z$202</f>
        <v>1.9091232499999999E-2</v>
      </c>
      <c r="AB80" s="374">
        <f>1/$A$1*'[1]48Exp'!AA$202</f>
        <v>1.9091232499999999E-2</v>
      </c>
      <c r="AC80" s="48"/>
      <c r="AD80" s="374">
        <f>1/1000*'[1]48Exp'!$AB$202</f>
        <v>0</v>
      </c>
      <c r="AE80" s="374">
        <f>1/1000*'[1]48Exp'!$AC$202</f>
        <v>0</v>
      </c>
      <c r="AF80" s="374">
        <f>1/1000*'[1]48Exp'!AD$202</f>
        <v>0</v>
      </c>
      <c r="AG80" s="374">
        <f>1/1000*'[1]48Exp'!AE$202</f>
        <v>0</v>
      </c>
      <c r="AH80" s="374">
        <f>1/1000*'[1]48Exp'!AF$202</f>
        <v>0</v>
      </c>
      <c r="AI80" s="374">
        <f>1/1000*'[1]48Exp'!AG$202</f>
        <v>2.3726156453999997E-3</v>
      </c>
      <c r="AJ80" s="374">
        <f>1/1000*'[1]48Exp'!AH$202</f>
        <v>6.8465457248000003E-3</v>
      </c>
      <c r="AK80" s="374">
        <f>1/1000*'[1]48Exp'!AI$202</f>
        <v>1.16061217355E-2</v>
      </c>
      <c r="AL80" s="374">
        <f>1/1000*'[1]48Exp'!AJ$202</f>
        <v>1.0719711063200001E-2</v>
      </c>
      <c r="AM80" s="374">
        <f>1/1000*'[1]48Exp'!AK$202</f>
        <v>3.4480836852000003E-3</v>
      </c>
      <c r="AN80" s="374">
        <f>1/1000*'[1]48Exp'!AL$202</f>
        <v>6.1596900576000009E-3</v>
      </c>
      <c r="AO80" s="374">
        <f>1/1000*'[1]48Exp'!AM$202</f>
        <v>8.4367212959999983E-3</v>
      </c>
      <c r="AP80" s="374">
        <f>1/1000*'[1]48Exp'!AN$202</f>
        <v>9.2200819743999997E-3</v>
      </c>
      <c r="AQ80" s="374">
        <f>1/1000*'[1]48Exp'!AO$202</f>
        <v>8.9247363768E-3</v>
      </c>
      <c r="AR80" s="374">
        <f>1/1000*'[1]48Exp'!AP$202</f>
        <v>7.7435807274999994E-3</v>
      </c>
      <c r="AS80" s="374">
        <f>1/1000*'[1]48Exp'!AQ$202</f>
        <v>5.2255963269999999E-3</v>
      </c>
      <c r="AT80" s="374">
        <f>1/1000*'[1]48Exp'!AR$202</f>
        <v>6.0715158557E-3</v>
      </c>
      <c r="AU80" s="374">
        <f>1/1000*'[1]48Exp'!AS$202</f>
        <v>1.0105023028099997E-2</v>
      </c>
      <c r="AV80" s="374">
        <f>1/1000*'[1]48Exp'!AT$202</f>
        <v>1.1676378116999999E-2</v>
      </c>
      <c r="AW80" s="374">
        <f>1/1000*'[1]48Exp'!AU$202</f>
        <v>1.4223151222999999E-2</v>
      </c>
      <c r="AX80" s="374">
        <f>1/1000*'[1]48Exp'!AV$202</f>
        <v>1.4663649265000002E-2</v>
      </c>
      <c r="AY80" s="374">
        <f>1/1000*'[1]48Exp'!AW$202</f>
        <v>2.0204507612500002E-2</v>
      </c>
      <c r="AZ80" s="374">
        <f>1/1000*'[1]48Exp'!AX$202</f>
        <v>1.1369463182999999E-2</v>
      </c>
      <c r="BA80" s="374">
        <f>1/1000*'[1]48Exp'!AY$202</f>
        <v>1.1943285052599999E-2</v>
      </c>
      <c r="BB80" s="374">
        <f>1/1000*'[1]48Exp'!AZ$202</f>
        <v>1.875402026675E-2</v>
      </c>
      <c r="BC80" s="374">
        <f>1/1000*'[1]48Exp'!BA$202</f>
        <v>0</v>
      </c>
      <c r="BD80" s="48"/>
    </row>
    <row r="81" spans="2:56">
      <c r="B81" s="172" t="s">
        <v>179</v>
      </c>
      <c r="C81" s="374">
        <f>1/$A$1*'[1]48Exp'!$B$203</f>
        <v>0</v>
      </c>
      <c r="D81" s="374">
        <f>1/$A$1*'[1]48Exp'!$C$203</f>
        <v>0</v>
      </c>
      <c r="E81" s="374">
        <f>1/$A$1*'[1]48Exp'!D$203</f>
        <v>0</v>
      </c>
      <c r="F81" s="374">
        <f>1/$A$1*'[1]48Exp'!E$203</f>
        <v>0</v>
      </c>
      <c r="G81" s="374">
        <f>1/$A$1*'[1]48Exp'!F$203</f>
        <v>6.3003161666666651E-3</v>
      </c>
      <c r="H81" s="374">
        <f>1/$A$1*'[1]48Exp'!G$203</f>
        <v>1.7951999999999998E-3</v>
      </c>
      <c r="I81" s="374">
        <f>1/$A$1*'[1]48Exp'!H$203</f>
        <v>0</v>
      </c>
      <c r="J81" s="374">
        <f>1/$A$1*'[1]48Exp'!I$203</f>
        <v>0</v>
      </c>
      <c r="K81" s="374">
        <f>1/$A$1*'[1]48Exp'!J$203</f>
        <v>0</v>
      </c>
      <c r="L81" s="374">
        <f>1/$A$1*'[1]48Exp'!K$203</f>
        <v>0</v>
      </c>
      <c r="M81" s="374">
        <f>1/$A$1*'[1]48Exp'!L$203</f>
        <v>0</v>
      </c>
      <c r="N81" s="374">
        <f>1/$A$1*'[1]48Exp'!M$203</f>
        <v>0</v>
      </c>
      <c r="O81" s="374">
        <f>1/$A$1*'[1]48Exp'!N$203</f>
        <v>0</v>
      </c>
      <c r="P81" s="374">
        <f>1/$A$1*'[1]48Exp'!O$203</f>
        <v>0</v>
      </c>
      <c r="Q81" s="374">
        <f>1/$A$1*'[1]48Exp'!P$203</f>
        <v>0</v>
      </c>
      <c r="R81" s="374">
        <f>1/$A$1*'[1]48Exp'!Q$203</f>
        <v>0</v>
      </c>
      <c r="S81" s="374">
        <f>1/$A$1*'[1]48Exp'!R$203</f>
        <v>0</v>
      </c>
      <c r="T81" s="374">
        <f>1/$A$1*'[1]48Exp'!S$203</f>
        <v>0</v>
      </c>
      <c r="U81" s="374">
        <f>1/$A$1*'[1]48Exp'!T$203</f>
        <v>0</v>
      </c>
      <c r="V81" s="374">
        <f>1/$A$1*'[1]48Exp'!U$203</f>
        <v>0</v>
      </c>
      <c r="W81" s="374">
        <f>1/$A$1*'[1]48Exp'!V$203</f>
        <v>0</v>
      </c>
      <c r="X81" s="374">
        <f>1/$A$1*'[1]48Exp'!W$203</f>
        <v>0</v>
      </c>
      <c r="Y81" s="374">
        <f>1/$A$1*'[1]48Exp'!X$203</f>
        <v>0</v>
      </c>
      <c r="Z81" s="374">
        <f>1/$A$1*'[1]48Exp'!Y$203</f>
        <v>0</v>
      </c>
      <c r="AA81" s="374">
        <f>1/$A$1*'[1]48Exp'!Z$203</f>
        <v>0</v>
      </c>
      <c r="AB81" s="374">
        <f>1/$A$1*'[1]48Exp'!AA$203</f>
        <v>0</v>
      </c>
      <c r="AC81" s="48"/>
      <c r="AD81" s="374">
        <f>1/1000*'[1]48Exp'!$AB$203</f>
        <v>0</v>
      </c>
      <c r="AE81" s="374">
        <f>1/1000*'[1]48Exp'!$AC$203</f>
        <v>0</v>
      </c>
      <c r="AF81" s="374">
        <f>1/1000*'[1]48Exp'!AD$203</f>
        <v>0</v>
      </c>
      <c r="AG81" s="374">
        <f>1/1000*'[1]48Exp'!AE$203</f>
        <v>0</v>
      </c>
      <c r="AH81" s="374">
        <f>1/1000*'[1]48Exp'!AF$203</f>
        <v>5.8362506782999998E-3</v>
      </c>
      <c r="AI81" s="374">
        <f>1/1000*'[1]48Exp'!AG$203</f>
        <v>1.6760813784E-3</v>
      </c>
      <c r="AJ81" s="374">
        <f>1/1000*'[1]48Exp'!AH$203</f>
        <v>0</v>
      </c>
      <c r="AK81" s="374">
        <f>1/1000*'[1]48Exp'!AI$203</f>
        <v>0</v>
      </c>
      <c r="AL81" s="374">
        <f>1/1000*'[1]48Exp'!AJ$203</f>
        <v>0</v>
      </c>
      <c r="AM81" s="374">
        <f>1/1000*'[1]48Exp'!AK$203</f>
        <v>0</v>
      </c>
      <c r="AN81" s="374">
        <f>1/1000*'[1]48Exp'!AL$203</f>
        <v>0</v>
      </c>
      <c r="AO81" s="374">
        <f>1/1000*'[1]48Exp'!AM$203</f>
        <v>0</v>
      </c>
      <c r="AP81" s="374">
        <f>1/1000*'[1]48Exp'!AN$203</f>
        <v>0</v>
      </c>
      <c r="AQ81" s="374">
        <f>1/1000*'[1]48Exp'!AO$203</f>
        <v>0</v>
      </c>
      <c r="AR81" s="374">
        <f>1/1000*'[1]48Exp'!AP$203</f>
        <v>0</v>
      </c>
      <c r="AS81" s="374">
        <f>1/1000*'[1]48Exp'!AQ$203</f>
        <v>0</v>
      </c>
      <c r="AT81" s="374">
        <f>1/1000*'[1]48Exp'!AR$203</f>
        <v>0</v>
      </c>
      <c r="AU81" s="374">
        <f>1/1000*'[1]48Exp'!AS$203</f>
        <v>0</v>
      </c>
      <c r="AV81" s="374">
        <f>1/1000*'[1]48Exp'!AT$203</f>
        <v>0</v>
      </c>
      <c r="AW81" s="374">
        <f>1/1000*'[1]48Exp'!AU$203</f>
        <v>0</v>
      </c>
      <c r="AX81" s="374">
        <f>1/1000*'[1]48Exp'!AV$203</f>
        <v>0</v>
      </c>
      <c r="AY81" s="374">
        <f>1/1000*'[1]48Exp'!AW$203</f>
        <v>0</v>
      </c>
      <c r="AZ81" s="374">
        <f>1/1000*'[1]48Exp'!AX$203</f>
        <v>0</v>
      </c>
      <c r="BA81" s="374">
        <f>1/1000*'[1]48Exp'!AY$203</f>
        <v>0</v>
      </c>
      <c r="BB81" s="374">
        <f>1/1000*'[1]48Exp'!AZ$203</f>
        <v>0</v>
      </c>
      <c r="BC81" s="374">
        <f>1/1000*'[1]48Exp'!BA$203</f>
        <v>0</v>
      </c>
      <c r="BD81" s="48"/>
    </row>
    <row r="82" spans="2:56">
      <c r="B82" s="172" t="s">
        <v>180</v>
      </c>
      <c r="C82" s="374">
        <f>1/$A$1*'[1]48Exp'!$B$260</f>
        <v>0</v>
      </c>
      <c r="D82" s="374">
        <f>1/$A$1*'[1]48Exp'!$C$260</f>
        <v>0</v>
      </c>
      <c r="E82" s="374">
        <f>1/$A$1*'[1]48Exp'!D$260</f>
        <v>0</v>
      </c>
      <c r="F82" s="374">
        <f>1/$A$1*'[1]48Exp'!E$260</f>
        <v>0</v>
      </c>
      <c r="G82" s="374">
        <f>1/$A$1*'[1]48Exp'!F$260</f>
        <v>0</v>
      </c>
      <c r="H82" s="374">
        <f>1/$A$1*'[1]48Exp'!G$260</f>
        <v>0</v>
      </c>
      <c r="I82" s="374">
        <f>1/$A$1*'[1]48Exp'!H$260</f>
        <v>0</v>
      </c>
      <c r="J82" s="374">
        <f>1/$A$1*'[1]48Exp'!I$260</f>
        <v>0</v>
      </c>
      <c r="K82" s="374">
        <f>1/$A$1*'[1]48Exp'!J$260</f>
        <v>0</v>
      </c>
      <c r="L82" s="374">
        <f>1/$A$1*'[1]48Exp'!K$260</f>
        <v>0</v>
      </c>
      <c r="M82" s="374">
        <f>1/$A$1*'[1]48Exp'!L$260</f>
        <v>0</v>
      </c>
      <c r="N82" s="374">
        <f>1/$A$1*'[1]48Exp'!M$260</f>
        <v>0</v>
      </c>
      <c r="O82" s="374">
        <f>1/$A$1*'[1]48Exp'!N$260</f>
        <v>0</v>
      </c>
      <c r="P82" s="374">
        <f>1/$A$1*'[1]48Exp'!O$260</f>
        <v>0</v>
      </c>
      <c r="Q82" s="374">
        <f>1/$A$1*'[1]48Exp'!P$260</f>
        <v>0</v>
      </c>
      <c r="R82" s="374">
        <f>1/$A$1*'[1]48Exp'!Q$260</f>
        <v>0</v>
      </c>
      <c r="S82" s="374">
        <f>1/$A$1*'[1]48Exp'!R$260</f>
        <v>0</v>
      </c>
      <c r="T82" s="374">
        <f>1/$A$1*'[1]48Exp'!S$260</f>
        <v>0</v>
      </c>
      <c r="U82" s="374">
        <f>1/$A$1*'[1]48Exp'!T$260</f>
        <v>0</v>
      </c>
      <c r="V82" s="374">
        <f>1/$A$1*'[1]48Exp'!U$260</f>
        <v>0</v>
      </c>
      <c r="W82" s="374">
        <f>1/$A$1*'[1]48Exp'!V$260</f>
        <v>0</v>
      </c>
      <c r="X82" s="374">
        <f>1/$A$1*'[1]48Exp'!W$260</f>
        <v>0</v>
      </c>
      <c r="Y82" s="374">
        <f>1/$A$1*'[1]48Exp'!X$260</f>
        <v>0</v>
      </c>
      <c r="Z82" s="374">
        <f>1/$A$1*'[1]48Exp'!Y$260</f>
        <v>0</v>
      </c>
      <c r="AA82" s="374">
        <f>1/$A$1*'[1]48Exp'!Z$260</f>
        <v>0</v>
      </c>
      <c r="AB82" s="374">
        <f>1/$A$1*'[1]48Exp'!AA$260</f>
        <v>0</v>
      </c>
      <c r="AC82" s="48"/>
      <c r="AD82" s="374">
        <f>1/1000*'[1]48Exp'!$AB$260</f>
        <v>0</v>
      </c>
      <c r="AE82" s="374">
        <f>1/1000*'[1]48Exp'!$AC$260</f>
        <v>0</v>
      </c>
      <c r="AF82" s="374">
        <f>1/1000*'[1]48Exp'!AD$260</f>
        <v>0</v>
      </c>
      <c r="AG82" s="374">
        <f>1/1000*'[1]48Exp'!AE$260</f>
        <v>0</v>
      </c>
      <c r="AH82" s="374">
        <f>1/1000*'[1]48Exp'!AF$260</f>
        <v>0</v>
      </c>
      <c r="AI82" s="374">
        <f>1/1000*'[1]48Exp'!AG$260</f>
        <v>0</v>
      </c>
      <c r="AJ82" s="374">
        <f>1/1000*'[1]48Exp'!AH$260</f>
        <v>0</v>
      </c>
      <c r="AK82" s="374">
        <f>1/1000*'[1]48Exp'!AI$260</f>
        <v>0</v>
      </c>
      <c r="AL82" s="374">
        <f>1/1000*'[1]48Exp'!AJ$260</f>
        <v>0</v>
      </c>
      <c r="AM82" s="374">
        <f>1/1000*'[1]48Exp'!AK$260</f>
        <v>0</v>
      </c>
      <c r="AN82" s="374">
        <f>1/1000*'[1]48Exp'!AL$260</f>
        <v>0</v>
      </c>
      <c r="AO82" s="374">
        <f>1/1000*'[1]48Exp'!AM$260</f>
        <v>0</v>
      </c>
      <c r="AP82" s="374">
        <f>1/1000*'[1]48Exp'!AN$260</f>
        <v>0</v>
      </c>
      <c r="AQ82" s="374">
        <f>1/1000*'[1]48Exp'!AO$260</f>
        <v>0</v>
      </c>
      <c r="AR82" s="374">
        <f>1/1000*'[1]48Exp'!AP$260</f>
        <v>0</v>
      </c>
      <c r="AS82" s="374">
        <f>1/1000*'[1]48Exp'!AQ$260</f>
        <v>0</v>
      </c>
      <c r="AT82" s="374">
        <f>1/1000*'[1]48Exp'!AR$260</f>
        <v>0</v>
      </c>
      <c r="AU82" s="374">
        <f>1/1000*'[1]48Exp'!AS$260</f>
        <v>0</v>
      </c>
      <c r="AV82" s="374">
        <f>1/1000*'[1]48Exp'!AT$260</f>
        <v>0</v>
      </c>
      <c r="AW82" s="374">
        <f>1/1000*'[1]48Exp'!AU$260</f>
        <v>0</v>
      </c>
      <c r="AX82" s="374">
        <f>1/1000*'[1]48Exp'!AV$260</f>
        <v>0</v>
      </c>
      <c r="AY82" s="374">
        <f>1/1000*'[1]48Exp'!AW$260</f>
        <v>0</v>
      </c>
      <c r="AZ82" s="374">
        <f>1/1000*'[1]48Exp'!AX$260</f>
        <v>0</v>
      </c>
      <c r="BA82" s="374">
        <f>1/1000*'[1]48Exp'!AY$260</f>
        <v>0</v>
      </c>
      <c r="BB82" s="374">
        <f>1/1000*'[1]48Exp'!AZ$260</f>
        <v>0</v>
      </c>
      <c r="BC82" s="374">
        <f>1/1000*'[1]48Exp'!BA$260</f>
        <v>0</v>
      </c>
      <c r="BD82" s="48"/>
    </row>
    <row r="83" spans="2:56">
      <c r="B83" s="48"/>
      <c r="C83" s="375"/>
      <c r="D83" s="375"/>
      <c r="E83" s="375"/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375"/>
      <c r="AB83" s="375"/>
      <c r="AC83" s="48"/>
      <c r="AD83" s="376"/>
      <c r="AE83" s="376"/>
      <c r="AF83" s="376"/>
      <c r="AG83" s="376"/>
      <c r="AH83" s="376"/>
      <c r="AI83" s="376"/>
      <c r="AJ83" s="376"/>
      <c r="AK83" s="376"/>
      <c r="AL83" s="376"/>
      <c r="AM83" s="376"/>
      <c r="AN83" s="376"/>
      <c r="AO83" s="376"/>
      <c r="AP83" s="376"/>
      <c r="AQ83" s="376"/>
      <c r="AR83" s="376"/>
      <c r="AS83" s="376"/>
      <c r="AT83" s="376"/>
      <c r="AU83" s="376"/>
      <c r="AV83" s="376"/>
      <c r="AW83" s="376"/>
      <c r="AX83" s="376"/>
      <c r="AY83" s="376"/>
      <c r="AZ83" s="376"/>
      <c r="BA83" s="376"/>
      <c r="BB83" s="376"/>
      <c r="BC83" s="376"/>
      <c r="BD83" s="48"/>
    </row>
    <row r="84" spans="2:56">
      <c r="B84" s="377" t="str">
        <f>'[1]48Exp'!$A$57</f>
        <v>COUNTRIES AND TERRITORIES NOT SPECIFIED</v>
      </c>
      <c r="C84" s="374">
        <f>1/$A$1*'[1]48Exp'!$B$57</f>
        <v>0</v>
      </c>
      <c r="D84" s="374">
        <f>1/$A$1*'[1]48Exp'!$C$57</f>
        <v>0</v>
      </c>
      <c r="E84" s="374">
        <f>1/$A$1*'[1]48Exp'!D$57</f>
        <v>0</v>
      </c>
      <c r="F84" s="374">
        <f>1/$A$1*'[1]48Exp'!E$57</f>
        <v>0</v>
      </c>
      <c r="G84" s="374">
        <f>1/$A$1*'[1]48Exp'!F$57</f>
        <v>0</v>
      </c>
      <c r="H84" s="374">
        <f>1/$A$1*'[1]48Exp'!G$57</f>
        <v>0</v>
      </c>
      <c r="I84" s="374">
        <f>1/$A$1*'[1]48Exp'!H$57</f>
        <v>0</v>
      </c>
      <c r="J84" s="374">
        <f>1/$A$1*'[1]48Exp'!I$57</f>
        <v>0</v>
      </c>
      <c r="K84" s="374">
        <f>1/$A$1*'[1]48Exp'!J$57</f>
        <v>0</v>
      </c>
      <c r="L84" s="374">
        <f>1/$A$1*'[1]48Exp'!K$57</f>
        <v>0</v>
      </c>
      <c r="M84" s="374">
        <f>1/$A$1*'[1]48Exp'!L$57</f>
        <v>0</v>
      </c>
      <c r="N84" s="374">
        <f>1/$A$1*'[1]48Exp'!M$57</f>
        <v>0</v>
      </c>
      <c r="O84" s="374">
        <f>1/$A$1*'[1]48Exp'!N$57</f>
        <v>0</v>
      </c>
      <c r="P84" s="374">
        <f>1/$A$1*'[1]48Exp'!O$57</f>
        <v>0</v>
      </c>
      <c r="Q84" s="374">
        <f>1/$A$1*'[1]48Exp'!P$57</f>
        <v>0</v>
      </c>
      <c r="R84" s="374">
        <f>1/$A$1*'[1]48Exp'!Q$57</f>
        <v>0</v>
      </c>
      <c r="S84" s="374">
        <f>1/$A$1*'[1]48Exp'!R$57</f>
        <v>0</v>
      </c>
      <c r="T84" s="374">
        <f>1/$A$1*'[1]48Exp'!S$57</f>
        <v>0</v>
      </c>
      <c r="U84" s="374">
        <f>1/$A$1*'[1]48Exp'!T$57</f>
        <v>0</v>
      </c>
      <c r="V84" s="374">
        <f>1/$A$1*'[1]48Exp'!U$57</f>
        <v>0</v>
      </c>
      <c r="W84" s="374">
        <f>1/$A$1*'[1]48Exp'!V$57</f>
        <v>0</v>
      </c>
      <c r="X84" s="374">
        <f>1/$A$1*'[1]48Exp'!W$57</f>
        <v>0</v>
      </c>
      <c r="Y84" s="374">
        <f>1/$A$1*'[1]48Exp'!X$57</f>
        <v>0</v>
      </c>
      <c r="Z84" s="374">
        <f>1/$A$1*'[1]48Exp'!Y$57</f>
        <v>0</v>
      </c>
      <c r="AA84" s="374">
        <f>1/$A$1*'[1]48Exp'!Z$57</f>
        <v>0</v>
      </c>
      <c r="AB84" s="374">
        <f>1/$A$1*'[1]48Exp'!AA$57</f>
        <v>0</v>
      </c>
      <c r="AC84" s="48"/>
      <c r="AD84" s="374">
        <f>1/1000*'[1]48Exp'!$AB$57</f>
        <v>0</v>
      </c>
      <c r="AE84" s="374">
        <f>1/1000*'[1]48Exp'!$AC$57</f>
        <v>0</v>
      </c>
      <c r="AF84" s="374">
        <f>1/1000*'[1]48Exp'!AD$57</f>
        <v>0</v>
      </c>
      <c r="AG84" s="374">
        <f>1/1000*'[1]48Exp'!AE$57</f>
        <v>0</v>
      </c>
      <c r="AH84" s="374">
        <f>1/1000*'[1]48Exp'!AF$57</f>
        <v>0</v>
      </c>
      <c r="AI84" s="374">
        <f>1/1000*'[1]48Exp'!AG$57</f>
        <v>0</v>
      </c>
      <c r="AJ84" s="374">
        <f>1/1000*'[1]48Exp'!AH$57</f>
        <v>0</v>
      </c>
      <c r="AK84" s="374">
        <f>1/1000*'[1]48Exp'!AI$57</f>
        <v>0</v>
      </c>
      <c r="AL84" s="374">
        <f>1/1000*'[1]48Exp'!AJ$57</f>
        <v>0</v>
      </c>
      <c r="AM84" s="374">
        <f>1/1000*'[1]48Exp'!AK$57</f>
        <v>0</v>
      </c>
      <c r="AN84" s="374">
        <f>1/1000*'[1]48Exp'!AL$57</f>
        <v>0</v>
      </c>
      <c r="AO84" s="374">
        <f>1/1000*'[1]48Exp'!AM$57</f>
        <v>0</v>
      </c>
      <c r="AP84" s="374">
        <f>1/1000*'[1]48Exp'!AN$57</f>
        <v>0</v>
      </c>
      <c r="AQ84" s="374">
        <f>1/1000*'[1]48Exp'!AO$57</f>
        <v>0</v>
      </c>
      <c r="AR84" s="374">
        <f>1/1000*'[1]48Exp'!AP$57</f>
        <v>0</v>
      </c>
      <c r="AS84" s="374">
        <f>1/1000*'[1]48Exp'!AQ$57</f>
        <v>0</v>
      </c>
      <c r="AT84" s="374">
        <f>1/1000*'[1]48Exp'!AR$57</f>
        <v>0</v>
      </c>
      <c r="AU84" s="374">
        <f>1/1000*'[1]48Exp'!AS$57</f>
        <v>0</v>
      </c>
      <c r="AV84" s="374">
        <f>1/1000*'[1]48Exp'!AT$57</f>
        <v>0</v>
      </c>
      <c r="AW84" s="374">
        <f>1/1000*'[1]48Exp'!AU$57</f>
        <v>0</v>
      </c>
      <c r="AX84" s="374">
        <f>1/1000*'[1]48Exp'!AV$57</f>
        <v>0</v>
      </c>
      <c r="AY84" s="374">
        <f>1/1000*'[1]48Exp'!AW$57</f>
        <v>0</v>
      </c>
      <c r="AZ84" s="374">
        <f>1/1000*'[1]48Exp'!AX$57</f>
        <v>0</v>
      </c>
      <c r="BA84" s="374">
        <f>1/1000*'[1]48Exp'!AY$57</f>
        <v>0</v>
      </c>
      <c r="BB84" s="374">
        <f>1/1000*'[1]48Exp'!AZ$57</f>
        <v>0</v>
      </c>
      <c r="BC84" s="374">
        <f>1/1000*'[1]48Exp'!BA$57</f>
        <v>0</v>
      </c>
      <c r="BD84" s="48"/>
    </row>
    <row r="85" spans="2:56">
      <c r="B85" s="377" t="str">
        <f>'[1]48Exp'!$A$58</f>
        <v>COUNTRIES AND TERRITORIES NOT SPECIFIED FOR COMMERCIAL OR MILITARY REASONS</v>
      </c>
      <c r="C85" s="374">
        <f>1/$A$1*'[1]48Exp'!$B$58</f>
        <v>0</v>
      </c>
      <c r="D85" s="374">
        <f>1/$A$1*'[1]48Exp'!$C$58</f>
        <v>0</v>
      </c>
      <c r="E85" s="374">
        <f>1/$A$1*'[1]48Exp'!D$58</f>
        <v>0</v>
      </c>
      <c r="F85" s="374">
        <f>1/$A$1*'[1]48Exp'!E$58</f>
        <v>0</v>
      </c>
      <c r="G85" s="374">
        <f>1/$A$1*'[1]48Exp'!F$58</f>
        <v>0</v>
      </c>
      <c r="H85" s="374">
        <f>1/$A$1*'[1]48Exp'!G$58</f>
        <v>0</v>
      </c>
      <c r="I85" s="374">
        <f>1/$A$1*'[1]48Exp'!H$58</f>
        <v>0</v>
      </c>
      <c r="J85" s="374">
        <f>1/$A$1*'[1]48Exp'!I$58</f>
        <v>0</v>
      </c>
      <c r="K85" s="374">
        <f>1/$A$1*'[1]48Exp'!J$58</f>
        <v>0</v>
      </c>
      <c r="L85" s="374">
        <f>1/$A$1*'[1]48Exp'!K$58</f>
        <v>0</v>
      </c>
      <c r="M85" s="374">
        <f>1/$A$1*'[1]48Exp'!L$58</f>
        <v>0</v>
      </c>
      <c r="N85" s="374">
        <f>1/$A$1*'[1]48Exp'!M$58</f>
        <v>0</v>
      </c>
      <c r="O85" s="374">
        <f>1/$A$1*'[1]48Exp'!N$58</f>
        <v>0</v>
      </c>
      <c r="P85" s="374">
        <f>1/$A$1*'[1]48Exp'!O$58</f>
        <v>0</v>
      </c>
      <c r="Q85" s="374">
        <f>1/$A$1*'[1]48Exp'!P$58</f>
        <v>0</v>
      </c>
      <c r="R85" s="374">
        <f>1/$A$1*'[1]48Exp'!Q$58</f>
        <v>0</v>
      </c>
      <c r="S85" s="374">
        <f>1/$A$1*'[1]48Exp'!R$58</f>
        <v>0</v>
      </c>
      <c r="T85" s="374">
        <f>1/$A$1*'[1]48Exp'!S$58</f>
        <v>0</v>
      </c>
      <c r="U85" s="374">
        <f>1/$A$1*'[1]48Exp'!T$58</f>
        <v>0</v>
      </c>
      <c r="V85" s="374">
        <f>1/$A$1*'[1]48Exp'!U$58</f>
        <v>0</v>
      </c>
      <c r="W85" s="374">
        <f>1/$A$1*'[1]48Exp'!V$58</f>
        <v>0</v>
      </c>
      <c r="X85" s="374">
        <f>1/$A$1*'[1]48Exp'!W$58</f>
        <v>0</v>
      </c>
      <c r="Y85" s="374">
        <f>1/$A$1*'[1]48Exp'!X$58</f>
        <v>0</v>
      </c>
      <c r="Z85" s="374">
        <f>1/$A$1*'[1]48Exp'!Y$58</f>
        <v>0</v>
      </c>
      <c r="AA85" s="374">
        <f>1/$A$1*'[1]48Exp'!Z$58</f>
        <v>0</v>
      </c>
      <c r="AB85" s="374">
        <f>1/$A$1*'[1]48Exp'!AA$58</f>
        <v>0</v>
      </c>
      <c r="AC85" s="48"/>
      <c r="AD85" s="374">
        <f>1/1000*'[1]48Exp'!$AB$58</f>
        <v>0</v>
      </c>
      <c r="AE85" s="374">
        <f>1/1000*'[1]48Exp'!$AC$58</f>
        <v>0</v>
      </c>
      <c r="AF85" s="374">
        <f>1/1000*'[1]48Exp'!AD$58</f>
        <v>0</v>
      </c>
      <c r="AG85" s="374">
        <f>1/1000*'[1]48Exp'!AE$58</f>
        <v>0</v>
      </c>
      <c r="AH85" s="374">
        <f>1/1000*'[1]48Exp'!AF$58</f>
        <v>0</v>
      </c>
      <c r="AI85" s="374">
        <f>1/1000*'[1]48Exp'!AG$58</f>
        <v>0</v>
      </c>
      <c r="AJ85" s="374">
        <f>1/1000*'[1]48Exp'!AH$58</f>
        <v>0</v>
      </c>
      <c r="AK85" s="374">
        <f>1/1000*'[1]48Exp'!AI$58</f>
        <v>0</v>
      </c>
      <c r="AL85" s="374">
        <f>1/1000*'[1]48Exp'!AJ$58</f>
        <v>0</v>
      </c>
      <c r="AM85" s="374">
        <f>1/1000*'[1]48Exp'!AK$58</f>
        <v>0</v>
      </c>
      <c r="AN85" s="374">
        <f>1/1000*'[1]48Exp'!AL$58</f>
        <v>0</v>
      </c>
      <c r="AO85" s="374">
        <f>1/1000*'[1]48Exp'!AM$58</f>
        <v>0</v>
      </c>
      <c r="AP85" s="374">
        <f>1/1000*'[1]48Exp'!AN$58</f>
        <v>0</v>
      </c>
      <c r="AQ85" s="374">
        <f>1/1000*'[1]48Exp'!AO$58</f>
        <v>0</v>
      </c>
      <c r="AR85" s="374">
        <f>1/1000*'[1]48Exp'!AP$58</f>
        <v>0</v>
      </c>
      <c r="AS85" s="374">
        <f>1/1000*'[1]48Exp'!AQ$58</f>
        <v>0</v>
      </c>
      <c r="AT85" s="374">
        <f>1/1000*'[1]48Exp'!AR$58</f>
        <v>0</v>
      </c>
      <c r="AU85" s="374">
        <f>1/1000*'[1]48Exp'!AS$58</f>
        <v>0</v>
      </c>
      <c r="AV85" s="374">
        <f>1/1000*'[1]48Exp'!AT$58</f>
        <v>0</v>
      </c>
      <c r="AW85" s="374">
        <f>1/1000*'[1]48Exp'!AU$58</f>
        <v>0</v>
      </c>
      <c r="AX85" s="374">
        <f>1/1000*'[1]48Exp'!AV$58</f>
        <v>0</v>
      </c>
      <c r="AY85" s="374">
        <f>1/1000*'[1]48Exp'!AW$58</f>
        <v>0</v>
      </c>
      <c r="AZ85" s="374">
        <f>1/1000*'[1]48Exp'!AX$58</f>
        <v>0</v>
      </c>
      <c r="BA85" s="374">
        <f>1/1000*'[1]48Exp'!AY$58</f>
        <v>0</v>
      </c>
      <c r="BB85" s="374">
        <f>1/1000*'[1]48Exp'!AZ$58</f>
        <v>0</v>
      </c>
      <c r="BC85" s="374">
        <f>1/1000*'[1]48Exp'!BA$58</f>
        <v>0</v>
      </c>
      <c r="BD85" s="48"/>
    </row>
    <row r="86" spans="2:56">
      <c r="B86" s="377" t="str">
        <f>'[1]48Exp'!$A$59</f>
        <v>COUNTRIES AND TERRITORIES NOT SPECIFIED FOR COMMERCIAL OR MILITARY REASONS IN THE FRAMEWORK OF TRADE WITH THIRD COUNTRIES</v>
      </c>
      <c r="C86" s="374">
        <f>1/$A$1*'[1]48Exp'!$B$59</f>
        <v>0</v>
      </c>
      <c r="D86" s="374">
        <f>1/$A$1*'[1]48Exp'!$C$59</f>
        <v>0</v>
      </c>
      <c r="E86" s="374">
        <f>1/$A$1*'[1]48Exp'!D$59</f>
        <v>0</v>
      </c>
      <c r="F86" s="374">
        <f>1/$A$1*'[1]48Exp'!E$59</f>
        <v>0</v>
      </c>
      <c r="G86" s="374">
        <f>1/$A$1*'[1]48Exp'!F$59</f>
        <v>2.9326799999999997E-2</v>
      </c>
      <c r="H86" s="374">
        <f>1/$A$1*'[1]48Exp'!G$59</f>
        <v>2.3268399999999998E-2</v>
      </c>
      <c r="I86" s="374">
        <f>1/$A$1*'[1]48Exp'!H$59</f>
        <v>0.91038509999999984</v>
      </c>
      <c r="J86" s="374">
        <f>1/$A$1*'[1]48Exp'!I$59</f>
        <v>0.96033389999999985</v>
      </c>
      <c r="K86" s="374">
        <f>1/$A$1*'[1]48Exp'!J$59</f>
        <v>1.1116181999999999</v>
      </c>
      <c r="L86" s="374">
        <f>1/$A$1*'[1]48Exp'!K$59</f>
        <v>0.54492739999999995</v>
      </c>
      <c r="M86" s="374">
        <f>1/$A$1*'[1]48Exp'!L$59</f>
        <v>0.62503469999999994</v>
      </c>
      <c r="N86" s="374">
        <f>1/$A$1*'[1]48Exp'!M$59</f>
        <v>0.63163989999999992</v>
      </c>
      <c r="O86" s="374">
        <f>1/$A$1*'[1]48Exp'!N$59</f>
        <v>0.45376839999999996</v>
      </c>
      <c r="P86" s="374">
        <f>1/$A$1*'[1]48Exp'!O$59</f>
        <v>0.46243689999999993</v>
      </c>
      <c r="Q86" s="374">
        <f>1/$A$1*'[1]48Exp'!P$59</f>
        <v>0.39564189999999994</v>
      </c>
      <c r="R86" s="374">
        <f>1/$A$1*'[1]48Exp'!Q$59</f>
        <v>0.31806989999999996</v>
      </c>
      <c r="S86" s="374">
        <f>1/$A$1*'[1]48Exp'!R$59</f>
        <v>0.35072569999999997</v>
      </c>
      <c r="T86" s="374">
        <f>1/$A$1*'[1]48Exp'!S$59</f>
        <v>0.40060419999999997</v>
      </c>
      <c r="U86" s="374">
        <f>1/$A$1*'[1]48Exp'!T$59</f>
        <v>0.43511979999999995</v>
      </c>
      <c r="V86" s="374">
        <f>1/$A$1*'[1]48Exp'!U$59</f>
        <v>0.37249187499999997</v>
      </c>
      <c r="W86" s="374">
        <f>1/$A$1*'[1]48Exp'!V$59</f>
        <v>0.224796104</v>
      </c>
      <c r="X86" s="374">
        <f>1/$A$1*'[1]48Exp'!W$59</f>
        <v>0</v>
      </c>
      <c r="Y86" s="374">
        <f>1/$A$1*'[1]48Exp'!X$59</f>
        <v>0</v>
      </c>
      <c r="Z86" s="374">
        <f>1/$A$1*'[1]48Exp'!Y$59</f>
        <v>0</v>
      </c>
      <c r="AA86" s="374">
        <f>1/$A$1*'[1]48Exp'!Z$59</f>
        <v>0</v>
      </c>
      <c r="AB86" s="374">
        <f>1/$A$1*'[1]48Exp'!AA$59</f>
        <v>0</v>
      </c>
      <c r="AC86" s="48"/>
      <c r="AD86" s="374">
        <f>1/1000*'[1]48Exp'!$AB$59</f>
        <v>0</v>
      </c>
      <c r="AE86" s="374">
        <f>1/1000*'[1]48Exp'!$AC$59</f>
        <v>0</v>
      </c>
      <c r="AF86" s="374">
        <f>1/1000*'[1]48Exp'!AD$59</f>
        <v>0</v>
      </c>
      <c r="AG86" s="374">
        <f>1/1000*'[1]48Exp'!AE$59</f>
        <v>0</v>
      </c>
      <c r="AH86" s="374">
        <f>1/1000*'[1]48Exp'!AF$59</f>
        <v>2.4095392851599996E-2</v>
      </c>
      <c r="AI86" s="374">
        <f>1/1000*'[1]48Exp'!AG$59</f>
        <v>2.2928331297299997E-2</v>
      </c>
      <c r="AJ86" s="374">
        <f>1/1000*'[1]48Exp'!AH$59</f>
        <v>0.60621043638359995</v>
      </c>
      <c r="AK86" s="374">
        <f>1/1000*'[1]48Exp'!AI$59</f>
        <v>0.65432268027499996</v>
      </c>
      <c r="AL86" s="374">
        <f>1/1000*'[1]48Exp'!AJ$59</f>
        <v>0.86411141412800008</v>
      </c>
      <c r="AM86" s="374">
        <f>1/1000*'[1]48Exp'!AK$59</f>
        <v>0.44478202123960003</v>
      </c>
      <c r="AN86" s="374">
        <f>1/1000*'[1]48Exp'!AL$59</f>
        <v>0.46265508451889997</v>
      </c>
      <c r="AO86" s="374">
        <f>1/1000*'[1]48Exp'!AM$59</f>
        <v>0.49596672830399996</v>
      </c>
      <c r="AP86" s="374">
        <f>1/1000*'[1]48Exp'!AN$59</f>
        <v>0.3463031701535999</v>
      </c>
      <c r="AQ86" s="374">
        <f>1/1000*'[1]48Exp'!AO$59</f>
        <v>0.34753310549909999</v>
      </c>
      <c r="AR86" s="374">
        <f>1/1000*'[1]48Exp'!AP$59</f>
        <v>0.28529267814499998</v>
      </c>
      <c r="AS86" s="374">
        <f>1/1000*'[1]48Exp'!AQ$59</f>
        <v>0.20418608247799999</v>
      </c>
      <c r="AT86" s="374">
        <f>1/1000*'[1]48Exp'!AR$59</f>
        <v>0.2203569233232</v>
      </c>
      <c r="AU86" s="374">
        <f>1/1000*'[1]48Exp'!AS$59</f>
        <v>0.2449201845948</v>
      </c>
      <c r="AV86" s="374">
        <f>1/1000*'[1]48Exp'!AT$59</f>
        <v>0.28263559255600001</v>
      </c>
      <c r="AW86" s="374">
        <f>1/1000*'[1]48Exp'!AU$59</f>
        <v>0.24574246038649999</v>
      </c>
      <c r="AX86" s="374">
        <f>1/1000*'[1]48Exp'!AV$59</f>
        <v>0.1349569299766</v>
      </c>
      <c r="AY86" s="374">
        <f>1/1000*'[1]48Exp'!AW$59</f>
        <v>0</v>
      </c>
      <c r="AZ86" s="374">
        <f>1/1000*'[1]48Exp'!AX$59</f>
        <v>0</v>
      </c>
      <c r="BA86" s="374">
        <f>1/1000*'[1]48Exp'!AY$59</f>
        <v>0</v>
      </c>
      <c r="BB86" s="374">
        <f>1/1000*'[1]48Exp'!AZ$59</f>
        <v>0</v>
      </c>
      <c r="BC86" s="374">
        <f>1/1000*'[1]48Exp'!BA$59</f>
        <v>0</v>
      </c>
      <c r="BD86" s="48"/>
    </row>
    <row r="87" spans="2:56">
      <c r="B87" s="377" t="str">
        <f>'[1]48Exp'!$A$60</f>
        <v>COUNTRIES AND TERRITORIES NOT SPECIFIED FOR COMMERCIAL OR MILITARY REASONS IN THE RAMEWORK OF INTRA-COMMUNITY TRADE</v>
      </c>
      <c r="C87" s="374">
        <f>1/$A$1*'[1]48Exp'!$B$60</f>
        <v>0</v>
      </c>
      <c r="D87" s="374">
        <f>1/$A$1*'[1]48Exp'!$C$60</f>
        <v>0</v>
      </c>
      <c r="E87" s="374">
        <f>1/$A$1*'[1]48Exp'!D$60</f>
        <v>0</v>
      </c>
      <c r="F87" s="374">
        <f>1/$A$1*'[1]48Exp'!E$60</f>
        <v>0</v>
      </c>
      <c r="G87" s="374">
        <f>1/$A$1*'[1]48Exp'!F$60</f>
        <v>3.9311699999999998E-2</v>
      </c>
      <c r="H87" s="374">
        <f>1/$A$1*'[1]48Exp'!G$60</f>
        <v>2.7918299999999997E-2</v>
      </c>
      <c r="I87" s="374">
        <f>1/$A$1*'[1]48Exp'!H$60</f>
        <v>1.634841</v>
      </c>
      <c r="J87" s="374">
        <f>1/$A$1*'[1]48Exp'!I$60</f>
        <v>1.6887739999999998</v>
      </c>
      <c r="K87" s="374">
        <f>1/$A$1*'[1]48Exp'!J$60</f>
        <v>1.4702019999999998</v>
      </c>
      <c r="L87" s="374">
        <f>1/$A$1*'[1]48Exp'!K$60</f>
        <v>1.2226181</v>
      </c>
      <c r="M87" s="374">
        <f>1/$A$1*'[1]48Exp'!L$60</f>
        <v>1.0790081</v>
      </c>
      <c r="N87" s="374">
        <f>1/$A$1*'[1]48Exp'!M$60</f>
        <v>0.89755129999999994</v>
      </c>
      <c r="O87" s="374">
        <f>1/$A$1*'[1]48Exp'!N$60</f>
        <v>0.69682599999999995</v>
      </c>
      <c r="P87" s="374">
        <f>1/$A$1*'[1]48Exp'!O$60</f>
        <v>0.59377309999999994</v>
      </c>
      <c r="Q87" s="374">
        <f>1/$A$1*'[1]48Exp'!P$60</f>
        <v>0.53399069999999993</v>
      </c>
      <c r="R87" s="374">
        <f>1/$A$1*'[1]48Exp'!Q$60</f>
        <v>0.48655129999999996</v>
      </c>
      <c r="S87" s="374">
        <f>1/$A$1*'[1]48Exp'!R$60</f>
        <v>0.42957019999999996</v>
      </c>
      <c r="T87" s="374">
        <f>1/$A$1*'[1]48Exp'!S$60</f>
        <v>0.36729049999999996</v>
      </c>
      <c r="U87" s="374">
        <f>1/$A$1*'[1]48Exp'!T$60</f>
        <v>0.36725879999999994</v>
      </c>
      <c r="V87" s="374">
        <f>1/$A$1*'[1]48Exp'!U$60</f>
        <v>0.31875371199999991</v>
      </c>
      <c r="W87" s="374">
        <f>1/$A$1*'[1]48Exp'!V$60</f>
        <v>0.23722012799999997</v>
      </c>
      <c r="X87" s="374">
        <f>1/$A$1*'[1]48Exp'!W$60</f>
        <v>0</v>
      </c>
      <c r="Y87" s="374">
        <f>1/$A$1*'[1]48Exp'!X$60</f>
        <v>0</v>
      </c>
      <c r="Z87" s="374">
        <f>1/$A$1*'[1]48Exp'!Y$60</f>
        <v>0</v>
      </c>
      <c r="AA87" s="374">
        <f>1/$A$1*'[1]48Exp'!Z$60</f>
        <v>0</v>
      </c>
      <c r="AB87" s="374">
        <f>1/$A$1*'[1]48Exp'!AA$60</f>
        <v>0</v>
      </c>
      <c r="AC87" s="48"/>
      <c r="AD87" s="374">
        <f>1/1000*'[1]48Exp'!$AB$60</f>
        <v>0</v>
      </c>
      <c r="AE87" s="374">
        <f>1/1000*'[1]48Exp'!$AC$60</f>
        <v>0</v>
      </c>
      <c r="AF87" s="374">
        <f>1/1000*'[1]48Exp'!AD$60</f>
        <v>0</v>
      </c>
      <c r="AG87" s="374">
        <f>1/1000*'[1]48Exp'!AE$60</f>
        <v>0</v>
      </c>
      <c r="AH87" s="374">
        <f>1/1000*'[1]48Exp'!AF$60</f>
        <v>3.2291257147099996E-2</v>
      </c>
      <c r="AI87" s="374">
        <f>1/1000*'[1]48Exp'!AG$60</f>
        <v>2.8435817681699997E-2</v>
      </c>
      <c r="AJ87" s="374">
        <f>1/1000*'[1]48Exp'!AH$60</f>
        <v>1.0217742602311999</v>
      </c>
      <c r="AK87" s="374">
        <f>1/1000*'[1]48Exp'!AI$60</f>
        <v>1.1223044139265002</v>
      </c>
      <c r="AL87" s="374">
        <f>1/1000*'[1]48Exp'!AJ$60</f>
        <v>1.0404251731832002</v>
      </c>
      <c r="AM87" s="374">
        <f>1/1000*'[1]48Exp'!AK$60</f>
        <v>0.84649790337640007</v>
      </c>
      <c r="AN87" s="374">
        <f>1/1000*'[1]48Exp'!AL$60</f>
        <v>0.68519525548229998</v>
      </c>
      <c r="AO87" s="374">
        <f>1/1000*'[1]48Exp'!AM$60</f>
        <v>0.61476106065599989</v>
      </c>
      <c r="AP87" s="374">
        <f>1/1000*'[1]48Exp'!AN$60</f>
        <v>0.4960446251376</v>
      </c>
      <c r="AQ87" s="374">
        <f>1/1000*'[1]48Exp'!AO$60</f>
        <v>0.4297523526573</v>
      </c>
      <c r="AR87" s="374">
        <f>1/1000*'[1]48Exp'!AP$60</f>
        <v>0.38317322759549999</v>
      </c>
      <c r="AS87" s="374">
        <f>1/1000*'[1]48Exp'!AQ$60</f>
        <v>0.2854886392505</v>
      </c>
      <c r="AT87" s="374">
        <f>1/1000*'[1]48Exp'!AR$60</f>
        <v>0.25016709074119997</v>
      </c>
      <c r="AU87" s="374">
        <f>1/1000*'[1]48Exp'!AS$60</f>
        <v>0.20690677147139999</v>
      </c>
      <c r="AV87" s="374">
        <f>1/1000*'[1]48Exp'!AT$60</f>
        <v>0.23565180342000003</v>
      </c>
      <c r="AW87" s="374">
        <f>1/1000*'[1]48Exp'!AU$60</f>
        <v>0.20031395306799998</v>
      </c>
      <c r="AX87" s="374">
        <f>1/1000*'[1]48Exp'!AV$60</f>
        <v>0.14104935167580002</v>
      </c>
      <c r="AY87" s="374">
        <f>1/1000*'[1]48Exp'!AW$60</f>
        <v>0</v>
      </c>
      <c r="AZ87" s="374">
        <f>1/1000*'[1]48Exp'!AX$60</f>
        <v>0</v>
      </c>
      <c r="BA87" s="374">
        <f>1/1000*'[1]48Exp'!AY$60</f>
        <v>0</v>
      </c>
      <c r="BB87" s="374">
        <f>1/1000*'[1]48Exp'!AZ$60</f>
        <v>0</v>
      </c>
      <c r="BC87" s="374">
        <f>1/1000*'[1]48Exp'!BA$60</f>
        <v>0</v>
      </c>
      <c r="BD87" s="48"/>
    </row>
    <row r="88" spans="2:56">
      <c r="B88" s="377" t="str">
        <f>'[1]48Exp'!$A$61</f>
        <v>COUNTRIES AND TERRITORIES NOT SPECIFIED IN THE FRAMEWORK OF INTRA-COMMUNITY TRADE</v>
      </c>
      <c r="C88" s="374">
        <f>1/$A$1*'[1]48Exp'!$B$61</f>
        <v>0</v>
      </c>
      <c r="D88" s="374">
        <f>1/$A$1*'[1]48Exp'!$C$61</f>
        <v>0</v>
      </c>
      <c r="E88" s="374">
        <f>1/$A$1*'[1]48Exp'!D$61</f>
        <v>0</v>
      </c>
      <c r="F88" s="374">
        <f>1/$A$1*'[1]48Exp'!E$61</f>
        <v>0</v>
      </c>
      <c r="G88" s="374">
        <f>1/$A$1*'[1]48Exp'!F$61</f>
        <v>0</v>
      </c>
      <c r="H88" s="374">
        <f>1/$A$1*'[1]48Exp'!G$61</f>
        <v>0</v>
      </c>
      <c r="I88" s="374">
        <f>1/$A$1*'[1]48Exp'!H$61</f>
        <v>0</v>
      </c>
      <c r="J88" s="374">
        <f>1/$A$1*'[1]48Exp'!I$61</f>
        <v>0</v>
      </c>
      <c r="K88" s="374">
        <f>1/$A$1*'[1]48Exp'!J$61</f>
        <v>0</v>
      </c>
      <c r="L88" s="374">
        <f>1/$A$1*'[1]48Exp'!K$61</f>
        <v>0</v>
      </c>
      <c r="M88" s="374">
        <f>1/$A$1*'[1]48Exp'!L$61</f>
        <v>0</v>
      </c>
      <c r="N88" s="374">
        <f>1/$A$1*'[1]48Exp'!M$61</f>
        <v>0</v>
      </c>
      <c r="O88" s="374">
        <f>1/$A$1*'[1]48Exp'!N$61</f>
        <v>0</v>
      </c>
      <c r="P88" s="374">
        <f>1/$A$1*'[1]48Exp'!O$61</f>
        <v>0</v>
      </c>
      <c r="Q88" s="374">
        <f>1/$A$1*'[1]48Exp'!P$61</f>
        <v>0</v>
      </c>
      <c r="R88" s="374">
        <f>1/$A$1*'[1]48Exp'!Q$61</f>
        <v>0</v>
      </c>
      <c r="S88" s="374">
        <f>1/$A$1*'[1]48Exp'!R$61</f>
        <v>0</v>
      </c>
      <c r="T88" s="374">
        <f>1/$A$1*'[1]48Exp'!S$61</f>
        <v>0</v>
      </c>
      <c r="U88" s="374">
        <f>1/$A$1*'[1]48Exp'!T$61</f>
        <v>0</v>
      </c>
      <c r="V88" s="374">
        <f>1/$A$1*'[1]48Exp'!U$61</f>
        <v>0</v>
      </c>
      <c r="W88" s="374">
        <f>1/$A$1*'[1]48Exp'!V$61</f>
        <v>0</v>
      </c>
      <c r="X88" s="374">
        <f>1/$A$1*'[1]48Exp'!W$61</f>
        <v>0</v>
      </c>
      <c r="Y88" s="374">
        <f>1/$A$1*'[1]48Exp'!X$61</f>
        <v>0</v>
      </c>
      <c r="Z88" s="374">
        <f>1/$A$1*'[1]48Exp'!Y$61</f>
        <v>0</v>
      </c>
      <c r="AA88" s="374">
        <f>1/$A$1*'[1]48Exp'!Z$61</f>
        <v>0</v>
      </c>
      <c r="AB88" s="374">
        <f>1/$A$1*'[1]48Exp'!AA$61</f>
        <v>0</v>
      </c>
      <c r="AC88" s="48"/>
      <c r="AD88" s="374">
        <f>1/1000*'[1]48Exp'!$AB$61</f>
        <v>0</v>
      </c>
      <c r="AE88" s="374">
        <f>1/1000*'[1]48Exp'!$AC$61</f>
        <v>0</v>
      </c>
      <c r="AF88" s="374">
        <f>1/1000*'[1]48Exp'!AD$61</f>
        <v>0</v>
      </c>
      <c r="AG88" s="374">
        <f>1/1000*'[1]48Exp'!AE$61</f>
        <v>0</v>
      </c>
      <c r="AH88" s="374">
        <f>1/1000*'[1]48Exp'!AF$61</f>
        <v>0</v>
      </c>
      <c r="AI88" s="374">
        <f>1/1000*'[1]48Exp'!AG$61</f>
        <v>0</v>
      </c>
      <c r="AJ88" s="374">
        <f>1/1000*'[1]48Exp'!AH$61</f>
        <v>0</v>
      </c>
      <c r="AK88" s="374">
        <f>1/1000*'[1]48Exp'!AI$61</f>
        <v>0</v>
      </c>
      <c r="AL88" s="374">
        <f>1/1000*'[1]48Exp'!AJ$61</f>
        <v>0</v>
      </c>
      <c r="AM88" s="374">
        <f>1/1000*'[1]48Exp'!AK$61</f>
        <v>0</v>
      </c>
      <c r="AN88" s="374">
        <f>1/1000*'[1]48Exp'!AL$61</f>
        <v>0</v>
      </c>
      <c r="AO88" s="374">
        <f>1/1000*'[1]48Exp'!AM$61</f>
        <v>0</v>
      </c>
      <c r="AP88" s="374">
        <f>1/1000*'[1]48Exp'!AN$61</f>
        <v>0</v>
      </c>
      <c r="AQ88" s="374">
        <f>1/1000*'[1]48Exp'!AO$61</f>
        <v>0</v>
      </c>
      <c r="AR88" s="374">
        <f>1/1000*'[1]48Exp'!AP$61</f>
        <v>0</v>
      </c>
      <c r="AS88" s="374">
        <f>1/1000*'[1]48Exp'!AQ$61</f>
        <v>0</v>
      </c>
      <c r="AT88" s="374">
        <f>1/1000*'[1]48Exp'!AR$61</f>
        <v>0</v>
      </c>
      <c r="AU88" s="374">
        <f>1/1000*'[1]48Exp'!AS$61</f>
        <v>0</v>
      </c>
      <c r="AV88" s="374">
        <f>1/1000*'[1]48Exp'!AT$61</f>
        <v>0</v>
      </c>
      <c r="AW88" s="374">
        <f>1/1000*'[1]48Exp'!AU$61</f>
        <v>0</v>
      </c>
      <c r="AX88" s="374">
        <f>1/1000*'[1]48Exp'!AV$61</f>
        <v>0</v>
      </c>
      <c r="AY88" s="374">
        <f>1/1000*'[1]48Exp'!AW$61</f>
        <v>0</v>
      </c>
      <c r="AZ88" s="374">
        <f>1/1000*'[1]48Exp'!AX$61</f>
        <v>0</v>
      </c>
      <c r="BA88" s="374">
        <f>1/1000*'[1]48Exp'!AY$61</f>
        <v>0</v>
      </c>
      <c r="BB88" s="374">
        <f>1/1000*'[1]48Exp'!AZ$61</f>
        <v>0</v>
      </c>
      <c r="BC88" s="374">
        <f>1/1000*'[1]48Exp'!BA$61</f>
        <v>0</v>
      </c>
      <c r="BD88" s="48"/>
    </row>
    <row r="89" spans="2:56">
      <c r="B89" s="377" t="str">
        <f>'[1]48Exp'!$A$62</f>
        <v>COUNTRIES AND TERRITORIES NOT SPECIFIED WITHIN THE FRAMEWORK OF TRADE WITH THIRD COUNTRIES</v>
      </c>
      <c r="C89" s="374">
        <f>1/$A$1*'[1]48Exp'!$B$62</f>
        <v>0</v>
      </c>
      <c r="D89" s="374">
        <f>1/$A$1*'[1]48Exp'!$C$62</f>
        <v>0</v>
      </c>
      <c r="E89" s="374">
        <f>1/$A$1*'[1]48Exp'!D$62</f>
        <v>0</v>
      </c>
      <c r="F89" s="374">
        <f>1/$A$1*'[1]48Exp'!E$62</f>
        <v>0</v>
      </c>
      <c r="G89" s="374">
        <f>1/$A$1*'[1]48Exp'!F$62</f>
        <v>0</v>
      </c>
      <c r="H89" s="374">
        <f>1/$A$1*'[1]48Exp'!G$62</f>
        <v>0</v>
      </c>
      <c r="I89" s="374">
        <f>1/$A$1*'[1]48Exp'!H$62</f>
        <v>0</v>
      </c>
      <c r="J89" s="374">
        <f>1/$A$1*'[1]48Exp'!I$62</f>
        <v>0</v>
      </c>
      <c r="K89" s="374">
        <f>1/$A$1*'[1]48Exp'!J$62</f>
        <v>0</v>
      </c>
      <c r="L89" s="374">
        <f>1/$A$1*'[1]48Exp'!K$62</f>
        <v>0</v>
      </c>
      <c r="M89" s="374">
        <f>1/$A$1*'[1]48Exp'!L$62</f>
        <v>0</v>
      </c>
      <c r="N89" s="374">
        <f>1/$A$1*'[1]48Exp'!M$62</f>
        <v>0</v>
      </c>
      <c r="O89" s="374">
        <f>1/$A$1*'[1]48Exp'!N$62</f>
        <v>0</v>
      </c>
      <c r="P89" s="374">
        <f>1/$A$1*'[1]48Exp'!O$62</f>
        <v>0</v>
      </c>
      <c r="Q89" s="374">
        <f>1/$A$1*'[1]48Exp'!P$62</f>
        <v>0</v>
      </c>
      <c r="R89" s="374">
        <f>1/$A$1*'[1]48Exp'!Q$62</f>
        <v>0</v>
      </c>
      <c r="S89" s="374">
        <f>1/$A$1*'[1]48Exp'!R$62</f>
        <v>0</v>
      </c>
      <c r="T89" s="374">
        <f>1/$A$1*'[1]48Exp'!S$62</f>
        <v>2.9E-5</v>
      </c>
      <c r="U89" s="374">
        <f>1/$A$1*'[1]48Exp'!T$62</f>
        <v>0</v>
      </c>
      <c r="V89" s="374">
        <f>1/$A$1*'[1]48Exp'!U$62</f>
        <v>0</v>
      </c>
      <c r="W89" s="374">
        <f>1/$A$1*'[1]48Exp'!V$62</f>
        <v>0</v>
      </c>
      <c r="X89" s="374">
        <f>1/$A$1*'[1]48Exp'!W$62</f>
        <v>0</v>
      </c>
      <c r="Y89" s="374">
        <f>1/$A$1*'[1]48Exp'!X$62</f>
        <v>0</v>
      </c>
      <c r="Z89" s="374">
        <f>1/$A$1*'[1]48Exp'!Y$62</f>
        <v>0</v>
      </c>
      <c r="AA89" s="374">
        <f>1/$A$1*'[1]48Exp'!Z$62</f>
        <v>0</v>
      </c>
      <c r="AB89" s="374">
        <f>1/$A$1*'[1]48Exp'!AA$62</f>
        <v>0</v>
      </c>
      <c r="AC89" s="48"/>
      <c r="AD89" s="374">
        <f>1/1000*'[1]48Exp'!$AB$62</f>
        <v>0</v>
      </c>
      <c r="AE89" s="374">
        <f>1/1000*'[1]48Exp'!$AC$62</f>
        <v>0</v>
      </c>
      <c r="AF89" s="374">
        <f>1/1000*'[1]48Exp'!AD$62</f>
        <v>0</v>
      </c>
      <c r="AG89" s="374">
        <f>1/1000*'[1]48Exp'!AE$62</f>
        <v>0</v>
      </c>
      <c r="AH89" s="374">
        <f>1/1000*'[1]48Exp'!AF$62</f>
        <v>0</v>
      </c>
      <c r="AI89" s="374">
        <f>1/1000*'[1]48Exp'!AG$62</f>
        <v>0</v>
      </c>
      <c r="AJ89" s="374">
        <f>1/1000*'[1]48Exp'!AH$62</f>
        <v>0</v>
      </c>
      <c r="AK89" s="374">
        <f>1/1000*'[1]48Exp'!AI$62</f>
        <v>0</v>
      </c>
      <c r="AL89" s="374">
        <f>1/1000*'[1]48Exp'!AJ$62</f>
        <v>0</v>
      </c>
      <c r="AM89" s="374">
        <f>1/1000*'[1]48Exp'!AK$62</f>
        <v>0</v>
      </c>
      <c r="AN89" s="374">
        <f>1/1000*'[1]48Exp'!AL$62</f>
        <v>0</v>
      </c>
      <c r="AO89" s="374">
        <f>1/1000*'[1]48Exp'!AM$62</f>
        <v>0</v>
      </c>
      <c r="AP89" s="374">
        <f>1/1000*'[1]48Exp'!AN$62</f>
        <v>0</v>
      </c>
      <c r="AQ89" s="374">
        <f>1/1000*'[1]48Exp'!AO$62</f>
        <v>0</v>
      </c>
      <c r="AR89" s="374">
        <f>1/1000*'[1]48Exp'!AP$62</f>
        <v>0</v>
      </c>
      <c r="AS89" s="374">
        <f>1/1000*'[1]48Exp'!AQ$62</f>
        <v>0</v>
      </c>
      <c r="AT89" s="374">
        <f>1/1000*'[1]48Exp'!AR$62</f>
        <v>0</v>
      </c>
      <c r="AU89" s="374">
        <f>1/1000*'[1]48Exp'!AS$62</f>
        <v>2.4615033299999999E-5</v>
      </c>
      <c r="AV89" s="374">
        <f>1/1000*'[1]48Exp'!AT$62</f>
        <v>0</v>
      </c>
      <c r="AW89" s="374">
        <f>1/1000*'[1]48Exp'!AU$62</f>
        <v>0</v>
      </c>
      <c r="AX89" s="374">
        <f>1/1000*'[1]48Exp'!AV$62</f>
        <v>0</v>
      </c>
      <c r="AY89" s="374">
        <f>1/1000*'[1]48Exp'!AW$62</f>
        <v>0</v>
      </c>
      <c r="AZ89" s="374">
        <f>1/1000*'[1]48Exp'!AX$62</f>
        <v>0</v>
      </c>
      <c r="BA89" s="374">
        <f>1/1000*'[1]48Exp'!AY$62</f>
        <v>0</v>
      </c>
      <c r="BB89" s="374">
        <f>1/1000*'[1]48Exp'!AZ$62</f>
        <v>0</v>
      </c>
      <c r="BC89" s="374">
        <f>1/1000*'[1]48Exp'!BA$62</f>
        <v>0</v>
      </c>
      <c r="BD89" s="48"/>
    </row>
    <row r="90" spans="2:56">
      <c r="B90" s="377" t="str">
        <f>'[1]48Exp'!$A$173</f>
        <v>OTH. EAST ASIA</v>
      </c>
      <c r="C90" s="374">
        <f>1/$A$1*'[1]48Exp'!$B$173</f>
        <v>0</v>
      </c>
      <c r="D90" s="374">
        <f>1/$A$1*'[1]48Exp'!$C$173</f>
        <v>0</v>
      </c>
      <c r="E90" s="374">
        <f>1/$A$1*'[1]48Exp'!D$173</f>
        <v>0</v>
      </c>
      <c r="F90" s="374">
        <f>1/$A$1*'[1]48Exp'!E$173</f>
        <v>0</v>
      </c>
      <c r="G90" s="374">
        <f>1/$A$1*'[1]48Exp'!F$173</f>
        <v>0</v>
      </c>
      <c r="H90" s="374">
        <f>1/$A$1*'[1]48Exp'!G$173</f>
        <v>0</v>
      </c>
      <c r="I90" s="374">
        <f>1/$A$1*'[1]48Exp'!H$173</f>
        <v>0</v>
      </c>
      <c r="J90" s="374">
        <f>1/$A$1*'[1]48Exp'!I$173</f>
        <v>0</v>
      </c>
      <c r="K90" s="374">
        <f>1/$A$1*'[1]48Exp'!J$173</f>
        <v>0</v>
      </c>
      <c r="L90" s="374">
        <f>1/$A$1*'[1]48Exp'!K$173</f>
        <v>0</v>
      </c>
      <c r="M90" s="374">
        <f>1/$A$1*'[1]48Exp'!L$173</f>
        <v>0</v>
      </c>
      <c r="N90" s="374">
        <f>1/$A$1*'[1]48Exp'!M$173</f>
        <v>0</v>
      </c>
      <c r="O90" s="374">
        <f>1/$A$1*'[1]48Exp'!N$173</f>
        <v>0</v>
      </c>
      <c r="P90" s="374">
        <f>1/$A$1*'[1]48Exp'!O$173</f>
        <v>0</v>
      </c>
      <c r="Q90" s="374">
        <f>1/$A$1*'[1]48Exp'!P$173</f>
        <v>0</v>
      </c>
      <c r="R90" s="374">
        <f>1/$A$1*'[1]48Exp'!Q$173</f>
        <v>0</v>
      </c>
      <c r="S90" s="374">
        <f>1/$A$1*'[1]48Exp'!R$173</f>
        <v>0</v>
      </c>
      <c r="T90" s="374">
        <f>1/$A$1*'[1]48Exp'!S$173</f>
        <v>0</v>
      </c>
      <c r="U90" s="374">
        <f>1/$A$1*'[1]48Exp'!T$173</f>
        <v>0</v>
      </c>
      <c r="V90" s="374">
        <f>1/$A$1*'[1]48Exp'!U$173</f>
        <v>0</v>
      </c>
      <c r="W90" s="374">
        <f>1/$A$1*'[1]48Exp'!V$173</f>
        <v>0</v>
      </c>
      <c r="X90" s="374">
        <f>1/$A$1*'[1]48Exp'!W$173</f>
        <v>0</v>
      </c>
      <c r="Y90" s="374">
        <f>1/$A$1*'[1]48Exp'!X$173</f>
        <v>0</v>
      </c>
      <c r="Z90" s="374">
        <f>1/$A$1*'[1]48Exp'!Y$173</f>
        <v>0</v>
      </c>
      <c r="AA90" s="374">
        <f>1/$A$1*'[1]48Exp'!Z$173</f>
        <v>0</v>
      </c>
      <c r="AB90" s="374">
        <f>1/$A$1*'[1]48Exp'!AA$173</f>
        <v>0</v>
      </c>
      <c r="AC90" s="48"/>
      <c r="AD90" s="374">
        <f>1/1000*'[1]48Exp'!$AB$173</f>
        <v>0</v>
      </c>
      <c r="AE90" s="374">
        <f>1/1000*'[1]48Exp'!$AC$173</f>
        <v>0</v>
      </c>
      <c r="AF90" s="374">
        <f>1/1000*'[1]48Exp'!AD$173</f>
        <v>0</v>
      </c>
      <c r="AG90" s="374">
        <f>1/1000*'[1]48Exp'!AE$173</f>
        <v>0</v>
      </c>
      <c r="AH90" s="374">
        <f>1/1000*'[1]48Exp'!AF$173</f>
        <v>0</v>
      </c>
      <c r="AI90" s="374">
        <f>1/1000*'[1]48Exp'!AG$173</f>
        <v>0</v>
      </c>
      <c r="AJ90" s="374">
        <f>1/1000*'[1]48Exp'!AH$173</f>
        <v>0</v>
      </c>
      <c r="AK90" s="374">
        <f>1/1000*'[1]48Exp'!AI$173</f>
        <v>0</v>
      </c>
      <c r="AL90" s="374">
        <f>1/1000*'[1]48Exp'!AJ$173</f>
        <v>0</v>
      </c>
      <c r="AM90" s="374">
        <f>1/1000*'[1]48Exp'!AK$173</f>
        <v>0</v>
      </c>
      <c r="AN90" s="374">
        <f>1/1000*'[1]48Exp'!AL$173</f>
        <v>0</v>
      </c>
      <c r="AO90" s="374">
        <f>1/1000*'[1]48Exp'!AM$173</f>
        <v>0</v>
      </c>
      <c r="AP90" s="374">
        <f>1/1000*'[1]48Exp'!AN$173</f>
        <v>0</v>
      </c>
      <c r="AQ90" s="374">
        <f>1/1000*'[1]48Exp'!AO$173</f>
        <v>0</v>
      </c>
      <c r="AR90" s="374">
        <f>1/1000*'[1]48Exp'!AP$173</f>
        <v>0</v>
      </c>
      <c r="AS90" s="374">
        <f>1/1000*'[1]48Exp'!AQ$173</f>
        <v>0</v>
      </c>
      <c r="AT90" s="374">
        <f>1/1000*'[1]48Exp'!AR$173</f>
        <v>0</v>
      </c>
      <c r="AU90" s="374">
        <f>1/1000*'[1]48Exp'!AS$173</f>
        <v>0</v>
      </c>
      <c r="AV90" s="374">
        <f>1/1000*'[1]48Exp'!AT$173</f>
        <v>0</v>
      </c>
      <c r="AW90" s="374">
        <f>1/1000*'[1]48Exp'!AU$173</f>
        <v>0</v>
      </c>
      <c r="AX90" s="374">
        <f>1/1000*'[1]48Exp'!AV$173</f>
        <v>0</v>
      </c>
      <c r="AY90" s="374">
        <f>1/1000*'[1]48Exp'!AW$173</f>
        <v>0</v>
      </c>
      <c r="AZ90" s="374">
        <f>1/1000*'[1]48Exp'!AX$173</f>
        <v>0</v>
      </c>
      <c r="BA90" s="374">
        <f>1/1000*'[1]48Exp'!AY$173</f>
        <v>0</v>
      </c>
      <c r="BB90" s="374">
        <f>1/1000*'[1]48Exp'!AZ$173</f>
        <v>0</v>
      </c>
      <c r="BC90" s="374">
        <f>1/1000*'[1]48Exp'!BA$173</f>
        <v>0</v>
      </c>
      <c r="BD90" s="48"/>
    </row>
    <row r="91" spans="2:56">
      <c r="B91" s="377" t="str">
        <f>'[1]48Exp'!$A$174</f>
        <v>OTH. NORTH AMERICA</v>
      </c>
      <c r="C91" s="374">
        <f>1/$A$1*'[1]48Exp'!$B$174</f>
        <v>0</v>
      </c>
      <c r="D91" s="374">
        <f>1/$A$1*'[1]48Exp'!$C$174</f>
        <v>0</v>
      </c>
      <c r="E91" s="374">
        <f>1/$A$1*'[1]48Exp'!D$174</f>
        <v>0</v>
      </c>
      <c r="F91" s="374">
        <f>1/$A$1*'[1]48Exp'!E$174</f>
        <v>0</v>
      </c>
      <c r="G91" s="374">
        <f>1/$A$1*'[1]48Exp'!F$174</f>
        <v>0</v>
      </c>
      <c r="H91" s="374">
        <f>1/$A$1*'[1]48Exp'!G$174</f>
        <v>0</v>
      </c>
      <c r="I91" s="374">
        <f>1/$A$1*'[1]48Exp'!H$174</f>
        <v>0</v>
      </c>
      <c r="J91" s="374">
        <f>1/$A$1*'[1]48Exp'!I$174</f>
        <v>0</v>
      </c>
      <c r="K91" s="374">
        <f>1/$A$1*'[1]48Exp'!J$174</f>
        <v>0</v>
      </c>
      <c r="L91" s="374">
        <f>1/$A$1*'[1]48Exp'!K$174</f>
        <v>0</v>
      </c>
      <c r="M91" s="374">
        <f>1/$A$1*'[1]48Exp'!L$174</f>
        <v>0</v>
      </c>
      <c r="N91" s="374">
        <f>1/$A$1*'[1]48Exp'!M$174</f>
        <v>0</v>
      </c>
      <c r="O91" s="374">
        <f>1/$A$1*'[1]48Exp'!N$174</f>
        <v>0</v>
      </c>
      <c r="P91" s="374">
        <f>1/$A$1*'[1]48Exp'!O$174</f>
        <v>0</v>
      </c>
      <c r="Q91" s="374">
        <f>1/$A$1*'[1]48Exp'!P$174</f>
        <v>0</v>
      </c>
      <c r="R91" s="374">
        <f>1/$A$1*'[1]48Exp'!Q$174</f>
        <v>0</v>
      </c>
      <c r="S91" s="374">
        <f>1/$A$1*'[1]48Exp'!R$174</f>
        <v>0</v>
      </c>
      <c r="T91" s="374">
        <f>1/$A$1*'[1]48Exp'!S$174</f>
        <v>0</v>
      </c>
      <c r="U91" s="374">
        <f>1/$A$1*'[1]48Exp'!T$174</f>
        <v>0</v>
      </c>
      <c r="V91" s="374">
        <f>1/$A$1*'[1]48Exp'!U$174</f>
        <v>0</v>
      </c>
      <c r="W91" s="374">
        <f>1/$A$1*'[1]48Exp'!V$174</f>
        <v>0</v>
      </c>
      <c r="X91" s="374">
        <f>1/$A$1*'[1]48Exp'!W$174</f>
        <v>0</v>
      </c>
      <c r="Y91" s="374">
        <f>1/$A$1*'[1]48Exp'!X$174</f>
        <v>0</v>
      </c>
      <c r="Z91" s="374">
        <f>1/$A$1*'[1]48Exp'!Y$174</f>
        <v>1.9999999999999997E-9</v>
      </c>
      <c r="AA91" s="374">
        <f>1/$A$1*'[1]48Exp'!Z$174</f>
        <v>0</v>
      </c>
      <c r="AB91" s="374">
        <f>1/$A$1*'[1]48Exp'!AA$174</f>
        <v>0</v>
      </c>
      <c r="AC91" s="48"/>
      <c r="AD91" s="374">
        <f>1/1000*'[1]48Exp'!$AB$174</f>
        <v>0</v>
      </c>
      <c r="AE91" s="374">
        <f>1/1000*'[1]48Exp'!$AC$174</f>
        <v>0</v>
      </c>
      <c r="AF91" s="374">
        <f>1/1000*'[1]48Exp'!AD$174</f>
        <v>0</v>
      </c>
      <c r="AG91" s="374">
        <f>1/1000*'[1]48Exp'!AE$174</f>
        <v>0</v>
      </c>
      <c r="AH91" s="374">
        <f>1/1000*'[1]48Exp'!AF$174</f>
        <v>0</v>
      </c>
      <c r="AI91" s="374">
        <f>1/1000*'[1]48Exp'!AG$174</f>
        <v>0</v>
      </c>
      <c r="AJ91" s="374">
        <f>1/1000*'[1]48Exp'!AH$174</f>
        <v>0</v>
      </c>
      <c r="AK91" s="374">
        <f>1/1000*'[1]48Exp'!AI$174</f>
        <v>0</v>
      </c>
      <c r="AL91" s="374">
        <f>1/1000*'[1]48Exp'!AJ$174</f>
        <v>0</v>
      </c>
      <c r="AM91" s="374">
        <f>1/1000*'[1]48Exp'!AK$174</f>
        <v>0</v>
      </c>
      <c r="AN91" s="374">
        <f>1/1000*'[1]48Exp'!AL$174</f>
        <v>0</v>
      </c>
      <c r="AO91" s="374">
        <f>1/1000*'[1]48Exp'!AM$174</f>
        <v>0</v>
      </c>
      <c r="AP91" s="374">
        <f>1/1000*'[1]48Exp'!AN$174</f>
        <v>0</v>
      </c>
      <c r="AQ91" s="374">
        <f>1/1000*'[1]48Exp'!AO$174</f>
        <v>0</v>
      </c>
      <c r="AR91" s="374">
        <f>1/1000*'[1]48Exp'!AP$174</f>
        <v>0</v>
      </c>
      <c r="AS91" s="374">
        <f>1/1000*'[1]48Exp'!AQ$174</f>
        <v>0</v>
      </c>
      <c r="AT91" s="374">
        <f>1/1000*'[1]48Exp'!AR$174</f>
        <v>0</v>
      </c>
      <c r="AU91" s="374">
        <f>1/1000*'[1]48Exp'!AS$174</f>
        <v>0</v>
      </c>
      <c r="AV91" s="374">
        <f>1/1000*'[1]48Exp'!AT$174</f>
        <v>0</v>
      </c>
      <c r="AW91" s="374">
        <f>1/1000*'[1]48Exp'!AU$174</f>
        <v>0</v>
      </c>
      <c r="AX91" s="374">
        <f>1/1000*'[1]48Exp'!AV$174</f>
        <v>0</v>
      </c>
      <c r="AY91" s="374">
        <f>1/1000*'[1]48Exp'!AW$174</f>
        <v>0</v>
      </c>
      <c r="AZ91" s="374">
        <f>1/1000*'[1]48Exp'!AX$174</f>
        <v>0</v>
      </c>
      <c r="BA91" s="374">
        <f>1/1000*'[1]48Exp'!AY$174</f>
        <v>8.7999999999999994E-8</v>
      </c>
      <c r="BB91" s="374">
        <f>1/1000*'[1]48Exp'!AZ$174</f>
        <v>0</v>
      </c>
      <c r="BC91" s="374">
        <f>1/1000*'[1]48Exp'!BA$174</f>
        <v>0</v>
      </c>
      <c r="BD91" s="48"/>
    </row>
    <row r="92" spans="2:56">
      <c r="B92" s="377" t="str">
        <f>'[1]48Exp'!$A$175</f>
        <v>OTH. OCEANIA</v>
      </c>
      <c r="C92" s="374">
        <f>1/$A$1*'[1]48Exp'!$B$175</f>
        <v>0</v>
      </c>
      <c r="D92" s="374">
        <f>1/$A$1*'[1]48Exp'!$C$175</f>
        <v>0</v>
      </c>
      <c r="E92" s="374">
        <f>1/$A$1*'[1]48Exp'!D$175</f>
        <v>0</v>
      </c>
      <c r="F92" s="374">
        <f>1/$A$1*'[1]48Exp'!E$175</f>
        <v>0</v>
      </c>
      <c r="G92" s="374">
        <f>1/$A$1*'[1]48Exp'!F$175</f>
        <v>0</v>
      </c>
      <c r="H92" s="374">
        <f>1/$A$1*'[1]48Exp'!G$175</f>
        <v>0</v>
      </c>
      <c r="I92" s="374">
        <f>1/$A$1*'[1]48Exp'!H$175</f>
        <v>0</v>
      </c>
      <c r="J92" s="374">
        <f>1/$A$1*'[1]48Exp'!I$175</f>
        <v>0</v>
      </c>
      <c r="K92" s="374">
        <f>1/$A$1*'[1]48Exp'!J$175</f>
        <v>0</v>
      </c>
      <c r="L92" s="374">
        <f>1/$A$1*'[1]48Exp'!K$175</f>
        <v>0</v>
      </c>
      <c r="M92" s="374">
        <f>1/$A$1*'[1]48Exp'!L$175</f>
        <v>0</v>
      </c>
      <c r="N92" s="374">
        <f>1/$A$1*'[1]48Exp'!M$175</f>
        <v>0</v>
      </c>
      <c r="O92" s="374">
        <f>1/$A$1*'[1]48Exp'!N$175</f>
        <v>0</v>
      </c>
      <c r="P92" s="374">
        <f>1/$A$1*'[1]48Exp'!O$175</f>
        <v>0</v>
      </c>
      <c r="Q92" s="374">
        <f>1/$A$1*'[1]48Exp'!P$175</f>
        <v>0</v>
      </c>
      <c r="R92" s="374">
        <f>1/$A$1*'[1]48Exp'!Q$175</f>
        <v>0</v>
      </c>
      <c r="S92" s="374">
        <f>1/$A$1*'[1]48Exp'!R$175</f>
        <v>0</v>
      </c>
      <c r="T92" s="374">
        <f>1/$A$1*'[1]48Exp'!S$175</f>
        <v>0</v>
      </c>
      <c r="U92" s="374">
        <f>1/$A$1*'[1]48Exp'!T$175</f>
        <v>0</v>
      </c>
      <c r="V92" s="374">
        <f>1/$A$1*'[1]48Exp'!U$175</f>
        <v>0</v>
      </c>
      <c r="W92" s="374">
        <f>1/$A$1*'[1]48Exp'!V$175</f>
        <v>0</v>
      </c>
      <c r="X92" s="374">
        <f>1/$A$1*'[1]48Exp'!W$175</f>
        <v>0</v>
      </c>
      <c r="Y92" s="374">
        <f>1/$A$1*'[1]48Exp'!X$175</f>
        <v>0</v>
      </c>
      <c r="Z92" s="374">
        <f>1/$A$1*'[1]48Exp'!Y$175</f>
        <v>0</v>
      </c>
      <c r="AA92" s="374">
        <f>1/$A$1*'[1]48Exp'!Z$175</f>
        <v>0</v>
      </c>
      <c r="AB92" s="374">
        <f>1/$A$1*'[1]48Exp'!AA$175</f>
        <v>0</v>
      </c>
      <c r="AC92" s="48"/>
      <c r="AD92" s="374">
        <f>1/1000*'[1]48Exp'!$AB$175</f>
        <v>0</v>
      </c>
      <c r="AE92" s="374">
        <f>1/1000*'[1]48Exp'!$AC$175</f>
        <v>0</v>
      </c>
      <c r="AF92" s="374">
        <f>1/1000*'[1]48Exp'!AD$175</f>
        <v>0</v>
      </c>
      <c r="AG92" s="374">
        <f>1/1000*'[1]48Exp'!AE$175</f>
        <v>0</v>
      </c>
      <c r="AH92" s="374">
        <f>1/1000*'[1]48Exp'!AF$175</f>
        <v>0</v>
      </c>
      <c r="AI92" s="374">
        <f>1/1000*'[1]48Exp'!AG$175</f>
        <v>0</v>
      </c>
      <c r="AJ92" s="374">
        <f>1/1000*'[1]48Exp'!AH$175</f>
        <v>0</v>
      </c>
      <c r="AK92" s="374">
        <f>1/1000*'[1]48Exp'!AI$175</f>
        <v>0</v>
      </c>
      <c r="AL92" s="374">
        <f>1/1000*'[1]48Exp'!AJ$175</f>
        <v>0</v>
      </c>
      <c r="AM92" s="374">
        <f>1/1000*'[1]48Exp'!AK$175</f>
        <v>0</v>
      </c>
      <c r="AN92" s="374">
        <f>1/1000*'[1]48Exp'!AL$175</f>
        <v>0</v>
      </c>
      <c r="AO92" s="374">
        <f>1/1000*'[1]48Exp'!AM$175</f>
        <v>0</v>
      </c>
      <c r="AP92" s="374">
        <f>1/1000*'[1]48Exp'!AN$175</f>
        <v>0</v>
      </c>
      <c r="AQ92" s="374">
        <f>1/1000*'[1]48Exp'!AO$175</f>
        <v>0</v>
      </c>
      <c r="AR92" s="374">
        <f>1/1000*'[1]48Exp'!AP$175</f>
        <v>0</v>
      </c>
      <c r="AS92" s="374">
        <f>1/1000*'[1]48Exp'!AQ$175</f>
        <v>0</v>
      </c>
      <c r="AT92" s="374">
        <f>1/1000*'[1]48Exp'!AR$175</f>
        <v>0</v>
      </c>
      <c r="AU92" s="374">
        <f>1/1000*'[1]48Exp'!AS$175</f>
        <v>0</v>
      </c>
      <c r="AV92" s="374">
        <f>1/1000*'[1]48Exp'!AT$175</f>
        <v>0</v>
      </c>
      <c r="AW92" s="374">
        <f>1/1000*'[1]48Exp'!AU$175</f>
        <v>0</v>
      </c>
      <c r="AX92" s="374">
        <f>1/1000*'[1]48Exp'!AV$175</f>
        <v>0</v>
      </c>
      <c r="AY92" s="374">
        <f>1/1000*'[1]48Exp'!AW$175</f>
        <v>0</v>
      </c>
      <c r="AZ92" s="374">
        <f>1/1000*'[1]48Exp'!AX$175</f>
        <v>0</v>
      </c>
      <c r="BA92" s="374">
        <f>1/1000*'[1]48Exp'!AY$175</f>
        <v>0</v>
      </c>
      <c r="BB92" s="374">
        <f>1/1000*'[1]48Exp'!AZ$175</f>
        <v>0</v>
      </c>
      <c r="BC92" s="374">
        <f>1/1000*'[1]48Exp'!BA$175</f>
        <v>0</v>
      </c>
      <c r="BD92" s="48"/>
    </row>
    <row r="93" spans="2:56">
      <c r="B93" s="377" t="str">
        <f>'[1]48Exp'!$A$176</f>
        <v>OTH. SOUTH &amp; S.E. ASIA</v>
      </c>
      <c r="C93" s="374">
        <f>1/$A$1*'[1]48Exp'!$B$176</f>
        <v>0</v>
      </c>
      <c r="D93" s="374">
        <f>1/$A$1*'[1]48Exp'!$C$176</f>
        <v>0</v>
      </c>
      <c r="E93" s="374">
        <f>1/$A$1*'[1]48Exp'!D$176</f>
        <v>0</v>
      </c>
      <c r="F93" s="374">
        <f>1/$A$1*'[1]48Exp'!E$176</f>
        <v>0</v>
      </c>
      <c r="G93" s="374">
        <f>1/$A$1*'[1]48Exp'!F$176</f>
        <v>0</v>
      </c>
      <c r="H93" s="374">
        <f>1/$A$1*'[1]48Exp'!G$176</f>
        <v>0</v>
      </c>
      <c r="I93" s="374">
        <f>1/$A$1*'[1]48Exp'!H$176</f>
        <v>0</v>
      </c>
      <c r="J93" s="374">
        <f>1/$A$1*'[1]48Exp'!I$176</f>
        <v>0</v>
      </c>
      <c r="K93" s="374">
        <f>1/$A$1*'[1]48Exp'!J$176</f>
        <v>0</v>
      </c>
      <c r="L93" s="374">
        <f>1/$A$1*'[1]48Exp'!K$176</f>
        <v>0</v>
      </c>
      <c r="M93" s="374">
        <f>1/$A$1*'[1]48Exp'!L$176</f>
        <v>0</v>
      </c>
      <c r="N93" s="374">
        <f>1/$A$1*'[1]48Exp'!M$176</f>
        <v>0</v>
      </c>
      <c r="O93" s="374">
        <f>1/$A$1*'[1]48Exp'!N$176</f>
        <v>0</v>
      </c>
      <c r="P93" s="374">
        <f>1/$A$1*'[1]48Exp'!O$176</f>
        <v>0</v>
      </c>
      <c r="Q93" s="374">
        <f>1/$A$1*'[1]48Exp'!P$176</f>
        <v>0</v>
      </c>
      <c r="R93" s="374">
        <f>1/$A$1*'[1]48Exp'!Q$176</f>
        <v>0</v>
      </c>
      <c r="S93" s="374">
        <f>1/$A$1*'[1]48Exp'!R$176</f>
        <v>0</v>
      </c>
      <c r="T93" s="374">
        <f>1/$A$1*'[1]48Exp'!S$176</f>
        <v>0</v>
      </c>
      <c r="U93" s="374">
        <f>1/$A$1*'[1]48Exp'!T$176</f>
        <v>0</v>
      </c>
      <c r="V93" s="374">
        <f>1/$A$1*'[1]48Exp'!U$176</f>
        <v>0</v>
      </c>
      <c r="W93" s="374">
        <f>1/$A$1*'[1]48Exp'!V$176</f>
        <v>0</v>
      </c>
      <c r="X93" s="374">
        <f>1/$A$1*'[1]48Exp'!W$176</f>
        <v>0</v>
      </c>
      <c r="Y93" s="374">
        <f>1/$A$1*'[1]48Exp'!X$176</f>
        <v>0</v>
      </c>
      <c r="Z93" s="374">
        <f>1/$A$1*'[1]48Exp'!Y$176</f>
        <v>0</v>
      </c>
      <c r="AA93" s="374">
        <f>1/$A$1*'[1]48Exp'!Z$176</f>
        <v>1.8999999999999996E-9</v>
      </c>
      <c r="AB93" s="374">
        <f>1/$A$1*'[1]48Exp'!AA$176</f>
        <v>1.8999999999999996E-9</v>
      </c>
      <c r="AC93" s="48"/>
      <c r="AD93" s="374">
        <f>1/1000*'[1]48Exp'!$AB$176</f>
        <v>0</v>
      </c>
      <c r="AE93" s="374">
        <f>1/1000*'[1]48Exp'!$AC$176</f>
        <v>0</v>
      </c>
      <c r="AF93" s="374">
        <f>1/1000*'[1]48Exp'!AD$176</f>
        <v>0</v>
      </c>
      <c r="AG93" s="374">
        <f>1/1000*'[1]48Exp'!AE$176</f>
        <v>0</v>
      </c>
      <c r="AH93" s="374">
        <f>1/1000*'[1]48Exp'!AF$176</f>
        <v>0</v>
      </c>
      <c r="AI93" s="374">
        <f>1/1000*'[1]48Exp'!AG$176</f>
        <v>0</v>
      </c>
      <c r="AJ93" s="374">
        <f>1/1000*'[1]48Exp'!AH$176</f>
        <v>0</v>
      </c>
      <c r="AK93" s="374">
        <f>1/1000*'[1]48Exp'!AI$176</f>
        <v>0</v>
      </c>
      <c r="AL93" s="374">
        <f>1/1000*'[1]48Exp'!AJ$176</f>
        <v>0</v>
      </c>
      <c r="AM93" s="374">
        <f>1/1000*'[1]48Exp'!AK$176</f>
        <v>0</v>
      </c>
      <c r="AN93" s="374">
        <f>1/1000*'[1]48Exp'!AL$176</f>
        <v>0</v>
      </c>
      <c r="AO93" s="374">
        <f>1/1000*'[1]48Exp'!AM$176</f>
        <v>0</v>
      </c>
      <c r="AP93" s="374">
        <f>1/1000*'[1]48Exp'!AN$176</f>
        <v>0</v>
      </c>
      <c r="AQ93" s="374">
        <f>1/1000*'[1]48Exp'!AO$176</f>
        <v>0</v>
      </c>
      <c r="AR93" s="374">
        <f>1/1000*'[1]48Exp'!AP$176</f>
        <v>0</v>
      </c>
      <c r="AS93" s="374">
        <f>1/1000*'[1]48Exp'!AQ$176</f>
        <v>0</v>
      </c>
      <c r="AT93" s="374">
        <f>1/1000*'[1]48Exp'!AR$176</f>
        <v>0</v>
      </c>
      <c r="AU93" s="374">
        <f>1/1000*'[1]48Exp'!AS$176</f>
        <v>0</v>
      </c>
      <c r="AV93" s="374">
        <f>1/1000*'[1]48Exp'!AT$176</f>
        <v>0</v>
      </c>
      <c r="AW93" s="374">
        <f>1/1000*'[1]48Exp'!AU$176</f>
        <v>0</v>
      </c>
      <c r="AX93" s="374">
        <f>1/1000*'[1]48Exp'!AV$176</f>
        <v>0</v>
      </c>
      <c r="AY93" s="374">
        <f>1/1000*'[1]48Exp'!AW$176</f>
        <v>0</v>
      </c>
      <c r="AZ93" s="374">
        <f>1/1000*'[1]48Exp'!AX$176</f>
        <v>0</v>
      </c>
      <c r="BA93" s="374">
        <f>1/1000*'[1]48Exp'!AY$176</f>
        <v>0</v>
      </c>
      <c r="BB93" s="374">
        <f>1/1000*'[1]48Exp'!AZ$176</f>
        <v>4.1999999999999999E-8</v>
      </c>
      <c r="BC93" s="374">
        <f>1/1000*'[1]48Exp'!BA$176</f>
        <v>4.1999999999999999E-8</v>
      </c>
      <c r="BD93" s="48"/>
    </row>
    <row r="94" spans="2:56">
      <c r="B94" s="377" t="str">
        <f>'[1]48Exp'!$A$177</f>
        <v>OTH. WEST ASIA</v>
      </c>
      <c r="C94" s="374">
        <f>1/$A$1*'[1]48Exp'!$B$177</f>
        <v>0</v>
      </c>
      <c r="D94" s="374">
        <f>1/$A$1*'[1]48Exp'!$C$177</f>
        <v>0</v>
      </c>
      <c r="E94" s="374">
        <f>1/$A$1*'[1]48Exp'!D$177</f>
        <v>0</v>
      </c>
      <c r="F94" s="374">
        <f>1/$A$1*'[1]48Exp'!E$177</f>
        <v>0</v>
      </c>
      <c r="G94" s="374">
        <f>1/$A$1*'[1]48Exp'!F$177</f>
        <v>0</v>
      </c>
      <c r="H94" s="374">
        <f>1/$A$1*'[1]48Exp'!G$177</f>
        <v>0</v>
      </c>
      <c r="I94" s="374">
        <f>1/$A$1*'[1]48Exp'!H$177</f>
        <v>0</v>
      </c>
      <c r="J94" s="374">
        <f>1/$A$1*'[1]48Exp'!I$177</f>
        <v>0</v>
      </c>
      <c r="K94" s="374">
        <f>1/$A$1*'[1]48Exp'!J$177</f>
        <v>0</v>
      </c>
      <c r="L94" s="374">
        <f>1/$A$1*'[1]48Exp'!K$177</f>
        <v>0</v>
      </c>
      <c r="M94" s="374">
        <f>1/$A$1*'[1]48Exp'!L$177</f>
        <v>0</v>
      </c>
      <c r="N94" s="374">
        <f>1/$A$1*'[1]48Exp'!M$177</f>
        <v>0</v>
      </c>
      <c r="O94" s="374">
        <f>1/$A$1*'[1]48Exp'!N$177</f>
        <v>0</v>
      </c>
      <c r="P94" s="374">
        <f>1/$A$1*'[1]48Exp'!O$177</f>
        <v>0</v>
      </c>
      <c r="Q94" s="374">
        <f>1/$A$1*'[1]48Exp'!P$177</f>
        <v>0</v>
      </c>
      <c r="R94" s="374">
        <f>1/$A$1*'[1]48Exp'!Q$177</f>
        <v>0</v>
      </c>
      <c r="S94" s="374">
        <f>1/$A$1*'[1]48Exp'!R$177</f>
        <v>0</v>
      </c>
      <c r="T94" s="374">
        <f>1/$A$1*'[1]48Exp'!S$177</f>
        <v>0</v>
      </c>
      <c r="U94" s="374">
        <f>1/$A$1*'[1]48Exp'!T$177</f>
        <v>0</v>
      </c>
      <c r="V94" s="374">
        <f>1/$A$1*'[1]48Exp'!U$177</f>
        <v>0</v>
      </c>
      <c r="W94" s="374">
        <f>1/$A$1*'[1]48Exp'!V$177</f>
        <v>0</v>
      </c>
      <c r="X94" s="374">
        <f>1/$A$1*'[1]48Exp'!W$177</f>
        <v>0</v>
      </c>
      <c r="Y94" s="374">
        <f>1/$A$1*'[1]48Exp'!X$177</f>
        <v>0</v>
      </c>
      <c r="Z94" s="374">
        <f>1/$A$1*'[1]48Exp'!Y$177</f>
        <v>0</v>
      </c>
      <c r="AA94" s="374">
        <f>1/$A$1*'[1]48Exp'!Z$177</f>
        <v>0</v>
      </c>
      <c r="AB94" s="374">
        <f>1/$A$1*'[1]48Exp'!AA$177</f>
        <v>0</v>
      </c>
      <c r="AC94" s="48"/>
      <c r="AD94" s="374">
        <f>1/1000*'[1]48Exp'!$AB$177</f>
        <v>0</v>
      </c>
      <c r="AE94" s="374">
        <f>1/1000*'[1]48Exp'!$AC$177</f>
        <v>0</v>
      </c>
      <c r="AF94" s="374">
        <f>1/1000*'[1]48Exp'!AD$177</f>
        <v>0</v>
      </c>
      <c r="AG94" s="374">
        <f>1/1000*'[1]48Exp'!AE$177</f>
        <v>0</v>
      </c>
      <c r="AH94" s="374">
        <f>1/1000*'[1]48Exp'!AF$177</f>
        <v>0</v>
      </c>
      <c r="AI94" s="374">
        <f>1/1000*'[1]48Exp'!AG$177</f>
        <v>0</v>
      </c>
      <c r="AJ94" s="374">
        <f>1/1000*'[1]48Exp'!AH$177</f>
        <v>0</v>
      </c>
      <c r="AK94" s="374">
        <f>1/1000*'[1]48Exp'!AI$177</f>
        <v>0</v>
      </c>
      <c r="AL94" s="374">
        <f>1/1000*'[1]48Exp'!AJ$177</f>
        <v>0</v>
      </c>
      <c r="AM94" s="374">
        <f>1/1000*'[1]48Exp'!AK$177</f>
        <v>0</v>
      </c>
      <c r="AN94" s="374">
        <f>1/1000*'[1]48Exp'!AL$177</f>
        <v>0</v>
      </c>
      <c r="AO94" s="374">
        <f>1/1000*'[1]48Exp'!AM$177</f>
        <v>0</v>
      </c>
      <c r="AP94" s="374">
        <f>1/1000*'[1]48Exp'!AN$177</f>
        <v>0</v>
      </c>
      <c r="AQ94" s="374">
        <f>1/1000*'[1]48Exp'!AO$177</f>
        <v>0</v>
      </c>
      <c r="AR94" s="374">
        <f>1/1000*'[1]48Exp'!AP$177</f>
        <v>0</v>
      </c>
      <c r="AS94" s="374">
        <f>1/1000*'[1]48Exp'!AQ$177</f>
        <v>0</v>
      </c>
      <c r="AT94" s="374">
        <f>1/1000*'[1]48Exp'!AR$177</f>
        <v>0</v>
      </c>
      <c r="AU94" s="374">
        <f>1/1000*'[1]48Exp'!AS$177</f>
        <v>0</v>
      </c>
      <c r="AV94" s="374">
        <f>1/1000*'[1]48Exp'!AT$177</f>
        <v>0</v>
      </c>
      <c r="AW94" s="374">
        <f>1/1000*'[1]48Exp'!AU$177</f>
        <v>0</v>
      </c>
      <c r="AX94" s="374">
        <f>1/1000*'[1]48Exp'!AV$177</f>
        <v>0</v>
      </c>
      <c r="AY94" s="374">
        <f>1/1000*'[1]48Exp'!AW$177</f>
        <v>0</v>
      </c>
      <c r="AZ94" s="374">
        <f>1/1000*'[1]48Exp'!AX$177</f>
        <v>0</v>
      </c>
      <c r="BA94" s="374">
        <f>1/1000*'[1]48Exp'!AY$177</f>
        <v>0</v>
      </c>
      <c r="BB94" s="374">
        <f>1/1000*'[1]48Exp'!AZ$177</f>
        <v>0</v>
      </c>
      <c r="BC94" s="374">
        <f>1/1000*'[1]48Exp'!BA$177</f>
        <v>0</v>
      </c>
      <c r="BD94" s="48"/>
    </row>
    <row r="95" spans="2:56">
      <c r="B95" s="377" t="str">
        <f>'[1]48Exp'!$A$178</f>
        <v>NO DATA, WORK CODE</v>
      </c>
      <c r="C95" s="374">
        <f>1/$A$1*'[1]48Exp'!$B$178</f>
        <v>0</v>
      </c>
      <c r="D95" s="374">
        <f>1/$A$1*'[1]48Exp'!$C$178</f>
        <v>0</v>
      </c>
      <c r="E95" s="374">
        <f>1/$A$1*'[1]48Exp'!D$178</f>
        <v>0</v>
      </c>
      <c r="F95" s="374">
        <f>1/$A$1*'[1]48Exp'!E$178</f>
        <v>0</v>
      </c>
      <c r="G95" s="374">
        <f>1/$A$1*'[1]48Exp'!F$178</f>
        <v>0</v>
      </c>
      <c r="H95" s="374">
        <f>1/$A$1*'[1]48Exp'!G$178</f>
        <v>0</v>
      </c>
      <c r="I95" s="374">
        <f>1/$A$1*'[1]48Exp'!H$178</f>
        <v>0</v>
      </c>
      <c r="J95" s="374">
        <f>1/$A$1*'[1]48Exp'!I$178</f>
        <v>0</v>
      </c>
      <c r="K95" s="374">
        <f>1/$A$1*'[1]48Exp'!J$178</f>
        <v>0</v>
      </c>
      <c r="L95" s="374">
        <f>1/$A$1*'[1]48Exp'!K$178</f>
        <v>0</v>
      </c>
      <c r="M95" s="374">
        <f>1/$A$1*'[1]48Exp'!L$178</f>
        <v>0</v>
      </c>
      <c r="N95" s="374">
        <f>1/$A$1*'[1]48Exp'!M$178</f>
        <v>0</v>
      </c>
      <c r="O95" s="374">
        <f>1/$A$1*'[1]48Exp'!N$178</f>
        <v>0</v>
      </c>
      <c r="P95" s="374">
        <f>1/$A$1*'[1]48Exp'!O$178</f>
        <v>0</v>
      </c>
      <c r="Q95" s="374">
        <f>1/$A$1*'[1]48Exp'!P$178</f>
        <v>0</v>
      </c>
      <c r="R95" s="374">
        <f>1/$A$1*'[1]48Exp'!Q$178</f>
        <v>0</v>
      </c>
      <c r="S95" s="374">
        <f>1/$A$1*'[1]48Exp'!R$178</f>
        <v>0</v>
      </c>
      <c r="T95" s="374">
        <f>1/$A$1*'[1]48Exp'!S$178</f>
        <v>0</v>
      </c>
      <c r="U95" s="374">
        <f>1/$A$1*'[1]48Exp'!T$178</f>
        <v>0</v>
      </c>
      <c r="V95" s="374">
        <f>1/$A$1*'[1]48Exp'!U$178</f>
        <v>0</v>
      </c>
      <c r="W95" s="374">
        <f>1/$A$1*'[1]48Exp'!V$178</f>
        <v>0</v>
      </c>
      <c r="X95" s="374">
        <f>1/$A$1*'[1]48Exp'!W$178</f>
        <v>0</v>
      </c>
      <c r="Y95" s="374">
        <f>1/$A$1*'[1]48Exp'!X$178</f>
        <v>0</v>
      </c>
      <c r="Z95" s="374">
        <f>1/$A$1*'[1]48Exp'!Y$178</f>
        <v>0</v>
      </c>
      <c r="AA95" s="374">
        <f>1/$A$1*'[1]48Exp'!Z$178</f>
        <v>0</v>
      </c>
      <c r="AB95" s="374">
        <f>1/$A$1*'[1]48Exp'!AA$178</f>
        <v>0</v>
      </c>
      <c r="AC95" s="48"/>
      <c r="AD95" s="374">
        <f>1/1000*'[1]48Exp'!$AB$178</f>
        <v>0</v>
      </c>
      <c r="AE95" s="374">
        <f>1/1000*'[1]48Exp'!$AC$178</f>
        <v>0</v>
      </c>
      <c r="AF95" s="374">
        <f>1/1000*'[1]48Exp'!AD$178</f>
        <v>0</v>
      </c>
      <c r="AG95" s="374">
        <f>1/1000*'[1]48Exp'!AE$178</f>
        <v>0</v>
      </c>
      <c r="AH95" s="374">
        <f>1/1000*'[1]48Exp'!AF$178</f>
        <v>0</v>
      </c>
      <c r="AI95" s="374">
        <f>1/1000*'[1]48Exp'!AG$178</f>
        <v>0</v>
      </c>
      <c r="AJ95" s="374">
        <f>1/1000*'[1]48Exp'!AH$178</f>
        <v>0</v>
      </c>
      <c r="AK95" s="374">
        <f>1/1000*'[1]48Exp'!AI$178</f>
        <v>0</v>
      </c>
      <c r="AL95" s="374">
        <f>1/1000*'[1]48Exp'!AJ$178</f>
        <v>0</v>
      </c>
      <c r="AM95" s="374">
        <f>1/1000*'[1]48Exp'!AK$178</f>
        <v>0</v>
      </c>
      <c r="AN95" s="374">
        <f>1/1000*'[1]48Exp'!AL$178</f>
        <v>0</v>
      </c>
      <c r="AO95" s="374">
        <f>1/1000*'[1]48Exp'!AM$178</f>
        <v>0</v>
      </c>
      <c r="AP95" s="374">
        <f>1/1000*'[1]48Exp'!AN$178</f>
        <v>0</v>
      </c>
      <c r="AQ95" s="374">
        <f>1/1000*'[1]48Exp'!AO$178</f>
        <v>0</v>
      </c>
      <c r="AR95" s="374">
        <f>1/1000*'[1]48Exp'!AP$178</f>
        <v>0</v>
      </c>
      <c r="AS95" s="374">
        <f>1/1000*'[1]48Exp'!AQ$178</f>
        <v>0</v>
      </c>
      <c r="AT95" s="374">
        <f>1/1000*'[1]48Exp'!AR$178</f>
        <v>0</v>
      </c>
      <c r="AU95" s="374">
        <f>1/1000*'[1]48Exp'!AS$178</f>
        <v>0</v>
      </c>
      <c r="AV95" s="374">
        <f>1/1000*'[1]48Exp'!AT$178</f>
        <v>0</v>
      </c>
      <c r="AW95" s="374">
        <f>1/1000*'[1]48Exp'!AU$178</f>
        <v>0</v>
      </c>
      <c r="AX95" s="374">
        <f>1/1000*'[1]48Exp'!AV$178</f>
        <v>0</v>
      </c>
      <c r="AY95" s="374">
        <f>1/1000*'[1]48Exp'!AW$178</f>
        <v>0</v>
      </c>
      <c r="AZ95" s="374">
        <f>1/1000*'[1]48Exp'!AX$178</f>
        <v>0</v>
      </c>
      <c r="BA95" s="374">
        <f>1/1000*'[1]48Exp'!AY$178</f>
        <v>0</v>
      </c>
      <c r="BB95" s="374">
        <f>1/1000*'[1]48Exp'!AZ$178</f>
        <v>0</v>
      </c>
      <c r="BC95" s="374">
        <f>1/1000*'[1]48Exp'!BA$178</f>
        <v>0</v>
      </c>
      <c r="BD95" s="48"/>
    </row>
    <row r="96" spans="2:56">
      <c r="B96" s="377" t="str">
        <f>'[1]48Exp'!$A$179</f>
        <v>** NO COUNTRY - 026</v>
      </c>
      <c r="C96" s="374">
        <f>1/$A$1*'[1]48Exp'!$B$179</f>
        <v>0</v>
      </c>
      <c r="D96" s="374">
        <f>1/$A$1*'[1]48Exp'!$C$179</f>
        <v>0</v>
      </c>
      <c r="E96" s="374">
        <f>1/$A$1*'[1]48Exp'!D$179</f>
        <v>0</v>
      </c>
      <c r="F96" s="374">
        <f>1/$A$1*'[1]48Exp'!E$179</f>
        <v>0</v>
      </c>
      <c r="G96" s="374">
        <f>1/$A$1*'[1]48Exp'!F$179</f>
        <v>0</v>
      </c>
      <c r="H96" s="374">
        <f>1/$A$1*'[1]48Exp'!G$179</f>
        <v>0</v>
      </c>
      <c r="I96" s="374">
        <f>1/$A$1*'[1]48Exp'!H$179</f>
        <v>0</v>
      </c>
      <c r="J96" s="374">
        <f>1/$A$1*'[1]48Exp'!I$179</f>
        <v>0</v>
      </c>
      <c r="K96" s="374">
        <f>1/$A$1*'[1]48Exp'!J$179</f>
        <v>0</v>
      </c>
      <c r="L96" s="374">
        <f>1/$A$1*'[1]48Exp'!K$179</f>
        <v>0</v>
      </c>
      <c r="M96" s="374">
        <f>1/$A$1*'[1]48Exp'!L$179</f>
        <v>0</v>
      </c>
      <c r="N96" s="374">
        <f>1/$A$1*'[1]48Exp'!M$179</f>
        <v>0</v>
      </c>
      <c r="O96" s="374">
        <f>1/$A$1*'[1]48Exp'!N$179</f>
        <v>0</v>
      </c>
      <c r="P96" s="374">
        <f>1/$A$1*'[1]48Exp'!O$179</f>
        <v>0</v>
      </c>
      <c r="Q96" s="374">
        <f>1/$A$1*'[1]48Exp'!P$179</f>
        <v>0</v>
      </c>
      <c r="R96" s="374">
        <f>1/$A$1*'[1]48Exp'!Q$179</f>
        <v>0</v>
      </c>
      <c r="S96" s="374">
        <f>1/$A$1*'[1]48Exp'!R$179</f>
        <v>0</v>
      </c>
      <c r="T96" s="374">
        <f>1/$A$1*'[1]48Exp'!S$179</f>
        <v>0</v>
      </c>
      <c r="U96" s="374">
        <f>1/$A$1*'[1]48Exp'!T$179</f>
        <v>0</v>
      </c>
      <c r="V96" s="374">
        <f>1/$A$1*'[1]48Exp'!U$179</f>
        <v>0</v>
      </c>
      <c r="W96" s="374">
        <f>1/$A$1*'[1]48Exp'!V$179</f>
        <v>0</v>
      </c>
      <c r="X96" s="374">
        <f>1/$A$1*'[1]48Exp'!W$179</f>
        <v>0</v>
      </c>
      <c r="Y96" s="374">
        <f>1/$A$1*'[1]48Exp'!X$179</f>
        <v>0</v>
      </c>
      <c r="Z96" s="374">
        <f>1/$A$1*'[1]48Exp'!Y$179</f>
        <v>0</v>
      </c>
      <c r="AA96" s="374">
        <f>1/$A$1*'[1]48Exp'!Z$179</f>
        <v>0</v>
      </c>
      <c r="AB96" s="374">
        <f>1/$A$1*'[1]48Exp'!AA$179</f>
        <v>0</v>
      </c>
      <c r="AC96" s="48"/>
      <c r="AD96" s="374">
        <f>1/1000*'[1]48Exp'!$AB$179</f>
        <v>0</v>
      </c>
      <c r="AE96" s="374">
        <f>1/1000*'[1]48Exp'!$AC$179</f>
        <v>0</v>
      </c>
      <c r="AF96" s="374">
        <f>1/1000*'[1]48Exp'!AD$179</f>
        <v>0</v>
      </c>
      <c r="AG96" s="374">
        <f>1/1000*'[1]48Exp'!AE$179</f>
        <v>0</v>
      </c>
      <c r="AH96" s="374">
        <f>1/1000*'[1]48Exp'!AF$179</f>
        <v>0</v>
      </c>
      <c r="AI96" s="374">
        <f>1/1000*'[1]48Exp'!AG$179</f>
        <v>0</v>
      </c>
      <c r="AJ96" s="374">
        <f>1/1000*'[1]48Exp'!AH$179</f>
        <v>0</v>
      </c>
      <c r="AK96" s="374">
        <f>1/1000*'[1]48Exp'!AI$179</f>
        <v>0</v>
      </c>
      <c r="AL96" s="374">
        <f>1/1000*'[1]48Exp'!AJ$179</f>
        <v>0</v>
      </c>
      <c r="AM96" s="374">
        <f>1/1000*'[1]48Exp'!AK$179</f>
        <v>0</v>
      </c>
      <c r="AN96" s="374">
        <f>1/1000*'[1]48Exp'!AL$179</f>
        <v>0</v>
      </c>
      <c r="AO96" s="374">
        <f>1/1000*'[1]48Exp'!AM$179</f>
        <v>0</v>
      </c>
      <c r="AP96" s="374">
        <f>1/1000*'[1]48Exp'!AN$179</f>
        <v>0</v>
      </c>
      <c r="AQ96" s="374">
        <f>1/1000*'[1]48Exp'!AO$179</f>
        <v>0</v>
      </c>
      <c r="AR96" s="374">
        <f>1/1000*'[1]48Exp'!AP$179</f>
        <v>0</v>
      </c>
      <c r="AS96" s="374">
        <f>1/1000*'[1]48Exp'!AQ$179</f>
        <v>0</v>
      </c>
      <c r="AT96" s="374">
        <f>1/1000*'[1]48Exp'!AR$179</f>
        <v>0</v>
      </c>
      <c r="AU96" s="374">
        <f>1/1000*'[1]48Exp'!AS$179</f>
        <v>0</v>
      </c>
      <c r="AV96" s="374">
        <f>1/1000*'[1]48Exp'!AT$179</f>
        <v>0</v>
      </c>
      <c r="AW96" s="374">
        <f>1/1000*'[1]48Exp'!AU$179</f>
        <v>0</v>
      </c>
      <c r="AX96" s="374">
        <f>1/1000*'[1]48Exp'!AV$179</f>
        <v>0</v>
      </c>
      <c r="AY96" s="374">
        <f>1/1000*'[1]48Exp'!AW$179</f>
        <v>0</v>
      </c>
      <c r="AZ96" s="374">
        <f>1/1000*'[1]48Exp'!AX$179</f>
        <v>0</v>
      </c>
      <c r="BA96" s="374">
        <f>1/1000*'[1]48Exp'!AY$179</f>
        <v>0</v>
      </c>
      <c r="BB96" s="374">
        <f>1/1000*'[1]48Exp'!AZ$179</f>
        <v>0</v>
      </c>
      <c r="BC96" s="374">
        <f>1/1000*'[1]48Exp'!BA$179</f>
        <v>0</v>
      </c>
      <c r="BD96" s="48"/>
    </row>
    <row r="97" spans="2:56">
      <c r="B97" s="186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78"/>
      <c r="AE97" s="378"/>
      <c r="AF97" s="378"/>
      <c r="AG97" s="378"/>
      <c r="AH97" s="378"/>
      <c r="AI97" s="378"/>
      <c r="AJ97" s="378"/>
      <c r="AK97" s="378"/>
      <c r="AL97" s="378"/>
      <c r="AM97" s="378"/>
      <c r="AN97" s="378"/>
      <c r="AO97" s="378"/>
      <c r="AP97" s="378"/>
      <c r="AQ97" s="378"/>
      <c r="AR97" s="378"/>
      <c r="AS97" s="378"/>
      <c r="AT97" s="378"/>
      <c r="AU97" s="378"/>
      <c r="AV97" s="378"/>
      <c r="AW97" s="378"/>
      <c r="AX97" s="378"/>
      <c r="AY97" s="378"/>
      <c r="AZ97" s="378"/>
      <c r="BA97" s="378"/>
      <c r="BB97" s="378"/>
      <c r="BC97" s="378"/>
      <c r="BD97" s="2"/>
    </row>
    <row r="98" spans="2:56">
      <c r="B98" s="186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78"/>
      <c r="AE98" s="378"/>
      <c r="AF98" s="378"/>
      <c r="AG98" s="378"/>
      <c r="AH98" s="378"/>
      <c r="AI98" s="378"/>
      <c r="AJ98" s="378"/>
      <c r="AK98" s="378"/>
      <c r="AL98" s="378"/>
      <c r="AM98" s="378"/>
      <c r="AN98" s="378"/>
      <c r="AO98" s="378"/>
      <c r="AP98" s="378"/>
      <c r="AQ98" s="378"/>
      <c r="AR98" s="378"/>
      <c r="AS98" s="378"/>
      <c r="AT98" s="378"/>
      <c r="AU98" s="378"/>
      <c r="AV98" s="378"/>
      <c r="AW98" s="378"/>
      <c r="AX98" s="378"/>
      <c r="AY98" s="378"/>
      <c r="AZ98" s="378"/>
      <c r="BA98" s="378"/>
      <c r="BB98" s="378"/>
      <c r="BC98" s="378"/>
      <c r="BD98" s="2"/>
    </row>
    <row r="99" spans="2:56">
      <c r="B99" s="186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78"/>
      <c r="AE99" s="378"/>
      <c r="AF99" s="378"/>
      <c r="AG99" s="378"/>
      <c r="AH99" s="378"/>
      <c r="AI99" s="378"/>
      <c r="AJ99" s="378"/>
      <c r="AK99" s="378"/>
      <c r="AL99" s="378"/>
      <c r="AM99" s="378"/>
      <c r="AN99" s="378"/>
      <c r="AO99" s="378"/>
      <c r="AP99" s="378"/>
      <c r="AQ99" s="378"/>
      <c r="AR99" s="378"/>
      <c r="AS99" s="378"/>
      <c r="AT99" s="378"/>
      <c r="AU99" s="378"/>
      <c r="AV99" s="378"/>
      <c r="AW99" s="378"/>
      <c r="AX99" s="378"/>
      <c r="AY99" s="378"/>
      <c r="AZ99" s="378"/>
      <c r="BA99" s="378"/>
      <c r="BB99" s="378"/>
      <c r="BC99" s="378"/>
      <c r="BD99" s="2"/>
    </row>
    <row r="100" spans="2:56">
      <c r="B100" s="186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  <c r="AP100" s="378"/>
      <c r="AQ100" s="378"/>
      <c r="AR100" s="378"/>
      <c r="AS100" s="378"/>
      <c r="AT100" s="378"/>
      <c r="AU100" s="378"/>
      <c r="AV100" s="378"/>
      <c r="AW100" s="378"/>
      <c r="AX100" s="378"/>
      <c r="AY100" s="378"/>
      <c r="AZ100" s="378"/>
      <c r="BA100" s="378"/>
      <c r="BB100" s="378"/>
      <c r="BC100" s="378"/>
      <c r="BD100" s="2"/>
    </row>
    <row r="101" spans="2:56">
      <c r="B101" s="186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78"/>
      <c r="AE101" s="378"/>
      <c r="AF101" s="378"/>
      <c r="AG101" s="378"/>
      <c r="AH101" s="378"/>
      <c r="AI101" s="378"/>
      <c r="AJ101" s="378"/>
      <c r="AK101" s="378"/>
      <c r="AL101" s="378"/>
      <c r="AM101" s="378"/>
      <c r="AN101" s="378"/>
      <c r="AO101" s="378"/>
      <c r="AP101" s="378"/>
      <c r="AQ101" s="378"/>
      <c r="AR101" s="378"/>
      <c r="AS101" s="378"/>
      <c r="AT101" s="378"/>
      <c r="AU101" s="378"/>
      <c r="AV101" s="378"/>
      <c r="AW101" s="378"/>
      <c r="AX101" s="378"/>
      <c r="AY101" s="378"/>
      <c r="AZ101" s="378"/>
      <c r="BA101" s="378"/>
      <c r="BB101" s="378"/>
      <c r="BC101" s="378"/>
      <c r="BD101" s="2"/>
    </row>
    <row r="102" spans="2:56">
      <c r="B102" s="186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78"/>
      <c r="AE102" s="378"/>
      <c r="AF102" s="378"/>
      <c r="AG102" s="378"/>
      <c r="AH102" s="378"/>
      <c r="AI102" s="378"/>
      <c r="AJ102" s="378"/>
      <c r="AK102" s="378"/>
      <c r="AL102" s="378"/>
      <c r="AM102" s="378"/>
      <c r="AN102" s="378"/>
      <c r="AO102" s="378"/>
      <c r="AP102" s="378"/>
      <c r="AQ102" s="378"/>
      <c r="AR102" s="378"/>
      <c r="AS102" s="378"/>
      <c r="AT102" s="378"/>
      <c r="AU102" s="378"/>
      <c r="AV102" s="378"/>
      <c r="AW102" s="378"/>
      <c r="AX102" s="378"/>
      <c r="AY102" s="378"/>
      <c r="AZ102" s="378"/>
      <c r="BA102" s="378"/>
      <c r="BB102" s="378"/>
      <c r="BC102" s="378"/>
      <c r="BD102" s="2"/>
    </row>
    <row r="103" spans="2:56">
      <c r="B103" s="186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78"/>
      <c r="AE103" s="378"/>
      <c r="AF103" s="378"/>
      <c r="AG103" s="378"/>
      <c r="AH103" s="378"/>
      <c r="AI103" s="378"/>
      <c r="AJ103" s="378"/>
      <c r="AK103" s="378"/>
      <c r="AL103" s="378"/>
      <c r="AM103" s="378"/>
      <c r="AN103" s="378"/>
      <c r="AO103" s="378"/>
      <c r="AP103" s="378"/>
      <c r="AQ103" s="378"/>
      <c r="AR103" s="378"/>
      <c r="AS103" s="378"/>
      <c r="AT103" s="378"/>
      <c r="AU103" s="378"/>
      <c r="AV103" s="378"/>
      <c r="AW103" s="378"/>
      <c r="AX103" s="378"/>
      <c r="AY103" s="378"/>
      <c r="AZ103" s="378"/>
      <c r="BA103" s="378"/>
      <c r="BB103" s="378"/>
      <c r="BC103" s="378"/>
      <c r="BD103" s="2"/>
    </row>
    <row r="104" spans="2:56">
      <c r="B104" s="186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78"/>
      <c r="AE104" s="378"/>
      <c r="AF104" s="378"/>
      <c r="AG104" s="378"/>
      <c r="AH104" s="378"/>
      <c r="AI104" s="378"/>
      <c r="AJ104" s="378"/>
      <c r="AK104" s="378"/>
      <c r="AL104" s="378"/>
      <c r="AM104" s="378"/>
      <c r="AN104" s="378"/>
      <c r="AO104" s="378"/>
      <c r="AP104" s="378"/>
      <c r="AQ104" s="378"/>
      <c r="AR104" s="378"/>
      <c r="AS104" s="378"/>
      <c r="AT104" s="378"/>
      <c r="AU104" s="378"/>
      <c r="AV104" s="378"/>
      <c r="AW104" s="378"/>
      <c r="AX104" s="378"/>
      <c r="AY104" s="378"/>
      <c r="AZ104" s="378"/>
      <c r="BA104" s="378"/>
      <c r="BB104" s="378"/>
      <c r="BC104" s="378"/>
      <c r="BD104" s="2"/>
    </row>
    <row r="105" spans="2:56">
      <c r="B105" s="186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2"/>
    </row>
    <row r="106" spans="2:56">
      <c r="B106" s="186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78"/>
      <c r="AE106" s="378"/>
      <c r="AF106" s="378"/>
      <c r="AG106" s="378"/>
      <c r="AH106" s="378"/>
      <c r="AI106" s="378"/>
      <c r="AJ106" s="378"/>
      <c r="AK106" s="378"/>
      <c r="AL106" s="378"/>
      <c r="AM106" s="378"/>
      <c r="AN106" s="378"/>
      <c r="AO106" s="378"/>
      <c r="AP106" s="378"/>
      <c r="AQ106" s="378"/>
      <c r="AR106" s="378"/>
      <c r="AS106" s="378"/>
      <c r="AT106" s="378"/>
      <c r="AU106" s="378"/>
      <c r="AV106" s="378"/>
      <c r="AW106" s="378"/>
      <c r="AX106" s="378"/>
      <c r="AY106" s="378"/>
      <c r="AZ106" s="378"/>
      <c r="BA106" s="378"/>
      <c r="BB106" s="378"/>
      <c r="BC106" s="378"/>
      <c r="BD106" s="2"/>
    </row>
    <row r="107" spans="2:56">
      <c r="B107" s="186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78"/>
      <c r="AE107" s="378"/>
      <c r="AF107" s="378"/>
      <c r="AG107" s="378"/>
      <c r="AH107" s="378"/>
      <c r="AI107" s="378"/>
      <c r="AJ107" s="378"/>
      <c r="AK107" s="378"/>
      <c r="AL107" s="378"/>
      <c r="AM107" s="378"/>
      <c r="AN107" s="378"/>
      <c r="AO107" s="378"/>
      <c r="AP107" s="378"/>
      <c r="AQ107" s="378"/>
      <c r="AR107" s="378"/>
      <c r="AS107" s="378"/>
      <c r="AT107" s="378"/>
      <c r="AU107" s="378"/>
      <c r="AV107" s="378"/>
      <c r="AW107" s="378"/>
      <c r="AX107" s="378"/>
      <c r="AY107" s="378"/>
      <c r="AZ107" s="378"/>
      <c r="BA107" s="378"/>
      <c r="BB107" s="378"/>
      <c r="BC107" s="378"/>
      <c r="BD107" s="2"/>
    </row>
    <row r="108" spans="2:56">
      <c r="B108" s="186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78"/>
      <c r="AE108" s="378"/>
      <c r="AF108" s="378"/>
      <c r="AG108" s="378"/>
      <c r="AH108" s="378"/>
      <c r="AI108" s="378"/>
      <c r="AJ108" s="378"/>
      <c r="AK108" s="378"/>
      <c r="AL108" s="378"/>
      <c r="AM108" s="378"/>
      <c r="AN108" s="378"/>
      <c r="AO108" s="378"/>
      <c r="AP108" s="378"/>
      <c r="AQ108" s="378"/>
      <c r="AR108" s="378"/>
      <c r="AS108" s="378"/>
      <c r="AT108" s="378"/>
      <c r="AU108" s="378"/>
      <c r="AV108" s="378"/>
      <c r="AW108" s="378"/>
      <c r="AX108" s="378"/>
      <c r="AY108" s="378"/>
      <c r="AZ108" s="378"/>
      <c r="BA108" s="378"/>
      <c r="BB108" s="378"/>
      <c r="BC108" s="378"/>
      <c r="BD108" s="2"/>
    </row>
    <row r="109" spans="2:56">
      <c r="B109" s="186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78"/>
      <c r="AE109" s="378"/>
      <c r="AF109" s="378"/>
      <c r="AG109" s="378"/>
      <c r="AH109" s="378"/>
      <c r="AI109" s="378"/>
      <c r="AJ109" s="378"/>
      <c r="AK109" s="378"/>
      <c r="AL109" s="378"/>
      <c r="AM109" s="378"/>
      <c r="AN109" s="378"/>
      <c r="AO109" s="378"/>
      <c r="AP109" s="378"/>
      <c r="AQ109" s="378"/>
      <c r="AR109" s="378"/>
      <c r="AS109" s="378"/>
      <c r="AT109" s="378"/>
      <c r="AU109" s="378"/>
      <c r="AV109" s="378"/>
      <c r="AW109" s="378"/>
      <c r="AX109" s="378"/>
      <c r="AY109" s="378"/>
      <c r="AZ109" s="378"/>
      <c r="BA109" s="378"/>
      <c r="BB109" s="378"/>
      <c r="BC109" s="378"/>
      <c r="BD109" s="2"/>
    </row>
    <row r="110" spans="2:56">
      <c r="B110" s="186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78"/>
      <c r="AE110" s="378"/>
      <c r="AF110" s="378"/>
      <c r="AG110" s="378"/>
      <c r="AH110" s="378"/>
      <c r="AI110" s="378"/>
      <c r="AJ110" s="378"/>
      <c r="AK110" s="378"/>
      <c r="AL110" s="378"/>
      <c r="AM110" s="378"/>
      <c r="AN110" s="378"/>
      <c r="AO110" s="378"/>
      <c r="AP110" s="378"/>
      <c r="AQ110" s="378"/>
      <c r="AR110" s="378"/>
      <c r="AS110" s="378"/>
      <c r="AT110" s="378"/>
      <c r="AU110" s="378"/>
      <c r="AV110" s="378"/>
      <c r="AW110" s="378"/>
      <c r="AX110" s="378"/>
      <c r="AY110" s="378"/>
      <c r="AZ110" s="378"/>
      <c r="BA110" s="378"/>
      <c r="BB110" s="378"/>
      <c r="BC110" s="378"/>
      <c r="BD110" s="2"/>
    </row>
    <row r="111" spans="2:56">
      <c r="B111" s="186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</row>
    <row r="112" spans="2:56">
      <c r="B112" s="186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</row>
    <row r="113" spans="2:55">
      <c r="B113" s="186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</row>
    <row r="114" spans="2:55">
      <c r="B114" s="186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</row>
    <row r="115" spans="2:55"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</row>
    <row r="116" spans="2:55"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</row>
    <row r="117" spans="2:55"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</row>
    <row r="118" spans="2:55"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</row>
    <row r="119" spans="2:55"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</row>
    <row r="120" spans="2:55"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</row>
    <row r="121" spans="2:55"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</row>
    <row r="122" spans="2:55"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</row>
    <row r="123" spans="2:55"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</row>
    <row r="124" spans="2:55"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</row>
    <row r="125" spans="2:55"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</row>
    <row r="126" spans="2:55"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</row>
    <row r="127" spans="2:55"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</row>
    <row r="128" spans="2:55"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</row>
    <row r="129" spans="30:55"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</row>
    <row r="130" spans="30:55"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</row>
    <row r="131" spans="30:55"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</row>
    <row r="132" spans="30:55"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</row>
    <row r="133" spans="30:55"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</row>
    <row r="134" spans="30:55"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</row>
    <row r="135" spans="30:55"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</row>
    <row r="136" spans="30:55"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</row>
    <row r="137" spans="30:55"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</row>
    <row r="138" spans="30:55"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</row>
    <row r="139" spans="30:55"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</row>
    <row r="140" spans="30:55"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</row>
    <row r="141" spans="30:55"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</row>
    <row r="142" spans="30:55"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</row>
    <row r="143" spans="30:55"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</row>
    <row r="144" spans="30:55"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</row>
    <row r="145" spans="30:55"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</row>
    <row r="146" spans="30:55"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</row>
    <row r="147" spans="30:55"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</row>
    <row r="148" spans="30:55"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72:BT314"/>
  <sheetViews>
    <sheetView workbookViewId="0"/>
  </sheetViews>
  <sheetFormatPr defaultColWidth="9.08984375" defaultRowHeight="12.5"/>
  <cols>
    <col min="1" max="1" width="16.7265625" style="574" bestFit="1" customWidth="1"/>
    <col min="2" max="2" width="5.7265625" style="574" customWidth="1"/>
    <col min="3" max="26" width="5.1796875" style="574" customWidth="1"/>
    <col min="27" max="27" width="5.1796875" style="574" hidden="1" customWidth="1"/>
    <col min="28" max="28" width="5.1796875" style="574" customWidth="1"/>
    <col min="29" max="29" width="5.7265625" style="574" customWidth="1"/>
    <col min="30" max="53" width="5.1796875" style="574" customWidth="1"/>
    <col min="54" max="54" width="5.1796875" style="574" hidden="1" customWidth="1"/>
    <col min="55" max="55" width="5.1796875" style="574" customWidth="1"/>
    <col min="56" max="72" width="5.7265625" style="574" customWidth="1"/>
    <col min="73" max="73" width="1.7265625" style="574" customWidth="1"/>
    <col min="74" max="79" width="4.7265625" style="574" customWidth="1"/>
    <col min="80" max="16384" width="9.08984375" style="574"/>
  </cols>
  <sheetData>
    <row r="72" spans="1:72" ht="13">
      <c r="A72" s="573" t="s">
        <v>99</v>
      </c>
    </row>
    <row r="73" spans="1:72">
      <c r="A73" s="575"/>
      <c r="B73" s="624" t="s">
        <v>55</v>
      </c>
      <c r="C73" s="624"/>
      <c r="D73" s="624"/>
      <c r="E73" s="624"/>
      <c r="F73" s="624"/>
      <c r="G73" s="624"/>
      <c r="H73" s="624"/>
      <c r="I73" s="624"/>
      <c r="J73" s="624"/>
      <c r="K73" s="624"/>
      <c r="L73" s="624"/>
      <c r="M73" s="624"/>
      <c r="N73" s="624"/>
      <c r="O73" s="624"/>
      <c r="P73" s="624"/>
      <c r="Q73" s="624"/>
      <c r="R73" s="624"/>
      <c r="S73" s="624"/>
      <c r="T73" s="624"/>
      <c r="U73" s="624"/>
      <c r="V73" s="624"/>
      <c r="W73" s="624"/>
      <c r="X73" s="624"/>
      <c r="Y73" s="624"/>
      <c r="Z73" s="624"/>
      <c r="AA73" s="624"/>
      <c r="AC73" s="624" t="s">
        <v>64</v>
      </c>
      <c r="AD73" s="624"/>
      <c r="AE73" s="624"/>
      <c r="AF73" s="624"/>
      <c r="AG73" s="624"/>
      <c r="AH73" s="624"/>
      <c r="AI73" s="624"/>
      <c r="AJ73" s="624"/>
      <c r="AK73" s="624"/>
      <c r="AL73" s="624"/>
      <c r="AM73" s="624"/>
      <c r="AN73" s="624"/>
      <c r="AO73" s="624"/>
      <c r="AP73" s="624"/>
      <c r="AQ73" s="624"/>
      <c r="AR73" s="624"/>
      <c r="AS73" s="624"/>
      <c r="AT73" s="624"/>
      <c r="AU73" s="624"/>
      <c r="AV73" s="624"/>
      <c r="AW73" s="624"/>
      <c r="AX73" s="624"/>
      <c r="AY73" s="624"/>
      <c r="AZ73" s="624"/>
      <c r="BA73" s="624"/>
      <c r="BB73" s="624"/>
    </row>
    <row r="74" spans="1:72">
      <c r="A74" s="575"/>
      <c r="B74" s="574">
        <v>2000</v>
      </c>
      <c r="C74" s="574">
        <f>1+B74</f>
        <v>2001</v>
      </c>
      <c r="D74" s="574">
        <f t="shared" ref="D74:AA74" si="0">1+C74</f>
        <v>2002</v>
      </c>
      <c r="E74" s="574">
        <f t="shared" si="0"/>
        <v>2003</v>
      </c>
      <c r="F74" s="574">
        <f t="shared" si="0"/>
        <v>2004</v>
      </c>
      <c r="G74" s="574">
        <f t="shared" si="0"/>
        <v>2005</v>
      </c>
      <c r="H74" s="574">
        <f t="shared" si="0"/>
        <v>2006</v>
      </c>
      <c r="I74" s="574">
        <f t="shared" si="0"/>
        <v>2007</v>
      </c>
      <c r="J74" s="574">
        <f t="shared" si="0"/>
        <v>2008</v>
      </c>
      <c r="K74" s="574">
        <f t="shared" si="0"/>
        <v>2009</v>
      </c>
      <c r="L74" s="574">
        <f t="shared" si="0"/>
        <v>2010</v>
      </c>
      <c r="M74" s="574">
        <f t="shared" si="0"/>
        <v>2011</v>
      </c>
      <c r="N74" s="574">
        <f t="shared" si="0"/>
        <v>2012</v>
      </c>
      <c r="O74" s="574">
        <f t="shared" si="0"/>
        <v>2013</v>
      </c>
      <c r="P74" s="574">
        <f t="shared" si="0"/>
        <v>2014</v>
      </c>
      <c r="Q74" s="574">
        <f t="shared" si="0"/>
        <v>2015</v>
      </c>
      <c r="R74" s="574">
        <f t="shared" si="0"/>
        <v>2016</v>
      </c>
      <c r="S74" s="574">
        <f t="shared" si="0"/>
        <v>2017</v>
      </c>
      <c r="T74" s="574">
        <f t="shared" si="0"/>
        <v>2018</v>
      </c>
      <c r="U74" s="574">
        <f t="shared" si="0"/>
        <v>2019</v>
      </c>
      <c r="V74" s="574">
        <f t="shared" si="0"/>
        <v>2020</v>
      </c>
      <c r="W74" s="574">
        <f t="shared" si="0"/>
        <v>2021</v>
      </c>
      <c r="X74" s="574">
        <f t="shared" si="0"/>
        <v>2022</v>
      </c>
      <c r="Y74" s="574">
        <f t="shared" si="0"/>
        <v>2023</v>
      </c>
      <c r="Z74" s="574">
        <f t="shared" si="0"/>
        <v>2024</v>
      </c>
      <c r="AA74" s="574">
        <f t="shared" si="0"/>
        <v>2025</v>
      </c>
      <c r="AC74" s="574">
        <v>2000</v>
      </c>
      <c r="AD74" s="574">
        <f>1+AC74</f>
        <v>2001</v>
      </c>
      <c r="AE74" s="574">
        <f t="shared" ref="AE74:BB74" si="1">1+AD74</f>
        <v>2002</v>
      </c>
      <c r="AF74" s="574">
        <f t="shared" si="1"/>
        <v>2003</v>
      </c>
      <c r="AG74" s="574">
        <f t="shared" si="1"/>
        <v>2004</v>
      </c>
      <c r="AH74" s="574">
        <f t="shared" si="1"/>
        <v>2005</v>
      </c>
      <c r="AI74" s="574">
        <f t="shared" si="1"/>
        <v>2006</v>
      </c>
      <c r="AJ74" s="574">
        <f t="shared" si="1"/>
        <v>2007</v>
      </c>
      <c r="AK74" s="574">
        <f t="shared" si="1"/>
        <v>2008</v>
      </c>
      <c r="AL74" s="574">
        <f t="shared" si="1"/>
        <v>2009</v>
      </c>
      <c r="AM74" s="574">
        <f t="shared" si="1"/>
        <v>2010</v>
      </c>
      <c r="AN74" s="574">
        <f t="shared" si="1"/>
        <v>2011</v>
      </c>
      <c r="AO74" s="574">
        <f t="shared" si="1"/>
        <v>2012</v>
      </c>
      <c r="AP74" s="574">
        <f t="shared" si="1"/>
        <v>2013</v>
      </c>
      <c r="AQ74" s="574">
        <f t="shared" si="1"/>
        <v>2014</v>
      </c>
      <c r="AR74" s="574">
        <f t="shared" si="1"/>
        <v>2015</v>
      </c>
      <c r="AS74" s="574">
        <f t="shared" si="1"/>
        <v>2016</v>
      </c>
      <c r="AT74" s="574">
        <f t="shared" si="1"/>
        <v>2017</v>
      </c>
      <c r="AU74" s="574">
        <f t="shared" si="1"/>
        <v>2018</v>
      </c>
      <c r="AV74" s="574">
        <f t="shared" si="1"/>
        <v>2019</v>
      </c>
      <c r="AW74" s="574">
        <f t="shared" si="1"/>
        <v>2020</v>
      </c>
      <c r="AX74" s="574">
        <f t="shared" si="1"/>
        <v>2021</v>
      </c>
      <c r="AY74" s="574">
        <f t="shared" si="1"/>
        <v>2022</v>
      </c>
      <c r="AZ74" s="574">
        <f t="shared" si="1"/>
        <v>2023</v>
      </c>
      <c r="BA74" s="574">
        <f t="shared" si="1"/>
        <v>2024</v>
      </c>
      <c r="BB74" s="574">
        <f t="shared" si="1"/>
        <v>2025</v>
      </c>
    </row>
    <row r="75" spans="1:72">
      <c r="A75" s="575" t="s">
        <v>39</v>
      </c>
      <c r="B75" s="576">
        <f>ImportsCoreVPA!C$5-ImportsCoreVPA!C$18</f>
        <v>10.227536366800003</v>
      </c>
      <c r="C75" s="576">
        <f>ImportsCoreVPA!D$5-ImportsCoreVPA!D$18</f>
        <v>12.341710434120001</v>
      </c>
      <c r="D75" s="576">
        <f>ImportsCoreVPA!E$5-ImportsCoreVPA!E$18</f>
        <v>13.009500086919997</v>
      </c>
      <c r="E75" s="576">
        <f>ImportsCoreVPA!F$5-ImportsCoreVPA!F$18</f>
        <v>13.2272346997</v>
      </c>
      <c r="F75" s="576">
        <f>ImportsCoreVPA!G$5-ImportsCoreVPA!G$18</f>
        <v>13.673063629200001</v>
      </c>
      <c r="G75" s="576">
        <f>ImportsCoreVPA!H$5-ImportsCoreVPA!H$18</f>
        <v>14.58230539098</v>
      </c>
      <c r="H75" s="576">
        <f>ImportsCoreVPA!I$5-ImportsCoreVPA!I$18</f>
        <v>13.399272980799998</v>
      </c>
      <c r="I75" s="576">
        <f>ImportsCoreVPA!J$5-ImportsCoreVPA!J$18</f>
        <v>10.61740855062</v>
      </c>
      <c r="J75" s="576">
        <f>ImportsCoreVPA!K$5-ImportsCoreVPA!K$18</f>
        <v>10.590263826979999</v>
      </c>
      <c r="K75" s="576">
        <f>ImportsCoreVPA!L$5-ImportsCoreVPA!L$18</f>
        <v>3.343431796616664</v>
      </c>
      <c r="L75" s="576">
        <f>ImportsCoreVPA!M$5-ImportsCoreVPA!M$18</f>
        <v>4.7920770134631283</v>
      </c>
      <c r="M75" s="576">
        <f>ImportsCoreVPA!N$5-ImportsCoreVPA!N$18</f>
        <v>4.2768522165203162</v>
      </c>
      <c r="N75" s="576">
        <f>ImportsCoreVPA!O$5-ImportsCoreVPA!O$18</f>
        <v>4.2836971967666679</v>
      </c>
      <c r="O75" s="576">
        <f>ImportsCoreVPA!P$5-ImportsCoreVPA!P$18</f>
        <v>5.6743325092104451</v>
      </c>
      <c r="P75" s="576">
        <f>ImportsCoreVPA!Q$5-ImportsCoreVPA!Q$18</f>
        <v>5.7483670250766128</v>
      </c>
      <c r="Q75" s="576">
        <f>ImportsCoreVPA!R$5-ImportsCoreVPA!R$18</f>
        <v>5.7146726256649121</v>
      </c>
      <c r="R75" s="576">
        <f>ImportsCoreVPA!S$5-ImportsCoreVPA!S$18</f>
        <v>6.1297292743783593</v>
      </c>
      <c r="S75" s="576">
        <f>ImportsCoreVPA!T$5-ImportsCoreVPA!T$18</f>
        <v>5.2952521275102775</v>
      </c>
      <c r="T75" s="576">
        <f>ImportsCoreVPA!U$5-ImportsCoreVPA!U$18</f>
        <v>6.0511882602586944</v>
      </c>
      <c r="U75" s="576">
        <f>ImportsCoreVPA!V$5-ImportsCoreVPA!V$18</f>
        <v>5.7448427679901855</v>
      </c>
      <c r="V75" s="576">
        <f>ImportsCoreVPA!W$5-ImportsCoreVPA!W$18</f>
        <v>5.9898284580438892</v>
      </c>
      <c r="W75" s="576">
        <f>ImportsCoreVPA!X$5-ImportsCoreVPA!X$18</f>
        <v>5.8104969011104846</v>
      </c>
      <c r="X75" s="576">
        <f>ImportsCoreVPA!Y$5-ImportsCoreVPA!Y$18</f>
        <v>1.2832135591480003</v>
      </c>
      <c r="Y75" s="576">
        <f>ImportsCoreVPA!Z$5-ImportsCoreVPA!Z$18</f>
        <v>8.1746575645619046E-2</v>
      </c>
      <c r="Z75" s="576">
        <f>ImportsCoreVPA!AA$5-ImportsCoreVPA!AA$18</f>
        <v>0.11842178381683288</v>
      </c>
      <c r="AA75" s="576">
        <f>ImportsCoreVPA!AB$5-ImportsCoreVPA!AB$18</f>
        <v>0.11842178381683288</v>
      </c>
      <c r="AB75" s="576"/>
      <c r="BC75" s="577">
        <f t="shared" ref="BC75:BI75" si="2">I75/SUM(I75:I77)</f>
        <v>0.81090495611362556</v>
      </c>
      <c r="BD75" s="577">
        <f t="shared" si="2"/>
        <v>0.75110288108071566</v>
      </c>
      <c r="BE75" s="577">
        <f t="shared" si="2"/>
        <v>0.47957803233080393</v>
      </c>
      <c r="BF75" s="577">
        <f t="shared" si="2"/>
        <v>0.53947545018862297</v>
      </c>
      <c r="BG75" s="577">
        <f t="shared" si="2"/>
        <v>0.54618861098372495</v>
      </c>
      <c r="BH75" s="577">
        <f t="shared" si="2"/>
        <v>0.5536995742563775</v>
      </c>
      <c r="BI75" s="577">
        <f t="shared" si="2"/>
        <v>0.63842576312301491</v>
      </c>
      <c r="BJ75" s="577">
        <f>P75/SUM(P75:P77)</f>
        <v>0.66595282871996608</v>
      </c>
      <c r="BK75" s="577">
        <f>Q75/SUM(Q75:Q77)</f>
        <v>0.65728026514495852</v>
      </c>
      <c r="BL75" s="577">
        <f>R75/SUM(R75:R77)</f>
        <v>0.66475795108075053</v>
      </c>
      <c r="BM75" s="577">
        <f t="shared" ref="BM75:BR75" si="3">S75/SUM(S75:S77)</f>
        <v>0.60632770008723447</v>
      </c>
      <c r="BN75" s="577">
        <f t="shared" si="3"/>
        <v>0.62437673795820903</v>
      </c>
      <c r="BO75" s="577">
        <f t="shared" si="3"/>
        <v>0.5781912428334921</v>
      </c>
      <c r="BP75" s="577">
        <f t="shared" si="3"/>
        <v>0.55162964473174225</v>
      </c>
      <c r="BQ75" s="577">
        <f t="shared" si="3"/>
        <v>0.55546845105783726</v>
      </c>
      <c r="BR75" s="577">
        <f t="shared" si="3"/>
        <v>0.47409619441544193</v>
      </c>
      <c r="BS75" s="577">
        <f t="shared" ref="BS75" si="4">Y75/SUM(Y75:Y77)</f>
        <v>0.22144959737029671</v>
      </c>
      <c r="BT75" s="577">
        <f t="shared" ref="BT75" si="5">Z75/SUM(Z75:Z77)</f>
        <v>0.27560571677042328</v>
      </c>
    </row>
    <row r="76" spans="1:72">
      <c r="A76" s="574" t="s">
        <v>36</v>
      </c>
      <c r="B76" s="576">
        <f>ImportsTimberSectorMinusCoreVPA!C$5-ImportsTimberSectorMinusCoreVPA!C$15</f>
        <v>9.0610428890925299E-2</v>
      </c>
      <c r="C76" s="576">
        <f>ImportsTimberSectorMinusCoreVPA!D$5-ImportsTimberSectorMinusCoreVPA!D$15</f>
        <v>7.935438781606885E-2</v>
      </c>
      <c r="D76" s="576">
        <f>ImportsTimberSectorMinusCoreVPA!E$5-ImportsTimberSectorMinusCoreVPA!E$15</f>
        <v>8.4758622304641262E-2</v>
      </c>
      <c r="E76" s="576">
        <f>ImportsTimberSectorMinusCoreVPA!F$5-ImportsTimberSectorMinusCoreVPA!F$15</f>
        <v>8.666227693379136E-2</v>
      </c>
      <c r="F76" s="576">
        <f>ImportsTimberSectorMinusCoreVPA!G$5-ImportsTimberSectorMinusCoreVPA!G$15</f>
        <v>0.1136911186078734</v>
      </c>
      <c r="G76" s="576">
        <f>ImportsTimberSectorMinusCoreVPA!H$5-ImportsTimberSectorMinusCoreVPA!H$15</f>
        <v>0.12332890939340135</v>
      </c>
      <c r="H76" s="576">
        <f>ImportsTimberSectorMinusCoreVPA!I$5-ImportsTimberSectorMinusCoreVPA!I$15</f>
        <v>0.13153063445695734</v>
      </c>
      <c r="I76" s="576">
        <f>ImportsTimberSectorMinusCoreVPA!J$5-ImportsTimberSectorMinusCoreVPA!J$15</f>
        <v>0.16176506533723289</v>
      </c>
      <c r="J76" s="576">
        <f>ImportsTimberSectorMinusCoreVPA!K$5-ImportsTimberSectorMinusCoreVPA!K$15</f>
        <v>0.14839655337350133</v>
      </c>
      <c r="K76" s="576">
        <f>ImportsTimberSectorMinusCoreVPA!L$5-ImportsTimberSectorMinusCoreVPA!L$15</f>
        <v>0.10807264430409413</v>
      </c>
      <c r="L76" s="576">
        <f>ImportsTimberSectorMinusCoreVPA!M$5-ImportsTimberSectorMinusCoreVPA!M$15</f>
        <v>0.12727114031593911</v>
      </c>
      <c r="M76" s="576">
        <f>ImportsTimberSectorMinusCoreVPA!N$5-ImportsTimberSectorMinusCoreVPA!N$15</f>
        <v>0.10595093952568391</v>
      </c>
      <c r="N76" s="576">
        <f>ImportsTimberSectorMinusCoreVPA!O$5-ImportsTimberSectorMinusCoreVPA!O$15</f>
        <v>7.9849188927620274E-2</v>
      </c>
      <c r="O76" s="576">
        <f>ImportsTimberSectorMinusCoreVPA!P$5-ImportsTimberSectorMinusCoreVPA!P$15</f>
        <v>7.7466497688982727E-2</v>
      </c>
      <c r="P76" s="576">
        <f>ImportsTimberSectorMinusCoreVPA!Q$5-ImportsTimberSectorMinusCoreVPA!Q$15</f>
        <v>7.460859973453271E-2</v>
      </c>
      <c r="Q76" s="576">
        <f>ImportsTimberSectorMinusCoreVPA!R$5-ImportsTimberSectorMinusCoreVPA!R$15</f>
        <v>6.5319031337363942E-2</v>
      </c>
      <c r="R76" s="576">
        <f>ImportsTimberSectorMinusCoreVPA!S$5-ImportsTimberSectorMinusCoreVPA!S$15</f>
        <v>8.5390993636673018E-2</v>
      </c>
      <c r="S76" s="576">
        <f>ImportsTimberSectorMinusCoreVPA!T$5-ImportsTimberSectorMinusCoreVPA!T$15</f>
        <v>9.5319925372792991E-2</v>
      </c>
      <c r="T76" s="576">
        <f>ImportsTimberSectorMinusCoreVPA!U$5-ImportsTimberSectorMinusCoreVPA!U$15</f>
        <v>9.8436346862119883E-2</v>
      </c>
      <c r="U76" s="576">
        <f>ImportsTimberSectorMinusCoreVPA!V$5-ImportsTimberSectorMinusCoreVPA!V$15</f>
        <v>8.0680730020675773E-2</v>
      </c>
      <c r="V76" s="576">
        <f>ImportsTimberSectorMinusCoreVPA!W$5-ImportsTimberSectorMinusCoreVPA!W$15</f>
        <v>9.4818285629903354E-2</v>
      </c>
      <c r="W76" s="576">
        <f>ImportsTimberSectorMinusCoreVPA!X$5-ImportsTimberSectorMinusCoreVPA!X$15</f>
        <v>0.10947022398917361</v>
      </c>
      <c r="X76" s="576">
        <f>ImportsTimberSectorMinusCoreVPA!Y$5-ImportsTimberSectorMinusCoreVPA!Y$15</f>
        <v>6.4578346523830987E-2</v>
      </c>
      <c r="Y76" s="576">
        <f>ImportsTimberSectorMinusCoreVPA!Z$5-ImportsTimberSectorMinusCoreVPA!Z$15</f>
        <v>2.2264241731583478E-2</v>
      </c>
      <c r="Z76" s="576">
        <f>ImportsTimberSectorMinusCoreVPA!AA$5-ImportsTimberSectorMinusCoreVPA!AA$15</f>
        <v>2.6964006803678608E-2</v>
      </c>
      <c r="AA76" s="576">
        <f>ImportsTimberSectorMinusCoreVPA!AB$5-ImportsTimberSectorMinusCoreVPA!AB$15</f>
        <v>2.6964006803678608E-2</v>
      </c>
      <c r="BC76" s="577">
        <f t="shared" ref="BC76:BI76" si="6">I76/SUM(I75:I77)</f>
        <v>1.23548126251906E-2</v>
      </c>
      <c r="BD76" s="577">
        <f t="shared" si="6"/>
        <v>1.0524863270858676E-2</v>
      </c>
      <c r="BE76" s="577">
        <f t="shared" si="6"/>
        <v>1.5501816473897324E-2</v>
      </c>
      <c r="BF76" s="577">
        <f t="shared" si="6"/>
        <v>1.4327744634542474E-2</v>
      </c>
      <c r="BG76" s="577">
        <f t="shared" si="6"/>
        <v>1.3530791704333616E-2</v>
      </c>
      <c r="BH76" s="577">
        <f t="shared" si="6"/>
        <v>1.0321098780584197E-2</v>
      </c>
      <c r="BI76" s="577">
        <f t="shared" si="6"/>
        <v>8.7158459295924671E-3</v>
      </c>
      <c r="BJ76" s="577">
        <f>P76/SUM(P75:P77)</f>
        <v>8.6434648002291694E-3</v>
      </c>
      <c r="BK76" s="577">
        <f>Q76/SUM(Q75:Q77)</f>
        <v>7.5127506068537221E-3</v>
      </c>
      <c r="BL76" s="577">
        <f>R76/SUM(R75:R77)</f>
        <v>9.2604973938952406E-3</v>
      </c>
      <c r="BM76" s="577">
        <f t="shared" ref="BM76:BR76" si="7">S76/SUM(S75:S77)</f>
        <v>1.0914515443657733E-2</v>
      </c>
      <c r="BN76" s="577">
        <f t="shared" si="7"/>
        <v>1.0156908446220719E-2</v>
      </c>
      <c r="BO76" s="577">
        <f t="shared" si="7"/>
        <v>8.1201337351288257E-3</v>
      </c>
      <c r="BP76" s="577">
        <f t="shared" si="7"/>
        <v>8.7322329149268595E-3</v>
      </c>
      <c r="BQ76" s="577">
        <f t="shared" si="7"/>
        <v>1.046506981951913E-2</v>
      </c>
      <c r="BR76" s="577">
        <f t="shared" si="7"/>
        <v>2.3859121586057679E-2</v>
      </c>
      <c r="BS76" s="577">
        <f t="shared" ref="BS76" si="8">Y76/SUM(Y75:Y77)</f>
        <v>6.0313319894744102E-2</v>
      </c>
      <c r="BT76" s="577">
        <f t="shared" ref="BT76" si="9">Z76/SUM(Z75:Z77)</f>
        <v>6.2753947648896025E-2</v>
      </c>
    </row>
    <row r="77" spans="1:72">
      <c r="A77" s="574" t="s">
        <v>37</v>
      </c>
      <c r="B77" s="576">
        <f>ImportsPaperSectorMinusCoreVPA!C$5-ImportsPaperSectorMinusCoreVPA!C$22</f>
        <v>1.6495977836469407</v>
      </c>
      <c r="C77" s="576">
        <f>ImportsPaperSectorMinusCoreVPA!D$5-ImportsPaperSectorMinusCoreVPA!D$22</f>
        <v>1.8037468603833342</v>
      </c>
      <c r="D77" s="576">
        <f>ImportsPaperSectorMinusCoreVPA!E$5-ImportsPaperSectorMinusCoreVPA!E$22</f>
        <v>1.6210418892259728</v>
      </c>
      <c r="E77" s="576">
        <f>ImportsPaperSectorMinusCoreVPA!F$5-ImportsPaperSectorMinusCoreVPA!F$22</f>
        <v>1.5503562159555559</v>
      </c>
      <c r="F77" s="576">
        <f>ImportsPaperSectorMinusCoreVPA!G$5-ImportsPaperSectorMinusCoreVPA!G$22</f>
        <v>1.8430092992999989</v>
      </c>
      <c r="G77" s="576">
        <f>ImportsPaperSectorMinusCoreVPA!H$5-ImportsPaperSectorMinusCoreVPA!H$22</f>
        <v>2.185440964180001</v>
      </c>
      <c r="H77" s="576">
        <f>ImportsPaperSectorMinusCoreVPA!I$5-ImportsPaperSectorMinusCoreVPA!I$22</f>
        <v>2.2807068361788447</v>
      </c>
      <c r="I77" s="576">
        <f>ImportsPaperSectorMinusCoreVPA!J$5-ImportsPaperSectorMinusCoreVPA!J$22</f>
        <v>2.314109968725</v>
      </c>
      <c r="J77" s="576">
        <f>ImportsPaperSectorMinusCoreVPA!K$5-ImportsPaperSectorMinusCoreVPA!K$22</f>
        <v>3.360957786124998</v>
      </c>
      <c r="K77" s="576">
        <f>ImportsPaperSectorMinusCoreVPA!L$5-ImportsPaperSectorMinusCoreVPA!L$22</f>
        <v>3.5201072076929285</v>
      </c>
      <c r="L77" s="576">
        <f>ImportsPaperSectorMinusCoreVPA!M$5-ImportsPaperSectorMinusCoreVPA!M$22</f>
        <v>3.9634972320260129</v>
      </c>
      <c r="M77" s="576">
        <f>ImportsPaperSectorMinusCoreVPA!N$5-ImportsPaperSectorMinusCoreVPA!N$22</f>
        <v>3.4475545821305573</v>
      </c>
      <c r="N77" s="576">
        <f>ImportsPaperSectorMinusCoreVPA!O$5-ImportsPaperSectorMinusCoreVPA!O$22</f>
        <v>3.3729544099216442</v>
      </c>
      <c r="O77" s="576">
        <f>ImportsPaperSectorMinusCoreVPA!P$5-ImportsPaperSectorMinusCoreVPA!P$22</f>
        <v>3.1362077700405679</v>
      </c>
      <c r="P77" s="576">
        <f>ImportsPaperSectorMinusCoreVPA!Q$5-ImportsPaperSectorMinusCoreVPA!Q$22</f>
        <v>2.8088174649871225</v>
      </c>
      <c r="Q77" s="576">
        <f>ImportsPaperSectorMinusCoreVPA!R$5-ImportsPaperSectorMinusCoreVPA!R$22</f>
        <v>2.9144312987890135</v>
      </c>
      <c r="R77" s="576">
        <f>ImportsPaperSectorMinusCoreVPA!S$5-ImportsPaperSectorMinusCoreVPA!S$22</f>
        <v>3.0058740268448698</v>
      </c>
      <c r="S77" s="576">
        <f>ImportsPaperSectorMinusCoreVPA!T$5-ImportsPaperSectorMinusCoreVPA!T$22</f>
        <v>3.3427451396984837</v>
      </c>
      <c r="T77" s="576">
        <f>ImportsPaperSectorMinusCoreVPA!U$5-ImportsPaperSectorMinusCoreVPA!U$22</f>
        <v>3.5419412254674487</v>
      </c>
      <c r="U77" s="576">
        <f>ImportsPaperSectorMinusCoreVPA!V$5-ImportsPaperSectorMinusCoreVPA!V$22</f>
        <v>4.1103633546452398</v>
      </c>
      <c r="V77" s="576">
        <f>ImportsPaperSectorMinusCoreVPA!W$5-ImportsPaperSectorMinusCoreVPA!W$22</f>
        <v>4.7737770470866661</v>
      </c>
      <c r="W77" s="576">
        <f>ImportsPaperSectorMinusCoreVPA!X$5-ImportsPaperSectorMinusCoreVPA!X$22</f>
        <v>4.5405673841869465</v>
      </c>
      <c r="X77" s="576">
        <f>ImportsPaperSectorMinusCoreVPA!Y$5-ImportsPaperSectorMinusCoreVPA!Y$22</f>
        <v>1.35886040300193</v>
      </c>
      <c r="Y77" s="576">
        <f>ImportsPaperSectorMinusCoreVPA!Z$5-ImportsPaperSectorMinusCoreVPA!Z$22</f>
        <v>0.26513221388749919</v>
      </c>
      <c r="Z77" s="576">
        <f>ImportsPaperSectorMinusCoreVPA!AA$5-ImportsPaperSectorMinusCoreVPA!AA$22</f>
        <v>0.28429246571071332</v>
      </c>
      <c r="AA77" s="576">
        <f>ImportsPaperSectorMinusCoreVPA!AB$5-ImportsPaperSectorMinusCoreVPA!AB$22</f>
        <v>0.28429246571071332</v>
      </c>
      <c r="AB77" s="576"/>
      <c r="BC77" s="577">
        <f t="shared" ref="BC77:BI77" si="10">I77/SUM(I75:I77)</f>
        <v>0.17674023126118385</v>
      </c>
      <c r="BD77" s="577">
        <f t="shared" si="10"/>
        <v>0.23837225564842554</v>
      </c>
      <c r="BE77" s="577">
        <f t="shared" si="10"/>
        <v>0.50492015119529876</v>
      </c>
      <c r="BF77" s="577">
        <f t="shared" si="10"/>
        <v>0.44619680517683452</v>
      </c>
      <c r="BG77" s="577">
        <f t="shared" si="10"/>
        <v>0.44028059731194141</v>
      </c>
      <c r="BH77" s="577">
        <f t="shared" si="10"/>
        <v>0.43597932696303826</v>
      </c>
      <c r="BI77" s="577">
        <f t="shared" si="10"/>
        <v>0.35285839094739263</v>
      </c>
      <c r="BJ77" s="577">
        <f>P77/SUM(P75:P77)</f>
        <v>0.32540370647980471</v>
      </c>
      <c r="BK77" s="577">
        <f>Q77/SUM(Q75:Q77)</f>
        <v>0.33520698424818784</v>
      </c>
      <c r="BL77" s="577">
        <f>R77/SUM(R75:R77)</f>
        <v>0.32598155152535413</v>
      </c>
      <c r="BM77" s="577">
        <f t="shared" ref="BM77:BR77" si="11">S77/SUM(S75:S77)</f>
        <v>0.38275778446910769</v>
      </c>
      <c r="BN77" s="577">
        <f t="shared" si="11"/>
        <v>0.36546635359557017</v>
      </c>
      <c r="BO77" s="577">
        <f t="shared" si="11"/>
        <v>0.41368862343137908</v>
      </c>
      <c r="BP77" s="577">
        <f t="shared" si="11"/>
        <v>0.43963812235333094</v>
      </c>
      <c r="BQ77" s="577">
        <f t="shared" si="11"/>
        <v>0.43406647912264357</v>
      </c>
      <c r="BR77" s="577">
        <f t="shared" si="11"/>
        <v>0.50204468399850044</v>
      </c>
      <c r="BS77" s="577">
        <f t="shared" ref="BS77" si="12">Y77/SUM(Y75:Y77)</f>
        <v>0.71823708273495923</v>
      </c>
      <c r="BT77" s="577">
        <f t="shared" ref="BT77" si="13">Z77/SUM(Z75:Z77)</f>
        <v>0.66164033558068069</v>
      </c>
    </row>
    <row r="78" spans="1:72">
      <c r="AB78" s="576"/>
    </row>
    <row r="79" spans="1:72">
      <c r="B79" s="576"/>
      <c r="C79" s="576"/>
      <c r="D79" s="576"/>
      <c r="E79" s="576"/>
      <c r="F79" s="576"/>
      <c r="G79" s="576"/>
      <c r="H79" s="576"/>
      <c r="I79" s="576"/>
      <c r="J79" s="576"/>
      <c r="K79" s="576"/>
      <c r="L79" s="576"/>
      <c r="M79" s="576"/>
      <c r="N79" s="576"/>
      <c r="O79" s="576"/>
      <c r="P79" s="576"/>
      <c r="Q79" s="576"/>
      <c r="R79" s="576"/>
      <c r="S79" s="576"/>
      <c r="T79" s="576"/>
      <c r="U79" s="576"/>
      <c r="V79" s="576"/>
      <c r="W79" s="576"/>
      <c r="X79" s="576"/>
      <c r="Y79" s="576"/>
      <c r="Z79" s="576"/>
      <c r="AA79" s="576"/>
      <c r="AB79" s="576"/>
      <c r="AC79" s="576"/>
      <c r="AD79" s="576"/>
      <c r="AE79" s="576"/>
      <c r="AF79" s="576"/>
      <c r="AG79" s="576"/>
      <c r="AH79" s="576"/>
      <c r="AI79" s="576"/>
      <c r="AJ79" s="576"/>
      <c r="AK79" s="576"/>
      <c r="AL79" s="576"/>
      <c r="AM79" s="576"/>
      <c r="AN79" s="576"/>
      <c r="AO79" s="576"/>
      <c r="AP79" s="576"/>
      <c r="AQ79" s="576"/>
      <c r="AR79" s="576"/>
      <c r="AS79" s="576"/>
      <c r="AT79" s="576"/>
      <c r="AU79" s="576"/>
      <c r="AV79" s="576"/>
      <c r="AW79" s="576"/>
      <c r="AX79" s="576"/>
      <c r="AY79" s="576"/>
      <c r="AZ79" s="576"/>
      <c r="BA79" s="576"/>
      <c r="BB79" s="576"/>
    </row>
    <row r="80" spans="1:72">
      <c r="B80" s="576"/>
      <c r="C80" s="576"/>
      <c r="D80" s="576"/>
      <c r="E80" s="576"/>
      <c r="F80" s="576"/>
      <c r="G80" s="576"/>
      <c r="H80" s="576"/>
      <c r="I80" s="576"/>
      <c r="J80" s="576"/>
      <c r="K80" s="576"/>
      <c r="L80" s="576"/>
      <c r="M80" s="576"/>
      <c r="N80" s="576"/>
      <c r="O80" s="576"/>
      <c r="P80" s="576"/>
      <c r="Q80" s="576"/>
      <c r="R80" s="576"/>
      <c r="S80" s="576"/>
      <c r="T80" s="576"/>
      <c r="U80" s="576"/>
      <c r="V80" s="576"/>
      <c r="W80" s="576"/>
      <c r="X80" s="576"/>
      <c r="Y80" s="576"/>
      <c r="Z80" s="576"/>
      <c r="AA80" s="576"/>
      <c r="AB80" s="576"/>
      <c r="AC80" s="576"/>
      <c r="AD80" s="576"/>
      <c r="AE80" s="576"/>
      <c r="AF80" s="576"/>
      <c r="AG80" s="576"/>
      <c r="AH80" s="576"/>
      <c r="AI80" s="576"/>
      <c r="AJ80" s="576"/>
      <c r="AK80" s="576"/>
      <c r="AL80" s="576"/>
      <c r="AM80" s="576"/>
      <c r="AN80" s="576"/>
      <c r="AO80" s="576"/>
      <c r="AP80" s="576"/>
      <c r="AQ80" s="576"/>
      <c r="AR80" s="576"/>
      <c r="AS80" s="576"/>
      <c r="AT80" s="576"/>
      <c r="AU80" s="576"/>
      <c r="AV80" s="576"/>
      <c r="AW80" s="576"/>
      <c r="AX80" s="576"/>
      <c r="AY80" s="576"/>
      <c r="AZ80" s="576"/>
      <c r="BA80" s="576"/>
      <c r="BB80" s="576"/>
    </row>
    <row r="81" spans="1:72">
      <c r="A81" s="575" t="str">
        <f>A75</f>
        <v xml:space="preserve">VPA core products </v>
      </c>
      <c r="B81" s="576"/>
      <c r="C81" s="576"/>
      <c r="D81" s="576"/>
      <c r="E81" s="576"/>
      <c r="F81" s="576"/>
      <c r="G81" s="576"/>
      <c r="H81" s="576"/>
      <c r="I81" s="576"/>
      <c r="J81" s="576"/>
      <c r="K81" s="576"/>
      <c r="L81" s="576"/>
      <c r="M81" s="576"/>
      <c r="N81" s="576"/>
      <c r="O81" s="576"/>
      <c r="P81" s="576"/>
      <c r="Q81" s="576"/>
      <c r="R81" s="576"/>
      <c r="S81" s="576"/>
      <c r="T81" s="576"/>
      <c r="U81" s="576"/>
      <c r="V81" s="576"/>
      <c r="W81" s="576"/>
      <c r="X81" s="576"/>
      <c r="Y81" s="576"/>
      <c r="Z81" s="576"/>
      <c r="AA81" s="576"/>
      <c r="AB81" s="576"/>
      <c r="AC81" s="578">
        <f>ImportsCoreVPA!AD$5-ImportsCoreVPA!AD$18</f>
        <v>0.34392718593788996</v>
      </c>
      <c r="AD81" s="578">
        <f>ImportsCoreVPA!AE$5-ImportsCoreVPA!AE$18</f>
        <v>0.40630299299</v>
      </c>
      <c r="AE81" s="578">
        <f>ImportsCoreVPA!AF$5-ImportsCoreVPA!AF$18</f>
        <v>0.4558219420320001</v>
      </c>
      <c r="AF81" s="578">
        <f>ImportsCoreVPA!AG$5-ImportsCoreVPA!AG$18</f>
        <v>0.56600767970560018</v>
      </c>
      <c r="AG81" s="578">
        <f>ImportsCoreVPA!AH$5-ImportsCoreVPA!AH$18</f>
        <v>0.67781533772820002</v>
      </c>
      <c r="AH81" s="578">
        <f>ImportsCoreVPA!AI$5-ImportsCoreVPA!AI$18</f>
        <v>0.79516717934940007</v>
      </c>
      <c r="AI81" s="578">
        <f>ImportsCoreVPA!AJ$5-ImportsCoreVPA!AJ$18</f>
        <v>0.76317251399999986</v>
      </c>
      <c r="AJ81" s="578">
        <f>ImportsCoreVPA!AK$5-ImportsCoreVPA!AK$18</f>
        <v>0.90818670094550003</v>
      </c>
      <c r="AK81" s="578">
        <f>ImportsCoreVPA!AL$5-ImportsCoreVPA!AL$18</f>
        <v>1.0981021362936003</v>
      </c>
      <c r="AL81" s="578">
        <f>ImportsCoreVPA!AM$5-ImportsCoreVPA!AM$18</f>
        <v>0.27785546624879998</v>
      </c>
      <c r="AM81" s="578">
        <f>ImportsCoreVPA!AN$5-ImportsCoreVPA!AN$18</f>
        <v>0.41004646441109999</v>
      </c>
      <c r="AN81" s="578">
        <f>ImportsCoreVPA!AO$5-ImportsCoreVPA!AO$18</f>
        <v>0.41556476793600011</v>
      </c>
      <c r="AO81" s="578">
        <f>ImportsCoreVPA!AP$5-ImportsCoreVPA!AP$18</f>
        <v>0.35809111250879994</v>
      </c>
      <c r="AP81" s="578">
        <f>ImportsCoreVPA!AQ$5-ImportsCoreVPA!AQ$18</f>
        <v>0.43405042425090012</v>
      </c>
      <c r="AQ81" s="578">
        <f>ImportsCoreVPA!AR$5-ImportsCoreVPA!AR$18</f>
        <v>0.42920330549850005</v>
      </c>
      <c r="AR81" s="578">
        <f>ImportsCoreVPA!AS$5-ImportsCoreVPA!AS$18</f>
        <v>0.32655596293949996</v>
      </c>
      <c r="AS81" s="578">
        <f>ImportsCoreVPA!AT$5-ImportsCoreVPA!AT$18</f>
        <v>0.33683233320139999</v>
      </c>
      <c r="AT81" s="578">
        <f>ImportsCoreVPA!AU$5-ImportsCoreVPA!AU$18</f>
        <v>0.34323056024399995</v>
      </c>
      <c r="AU81" s="578">
        <f>ImportsCoreVPA!AV$5-ImportsCoreVPA!AV$18</f>
        <v>0.45816180022599989</v>
      </c>
      <c r="AV81" s="578">
        <f>ImportsCoreVPA!AW$5-ImportsCoreVPA!AW$18</f>
        <v>0.38834048124349996</v>
      </c>
      <c r="AW81" s="578">
        <f>ImportsCoreVPA!AX$5-ImportsCoreVPA!AX$18</f>
        <v>0.38140569012480008</v>
      </c>
      <c r="AX81" s="578">
        <f>ImportsCoreVPA!AY$5-ImportsCoreVPA!AY$18</f>
        <v>0.45641993902719991</v>
      </c>
      <c r="AY81" s="578">
        <f>ImportsCoreVPA!AZ$5-ImportsCoreVPA!AZ$18</f>
        <v>0.16512665726700004</v>
      </c>
      <c r="AZ81" s="578">
        <f>ImportsCoreVPA!BA$5-ImportsCoreVPA!BA$18</f>
        <v>2.1607360550599974E-2</v>
      </c>
      <c r="BA81" s="578">
        <f>ImportsCoreVPA!BB$5-ImportsCoreVPA!BB$18</f>
        <v>2.5235391561749976E-2</v>
      </c>
      <c r="BB81" s="578">
        <f>ImportsCoreVPA!BC$5-ImportsCoreVPA!BC$18</f>
        <v>0</v>
      </c>
      <c r="BC81" s="577">
        <f t="shared" ref="BC81:BI81" si="14">AJ81/SUM(AJ81:AJ83)</f>
        <v>0.74588280480001079</v>
      </c>
      <c r="BD81" s="577">
        <f t="shared" si="14"/>
        <v>0.72286093151437869</v>
      </c>
      <c r="BE81" s="577">
        <f t="shared" si="14"/>
        <v>0.47394074906813244</v>
      </c>
      <c r="BF81" s="577">
        <f t="shared" si="14"/>
        <v>0.54085717217945706</v>
      </c>
      <c r="BG81" s="577">
        <f t="shared" si="14"/>
        <v>0.54359373039936798</v>
      </c>
      <c r="BH81" s="577">
        <f t="shared" si="14"/>
        <v>0.54233447800836665</v>
      </c>
      <c r="BI81" s="577">
        <f t="shared" si="14"/>
        <v>0.60373984143783133</v>
      </c>
      <c r="BJ81" s="577">
        <f>AQ81/SUM(AQ81:AQ83)</f>
        <v>0.62814187915522524</v>
      </c>
      <c r="BK81" s="577">
        <f>AR81/SUM(AR81:AR83)</f>
        <v>0.61626938590205871</v>
      </c>
      <c r="BL81" s="577">
        <f>AS81/SUM(AS81:AS83)</f>
        <v>0.62832743592232521</v>
      </c>
      <c r="BM81" s="577">
        <f t="shared" ref="BM81:BR81" si="15">AT81/SUM(AT81:AT83)</f>
        <v>0.59995911563187276</v>
      </c>
      <c r="BN81" s="577">
        <f t="shared" si="15"/>
        <v>0.6090544306505502</v>
      </c>
      <c r="BO81" s="577">
        <f t="shared" si="15"/>
        <v>0.58903869947348353</v>
      </c>
      <c r="BP81" s="577">
        <f t="shared" si="15"/>
        <v>0.56544855498856417</v>
      </c>
      <c r="BQ81" s="577">
        <f t="shared" si="15"/>
        <v>0.59432788221028598</v>
      </c>
      <c r="BR81" s="577">
        <f t="shared" si="15"/>
        <v>0.48325746912366691</v>
      </c>
      <c r="BS81" s="577">
        <f t="shared" ref="BS81" si="16">AZ81/SUM(AZ81:AZ83)</f>
        <v>0.17713512911117901</v>
      </c>
      <c r="BT81" s="577">
        <f t="shared" ref="BT81" si="17">BA81/SUM(BA81:BA83)</f>
        <v>0.18429723502722933</v>
      </c>
    </row>
    <row r="82" spans="1:72">
      <c r="A82" s="576" t="str">
        <f>A76</f>
        <v>Other Timber Sector</v>
      </c>
      <c r="B82" s="576"/>
      <c r="C82" s="576"/>
      <c r="D82" s="576"/>
      <c r="E82" s="576"/>
      <c r="F82" s="576"/>
      <c r="G82" s="576"/>
      <c r="H82" s="576"/>
      <c r="I82" s="576"/>
      <c r="J82" s="576"/>
      <c r="K82" s="576"/>
      <c r="L82" s="576"/>
      <c r="M82" s="576"/>
      <c r="N82" s="576"/>
      <c r="O82" s="576"/>
      <c r="P82" s="576"/>
      <c r="Q82" s="576"/>
      <c r="R82" s="576"/>
      <c r="S82" s="576"/>
      <c r="T82" s="576"/>
      <c r="U82" s="576"/>
      <c r="V82" s="576"/>
      <c r="W82" s="576"/>
      <c r="X82" s="576"/>
      <c r="Y82" s="576"/>
      <c r="Z82" s="576"/>
      <c r="AA82" s="576"/>
      <c r="AB82" s="576"/>
      <c r="AC82" s="579">
        <f>ImportsTimberSectorMinusCoreVPA!AD$5-ImportsTimberSectorMinusCoreVPA!AD$15</f>
        <v>4.0655811312215989E-2</v>
      </c>
      <c r="AD82" s="579">
        <f>ImportsTimberSectorMinusCoreVPA!AE$5-ImportsTimberSectorMinusCoreVPA!AE$15</f>
        <v>3.9699144322800001E-2</v>
      </c>
      <c r="AE82" s="579">
        <f>ImportsTimberSectorMinusCoreVPA!AF$5-ImportsTimberSectorMinusCoreVPA!AF$15</f>
        <v>4.3371376652800026E-2</v>
      </c>
      <c r="AF82" s="579">
        <f>ImportsTimberSectorMinusCoreVPA!AG$5-ImportsTimberSectorMinusCoreVPA!AG$15</f>
        <v>4.833629175039994E-2</v>
      </c>
      <c r="AG82" s="579">
        <f>ImportsTimberSectorMinusCoreVPA!AH$5-ImportsTimberSectorMinusCoreVPA!AH$15</f>
        <v>6.6129664675200039E-2</v>
      </c>
      <c r="AH82" s="579">
        <f>ImportsTimberSectorMinusCoreVPA!AI$5-ImportsTimberSectorMinusCoreVPA!AI$15</f>
        <v>7.4680819870800164E-2</v>
      </c>
      <c r="AI82" s="579">
        <f>ImportsTimberSectorMinusCoreVPA!AJ$5-ImportsTimberSectorMinusCoreVPA!AJ$15</f>
        <v>9.2205070125199962E-2</v>
      </c>
      <c r="AJ82" s="579">
        <f>ImportsTimberSectorMinusCoreVPA!AK$5-ImportsTimberSectorMinusCoreVPA!AK$15</f>
        <v>0.12091973853099991</v>
      </c>
      <c r="AK82" s="579">
        <f>ImportsTimberSectorMinusCoreVPA!AL$5-ImportsTimberSectorMinusCoreVPA!AL$15</f>
        <v>0.12884999290399957</v>
      </c>
      <c r="AL82" s="579">
        <f>ImportsTimberSectorMinusCoreVPA!AM$5-ImportsTimberSectorMinusCoreVPA!AM$15</f>
        <v>8.5134117481599825E-2</v>
      </c>
      <c r="AM82" s="579">
        <f>ImportsTimberSectorMinusCoreVPA!AN$5-ImportsTimberSectorMinusCoreVPA!AN$15</f>
        <v>9.7236827149499994E-2</v>
      </c>
      <c r="AN82" s="579">
        <f>ImportsTimberSectorMinusCoreVPA!AO$5-ImportsTimberSectorMinusCoreVPA!AO$15</f>
        <v>8.69002019520001E-2</v>
      </c>
      <c r="AO82" s="579">
        <f>ImportsTimberSectorMinusCoreVPA!AP$5-ImportsTimberSectorMinusCoreVPA!AP$15</f>
        <v>6.835873860639996E-2</v>
      </c>
      <c r="AP82" s="579">
        <f>ImportsTimberSectorMinusCoreVPA!AQ$5-ImportsTimberSectorMinusCoreVPA!AQ$15</f>
        <v>6.5097659531099694E-2</v>
      </c>
      <c r="AQ82" s="579">
        <f>ImportsTimberSectorMinusCoreVPA!AR$5-ImportsTimberSectorMinusCoreVPA!AR$15</f>
        <v>5.784821462800005E-2</v>
      </c>
      <c r="AR82" s="579">
        <f>ImportsTimberSectorMinusCoreVPA!AS$5-ImportsTimberSectorMinusCoreVPA!AS$15</f>
        <v>4.2905655348500216E-2</v>
      </c>
      <c r="AS82" s="579">
        <f>ImportsTimberSectorMinusCoreVPA!AT$5-ImportsTimberSectorMinusCoreVPA!AT$15</f>
        <v>3.9389318759500025E-2</v>
      </c>
      <c r="AT82" s="579">
        <f>ImportsTimberSectorMinusCoreVPA!AU$5-ImportsTimberSectorMinusCoreVPA!AU$15</f>
        <v>4.2367455415999844E-2</v>
      </c>
      <c r="AU82" s="579">
        <f>ImportsTimberSectorMinusCoreVPA!AV$5-ImportsTimberSectorMinusCoreVPA!AV$15</f>
        <v>4.4622898094999974E-2</v>
      </c>
      <c r="AV82" s="579">
        <f>ImportsTimberSectorMinusCoreVPA!AW$5-ImportsTimberSectorMinusCoreVPA!AW$15</f>
        <v>3.945372014549986E-2</v>
      </c>
      <c r="AW82" s="579">
        <f>ImportsTimberSectorMinusCoreVPA!AX$5-ImportsTimberSectorMinusCoreVPA!AX$15</f>
        <v>4.1141977752400027E-2</v>
      </c>
      <c r="AX82" s="579">
        <f>ImportsTimberSectorMinusCoreVPA!AY$5-ImportsTimberSectorMinusCoreVPA!AY$15</f>
        <v>6.4020558660399907E-2</v>
      </c>
      <c r="AY82" s="579">
        <f>ImportsTimberSectorMinusCoreVPA!AZ$5-ImportsTimberSectorMinusCoreVPA!AZ$15</f>
        <v>4.931117708399968E-2</v>
      </c>
      <c r="AZ82" s="579">
        <f>ImportsTimberSectorMinusCoreVPA!BA$5-ImportsTimberSectorMinusCoreVPA!BA$15</f>
        <v>2.6741844397400016E-2</v>
      </c>
      <c r="BA82" s="579">
        <f>ImportsTimberSectorMinusCoreVPA!BB$5-ImportsTimberSectorMinusCoreVPA!BB$15</f>
        <v>3.5391872102349842E-2</v>
      </c>
      <c r="BB82" s="579">
        <f>ImportsTimberSectorMinusCoreVPA!BC$5-ImportsTimberSectorMinusCoreVPA!BC$15</f>
        <v>0</v>
      </c>
      <c r="BC82" s="577">
        <f t="shared" ref="BC82:BI82" si="18">AJ82/SUM(AJ81:AJ83)</f>
        <v>9.9309925632349166E-2</v>
      </c>
      <c r="BD82" s="577">
        <f t="shared" si="18"/>
        <v>8.4819638190106503E-2</v>
      </c>
      <c r="BE82" s="577">
        <f t="shared" si="18"/>
        <v>0.14521408542077971</v>
      </c>
      <c r="BF82" s="577">
        <f t="shared" si="18"/>
        <v>0.12825677070356314</v>
      </c>
      <c r="BG82" s="577">
        <f t="shared" si="18"/>
        <v>0.1136727860404692</v>
      </c>
      <c r="BH82" s="577">
        <f t="shared" si="18"/>
        <v>0.10353035728721484</v>
      </c>
      <c r="BI82" s="577">
        <f t="shared" si="18"/>
        <v>9.0547200157928553E-2</v>
      </c>
      <c r="BJ82" s="577">
        <f>AQ82/SUM(AQ81:AQ83)</f>
        <v>8.4661245094566781E-2</v>
      </c>
      <c r="BK82" s="577">
        <f>AR82/SUM(AR81:AR83)</f>
        <v>8.0970629460667159E-2</v>
      </c>
      <c r="BL82" s="577">
        <f>AS82/SUM(AS81:AS83)</f>
        <v>7.3476882173557703E-2</v>
      </c>
      <c r="BM82" s="577">
        <f t="shared" ref="BM82:BR82" si="19">AT82/SUM(AT81:AT83)</f>
        <v>7.4057336458869152E-2</v>
      </c>
      <c r="BN82" s="577">
        <f t="shared" si="19"/>
        <v>5.9319161439957684E-2</v>
      </c>
      <c r="BO82" s="577">
        <f t="shared" si="19"/>
        <v>5.984379462444981E-2</v>
      </c>
      <c r="BP82" s="577">
        <f t="shared" si="19"/>
        <v>6.0994559000559542E-2</v>
      </c>
      <c r="BQ82" s="577">
        <f t="shared" si="19"/>
        <v>8.3364462840190154E-2</v>
      </c>
      <c r="BR82" s="577">
        <f t="shared" si="19"/>
        <v>0.14431343207408937</v>
      </c>
      <c r="BS82" s="577">
        <f t="shared" ref="BS82" si="20">AZ82/SUM(AZ81:AZ83)</f>
        <v>0.21922714942029237</v>
      </c>
      <c r="BT82" s="577">
        <f t="shared" ref="BT82" si="21">BA82/SUM(BA81:BA83)</f>
        <v>0.2584712884260113</v>
      </c>
    </row>
    <row r="83" spans="1:72">
      <c r="A83" s="576" t="str">
        <f>A77</f>
        <v>Other Paper Sector</v>
      </c>
      <c r="B83" s="576"/>
      <c r="C83" s="576"/>
      <c r="D83" s="576"/>
      <c r="E83" s="576"/>
      <c r="F83" s="576"/>
      <c r="G83" s="576"/>
      <c r="H83" s="576"/>
      <c r="I83" s="576"/>
      <c r="J83" s="576"/>
      <c r="K83" s="576"/>
      <c r="L83" s="576"/>
      <c r="M83" s="576"/>
      <c r="N83" s="576"/>
      <c r="O83" s="576"/>
      <c r="P83" s="576"/>
      <c r="Q83" s="576"/>
      <c r="R83" s="576"/>
      <c r="S83" s="576"/>
      <c r="T83" s="576"/>
      <c r="U83" s="576"/>
      <c r="V83" s="576"/>
      <c r="W83" s="576"/>
      <c r="X83" s="576"/>
      <c r="Y83" s="576"/>
      <c r="Z83" s="576"/>
      <c r="AA83" s="576"/>
      <c r="AB83" s="576"/>
      <c r="AC83" s="579">
        <f>ImportsPaperSectorMinusCoreVPA!AD$5-ImportsPaperSectorMinusCoreVPA!AD$22</f>
        <v>9.8920842935810882E-2</v>
      </c>
      <c r="AD83" s="579">
        <f>ImportsPaperSectorMinusCoreVPA!AE$5-ImportsPaperSectorMinusCoreVPA!AE$22</f>
        <v>0.11772263368440011</v>
      </c>
      <c r="AE83" s="579">
        <f>ImportsPaperSectorMinusCoreVPA!AF$5-ImportsPaperSectorMinusCoreVPA!AF$22</f>
        <v>0.1030989533376</v>
      </c>
      <c r="AF83" s="579">
        <f>ImportsPaperSectorMinusCoreVPA!AG$5-ImportsPaperSectorMinusCoreVPA!AG$22</f>
        <v>0.12243062892480006</v>
      </c>
      <c r="AG83" s="579">
        <f>ImportsPaperSectorMinusCoreVPA!AH$5-ImportsPaperSectorMinusCoreVPA!AH$22</f>
        <v>0.12555547956839974</v>
      </c>
      <c r="AH83" s="579">
        <f>ImportsPaperSectorMinusCoreVPA!AI$5-ImportsPaperSectorMinusCoreVPA!AI$22</f>
        <v>0.15724334417220043</v>
      </c>
      <c r="AI83" s="579">
        <f>ImportsPaperSectorMinusCoreVPA!AJ$5-ImportsPaperSectorMinusCoreVPA!AJ$22</f>
        <v>0.16204588775680007</v>
      </c>
      <c r="AJ83" s="579">
        <f>ImportsPaperSectorMinusCoreVPA!AK$5-ImportsPaperSectorMinusCoreVPA!AK$22</f>
        <v>0.18849328946350008</v>
      </c>
      <c r="AK83" s="579">
        <f>ImportsPaperSectorMinusCoreVPA!AL$5-ImportsPaperSectorMinusCoreVPA!AL$22</f>
        <v>0.29215353611080053</v>
      </c>
      <c r="AL83" s="579">
        <f>ImportsPaperSectorMinusCoreVPA!AM$5-ImportsPaperSectorMinusCoreVPA!AM$22</f>
        <v>0.22327666747319996</v>
      </c>
      <c r="AM83" s="579">
        <f>ImportsPaperSectorMinusCoreVPA!AN$5-ImportsPaperSectorMinusCoreVPA!AN$22</f>
        <v>0.25085857195349992</v>
      </c>
      <c r="AN83" s="579">
        <f>ImportsPaperSectorMinusCoreVPA!AO$5-ImportsPaperSectorMinusCoreVPA!AO$22</f>
        <v>0.26201177937599995</v>
      </c>
      <c r="AO83" s="579">
        <f>ImportsPaperSectorMinusCoreVPA!AP$5-ImportsPaperSectorMinusCoreVPA!AP$22</f>
        <v>0.2338273892767998</v>
      </c>
      <c r="AP83" s="579">
        <f>ImportsPaperSectorMinusCoreVPA!AQ$5-ImportsPaperSectorMinusCoreVPA!AQ$22</f>
        <v>0.21978811101540019</v>
      </c>
      <c r="AQ83" s="579">
        <f>ImportsPaperSectorMinusCoreVPA!AR$5-ImportsPaperSectorMinusCoreVPA!AR$22</f>
        <v>0.19623886337049989</v>
      </c>
      <c r="AR83" s="579">
        <f>ImportsPaperSectorMinusCoreVPA!AS$5-ImportsPaperSectorMinusCoreVPA!AS$22</f>
        <v>0.16042996875149984</v>
      </c>
      <c r="AS83" s="579">
        <f>ImportsPaperSectorMinusCoreVPA!AT$5-ImportsPaperSectorMinusCoreVPA!AT$22</f>
        <v>0.15985605839240014</v>
      </c>
      <c r="AT83" s="579">
        <f>ImportsPaperSectorMinusCoreVPA!AU$5-ImportsPaperSectorMinusCoreVPA!AU$22</f>
        <v>0.18649190063789978</v>
      </c>
      <c r="AU83" s="579">
        <f>ImportsPaperSectorMinusCoreVPA!AV$5-ImportsPaperSectorMinusCoreVPA!AV$22</f>
        <v>0.24946629464299996</v>
      </c>
      <c r="AV83" s="579">
        <f>ImportsPaperSectorMinusCoreVPA!AW$5-ImportsPaperSectorMinusCoreVPA!AW$22</f>
        <v>0.23148418149249994</v>
      </c>
      <c r="AW83" s="579">
        <f>ImportsPaperSectorMinusCoreVPA!AX$5-ImportsPaperSectorMinusCoreVPA!AX$22</f>
        <v>0.25197114866219983</v>
      </c>
      <c r="AX83" s="579">
        <f>ImportsPaperSectorMinusCoreVPA!AY$5-ImportsPaperSectorMinusCoreVPA!AY$22</f>
        <v>0.24751933170789997</v>
      </c>
      <c r="AY83" s="579">
        <f>ImportsPaperSectorMinusCoreVPA!AZ$5-ImportsPaperSectorMinusCoreVPA!AZ$22</f>
        <v>0.1272571581059998</v>
      </c>
      <c r="AZ83" s="579">
        <f>ImportsPaperSectorMinusCoreVPA!BA$5-ImportsPaperSectorMinusCoreVPA!BA$22</f>
        <v>7.3633152018799608E-2</v>
      </c>
      <c r="BA83" s="579">
        <f>ImportsPaperSectorMinusCoreVPA!BB$5-ImportsPaperSectorMinusCoreVPA!BB$22</f>
        <v>7.6300409494000077E-2</v>
      </c>
      <c r="BB83" s="579">
        <f>ImportsPaperSectorMinusCoreVPA!BC$5-ImportsPaperSectorMinusCoreVPA!BC$22</f>
        <v>0</v>
      </c>
      <c r="BC83" s="577">
        <f t="shared" ref="BC83:BI83" si="22">AJ83/SUM(AJ81:AJ83)</f>
        <v>0.15480726956764007</v>
      </c>
      <c r="BD83" s="577">
        <f t="shared" si="22"/>
        <v>0.19231943029551476</v>
      </c>
      <c r="BE83" s="577">
        <f t="shared" si="22"/>
        <v>0.38084516551108788</v>
      </c>
      <c r="BF83" s="577">
        <f t="shared" si="22"/>
        <v>0.33088605711697971</v>
      </c>
      <c r="BG83" s="577">
        <f t="shared" si="22"/>
        <v>0.34273348356016292</v>
      </c>
      <c r="BH83" s="577">
        <f t="shared" si="22"/>
        <v>0.35413516470441864</v>
      </c>
      <c r="BI83" s="577">
        <f t="shared" si="22"/>
        <v>0.30571295840424006</v>
      </c>
      <c r="BJ83" s="577">
        <f>AQ83/SUM(AQ81:AQ83)</f>
        <v>0.28719687575020802</v>
      </c>
      <c r="BK83" s="577">
        <f>AR83/SUM(AR81:AR83)</f>
        <v>0.30275998463727416</v>
      </c>
      <c r="BL83" s="577">
        <f>AS83/SUM(AS81:AS83)</f>
        <v>0.29819568190411716</v>
      </c>
      <c r="BM83" s="577">
        <f t="shared" ref="BM83:BR83" si="23">AT83/SUM(AT81:AT83)</f>
        <v>0.32598354790925804</v>
      </c>
      <c r="BN83" s="577">
        <f t="shared" si="23"/>
        <v>0.33162640790949222</v>
      </c>
      <c r="BO83" s="577">
        <f t="shared" si="23"/>
        <v>0.35111750590206664</v>
      </c>
      <c r="BP83" s="577">
        <f t="shared" si="23"/>
        <v>0.37355688601087633</v>
      </c>
      <c r="BQ83" s="577">
        <f t="shared" si="23"/>
        <v>0.3223076549495239</v>
      </c>
      <c r="BR83" s="577">
        <f t="shared" si="23"/>
        <v>0.37242909880224373</v>
      </c>
      <c r="BS83" s="577">
        <f t="shared" ref="BS83" si="24">AZ83/SUM(AZ81:AZ83)</f>
        <v>0.60363772146852868</v>
      </c>
      <c r="BT83" s="577">
        <f t="shared" ref="BT83" si="25">BA83/SUM(BA81:BA83)</f>
        <v>0.55723147654675942</v>
      </c>
    </row>
    <row r="84" spans="1:72">
      <c r="B84" s="576"/>
      <c r="C84" s="576"/>
      <c r="D84" s="576"/>
      <c r="E84" s="576"/>
      <c r="F84" s="576"/>
      <c r="G84" s="576"/>
      <c r="H84" s="576"/>
      <c r="I84" s="576"/>
      <c r="J84" s="576"/>
      <c r="K84" s="576"/>
      <c r="L84" s="576"/>
      <c r="M84" s="576"/>
      <c r="N84" s="576"/>
      <c r="O84" s="576"/>
      <c r="P84" s="576"/>
      <c r="Q84" s="576"/>
      <c r="R84" s="576"/>
      <c r="S84" s="576"/>
      <c r="T84" s="576"/>
      <c r="U84" s="576"/>
      <c r="V84" s="576"/>
      <c r="W84" s="576"/>
      <c r="X84" s="576"/>
      <c r="Y84" s="576"/>
      <c r="Z84" s="576"/>
      <c r="AA84" s="576"/>
      <c r="AB84" s="576"/>
    </row>
    <row r="85" spans="1:72" ht="13">
      <c r="A85" s="573" t="s">
        <v>100</v>
      </c>
      <c r="B85" s="576"/>
      <c r="C85" s="576"/>
      <c r="D85" s="576"/>
      <c r="E85" s="576"/>
      <c r="F85" s="576"/>
      <c r="G85" s="576"/>
      <c r="H85" s="576"/>
      <c r="I85" s="576"/>
      <c r="J85" s="576"/>
      <c r="K85" s="576"/>
      <c r="L85" s="576"/>
      <c r="M85" s="576"/>
      <c r="N85" s="576"/>
      <c r="O85" s="576"/>
      <c r="P85" s="576"/>
      <c r="Q85" s="576"/>
      <c r="R85" s="576"/>
      <c r="S85" s="576"/>
      <c r="T85" s="576"/>
      <c r="U85" s="576"/>
      <c r="V85" s="576"/>
      <c r="W85" s="576"/>
      <c r="X85" s="576"/>
      <c r="Y85" s="576"/>
      <c r="Z85" s="576"/>
      <c r="AA85" s="576"/>
      <c r="AB85" s="576"/>
      <c r="AC85" s="576"/>
      <c r="AD85" s="576"/>
      <c r="AE85" s="576"/>
      <c r="AF85" s="576"/>
      <c r="AG85" s="576"/>
      <c r="AH85" s="576"/>
      <c r="AI85" s="576"/>
      <c r="AJ85" s="576"/>
      <c r="AK85" s="576"/>
      <c r="AL85" s="576"/>
      <c r="AM85" s="576"/>
      <c r="AN85" s="576"/>
      <c r="AO85" s="576"/>
      <c r="AP85" s="576"/>
      <c r="AQ85" s="576"/>
      <c r="AR85" s="576"/>
      <c r="AS85" s="576"/>
      <c r="AT85" s="576"/>
      <c r="AU85" s="576"/>
      <c r="AV85" s="576"/>
      <c r="AW85" s="576"/>
      <c r="AX85" s="576"/>
      <c r="AY85" s="576"/>
      <c r="AZ85" s="576"/>
      <c r="BA85" s="576"/>
      <c r="BB85" s="576"/>
    </row>
    <row r="86" spans="1:72">
      <c r="B86" s="624" t="s">
        <v>55</v>
      </c>
      <c r="C86" s="624"/>
      <c r="D86" s="624"/>
      <c r="E86" s="624"/>
      <c r="F86" s="624"/>
      <c r="G86" s="624"/>
      <c r="H86" s="624"/>
      <c r="I86" s="624"/>
      <c r="J86" s="624"/>
      <c r="K86" s="624"/>
      <c r="L86" s="624"/>
      <c r="M86" s="624"/>
      <c r="N86" s="624"/>
      <c r="O86" s="624"/>
      <c r="P86" s="624"/>
      <c r="Q86" s="624"/>
      <c r="R86" s="624"/>
      <c r="S86" s="624"/>
      <c r="T86" s="624"/>
      <c r="U86" s="624"/>
      <c r="V86" s="624"/>
      <c r="W86" s="624"/>
      <c r="X86" s="624"/>
      <c r="Y86" s="624"/>
      <c r="Z86" s="624"/>
      <c r="AA86" s="624"/>
      <c r="AC86" s="624" t="s">
        <v>64</v>
      </c>
      <c r="AD86" s="624"/>
      <c r="AE86" s="624"/>
      <c r="AF86" s="624"/>
      <c r="AG86" s="624"/>
      <c r="AH86" s="624"/>
      <c r="AI86" s="624"/>
      <c r="AJ86" s="624"/>
      <c r="AK86" s="624"/>
      <c r="AL86" s="624"/>
      <c r="AM86" s="624"/>
      <c r="AN86" s="624"/>
      <c r="AO86" s="624"/>
      <c r="AP86" s="624"/>
      <c r="AQ86" s="624"/>
      <c r="AR86" s="624"/>
      <c r="AS86" s="624"/>
      <c r="AT86" s="624"/>
      <c r="AU86" s="624"/>
      <c r="AV86" s="624"/>
      <c r="AW86" s="624"/>
      <c r="AX86" s="624"/>
      <c r="AY86" s="624"/>
      <c r="AZ86" s="624"/>
      <c r="BA86" s="624"/>
      <c r="BB86" s="624"/>
    </row>
    <row r="87" spans="1:72">
      <c r="A87" s="575" t="s">
        <v>2</v>
      </c>
      <c r="B87" s="576">
        <f>Imports!C$6-Imports!C$23</f>
        <v>11.96774457933787</v>
      </c>
      <c r="C87" s="576">
        <f>Imports!D$6-Imports!D$23</f>
        <v>14.224811682319404</v>
      </c>
      <c r="D87" s="576">
        <f>Imports!E$6-Imports!E$23</f>
        <v>14.715300598450614</v>
      </c>
      <c r="E87" s="576">
        <f>Imports!F$6-Imports!F$23</f>
        <v>14.864253192589349</v>
      </c>
      <c r="F87" s="576">
        <f>Imports!G$6-Imports!G$23</f>
        <v>15.629764047107873</v>
      </c>
      <c r="G87" s="576">
        <f>Imports!H$6-Imports!H$23</f>
        <v>16.8910752645534</v>
      </c>
      <c r="H87" s="576">
        <f>Imports!I$6-Imports!I$23</f>
        <v>15.811510451435801</v>
      </c>
      <c r="I87" s="576">
        <f>Imports!J$6-Imports!J$23</f>
        <v>13.093283584682233</v>
      </c>
      <c r="J87" s="576">
        <f>Imports!K$6-Imports!K$23</f>
        <v>14.0996181664785</v>
      </c>
      <c r="K87" s="576">
        <f>Imports!L$6-Imports!L$23</f>
        <v>6.9716116486136901</v>
      </c>
      <c r="L87" s="576">
        <f>Imports!M$6-Imports!M$23</f>
        <v>8.88284538580508</v>
      </c>
      <c r="M87" s="576">
        <f>Imports!N$6-Imports!N$23</f>
        <v>7.8303577381765557</v>
      </c>
      <c r="N87" s="576">
        <f>Imports!O$6-Imports!O$23</f>
        <v>7.7365007956159308</v>
      </c>
      <c r="O87" s="576">
        <f>Imports!P$6-Imports!P$23</f>
        <v>8.8880067769399957</v>
      </c>
      <c r="P87" s="576">
        <f>Imports!Q$6-Imports!Q$23</f>
        <v>8.6317930897982684</v>
      </c>
      <c r="Q87" s="576">
        <f>Imports!R$6-Imports!R$23</f>
        <v>8.6944229557912891</v>
      </c>
      <c r="R87" s="576">
        <f>Imports!S$6-Imports!S$23</f>
        <v>9.2209942948599029</v>
      </c>
      <c r="S87" s="576">
        <f>Imports!T$6-Imports!T$23</f>
        <v>8.7333171925815556</v>
      </c>
      <c r="T87" s="576">
        <f>Imports!U$6-Imports!U$23</f>
        <v>9.6915658325882639</v>
      </c>
      <c r="U87" s="576">
        <f>Imports!V$6-Imports!V$23</f>
        <v>9.9358868526560986</v>
      </c>
      <c r="V87" s="576">
        <f>Imports!W$6-Imports!W$23</f>
        <v>10.85842379076046</v>
      </c>
      <c r="W87" s="576">
        <f>Imports!X$6-Imports!X$23</f>
        <v>10.460534509286603</v>
      </c>
      <c r="X87" s="576">
        <f>Imports!Y$6-Imports!Y$23</f>
        <v>2.7066523086737604</v>
      </c>
      <c r="Y87" s="576">
        <f>Imports!Z$6-Imports!Z$23</f>
        <v>0.36914303126470305</v>
      </c>
      <c r="Z87" s="576">
        <f>Imports!AA$6-Imports!AA$23</f>
        <v>0.42967825633122736</v>
      </c>
      <c r="AA87" s="576">
        <f>Imports!AB$6-Imports!AB$23</f>
        <v>0.42967825633122736</v>
      </c>
      <c r="AB87" s="576"/>
      <c r="AC87" s="578">
        <f>Imports!AD$6-Imports!AD$23</f>
        <v>0.48350384018591719</v>
      </c>
      <c r="AD87" s="578">
        <f>Imports!AE$6-Imports!AE$23</f>
        <v>0.56372477099719998</v>
      </c>
      <c r="AE87" s="578">
        <f>Imports!AF$6-Imports!AF$23</f>
        <v>0.60229227202240021</v>
      </c>
      <c r="AF87" s="578">
        <f>Imports!AG$6-Imports!AG$23</f>
        <v>0.7367746003808</v>
      </c>
      <c r="AG87" s="578">
        <f>Imports!AH$6-Imports!AH$23</f>
        <v>0.86950048197180019</v>
      </c>
      <c r="AH87" s="578">
        <f>Imports!AI$6-Imports!AI$23</f>
        <v>1.0270913433924005</v>
      </c>
      <c r="AI87" s="578">
        <f>Imports!AJ$6-Imports!AJ$23</f>
        <v>1.0174234718819997</v>
      </c>
      <c r="AJ87" s="578">
        <f>Imports!AK$6-Imports!AK$23</f>
        <v>1.2175997289399998</v>
      </c>
      <c r="AK87" s="578">
        <f>Imports!AL$6-Imports!AL$23</f>
        <v>1.5191056653083992</v>
      </c>
      <c r="AL87" s="578">
        <f>Imports!AM$6-Imports!AM$23</f>
        <v>0.58626625120359965</v>
      </c>
      <c r="AM87" s="578">
        <f>Imports!AN$6-Imports!AN$23</f>
        <v>0.75814186351409996</v>
      </c>
      <c r="AN87" s="578">
        <f>Imports!AO$6-Imports!AO$23</f>
        <v>0.76447674926399944</v>
      </c>
      <c r="AO87" s="578">
        <f>Imports!AP$6-Imports!AP$23</f>
        <v>0.66027724039200031</v>
      </c>
      <c r="AP87" s="578">
        <f>Imports!AQ$6-Imports!AQ$23</f>
        <v>0.71893619479739979</v>
      </c>
      <c r="AQ87" s="578">
        <f>Imports!AR$6-Imports!AR$23</f>
        <v>0.68329038349700033</v>
      </c>
      <c r="AR87" s="578">
        <f>Imports!AS$6-Imports!AS$23</f>
        <v>0.52989158703950001</v>
      </c>
      <c r="AS87" s="578">
        <f>Imports!AT$6-Imports!AT$23</f>
        <v>0.53607771035329987</v>
      </c>
      <c r="AT87" s="578">
        <f>Imports!AU$6-Imports!AU$23</f>
        <v>0.57208991629789963</v>
      </c>
      <c r="AU87" s="578">
        <f>Imports!AV$6-Imports!AV$23</f>
        <v>0.75225099296400022</v>
      </c>
      <c r="AV87" s="578">
        <f>Imports!AW$6-Imports!AW$23</f>
        <v>0.65927838288149987</v>
      </c>
      <c r="AW87" s="578">
        <f>Imports!AX$6-Imports!AX$23</f>
        <v>0.67451881653940005</v>
      </c>
      <c r="AX87" s="578">
        <f>Imports!AY$6-Imports!AY$23</f>
        <v>0.76795982939549967</v>
      </c>
      <c r="AY87" s="578">
        <f>Imports!AZ$6-Imports!AZ$23</f>
        <v>0.34169499245699986</v>
      </c>
      <c r="AZ87" s="578">
        <f>Imports!BA$6-Imports!BA$23</f>
        <v>0.12198235696679993</v>
      </c>
      <c r="BA87" s="578">
        <f>Imports!BB$6-Imports!BB$23</f>
        <v>0.13692767315809995</v>
      </c>
      <c r="BB87" s="578">
        <f>Imports!BC$6-Imports!BC$23</f>
        <v>0</v>
      </c>
    </row>
    <row r="88" spans="1:72">
      <c r="A88" s="575"/>
      <c r="B88" s="574">
        <v>2000</v>
      </c>
      <c r="C88" s="574">
        <f>1+B88</f>
        <v>2001</v>
      </c>
      <c r="D88" s="574">
        <f t="shared" ref="D88:AA88" si="26">1+C88</f>
        <v>2002</v>
      </c>
      <c r="E88" s="574">
        <f t="shared" si="26"/>
        <v>2003</v>
      </c>
      <c r="F88" s="574">
        <f t="shared" si="26"/>
        <v>2004</v>
      </c>
      <c r="G88" s="574">
        <f t="shared" si="26"/>
        <v>2005</v>
      </c>
      <c r="H88" s="574">
        <f t="shared" si="26"/>
        <v>2006</v>
      </c>
      <c r="I88" s="574">
        <f t="shared" si="26"/>
        <v>2007</v>
      </c>
      <c r="J88" s="574">
        <f t="shared" si="26"/>
        <v>2008</v>
      </c>
      <c r="K88" s="574">
        <f t="shared" si="26"/>
        <v>2009</v>
      </c>
      <c r="L88" s="574">
        <f t="shared" si="26"/>
        <v>2010</v>
      </c>
      <c r="M88" s="574">
        <f t="shared" si="26"/>
        <v>2011</v>
      </c>
      <c r="N88" s="574">
        <f t="shared" si="26"/>
        <v>2012</v>
      </c>
      <c r="O88" s="574">
        <f t="shared" si="26"/>
        <v>2013</v>
      </c>
      <c r="P88" s="574">
        <f t="shared" si="26"/>
        <v>2014</v>
      </c>
      <c r="Q88" s="574">
        <f t="shared" si="26"/>
        <v>2015</v>
      </c>
      <c r="R88" s="574">
        <f t="shared" si="26"/>
        <v>2016</v>
      </c>
      <c r="S88" s="574">
        <f t="shared" si="26"/>
        <v>2017</v>
      </c>
      <c r="T88" s="574">
        <f t="shared" si="26"/>
        <v>2018</v>
      </c>
      <c r="U88" s="574">
        <f t="shared" si="26"/>
        <v>2019</v>
      </c>
      <c r="V88" s="574">
        <f t="shared" si="26"/>
        <v>2020</v>
      </c>
      <c r="W88" s="574">
        <f t="shared" si="26"/>
        <v>2021</v>
      </c>
      <c r="X88" s="574">
        <f t="shared" si="26"/>
        <v>2022</v>
      </c>
      <c r="Y88" s="574">
        <f t="shared" si="26"/>
        <v>2023</v>
      </c>
      <c r="Z88" s="574">
        <f t="shared" si="26"/>
        <v>2024</v>
      </c>
      <c r="AA88" s="574">
        <f t="shared" si="26"/>
        <v>2025</v>
      </c>
      <c r="AC88" s="574">
        <v>2000</v>
      </c>
      <c r="AD88" s="574">
        <f>1+AC88</f>
        <v>2001</v>
      </c>
      <c r="AE88" s="574">
        <f t="shared" ref="AE88:BB88" si="27">1+AD88</f>
        <v>2002</v>
      </c>
      <c r="AF88" s="574">
        <f t="shared" si="27"/>
        <v>2003</v>
      </c>
      <c r="AG88" s="574">
        <f t="shared" si="27"/>
        <v>2004</v>
      </c>
      <c r="AH88" s="574">
        <f t="shared" si="27"/>
        <v>2005</v>
      </c>
      <c r="AI88" s="574">
        <f t="shared" si="27"/>
        <v>2006</v>
      </c>
      <c r="AJ88" s="574">
        <f t="shared" si="27"/>
        <v>2007</v>
      </c>
      <c r="AK88" s="574">
        <f t="shared" si="27"/>
        <v>2008</v>
      </c>
      <c r="AL88" s="574">
        <f t="shared" si="27"/>
        <v>2009</v>
      </c>
      <c r="AM88" s="574">
        <f t="shared" si="27"/>
        <v>2010</v>
      </c>
      <c r="AN88" s="574">
        <f t="shared" si="27"/>
        <v>2011</v>
      </c>
      <c r="AO88" s="574">
        <f t="shared" si="27"/>
        <v>2012</v>
      </c>
      <c r="AP88" s="574">
        <f t="shared" si="27"/>
        <v>2013</v>
      </c>
      <c r="AQ88" s="574">
        <f t="shared" si="27"/>
        <v>2014</v>
      </c>
      <c r="AR88" s="574">
        <f t="shared" si="27"/>
        <v>2015</v>
      </c>
      <c r="AS88" s="574">
        <f t="shared" si="27"/>
        <v>2016</v>
      </c>
      <c r="AT88" s="574">
        <f t="shared" si="27"/>
        <v>2017</v>
      </c>
      <c r="AU88" s="574">
        <f t="shared" si="27"/>
        <v>2018</v>
      </c>
      <c r="AV88" s="574">
        <f t="shared" si="27"/>
        <v>2019</v>
      </c>
      <c r="AW88" s="574">
        <f t="shared" si="27"/>
        <v>2020</v>
      </c>
      <c r="AX88" s="574">
        <f t="shared" si="27"/>
        <v>2021</v>
      </c>
      <c r="AY88" s="574">
        <f t="shared" si="27"/>
        <v>2022</v>
      </c>
      <c r="AZ88" s="574">
        <f t="shared" si="27"/>
        <v>2023</v>
      </c>
      <c r="BA88" s="574">
        <f t="shared" si="27"/>
        <v>2024</v>
      </c>
      <c r="BB88" s="574">
        <f t="shared" si="27"/>
        <v>2025</v>
      </c>
    </row>
    <row r="89" spans="1:72">
      <c r="A89" s="574" t="s">
        <v>97</v>
      </c>
      <c r="B89" s="578">
        <f>Imports!C$9-Imports!C$26</f>
        <v>9.7327191200000023</v>
      </c>
      <c r="C89" s="578">
        <f>Imports!D$9-Imports!D$26</f>
        <v>11.87383</v>
      </c>
      <c r="D89" s="578">
        <f>Imports!E$9-Imports!E$26</f>
        <v>4.9392846399999994</v>
      </c>
      <c r="E89" s="578">
        <f>Imports!F$9-Imports!F$26</f>
        <v>4.9787388999999997</v>
      </c>
      <c r="F89" s="578">
        <f>Imports!G$9-Imports!G$26</f>
        <v>4.9010267009999984</v>
      </c>
      <c r="G89" s="578">
        <f>Imports!H$9-Imports!H$26</f>
        <v>5.0214766000000006</v>
      </c>
      <c r="H89" s="578">
        <f>Imports!I$9-Imports!I$26</f>
        <v>4.2522850999999982</v>
      </c>
      <c r="I89" s="578">
        <f>Imports!J$9-Imports!J$26</f>
        <v>2.4431400489999993</v>
      </c>
      <c r="J89" s="578">
        <f>Imports!K$9-Imports!K$26</f>
        <v>1.7210579759999998</v>
      </c>
      <c r="K89" s="578">
        <f>Imports!L$9-Imports!L$26</f>
        <v>0.88170961999999953</v>
      </c>
      <c r="L89" s="578">
        <f>Imports!M$9-Imports!M$26</f>
        <v>0.73953582500000026</v>
      </c>
      <c r="M89" s="578">
        <f>Imports!N$9-Imports!N$26</f>
        <v>0.6011526049999999</v>
      </c>
      <c r="N89" s="578">
        <f>Imports!O$9-Imports!O$26</f>
        <v>0.53513827999999986</v>
      </c>
      <c r="O89" s="578">
        <f>Imports!P$9-Imports!P$26</f>
        <v>0.72196715000000022</v>
      </c>
      <c r="P89" s="578">
        <f>Imports!Q$9-Imports!Q$26</f>
        <v>0.75588698000000021</v>
      </c>
      <c r="Q89" s="578">
        <f>Imports!R$9-Imports!R$26</f>
        <v>0.67873641333333312</v>
      </c>
      <c r="R89" s="578">
        <f>Imports!S$9-Imports!S$26</f>
        <v>0.88831243999999998</v>
      </c>
      <c r="S89" s="578">
        <f>Imports!T$9-Imports!T$26</f>
        <v>3.6069506088571424</v>
      </c>
      <c r="T89" s="578">
        <f>Imports!U$9-Imports!U$26</f>
        <v>4.2388384507692303</v>
      </c>
      <c r="U89" s="578">
        <f>Imports!V$9-Imports!V$26</f>
        <v>3.758835814545455</v>
      </c>
      <c r="V89" s="578">
        <f>Imports!W$9-Imports!W$26</f>
        <v>4.1258883375555548</v>
      </c>
      <c r="W89" s="578">
        <f>Imports!X$9-Imports!X$26</f>
        <v>4.0138350111999994</v>
      </c>
      <c r="X89" s="578">
        <f>Imports!Y$9-Imports!Y$26</f>
        <v>0.63749949560000019</v>
      </c>
      <c r="Y89" s="578">
        <f>Imports!Z$9-Imports!Z$26</f>
        <v>2.7659028514285477E-2</v>
      </c>
      <c r="Z89" s="578">
        <f>Imports!AA$9-Imports!AA$26</f>
        <v>4.8839009800000444E-2</v>
      </c>
      <c r="AA89" s="578">
        <f>Imports!AB$9-Imports!AB$26</f>
        <v>4.8839009800000444E-2</v>
      </c>
      <c r="AB89" s="576"/>
      <c r="AC89" s="576"/>
      <c r="AD89" s="576"/>
      <c r="AE89" s="576"/>
      <c r="AF89" s="576"/>
      <c r="AG89" s="576"/>
      <c r="AH89" s="576"/>
      <c r="AI89" s="576"/>
      <c r="AJ89" s="576"/>
      <c r="AK89" s="576"/>
      <c r="AL89" s="576"/>
      <c r="AM89" s="576"/>
      <c r="AN89" s="576"/>
      <c r="AO89" s="576"/>
      <c r="AP89" s="576"/>
      <c r="AQ89" s="576"/>
      <c r="AR89" s="576"/>
      <c r="AS89" s="576"/>
      <c r="AT89" s="576"/>
      <c r="AU89" s="576"/>
      <c r="AV89" s="576"/>
      <c r="AW89" s="576"/>
      <c r="AX89" s="576"/>
      <c r="AY89" s="576"/>
      <c r="AZ89" s="576"/>
      <c r="BA89" s="576"/>
      <c r="BB89" s="576"/>
      <c r="BC89" s="577">
        <f t="shared" ref="BC89:BE94" si="28">I89/I$87</f>
        <v>0.18659490823663336</v>
      </c>
      <c r="BD89" s="577">
        <f t="shared" si="28"/>
        <v>0.1220641549068168</v>
      </c>
      <c r="BE89" s="577">
        <f t="shared" si="28"/>
        <v>0.12647141929876832</v>
      </c>
      <c r="BF89" s="577">
        <f t="shared" ref="BF89:BF94" si="29">L89/L$87</f>
        <v>8.3254384477049387E-2</v>
      </c>
      <c r="BG89" s="577">
        <f t="shared" ref="BG89:BG94" si="30">M89/M$87</f>
        <v>7.6772048621623956E-2</v>
      </c>
      <c r="BH89" s="577">
        <f t="shared" ref="BH89:BH94" si="31">N89/N$87</f>
        <v>6.9170584239227187E-2</v>
      </c>
      <c r="BI89" s="577">
        <f t="shared" ref="BI89:BI94" si="32">O89/O$87</f>
        <v>8.1229365381803004E-2</v>
      </c>
      <c r="BJ89" s="577">
        <f t="shared" ref="BJ89:BJ94" si="33">P89/P$87</f>
        <v>8.7570099530463352E-2</v>
      </c>
      <c r="BK89" s="577">
        <f t="shared" ref="BK89:BK94" si="34">Q89/Q$87</f>
        <v>7.8065722910481597E-2</v>
      </c>
      <c r="BL89" s="577">
        <f t="shared" ref="BL89:BL94" si="35">R89/R$87</f>
        <v>9.6335862662356886E-2</v>
      </c>
      <c r="BM89" s="577">
        <f t="shared" ref="BM89:BM94" si="36">S89/S$87</f>
        <v>0.41301037501775806</v>
      </c>
      <c r="BN89" s="577">
        <f t="shared" ref="BN89:BN94" si="37">T89/T$87</f>
        <v>0.43737395215497299</v>
      </c>
      <c r="BO89" s="577">
        <f t="shared" ref="BO89:BO94" si="38">U89/U$87</f>
        <v>0.37830903977541058</v>
      </c>
      <c r="BP89" s="577">
        <f t="shared" ref="BP89:BP94" si="39">V89/V$87</f>
        <v>0.37997120181165833</v>
      </c>
      <c r="BQ89" s="577">
        <f t="shared" ref="BQ89:BR94" si="40">W89/W$87</f>
        <v>0.38371222881934153</v>
      </c>
      <c r="BR89" s="577">
        <f t="shared" si="40"/>
        <v>0.23553061970947065</v>
      </c>
      <c r="BS89" s="577">
        <f t="shared" ref="BS89:BS94" si="41">Y89/Y$87</f>
        <v>7.4927673480721602E-2</v>
      </c>
      <c r="BT89" s="577">
        <f t="shared" ref="BT89:BT94" si="42">Z89/Z$87</f>
        <v>0.11366414073872003</v>
      </c>
    </row>
    <row r="90" spans="1:72">
      <c r="A90" s="578" t="s">
        <v>132</v>
      </c>
      <c r="B90" s="578">
        <f>Imports!C$18-Imports!C$35</f>
        <v>3.359999999999999E-5</v>
      </c>
      <c r="C90" s="578">
        <f>Imports!D$18-Imports!D$35</f>
        <v>3.4898999999999999E-2</v>
      </c>
      <c r="D90" s="578">
        <f>Imports!E$18-Imports!E$35</f>
        <v>7.6473119999999994</v>
      </c>
      <c r="E90" s="578">
        <f>Imports!F$18-Imports!F$35</f>
        <v>7.6888668000000013</v>
      </c>
      <c r="F90" s="578">
        <f>Imports!G$18-Imports!G$35</f>
        <v>8.0521498049999991</v>
      </c>
      <c r="G90" s="578">
        <f>Imports!H$18-Imports!H$35</f>
        <v>8.6124294799999994</v>
      </c>
      <c r="H90" s="578">
        <f>Imports!I$18-Imports!I$35</f>
        <v>8.0975161</v>
      </c>
      <c r="I90" s="578">
        <f>Imports!J$18-Imports!J$35</f>
        <v>7.1097329999999985</v>
      </c>
      <c r="J90" s="578">
        <f>Imports!K$18-Imports!K$35</f>
        <v>7.9139668000000007</v>
      </c>
      <c r="K90" s="578">
        <f>Imports!L$18-Imports!L$35</f>
        <v>1.5184869999999997</v>
      </c>
      <c r="L90" s="578">
        <f>Imports!M$18-Imports!M$35</f>
        <v>2.876068000000001</v>
      </c>
      <c r="M90" s="578">
        <f>Imports!N$18-Imports!N$35</f>
        <v>2.6939390000000003</v>
      </c>
      <c r="N90" s="578">
        <f>Imports!O$18-Imports!O$35</f>
        <v>2.8820709400000002</v>
      </c>
      <c r="O90" s="578">
        <f>Imports!P$18-Imports!P$35</f>
        <v>4.2662500000000003</v>
      </c>
      <c r="P90" s="578">
        <f>Imports!Q$18-Imports!Q$35</f>
        <v>4.2888780000000004</v>
      </c>
      <c r="Q90" s="578">
        <f>Imports!R$18-Imports!R$35</f>
        <v>4.1771130000000003</v>
      </c>
      <c r="R90" s="578">
        <f>Imports!S$18-Imports!S$35</f>
        <v>4.2219256222222228</v>
      </c>
      <c r="S90" s="578">
        <f>Imports!T$18-Imports!T$35</f>
        <v>0.52843519999999999</v>
      </c>
      <c r="T90" s="578">
        <f>Imports!U$18-Imports!U$35</f>
        <v>0.58108127999999981</v>
      </c>
      <c r="U90" s="578">
        <f>Imports!V$18-Imports!V$35</f>
        <v>0.75619099999999984</v>
      </c>
      <c r="V90" s="578">
        <f>Imports!W$18-Imports!W$35</f>
        <v>0.62647203640000015</v>
      </c>
      <c r="W90" s="578">
        <f>Imports!X$18-Imports!X$35</f>
        <v>0.59657799999999972</v>
      </c>
      <c r="X90" s="578">
        <f>Imports!Y$18-Imports!Y$35</f>
        <v>0</v>
      </c>
      <c r="Y90" s="578">
        <f>Imports!Z$18-Imports!Z$35</f>
        <v>0</v>
      </c>
      <c r="Z90" s="578">
        <f>Imports!AA$18-Imports!AA$35</f>
        <v>0</v>
      </c>
      <c r="AA90" s="578">
        <f>Imports!AB$18-Imports!AB$35</f>
        <v>0</v>
      </c>
      <c r="AB90" s="576"/>
      <c r="AC90" s="576"/>
      <c r="AD90" s="576"/>
      <c r="AE90" s="576"/>
      <c r="AF90" s="576"/>
      <c r="AG90" s="576"/>
      <c r="AH90" s="576"/>
      <c r="AI90" s="576"/>
      <c r="AJ90" s="576"/>
      <c r="AK90" s="576"/>
      <c r="AL90" s="576"/>
      <c r="AM90" s="576"/>
      <c r="AN90" s="576"/>
      <c r="AO90" s="576"/>
      <c r="AP90" s="576"/>
      <c r="AQ90" s="576"/>
      <c r="AR90" s="576"/>
      <c r="AS90" s="576"/>
      <c r="AT90" s="576"/>
      <c r="AU90" s="576"/>
      <c r="AV90" s="576"/>
      <c r="AW90" s="576"/>
      <c r="AX90" s="576"/>
      <c r="AY90" s="576"/>
      <c r="AZ90" s="576"/>
      <c r="BA90" s="576"/>
      <c r="BB90" s="576"/>
      <c r="BC90" s="577">
        <f t="shared" si="28"/>
        <v>0.54300611103525165</v>
      </c>
      <c r="BD90" s="577">
        <f t="shared" si="28"/>
        <v>0.56128944107261458</v>
      </c>
      <c r="BE90" s="577">
        <f t="shared" si="28"/>
        <v>0.2178100382717032</v>
      </c>
      <c r="BF90" s="577">
        <f t="shared" si="29"/>
        <v>0.32377778460446927</v>
      </c>
      <c r="BG90" s="577">
        <f t="shared" si="30"/>
        <v>0.3440377936841662</v>
      </c>
      <c r="BH90" s="577">
        <f t="shared" si="31"/>
        <v>0.37252900453822652</v>
      </c>
      <c r="BI90" s="577">
        <f t="shared" si="32"/>
        <v>0.48000075912057355</v>
      </c>
      <c r="BJ90" s="577">
        <f t="shared" si="33"/>
        <v>0.49686988038081376</v>
      </c>
      <c r="BK90" s="577">
        <f t="shared" si="34"/>
        <v>0.48043590946051884</v>
      </c>
      <c r="BL90" s="577">
        <f t="shared" si="35"/>
        <v>0.45786012735911447</v>
      </c>
      <c r="BM90" s="577">
        <f t="shared" si="36"/>
        <v>6.0507959157704121E-2</v>
      </c>
      <c r="BN90" s="577">
        <f t="shared" si="37"/>
        <v>5.9957419681976633E-2</v>
      </c>
      <c r="BO90" s="577">
        <f t="shared" si="38"/>
        <v>7.6107046226865191E-2</v>
      </c>
      <c r="BP90" s="577">
        <f t="shared" si="39"/>
        <v>5.7694564926916131E-2</v>
      </c>
      <c r="BQ90" s="577">
        <f t="shared" si="40"/>
        <v>5.7031311303487653E-2</v>
      </c>
      <c r="BR90" s="577">
        <f t="shared" si="40"/>
        <v>0</v>
      </c>
      <c r="BS90" s="577">
        <f t="shared" si="41"/>
        <v>0</v>
      </c>
      <c r="BT90" s="577">
        <f t="shared" si="42"/>
        <v>0</v>
      </c>
    </row>
    <row r="91" spans="1:72">
      <c r="A91" s="578" t="s">
        <v>98</v>
      </c>
      <c r="B91" s="578">
        <f>Imports!C$19-Imports!C$36</f>
        <v>1.05485146445</v>
      </c>
      <c r="C91" s="578">
        <f>Imports!D$19-Imports!D$36</f>
        <v>1.0558768493000001</v>
      </c>
      <c r="D91" s="578">
        <f>Imports!E$19-Imports!E$36</f>
        <v>0.85993980099999967</v>
      </c>
      <c r="E91" s="578">
        <f>Imports!F$19-Imports!F$36</f>
        <v>0.95223578799999964</v>
      </c>
      <c r="F91" s="578">
        <f>Imports!G$19-Imports!G$36</f>
        <v>1.2626282227500003</v>
      </c>
      <c r="G91" s="578">
        <f>Imports!H$19-Imports!H$36</f>
        <v>1.4789693047499992</v>
      </c>
      <c r="H91" s="578">
        <f>Imports!I$19-Imports!I$36</f>
        <v>1.6338035279999998</v>
      </c>
      <c r="I91" s="578">
        <f>Imports!J$19-Imports!J$36</f>
        <v>1.7586346365000003</v>
      </c>
      <c r="J91" s="578">
        <f>Imports!K$19-Imports!K$36</f>
        <v>2.8323234724000002</v>
      </c>
      <c r="K91" s="578">
        <f>Imports!L$19-Imports!L$36</f>
        <v>3.0882642084444436</v>
      </c>
      <c r="L91" s="578">
        <f>Imports!M$19-Imports!M$36</f>
        <v>3.5499731109999999</v>
      </c>
      <c r="M91" s="578">
        <f>Imports!N$19-Imports!N$36</f>
        <v>3.0163784699999994</v>
      </c>
      <c r="N91" s="578">
        <f>Imports!O$19-Imports!O$36</f>
        <v>2.9392265674545444</v>
      </c>
      <c r="O91" s="578">
        <f>Imports!P$19-Imports!P$36</f>
        <v>2.8253554627142856</v>
      </c>
      <c r="P91" s="578">
        <f>Imports!Q$19-Imports!Q$36</f>
        <v>2.4927443825454549</v>
      </c>
      <c r="Q91" s="578">
        <f>Imports!R$19-Imports!R$36</f>
        <v>2.5856627979500004</v>
      </c>
      <c r="R91" s="578">
        <f>Imports!S$19-Imports!S$36</f>
        <v>2.602057118423077</v>
      </c>
      <c r="S91" s="578">
        <f>Imports!T$19-Imports!T$36</f>
        <v>2.8179254739333333</v>
      </c>
      <c r="T91" s="578">
        <f>Imports!U$19-Imports!U$36</f>
        <v>2.9472053391888116</v>
      </c>
      <c r="U91" s="578">
        <f>Imports!V$19-Imports!V$36</f>
        <v>3.7539686910952375</v>
      </c>
      <c r="V91" s="578">
        <f>Imports!W$19-Imports!W$36</f>
        <v>4.4477504624699984</v>
      </c>
      <c r="W91" s="578">
        <f>Imports!X$19-Imports!X$36</f>
        <v>4.2621083629800012</v>
      </c>
      <c r="X91" s="578">
        <f>Imports!Y$19-Imports!Y$36</f>
        <v>1.1566410774413725</v>
      </c>
      <c r="Y91" s="578">
        <f>Imports!Z$19-Imports!Z$36</f>
        <v>5.1889862999998648E-4</v>
      </c>
      <c r="Z91" s="578">
        <f>Imports!AA$19-Imports!AA$36</f>
        <v>1.075284483571437E-2</v>
      </c>
      <c r="AA91" s="578">
        <f>Imports!AB$19-Imports!AB$36</f>
        <v>1.075284483571437E-2</v>
      </c>
      <c r="AB91" s="576"/>
      <c r="AC91" s="576"/>
      <c r="AD91" s="576"/>
      <c r="AE91" s="576"/>
      <c r="AF91" s="576"/>
      <c r="AG91" s="576"/>
      <c r="AH91" s="576"/>
      <c r="AI91" s="576"/>
      <c r="AJ91" s="576"/>
      <c r="AK91" s="576"/>
      <c r="AL91" s="576"/>
      <c r="AM91" s="576"/>
      <c r="AN91" s="576"/>
      <c r="AO91" s="576"/>
      <c r="AP91" s="576"/>
      <c r="AQ91" s="576"/>
      <c r="AR91" s="576"/>
      <c r="AS91" s="576"/>
      <c r="AT91" s="576"/>
      <c r="AU91" s="576"/>
      <c r="AV91" s="576"/>
      <c r="AW91" s="576"/>
      <c r="AX91" s="576"/>
      <c r="AY91" s="576"/>
      <c r="AZ91" s="576"/>
      <c r="BA91" s="576"/>
      <c r="BB91" s="576"/>
      <c r="BC91" s="577">
        <f t="shared" si="28"/>
        <v>0.13431578298337768</v>
      </c>
      <c r="BD91" s="577">
        <f t="shared" si="28"/>
        <v>0.20087944502878671</v>
      </c>
      <c r="BE91" s="577">
        <f t="shared" si="28"/>
        <v>0.44297708537143593</v>
      </c>
      <c r="BF91" s="577">
        <f t="shared" si="29"/>
        <v>0.39964369037345965</v>
      </c>
      <c r="BG91" s="577">
        <f t="shared" si="30"/>
        <v>0.38521592127187015</v>
      </c>
      <c r="BH91" s="577">
        <f t="shared" si="31"/>
        <v>0.37991679250134969</v>
      </c>
      <c r="BI91" s="577">
        <f t="shared" si="32"/>
        <v>0.31788403560230094</v>
      </c>
      <c r="BJ91" s="577">
        <f t="shared" si="33"/>
        <v>0.2887863919596933</v>
      </c>
      <c r="BK91" s="577">
        <f t="shared" si="34"/>
        <v>0.29739326130064908</v>
      </c>
      <c r="BL91" s="577">
        <f t="shared" si="35"/>
        <v>0.28218834490262645</v>
      </c>
      <c r="BM91" s="577">
        <f t="shared" si="36"/>
        <v>0.32266381854617587</v>
      </c>
      <c r="BN91" s="577">
        <f t="shared" si="37"/>
        <v>0.30410001748930188</v>
      </c>
      <c r="BO91" s="577">
        <f t="shared" si="38"/>
        <v>0.37781918682897564</v>
      </c>
      <c r="BP91" s="577">
        <f t="shared" si="39"/>
        <v>0.40961290037828818</v>
      </c>
      <c r="BQ91" s="577">
        <f t="shared" si="40"/>
        <v>0.40744651807192139</v>
      </c>
      <c r="BR91" s="577">
        <f t="shared" si="40"/>
        <v>0.42733271419265451</v>
      </c>
      <c r="BS91" s="577">
        <f t="shared" si="41"/>
        <v>1.4056844801382624E-3</v>
      </c>
      <c r="BT91" s="577">
        <f t="shared" si="42"/>
        <v>2.502534088535607E-2</v>
      </c>
    </row>
    <row r="92" spans="1:72">
      <c r="A92" s="574" t="s">
        <v>57</v>
      </c>
      <c r="B92" s="578">
        <f>Imports!C$20-Imports!C$37</f>
        <v>0.32137827074999997</v>
      </c>
      <c r="C92" s="578">
        <f>Imports!D$20-Imports!D$37</f>
        <v>0.47080164600000024</v>
      </c>
      <c r="D92" s="578">
        <f>Imports!E$20-Imports!E$37</f>
        <v>0.43059642857142855</v>
      </c>
      <c r="E92" s="578">
        <f>Imports!F$20-Imports!F$37</f>
        <v>0.30409158749999987</v>
      </c>
      <c r="F92" s="578">
        <f>Imports!G$20-Imports!G$37</f>
        <v>0.2574182160000002</v>
      </c>
      <c r="G92" s="578">
        <f>Imports!H$20-Imports!H$37</f>
        <v>0.39632474700000009</v>
      </c>
      <c r="H92" s="578">
        <f>Imports!I$20-Imports!I$37</f>
        <v>0.30183031350000022</v>
      </c>
      <c r="I92" s="578">
        <f>Imports!J$20-Imports!J$37</f>
        <v>0.20771511050000013</v>
      </c>
      <c r="J92" s="578">
        <f>Imports!K$20-Imports!K$37</f>
        <v>0.20524620375000024</v>
      </c>
      <c r="K92" s="578">
        <f>Imports!L$20-Imports!L$37</f>
        <v>0.1307948400000003</v>
      </c>
      <c r="L92" s="578">
        <f>Imports!M$20-Imports!M$37</f>
        <v>0.20276730000000009</v>
      </c>
      <c r="M92" s="578">
        <f>Imports!N$20-Imports!N$37</f>
        <v>0.17046078749999971</v>
      </c>
      <c r="N92" s="578">
        <f>Imports!O$20-Imports!O$37</f>
        <v>0.21864355714285733</v>
      </c>
      <c r="O92" s="578">
        <f>Imports!P$20-Imports!P$37</f>
        <v>0.13259659500000054</v>
      </c>
      <c r="P92" s="578">
        <f>Imports!Q$20-Imports!Q$37</f>
        <v>0.15001118272727254</v>
      </c>
      <c r="Q92" s="578">
        <f>Imports!R$20-Imports!R$37</f>
        <v>0.18694511931818147</v>
      </c>
      <c r="R92" s="578">
        <f>Imports!S$20-Imports!S$37</f>
        <v>0.23514964199999988</v>
      </c>
      <c r="S92" s="578">
        <f>Imports!T$20-Imports!T$37</f>
        <v>0.35078297768181788</v>
      </c>
      <c r="T92" s="578">
        <f>Imports!U$20-Imports!U$37</f>
        <v>0.43518017583116819</v>
      </c>
      <c r="U92" s="578">
        <f>Imports!V$20-Imports!V$37</f>
        <v>0.22002392474999977</v>
      </c>
      <c r="V92" s="578">
        <f>Imports!W$20-Imports!W$37</f>
        <v>0.16612126200000032</v>
      </c>
      <c r="W92" s="578">
        <f>Imports!X$20-Imports!X$37</f>
        <v>0.10805488649999995</v>
      </c>
      <c r="X92" s="578">
        <f>Imports!Y$20-Imports!Y$37</f>
        <v>0.1130940764999997</v>
      </c>
      <c r="Y92" s="578">
        <f>Imports!Z$20-Imports!Z$37</f>
        <v>0.23950463850000026</v>
      </c>
      <c r="Z92" s="578">
        <f>Imports!AA$20-Imports!AA$37</f>
        <v>0.25174239300000045</v>
      </c>
      <c r="AA92" s="578">
        <f>Imports!AB$20-Imports!AB$37</f>
        <v>0.25174239300000045</v>
      </c>
      <c r="AB92" s="576"/>
      <c r="AC92" s="576"/>
      <c r="AD92" s="576"/>
      <c r="AE92" s="576"/>
      <c r="AF92" s="576"/>
      <c r="AG92" s="576"/>
      <c r="AH92" s="576"/>
      <c r="AI92" s="576"/>
      <c r="AJ92" s="576"/>
      <c r="AK92" s="576"/>
      <c r="AL92" s="576"/>
      <c r="AM92" s="576"/>
      <c r="AN92" s="576"/>
      <c r="AO92" s="576"/>
      <c r="AP92" s="576"/>
      <c r="AQ92" s="576"/>
      <c r="AR92" s="576"/>
      <c r="AS92" s="576"/>
      <c r="AT92" s="576"/>
      <c r="AU92" s="576"/>
      <c r="AV92" s="576"/>
      <c r="AW92" s="576"/>
      <c r="AX92" s="576"/>
      <c r="AY92" s="576"/>
      <c r="AZ92" s="576"/>
      <c r="BA92" s="576"/>
      <c r="BB92" s="576"/>
      <c r="BC92" s="577">
        <f t="shared" si="28"/>
        <v>1.5864248960665985E-2</v>
      </c>
      <c r="BD92" s="577">
        <f t="shared" si="28"/>
        <v>1.4556862556602285E-2</v>
      </c>
      <c r="BE92" s="577">
        <f t="shared" si="28"/>
        <v>1.8761062232433578E-2</v>
      </c>
      <c r="BF92" s="577">
        <f t="shared" si="29"/>
        <v>2.282684108450489E-2</v>
      </c>
      <c r="BG92" s="577">
        <f t="shared" si="30"/>
        <v>2.1769220921915973E-2</v>
      </c>
      <c r="BH92" s="577">
        <f t="shared" si="31"/>
        <v>2.8261298346502699E-2</v>
      </c>
      <c r="BI92" s="577">
        <f t="shared" si="32"/>
        <v>1.4918597423217932E-2</v>
      </c>
      <c r="BJ92" s="577">
        <f t="shared" si="33"/>
        <v>1.7378913183700793E-2</v>
      </c>
      <c r="BK92" s="577">
        <f t="shared" si="34"/>
        <v>2.1501728207696493E-2</v>
      </c>
      <c r="BL92" s="577">
        <f t="shared" si="35"/>
        <v>2.5501549451243052E-2</v>
      </c>
      <c r="BM92" s="577">
        <f t="shared" si="36"/>
        <v>4.0166064044918418E-2</v>
      </c>
      <c r="BN92" s="577">
        <f t="shared" si="37"/>
        <v>4.4902978873430137E-2</v>
      </c>
      <c r="BO92" s="577">
        <f t="shared" si="38"/>
        <v>2.2144366981311E-2</v>
      </c>
      <c r="BP92" s="577">
        <f t="shared" si="39"/>
        <v>1.5298837584636783E-2</v>
      </c>
      <c r="BQ92" s="577">
        <f t="shared" si="40"/>
        <v>1.0329767222131097E-2</v>
      </c>
      <c r="BR92" s="577">
        <f t="shared" si="40"/>
        <v>4.1783747449784178E-2</v>
      </c>
      <c r="BS92" s="577">
        <f t="shared" si="41"/>
        <v>0.64881256915360153</v>
      </c>
      <c r="BT92" s="577">
        <f t="shared" si="42"/>
        <v>0.58588580941814994</v>
      </c>
    </row>
    <row r="93" spans="1:72">
      <c r="A93" s="574" t="s">
        <v>1</v>
      </c>
      <c r="B93" s="578">
        <f>Imports!C$21-Imports!C$38</f>
        <v>0.27336804844694074</v>
      </c>
      <c r="C93" s="578">
        <f>Imports!D$21-Imports!D$38</f>
        <v>0.27706836508333343</v>
      </c>
      <c r="D93" s="578">
        <f>Imports!E$21-Imports!E$38</f>
        <v>0.33050565965454526</v>
      </c>
      <c r="E93" s="578">
        <f>Imports!F$21-Imports!F$38</f>
        <v>0.29402884045555577</v>
      </c>
      <c r="F93" s="578">
        <f>Imports!G$21-Imports!G$38</f>
        <v>0.3229628605499999</v>
      </c>
      <c r="G93" s="578">
        <f>Imports!H$21-Imports!H$38</f>
        <v>0.31014691242999937</v>
      </c>
      <c r="H93" s="578">
        <f>Imports!I$21-Imports!I$38</f>
        <v>0.34507299467884622</v>
      </c>
      <c r="I93" s="578">
        <f>Imports!J$21-Imports!J$38</f>
        <v>0.34776022172500043</v>
      </c>
      <c r="J93" s="578">
        <f>Imports!K$21-Imports!K$38</f>
        <v>0.32338810997499934</v>
      </c>
      <c r="K93" s="578">
        <f>Imports!L$21-Imports!L$38</f>
        <v>0.30104815924848527</v>
      </c>
      <c r="L93" s="578">
        <f>Imports!M$21-Imports!M$38</f>
        <v>0.21075682102601001</v>
      </c>
      <c r="M93" s="578">
        <f>Imports!N$21-Imports!N$38</f>
        <v>0.26071532463055536</v>
      </c>
      <c r="N93" s="578">
        <f>Imports!O$21-Imports!O$38</f>
        <v>0.21508428532424273</v>
      </c>
      <c r="O93" s="578">
        <f>Imports!P$21-Imports!P$38</f>
        <v>0.17825571232628223</v>
      </c>
      <c r="P93" s="578">
        <f>Imports!Q$21-Imports!Q$38</f>
        <v>0.16606189971439433</v>
      </c>
      <c r="Q93" s="578">
        <f>Imports!R$21-Imports!R$38</f>
        <v>0.1418233815208334</v>
      </c>
      <c r="R93" s="578">
        <f>Imports!S$21-Imports!S$38</f>
        <v>0.16866726642179497</v>
      </c>
      <c r="S93" s="578">
        <f>Imports!T$21-Imports!T$38</f>
        <v>0.1740366880833335</v>
      </c>
      <c r="T93" s="578">
        <f>Imports!U$21-Imports!U$38</f>
        <v>0.15955571044746852</v>
      </c>
      <c r="U93" s="578">
        <f>Imports!V$21-Imports!V$38</f>
        <v>0.13637073879999972</v>
      </c>
      <c r="V93" s="578">
        <f>Imports!W$21-Imports!W$38</f>
        <v>0.15990532261666623</v>
      </c>
      <c r="W93" s="578">
        <f>Imports!X$21-Imports!X$38</f>
        <v>0.17040413470694382</v>
      </c>
      <c r="X93" s="578">
        <f>Imports!Y$21-Imports!Y$38</f>
        <v>8.9125249060555856E-2</v>
      </c>
      <c r="Y93" s="578">
        <f>Imports!Z$21-Imports!Z$38</f>
        <v>2.5108676757500392E-2</v>
      </c>
      <c r="Z93" s="578">
        <f>Imports!AA$21-Imports!AA$38</f>
        <v>2.1797227875000269E-2</v>
      </c>
      <c r="AA93" s="578">
        <f>Imports!AB$21-Imports!AB$38</f>
        <v>2.1797227875000269E-2</v>
      </c>
      <c r="AB93" s="576"/>
      <c r="AC93" s="576"/>
      <c r="AD93" s="576"/>
      <c r="AE93" s="576"/>
      <c r="AF93" s="576"/>
      <c r="AG93" s="576"/>
      <c r="AH93" s="576"/>
      <c r="AI93" s="576"/>
      <c r="AJ93" s="576"/>
      <c r="AK93" s="576"/>
      <c r="AL93" s="576"/>
      <c r="AM93" s="576"/>
      <c r="AN93" s="576"/>
      <c r="AO93" s="576"/>
      <c r="AP93" s="576"/>
      <c r="AQ93" s="576"/>
      <c r="AR93" s="576"/>
      <c r="AS93" s="576"/>
      <c r="AT93" s="576"/>
      <c r="AU93" s="576"/>
      <c r="AV93" s="576"/>
      <c r="AW93" s="576"/>
      <c r="AX93" s="576"/>
      <c r="AY93" s="576"/>
      <c r="AZ93" s="576"/>
      <c r="BA93" s="576"/>
      <c r="BB93" s="576"/>
      <c r="BC93" s="577">
        <f t="shared" si="28"/>
        <v>2.656019931714023E-2</v>
      </c>
      <c r="BD93" s="577">
        <f t="shared" si="28"/>
        <v>2.2935948063036681E-2</v>
      </c>
      <c r="BE93" s="577">
        <f t="shared" si="28"/>
        <v>4.3182003591429097E-2</v>
      </c>
      <c r="BF93" s="577">
        <f t="shared" si="29"/>
        <v>2.3726273718869696E-2</v>
      </c>
      <c r="BG93" s="577">
        <f t="shared" si="30"/>
        <v>3.3295455118155022E-2</v>
      </c>
      <c r="BH93" s="577">
        <f t="shared" si="31"/>
        <v>2.7801236115185986E-2</v>
      </c>
      <c r="BI93" s="577">
        <f t="shared" si="32"/>
        <v>2.005575792187379E-2</v>
      </c>
      <c r="BJ93" s="577">
        <f t="shared" si="33"/>
        <v>1.9238401336410547E-2</v>
      </c>
      <c r="BK93" s="577">
        <f t="shared" si="34"/>
        <v>1.6311994739842503E-2</v>
      </c>
      <c r="BL93" s="577">
        <f t="shared" si="35"/>
        <v>1.8291657171484843E-2</v>
      </c>
      <c r="BM93" s="577">
        <f t="shared" si="36"/>
        <v>1.9927901878013493E-2</v>
      </c>
      <c r="BN93" s="577">
        <f t="shared" si="37"/>
        <v>1.6463357232838094E-2</v>
      </c>
      <c r="BO93" s="577">
        <f t="shared" si="38"/>
        <v>1.3725069621092212E-2</v>
      </c>
      <c r="BP93" s="577">
        <f t="shared" si="39"/>
        <v>1.4726384390405838E-2</v>
      </c>
      <c r="BQ93" s="577">
        <f t="shared" si="40"/>
        <v>1.6290193828591003E-2</v>
      </c>
      <c r="BR93" s="577">
        <f t="shared" si="40"/>
        <v>3.2928222356061153E-2</v>
      </c>
      <c r="BS93" s="577">
        <f t="shared" si="41"/>
        <v>6.801882910122066E-2</v>
      </c>
      <c r="BT93" s="577">
        <f t="shared" si="42"/>
        <v>5.0729185277174869E-2</v>
      </c>
    </row>
    <row r="94" spans="1:72">
      <c r="A94" s="574" t="s">
        <v>0</v>
      </c>
      <c r="B94" s="578">
        <f t="shared" ref="B94:AA94" si="43">B87-SUM(B89:B93)</f>
        <v>0.58539407569092816</v>
      </c>
      <c r="C94" s="578">
        <f t="shared" si="43"/>
        <v>0.51233582193606964</v>
      </c>
      <c r="D94" s="578">
        <f t="shared" si="43"/>
        <v>0.50766206922464185</v>
      </c>
      <c r="E94" s="578">
        <f t="shared" si="43"/>
        <v>0.64629127663379293</v>
      </c>
      <c r="F94" s="578">
        <f t="shared" si="43"/>
        <v>0.83357824180787432</v>
      </c>
      <c r="G94" s="578">
        <f t="shared" si="43"/>
        <v>1.0717282203734033</v>
      </c>
      <c r="H94" s="578">
        <f t="shared" si="43"/>
        <v>1.1810024152569571</v>
      </c>
      <c r="I94" s="578">
        <f t="shared" si="43"/>
        <v>1.2263005669572333</v>
      </c>
      <c r="J94" s="578">
        <f t="shared" si="43"/>
        <v>1.1036356043534994</v>
      </c>
      <c r="K94" s="578">
        <f t="shared" si="43"/>
        <v>1.051307820920762</v>
      </c>
      <c r="L94" s="578">
        <f t="shared" si="43"/>
        <v>1.3037443287790698</v>
      </c>
      <c r="M94" s="578">
        <f t="shared" si="43"/>
        <v>1.0877115510460014</v>
      </c>
      <c r="N94" s="578">
        <f t="shared" si="43"/>
        <v>0.9463371656942865</v>
      </c>
      <c r="O94" s="578">
        <f t="shared" si="43"/>
        <v>0.76358185689942637</v>
      </c>
      <c r="P94" s="578">
        <f t="shared" si="43"/>
        <v>0.77821064481114544</v>
      </c>
      <c r="Q94" s="578">
        <f t="shared" si="43"/>
        <v>0.92414224366894082</v>
      </c>
      <c r="R94" s="578">
        <f t="shared" si="43"/>
        <v>1.1048822057928085</v>
      </c>
      <c r="S94" s="578">
        <f t="shared" si="43"/>
        <v>1.2551862440259285</v>
      </c>
      <c r="T94" s="578">
        <f t="shared" si="43"/>
        <v>1.3297048763515846</v>
      </c>
      <c r="U94" s="578">
        <f t="shared" si="43"/>
        <v>1.3104966834654057</v>
      </c>
      <c r="V94" s="578">
        <f t="shared" si="43"/>
        <v>1.3322863697182399</v>
      </c>
      <c r="W94" s="578">
        <f t="shared" si="43"/>
        <v>1.3095541138996598</v>
      </c>
      <c r="X94" s="578">
        <f t="shared" si="43"/>
        <v>0.71029241007183219</v>
      </c>
      <c r="Y94" s="578">
        <f t="shared" si="43"/>
        <v>7.6351788862916936E-2</v>
      </c>
      <c r="Z94" s="578">
        <f t="shared" si="43"/>
        <v>9.6546780820511824E-2</v>
      </c>
      <c r="AA94" s="578">
        <f t="shared" si="43"/>
        <v>9.6546780820511824E-2</v>
      </c>
      <c r="AB94" s="576"/>
      <c r="BC94" s="577">
        <f t="shared" si="28"/>
        <v>9.3658749466930993E-2</v>
      </c>
      <c r="BD94" s="577">
        <f t="shared" si="28"/>
        <v>7.8274148372142888E-2</v>
      </c>
      <c r="BE94" s="577">
        <f t="shared" si="28"/>
        <v>0.15079839123422994</v>
      </c>
      <c r="BF94" s="577">
        <f t="shared" si="29"/>
        <v>0.14677102574164724</v>
      </c>
      <c r="BG94" s="577">
        <f t="shared" si="30"/>
        <v>0.13890956038226873</v>
      </c>
      <c r="BH94" s="577">
        <f t="shared" si="31"/>
        <v>0.12232108425950794</v>
      </c>
      <c r="BI94" s="577">
        <f t="shared" si="32"/>
        <v>8.5911484550230718E-2</v>
      </c>
      <c r="BJ94" s="577">
        <f t="shared" si="33"/>
        <v>9.0156313608918168E-2</v>
      </c>
      <c r="BK94" s="577">
        <f t="shared" si="34"/>
        <v>0.10629138338081157</v>
      </c>
      <c r="BL94" s="577">
        <f t="shared" si="35"/>
        <v>0.11982245845317435</v>
      </c>
      <c r="BM94" s="577">
        <f t="shared" si="36"/>
        <v>0.14372388135542999</v>
      </c>
      <c r="BN94" s="577">
        <f t="shared" si="37"/>
        <v>0.13720227456748019</v>
      </c>
      <c r="BO94" s="577">
        <f t="shared" si="38"/>
        <v>0.13189529056634525</v>
      </c>
      <c r="BP94" s="577">
        <f t="shared" si="39"/>
        <v>0.12269611090809474</v>
      </c>
      <c r="BQ94" s="577">
        <f t="shared" si="40"/>
        <v>0.12518998075452742</v>
      </c>
      <c r="BR94" s="577">
        <f t="shared" si="40"/>
        <v>0.26242469629202952</v>
      </c>
      <c r="BS94" s="577">
        <f t="shared" si="41"/>
        <v>0.20683524378431789</v>
      </c>
      <c r="BT94" s="577">
        <f t="shared" si="42"/>
        <v>0.22469552368059909</v>
      </c>
    </row>
    <row r="95" spans="1:72">
      <c r="AB95" s="576"/>
    </row>
    <row r="96" spans="1:72">
      <c r="AB96" s="576"/>
    </row>
    <row r="98" spans="1:72">
      <c r="A98" s="574" t="str">
        <f t="shared" ref="A98:A103" si="44">A89</f>
        <v>Timber Sector logs</v>
      </c>
      <c r="AC98" s="578">
        <f>Imports!AD$9-Imports!AD$26</f>
        <v>0.29404218373014296</v>
      </c>
      <c r="AD98" s="578">
        <f>Imports!AE$9-Imports!AE$26</f>
        <v>0.35442367734039998</v>
      </c>
      <c r="AE98" s="578">
        <f>Imports!AF$9-Imports!AF$26</f>
        <v>0.1963893198576</v>
      </c>
      <c r="AF98" s="578">
        <f>Imports!AG$9-Imports!AG$26</f>
        <v>0.24026007356960008</v>
      </c>
      <c r="AG98" s="578">
        <f>Imports!AH$9-Imports!AH$26</f>
        <v>0.27422798607749999</v>
      </c>
      <c r="AH98" s="578">
        <f>Imports!AI$9-Imports!AI$26</f>
        <v>0.30929300503530005</v>
      </c>
      <c r="AI98" s="578">
        <f>Imports!AJ$9-Imports!AJ$26</f>
        <v>0.26816100319999997</v>
      </c>
      <c r="AJ98" s="578">
        <f>Imports!AK$9-Imports!AK$26</f>
        <v>0.20164362344450004</v>
      </c>
      <c r="AK98" s="578">
        <f>Imports!AL$9-Imports!AL$26</f>
        <v>0.18379399340680003</v>
      </c>
      <c r="AL98" s="578">
        <f>Imports!AM$9-Imports!AM$26</f>
        <v>6.8546783470000011E-2</v>
      </c>
      <c r="AM98" s="578">
        <f>Imports!AN$9-Imports!AN$26</f>
        <v>5.7493778208300012E-2</v>
      </c>
      <c r="AN98" s="578">
        <f>Imports!AO$9-Imports!AO$26</f>
        <v>5.1296960880000006E-2</v>
      </c>
      <c r="AO98" s="578">
        <f>Imports!AP$9-Imports!AP$26</f>
        <v>4.1455067720000002E-2</v>
      </c>
      <c r="AP98" s="578">
        <f>Imports!AQ$9-Imports!AQ$26</f>
        <v>5.2240601004000006E-2</v>
      </c>
      <c r="AQ98" s="578">
        <f>Imports!AR$9-Imports!AR$26</f>
        <v>5.9026548959000009E-2</v>
      </c>
      <c r="AR98" s="578">
        <f>Imports!AS$9-Imports!AS$26</f>
        <v>4.1922595077999995E-2</v>
      </c>
      <c r="AS98" s="578">
        <f>Imports!AT$9-Imports!AT$26</f>
        <v>5.6974763032299994E-2</v>
      </c>
      <c r="AT98" s="578">
        <f>Imports!AU$9-Imports!AU$26</f>
        <v>0.17944168582339998</v>
      </c>
      <c r="AU98" s="578">
        <f>Imports!AV$9-Imports!AV$26</f>
        <v>0.26034158746900005</v>
      </c>
      <c r="AV98" s="578">
        <f>Imports!AW$9-Imports!AW$26</f>
        <v>0.19883467039699998</v>
      </c>
      <c r="AW98" s="578">
        <f>Imports!AX$9-Imports!AX$26</f>
        <v>0.20567297285800004</v>
      </c>
      <c r="AX98" s="578">
        <f>Imports!AY$9-Imports!AY$26</f>
        <v>0.20804183583960006</v>
      </c>
      <c r="AY98" s="578">
        <f>Imports!AZ$9-Imports!AZ$26</f>
        <v>4.5555050268000025E-2</v>
      </c>
      <c r="AZ98" s="578">
        <f>Imports!BA$9-Imports!BA$26</f>
        <v>2.9850876011000005E-3</v>
      </c>
      <c r="BA98" s="578">
        <f>Imports!BB$9-Imports!BB$26</f>
        <v>4.8429755490500548E-3</v>
      </c>
      <c r="BB98" s="578">
        <f>Imports!BC$9-Imports!BC$26</f>
        <v>0</v>
      </c>
      <c r="BC98" s="577">
        <f t="shared" ref="BC98:BE99" si="45">AJ98/AJ$87</f>
        <v>0.16560748056345578</v>
      </c>
      <c r="BD98" s="577">
        <f t="shared" si="45"/>
        <v>0.1209882877827905</v>
      </c>
      <c r="BE98" s="577">
        <f t="shared" si="45"/>
        <v>0.11692090979017476</v>
      </c>
      <c r="BF98" s="577">
        <f t="shared" ref="BF98:BI99" si="46">AM98/AM$87</f>
        <v>7.5835118696397821E-2</v>
      </c>
      <c r="BG98" s="577">
        <f t="shared" si="46"/>
        <v>6.7100746921847129E-2</v>
      </c>
      <c r="BH98" s="577">
        <f t="shared" si="46"/>
        <v>6.2784335403395883E-2</v>
      </c>
      <c r="BI98" s="577">
        <f t="shared" si="46"/>
        <v>7.2663751501232596E-2</v>
      </c>
      <c r="BJ98" s="577">
        <f t="shared" ref="BJ98:BL99" si="47">AQ98/AQ$87</f>
        <v>8.6385745189196186E-2</v>
      </c>
      <c r="BK98" s="577">
        <f t="shared" si="47"/>
        <v>7.9115419273253981E-2</v>
      </c>
      <c r="BL98" s="577">
        <f t="shared" si="47"/>
        <v>0.10628079088524499</v>
      </c>
      <c r="BM98" s="577">
        <f t="shared" ref="BM98:BM103" si="48">AT98/AT$87</f>
        <v>0.31365993476095599</v>
      </c>
      <c r="BN98" s="577">
        <f t="shared" ref="BN98:BN103" si="49">AU98/AU$87</f>
        <v>0.34608340820290412</v>
      </c>
      <c r="BO98" s="577">
        <f t="shared" ref="BO98:BO103" si="50">AV98/AV$87</f>
        <v>0.30159440315327152</v>
      </c>
      <c r="BP98" s="577">
        <f t="shared" ref="BP98:BP103" si="51">AW98/AW$87</f>
        <v>0.30491806576012137</v>
      </c>
      <c r="BQ98" s="577">
        <f t="shared" ref="BQ98:BR103" si="52">AX98/AX$87</f>
        <v>0.27090197673927868</v>
      </c>
      <c r="BR98" s="577">
        <f t="shared" si="52"/>
        <v>0.13332080151491491</v>
      </c>
      <c r="BS98" s="577">
        <f t="shared" ref="BS98:BS103" si="53">AZ98/AZ$87</f>
        <v>2.4471470098847613E-2</v>
      </c>
      <c r="BT98" s="577">
        <f t="shared" ref="BT98:BT103" si="54">BA98/BA$87</f>
        <v>3.5368858882588623E-2</v>
      </c>
    </row>
    <row r="99" spans="1:72">
      <c r="A99" s="574" t="str">
        <f t="shared" si="44"/>
        <v>Pulpwood logs</v>
      </c>
      <c r="AC99" s="578">
        <f>Imports!AD$18-Imports!AD$35</f>
        <v>8.9405738399999993E-7</v>
      </c>
      <c r="AD99" s="578">
        <f>Imports!AE$18-Imports!AE$35</f>
        <v>1.5998971531999996E-3</v>
      </c>
      <c r="AE99" s="578">
        <f>Imports!AF$18-Imports!AF$35</f>
        <v>0.20866227738720003</v>
      </c>
      <c r="AF99" s="578">
        <f>Imports!AG$18-Imports!AG$35</f>
        <v>0.25343078561920002</v>
      </c>
      <c r="AG99" s="578">
        <f>Imports!AH$18-Imports!AH$35</f>
        <v>0.30593356037300001</v>
      </c>
      <c r="AH99" s="578">
        <f>Imports!AI$18-Imports!AI$35</f>
        <v>0.35691011640569997</v>
      </c>
      <c r="AI99" s="578">
        <f>Imports!AJ$18-Imports!AJ$35</f>
        <v>0.35154916599999991</v>
      </c>
      <c r="AJ99" s="578">
        <f>Imports!AK$18-Imports!AK$35</f>
        <v>0.50995806960299994</v>
      </c>
      <c r="AK99" s="578">
        <f>Imports!AL$18-Imports!AL$35</f>
        <v>0.7260010746908</v>
      </c>
      <c r="AL99" s="578">
        <f>Imports!AM$18-Imports!AM$35</f>
        <v>9.027174751320001E-2</v>
      </c>
      <c r="AM99" s="578">
        <f>Imports!AN$18-Imports!AN$35</f>
        <v>0.19254993633179993</v>
      </c>
      <c r="AN99" s="578">
        <f>Imports!AO$18-Imports!AO$35</f>
        <v>0.21166162627200008</v>
      </c>
      <c r="AO99" s="578">
        <f>Imports!AP$18-Imports!AP$35</f>
        <v>0.19737575545599995</v>
      </c>
      <c r="AP99" s="578">
        <f>Imports!AQ$18-Imports!AQ$35</f>
        <v>0.27964544122110008</v>
      </c>
      <c r="AQ99" s="578">
        <f>Imports!AR$18-Imports!AR$35</f>
        <v>0.26242725884900009</v>
      </c>
      <c r="AR99" s="578">
        <f>Imports!AS$18-Imports!AS$35</f>
        <v>0.18311934582549994</v>
      </c>
      <c r="AS99" s="578">
        <f>Imports!AT$18-Imports!AT$35</f>
        <v>0.16686523145189999</v>
      </c>
      <c r="AT99" s="578">
        <f>Imports!AU$18-Imports!AU$35</f>
        <v>2.3511915140999998E-2</v>
      </c>
      <c r="AU99" s="578">
        <f>Imports!AV$18-Imports!AV$35</f>
        <v>3.2634627325999997E-2</v>
      </c>
      <c r="AV99" s="578">
        <f>Imports!AW$18-Imports!AW$35</f>
        <v>3.8556169976499986E-2</v>
      </c>
      <c r="AW99" s="578">
        <f>Imports!AX$18-Imports!AX$35</f>
        <v>2.9251735146800004E-2</v>
      </c>
      <c r="AX99" s="578">
        <f>Imports!AY$18-Imports!AY$35</f>
        <v>2.7118290329900013E-2</v>
      </c>
      <c r="AY99" s="578">
        <f>Imports!AZ$18-Imports!AZ$35</f>
        <v>0</v>
      </c>
      <c r="AZ99" s="578">
        <f>Imports!BA$18-Imports!BA$35</f>
        <v>0</v>
      </c>
      <c r="BA99" s="578">
        <f>Imports!BB$18-Imports!BB$35</f>
        <v>0</v>
      </c>
      <c r="BB99" s="578">
        <f>Imports!BC$18-Imports!BC$35</f>
        <v>0</v>
      </c>
      <c r="BC99" s="577">
        <f t="shared" si="45"/>
        <v>0.41882242372618778</v>
      </c>
      <c r="BD99" s="577">
        <f t="shared" si="45"/>
        <v>0.47791347979958448</v>
      </c>
      <c r="BE99" s="577">
        <f t="shared" si="45"/>
        <v>0.15397739052499249</v>
      </c>
      <c r="BF99" s="577">
        <f t="shared" si="46"/>
        <v>0.25397612979621309</v>
      </c>
      <c r="BG99" s="577">
        <f t="shared" si="46"/>
        <v>0.27687124098381993</v>
      </c>
      <c r="BH99" s="577">
        <f t="shared" si="46"/>
        <v>0.29892860662412024</v>
      </c>
      <c r="BI99" s="577">
        <f t="shared" si="46"/>
        <v>0.38897115383084269</v>
      </c>
      <c r="BJ99" s="577">
        <f t="shared" si="47"/>
        <v>0.3840640307359926</v>
      </c>
      <c r="BK99" s="577">
        <f t="shared" si="47"/>
        <v>0.34557888878475357</v>
      </c>
      <c r="BL99" s="577">
        <f t="shared" si="47"/>
        <v>0.31127060168558046</v>
      </c>
      <c r="BM99" s="577">
        <f t="shared" si="48"/>
        <v>4.1098286250437654E-2</v>
      </c>
      <c r="BN99" s="577">
        <f t="shared" si="49"/>
        <v>4.338263110483094E-2</v>
      </c>
      <c r="BO99" s="577">
        <f t="shared" si="50"/>
        <v>5.8482381612427532E-2</v>
      </c>
      <c r="BP99" s="577">
        <f t="shared" si="51"/>
        <v>4.3366818581689406E-2</v>
      </c>
      <c r="BQ99" s="577">
        <f t="shared" si="52"/>
        <v>3.5312120884299643E-2</v>
      </c>
      <c r="BR99" s="577">
        <f t="shared" si="52"/>
        <v>0</v>
      </c>
      <c r="BS99" s="577">
        <f t="shared" si="53"/>
        <v>0</v>
      </c>
      <c r="BT99" s="577">
        <f t="shared" si="54"/>
        <v>0</v>
      </c>
    </row>
    <row r="100" spans="1:72">
      <c r="A100" s="574" t="str">
        <f t="shared" si="44"/>
        <v>Chips &amp; residues</v>
      </c>
      <c r="AC100" s="578">
        <f>Imports!AD$19-Imports!AD$36</f>
        <v>1.8433961463341999E-2</v>
      </c>
      <c r="AD100" s="578">
        <f>Imports!AE$19-Imports!AE$36</f>
        <v>1.8535970789200003E-2</v>
      </c>
      <c r="AE100" s="578">
        <f>Imports!AF$19-Imports!AF$36</f>
        <v>1.7800875556799989E-2</v>
      </c>
      <c r="AF100" s="578">
        <f>Imports!AG$19-Imports!AG$36</f>
        <v>2.2073439304000006E-2</v>
      </c>
      <c r="AG100" s="578">
        <f>Imports!AH$19-Imports!AH$36</f>
        <v>3.4408750604900007E-2</v>
      </c>
      <c r="AH100" s="578">
        <f>Imports!AI$19-Imports!AI$36</f>
        <v>4.2193379042100007E-2</v>
      </c>
      <c r="AI100" s="578">
        <f>Imports!AJ$19-Imports!AJ$36</f>
        <v>4.9242120800000011E-2</v>
      </c>
      <c r="AJ100" s="578">
        <f>Imports!AK$19-Imports!AK$36</f>
        <v>7.1556718682999981E-2</v>
      </c>
      <c r="AK100" s="578">
        <f>Imports!AL$19-Imports!AL$36</f>
        <v>0.16918772864280004</v>
      </c>
      <c r="AL100" s="578">
        <f>Imports!AM$19-Imports!AM$36</f>
        <v>0.13311314946599997</v>
      </c>
      <c r="AM100" s="578">
        <f>Imports!AN$19-Imports!AN$36</f>
        <v>0.16204081609170004</v>
      </c>
      <c r="AN100" s="578">
        <f>Imports!AO$19-Imports!AO$36</f>
        <v>0.15668912419200004</v>
      </c>
      <c r="AO100" s="578">
        <f>Imports!AP$19-Imports!AP$36</f>
        <v>0.13414009260959997</v>
      </c>
      <c r="AP100" s="578">
        <f>Imports!AQ$19-Imports!AQ$36</f>
        <v>0.1327067083506</v>
      </c>
      <c r="AQ100" s="578">
        <f>Imports!AR$19-Imports!AR$36</f>
        <v>0.11072911195900001</v>
      </c>
      <c r="AR100" s="578">
        <f>Imports!AS$19-Imports!AS$36</f>
        <v>8.2572458296999995E-2</v>
      </c>
      <c r="AS100" s="578">
        <f>Imports!AT$19-Imports!AT$36</f>
        <v>7.7313041039499986E-2</v>
      </c>
      <c r="AT100" s="578">
        <f>Imports!AU$19-Imports!AU$36</f>
        <v>8.4965248754099984E-2</v>
      </c>
      <c r="AU100" s="578">
        <f>Imports!AV$19-Imports!AV$36</f>
        <v>0.11591487128400005</v>
      </c>
      <c r="AV100" s="578">
        <f>Imports!AW$19-Imports!AW$36</f>
        <v>0.13899657144499999</v>
      </c>
      <c r="AW100" s="578">
        <f>Imports!AX$19-Imports!AX$36</f>
        <v>0.16378199060240001</v>
      </c>
      <c r="AX100" s="578">
        <f>Imports!AY$19-Imports!AY$36</f>
        <v>0.16075008732029994</v>
      </c>
      <c r="AY100" s="578">
        <f>Imports!AZ$19-Imports!AZ$36</f>
        <v>5.3986220144999986E-2</v>
      </c>
      <c r="AZ100" s="578">
        <f>Imports!BA$19-Imports!BA$36</f>
        <v>1.3653575100000259E-3</v>
      </c>
      <c r="BA100" s="578">
        <f>Imports!BB$19-Imports!BB$36</f>
        <v>5.8605992099999837E-4</v>
      </c>
      <c r="BB100" s="578">
        <f>Imports!BC$19-Imports!BC$36</f>
        <v>0</v>
      </c>
      <c r="BC100" s="577">
        <f t="shared" ref="BC100:BL100" si="55">AJ100/AJ$87</f>
        <v>5.8768671659688021E-2</v>
      </c>
      <c r="BD100" s="577">
        <f t="shared" si="55"/>
        <v>0.11137324578962229</v>
      </c>
      <c r="BE100" s="577">
        <f t="shared" si="55"/>
        <v>0.22705238309849801</v>
      </c>
      <c r="BF100" s="577">
        <f t="shared" si="55"/>
        <v>0.2137341622854288</v>
      </c>
      <c r="BG100" s="577">
        <f t="shared" si="55"/>
        <v>0.20496257648496519</v>
      </c>
      <c r="BH100" s="577">
        <f t="shared" si="55"/>
        <v>0.20315722609181905</v>
      </c>
      <c r="BI100" s="577">
        <f t="shared" si="55"/>
        <v>0.18458760222525378</v>
      </c>
      <c r="BJ100" s="577">
        <f t="shared" si="55"/>
        <v>0.16205278843864501</v>
      </c>
      <c r="BK100" s="577">
        <f t="shared" si="55"/>
        <v>0.15582896637089796</v>
      </c>
      <c r="BL100" s="577">
        <f t="shared" si="55"/>
        <v>0.14421983892698528</v>
      </c>
      <c r="BM100" s="577">
        <f t="shared" si="48"/>
        <v>0.14851729830150814</v>
      </c>
      <c r="BN100" s="577">
        <f t="shared" si="49"/>
        <v>0.15409068564638942</v>
      </c>
      <c r="BO100" s="577">
        <f t="shared" si="50"/>
        <v>0.21083138026987841</v>
      </c>
      <c r="BP100" s="577">
        <f t="shared" si="51"/>
        <v>0.24281307887403192</v>
      </c>
      <c r="BQ100" s="577">
        <f t="shared" si="52"/>
        <v>0.20932095816370308</v>
      </c>
      <c r="BR100" s="577">
        <f t="shared" si="52"/>
        <v>0.15799535063948533</v>
      </c>
      <c r="BS100" s="577">
        <f t="shared" si="53"/>
        <v>1.1193073686645001E-2</v>
      </c>
      <c r="BT100" s="577">
        <f t="shared" si="54"/>
        <v>4.2800692327789698E-3</v>
      </c>
    </row>
    <row r="101" spans="1:72">
      <c r="A101" s="574" t="str">
        <f t="shared" si="44"/>
        <v>Wood pulp</v>
      </c>
      <c r="AC101" s="578">
        <f>Imports!AD$20-Imports!AD$37</f>
        <v>3.4831428303497981E-2</v>
      </c>
      <c r="AD101" s="578">
        <f>Imports!AE$20-Imports!AE$37</f>
        <v>4.9824441923200007E-2</v>
      </c>
      <c r="AE101" s="578">
        <f>Imports!AF$20-Imports!AF$37</f>
        <v>3.2024346792000002E-2</v>
      </c>
      <c r="AF101" s="578">
        <f>Imports!AG$20-Imports!AG$37</f>
        <v>4.0568838710400019E-2</v>
      </c>
      <c r="AG101" s="578">
        <f>Imports!AH$20-Imports!AH$37</f>
        <v>2.7599744004700014E-2</v>
      </c>
      <c r="AH101" s="578">
        <f>Imports!AI$20-Imports!AI$37</f>
        <v>4.9919053427100027E-2</v>
      </c>
      <c r="AI101" s="578">
        <f>Imports!AJ$20-Imports!AJ$37</f>
        <v>4.0593522887999972E-2</v>
      </c>
      <c r="AJ101" s="578">
        <f>Imports!AK$20-Imports!AK$37</f>
        <v>3.4462449097499931E-2</v>
      </c>
      <c r="AK101" s="578">
        <f>Imports!AL$20-Imports!AL$37</f>
        <v>3.8370081849199988E-2</v>
      </c>
      <c r="AL101" s="578">
        <f>Imports!AM$20-Imports!AM$37</f>
        <v>1.5584808958399948E-2</v>
      </c>
      <c r="AM101" s="578">
        <f>Imports!AN$20-Imports!AN$37</f>
        <v>3.0484199731500072E-2</v>
      </c>
      <c r="AN101" s="578">
        <f>Imports!AO$20-Imports!AO$37</f>
        <v>2.8084347503999962E-2</v>
      </c>
      <c r="AO101" s="578">
        <f>Imports!AP$20-Imports!AP$37</f>
        <v>3.1341975227200003E-2</v>
      </c>
      <c r="AP101" s="578">
        <f>Imports!AQ$20-Imports!AQ$37</f>
        <v>2.1457429056600003E-2</v>
      </c>
      <c r="AQ101" s="578">
        <f>Imports!AR$20-Imports!AR$37</f>
        <v>2.2931674247999967E-2</v>
      </c>
      <c r="AR101" s="578">
        <f>Imports!AS$20-Imports!AS$37</f>
        <v>2.7582946649999968E-2</v>
      </c>
      <c r="AS101" s="578">
        <f>Imports!AT$20-Imports!AT$37</f>
        <v>2.8812075687999927E-2</v>
      </c>
      <c r="AT101" s="578">
        <f>Imports!AU$20-Imports!AU$37</f>
        <v>4.6413645420999933E-2</v>
      </c>
      <c r="AU101" s="578">
        <f>Imports!AV$20-Imports!AV$37</f>
        <v>7.2524523838999932E-2</v>
      </c>
      <c r="AV101" s="578">
        <f>Imports!AW$20-Imports!AW$37</f>
        <v>3.4012222470500009E-2</v>
      </c>
      <c r="AW101" s="578">
        <f>Imports!AX$20-Imports!AX$37</f>
        <v>1.935067153379999E-2</v>
      </c>
      <c r="AX101" s="578">
        <f>Imports!AY$20-Imports!AY$37</f>
        <v>1.7389291321499994E-2</v>
      </c>
      <c r="AY101" s="578">
        <f>Imports!AZ$20-Imports!AZ$37</f>
        <v>2.4300307394999998E-2</v>
      </c>
      <c r="AZ101" s="578">
        <f>Imports!BA$20-Imports!BA$37</f>
        <v>4.5953699415799951E-2</v>
      </c>
      <c r="BA101" s="578">
        <f>Imports!BB$20-Imports!BB$37</f>
        <v>4.4297348109800017E-2</v>
      </c>
      <c r="BB101" s="578">
        <f>Imports!BC$20-Imports!BC$37</f>
        <v>0</v>
      </c>
      <c r="BC101" s="577">
        <f t="shared" ref="BC101:BE103" si="56">AJ101/AJ$87</f>
        <v>2.8303594587280129E-2</v>
      </c>
      <c r="BD101" s="577">
        <f t="shared" si="56"/>
        <v>2.5258336352402672E-2</v>
      </c>
      <c r="BE101" s="577">
        <f t="shared" si="56"/>
        <v>2.6583158976667114E-2</v>
      </c>
      <c r="BF101" s="577">
        <f t="shared" ref="BF101:BI103" si="57">AM101/AM$87</f>
        <v>4.0209097002243468E-2</v>
      </c>
      <c r="BG101" s="577">
        <f t="shared" si="57"/>
        <v>3.6736692817719033E-2</v>
      </c>
      <c r="BH101" s="577">
        <f t="shared" si="57"/>
        <v>4.746790182952932E-2</v>
      </c>
      <c r="BI101" s="577">
        <f t="shared" si="57"/>
        <v>2.9846082603542899E-2</v>
      </c>
      <c r="BJ101" s="577">
        <f t="shared" ref="BJ101:BL103" si="58">AQ101/AQ$87</f>
        <v>3.3560657082042249E-2</v>
      </c>
      <c r="BK101" s="577">
        <f t="shared" si="58"/>
        <v>5.2053943343591591E-2</v>
      </c>
      <c r="BL101" s="577">
        <f t="shared" si="58"/>
        <v>5.3746080337888781E-2</v>
      </c>
      <c r="BM101" s="577">
        <f t="shared" si="48"/>
        <v>8.1129983414759826E-2</v>
      </c>
      <c r="BN101" s="577">
        <f t="shared" si="49"/>
        <v>9.6410007454082111E-2</v>
      </c>
      <c r="BO101" s="577">
        <f t="shared" si="50"/>
        <v>5.1590076898689149E-2</v>
      </c>
      <c r="BP101" s="577">
        <f t="shared" si="51"/>
        <v>2.8688112265093019E-2</v>
      </c>
      <c r="BQ101" s="577">
        <f t="shared" si="52"/>
        <v>2.264349078673554E-2</v>
      </c>
      <c r="BR101" s="577">
        <f t="shared" si="52"/>
        <v>7.111695497866577E-2</v>
      </c>
      <c r="BS101" s="577">
        <f t="shared" si="53"/>
        <v>0.37672414731506804</v>
      </c>
      <c r="BT101" s="577">
        <f t="shared" si="54"/>
        <v>0.32350909854908033</v>
      </c>
    </row>
    <row r="102" spans="1:72">
      <c r="A102" s="574" t="str">
        <f t="shared" si="44"/>
        <v>Paper</v>
      </c>
      <c r="AC102" s="578">
        <f>Imports!AD$21-Imports!AD$38</f>
        <v>4.5655453168971072E-2</v>
      </c>
      <c r="AD102" s="578">
        <f>Imports!AE$21-Imports!AE$38</f>
        <v>4.9362220971999993E-2</v>
      </c>
      <c r="AE102" s="578">
        <f>Imports!AF$21-Imports!AF$38</f>
        <v>5.3273730988800005E-2</v>
      </c>
      <c r="AF102" s="578">
        <f>Imports!AG$21-Imports!AG$38</f>
        <v>5.9788350910399912E-2</v>
      </c>
      <c r="AG102" s="578">
        <f>Imports!AH$21-Imports!AH$38</f>
        <v>6.3546984958799957E-2</v>
      </c>
      <c r="AH102" s="578">
        <f>Imports!AI$21-Imports!AI$38</f>
        <v>6.5130911703000005E-2</v>
      </c>
      <c r="AI102" s="578">
        <f>Imports!AJ$21-Imports!AJ$38</f>
        <v>7.2210244068799945E-2</v>
      </c>
      <c r="AJ102" s="578">
        <f>Imports!AK$21-Imports!AK$38</f>
        <v>8.2474121683000057E-2</v>
      </c>
      <c r="AK102" s="578">
        <f>Imports!AL$21-Imports!AL$38</f>
        <v>8.4595725618800133E-2</v>
      </c>
      <c r="AL102" s="578">
        <f>Imports!AM$21-Imports!AM$38</f>
        <v>7.457870904880004E-2</v>
      </c>
      <c r="AM102" s="578">
        <f>Imports!AN$21-Imports!AN$38</f>
        <v>5.8333556130299891E-2</v>
      </c>
      <c r="AN102" s="578">
        <f>Imports!AO$21-Imports!AO$38</f>
        <v>7.723830767999984E-2</v>
      </c>
      <c r="AO102" s="578">
        <f>Imports!AP$21-Imports!AP$38</f>
        <v>6.8345321440000051E-2</v>
      </c>
      <c r="AP102" s="578">
        <f>Imports!AQ$21-Imports!AQ$38</f>
        <v>6.5623973608200048E-2</v>
      </c>
      <c r="AQ102" s="578">
        <f>Imports!AR$21-Imports!AR$38</f>
        <v>6.2578077163500057E-2</v>
      </c>
      <c r="AR102" s="578">
        <f>Imports!AS$21-Imports!AS$38</f>
        <v>5.027456380449985E-2</v>
      </c>
      <c r="AS102" s="578">
        <f>Imports!AT$21-Imports!AT$38</f>
        <v>5.37309416649E-2</v>
      </c>
      <c r="AT102" s="578">
        <f>Imports!AU$21-Imports!AU$38</f>
        <v>5.5113006462799929E-2</v>
      </c>
      <c r="AU102" s="578">
        <f>Imports!AV$21-Imports!AV$38</f>
        <v>6.1026899520000177E-2</v>
      </c>
      <c r="AV102" s="578">
        <f>Imports!AW$21-Imports!AW$38</f>
        <v>5.8475387576999993E-2</v>
      </c>
      <c r="AW102" s="578">
        <f>Imports!AX$21-Imports!AX$38</f>
        <v>6.8838486526000109E-2</v>
      </c>
      <c r="AX102" s="578">
        <f>Imports!AY$21-Imports!AY$38</f>
        <v>6.9379953066100009E-2</v>
      </c>
      <c r="AY102" s="578">
        <f>Imports!AZ$21-Imports!AZ$38</f>
        <v>4.8970630566000151E-2</v>
      </c>
      <c r="AZ102" s="578">
        <f>Imports!BA$21-Imports!BA$38</f>
        <v>2.6314095092999978E-2</v>
      </c>
      <c r="BA102" s="578">
        <f>Imports!BB$21-Imports!BB$38</f>
        <v>3.1417001463200145E-2</v>
      </c>
      <c r="BB102" s="578">
        <f>Imports!BC$21-Imports!BC$38</f>
        <v>0</v>
      </c>
      <c r="BC102" s="577">
        <f t="shared" si="56"/>
        <v>6.7735003320671866E-2</v>
      </c>
      <c r="BD102" s="577">
        <f t="shared" si="56"/>
        <v>5.5687848153489733E-2</v>
      </c>
      <c r="BE102" s="577">
        <f t="shared" si="56"/>
        <v>0.12720962343592282</v>
      </c>
      <c r="BF102" s="577">
        <f t="shared" si="57"/>
        <v>7.6942797829307574E-2</v>
      </c>
      <c r="BG102" s="577">
        <f t="shared" si="57"/>
        <v>0.10103421425747883</v>
      </c>
      <c r="BH102" s="577">
        <f t="shared" si="57"/>
        <v>0.10351003678307022</v>
      </c>
      <c r="BI102" s="577">
        <f t="shared" si="57"/>
        <v>9.1279273575443298E-2</v>
      </c>
      <c r="BJ102" s="577">
        <f t="shared" si="58"/>
        <v>9.1583430229520826E-2</v>
      </c>
      <c r="BK102" s="577">
        <f t="shared" si="58"/>
        <v>9.4877074922784549E-2</v>
      </c>
      <c r="BL102" s="577">
        <f t="shared" si="58"/>
        <v>0.1002297626392428</v>
      </c>
      <c r="BM102" s="577">
        <f t="shared" si="48"/>
        <v>9.6336266192990183E-2</v>
      </c>
      <c r="BN102" s="577">
        <f t="shared" si="49"/>
        <v>8.1125714809020782E-2</v>
      </c>
      <c r="BO102" s="577">
        <f t="shared" si="50"/>
        <v>8.8696048733499108E-2</v>
      </c>
      <c r="BP102" s="577">
        <f t="shared" si="51"/>
        <v>0.10205569487175176</v>
      </c>
      <c r="BQ102" s="577">
        <f t="shared" si="52"/>
        <v>9.0343205999085269E-2</v>
      </c>
      <c r="BR102" s="577">
        <f t="shared" si="52"/>
        <v>0.14331679318409324</v>
      </c>
      <c r="BS102" s="577">
        <f t="shared" si="53"/>
        <v>0.21572050046681679</v>
      </c>
      <c r="BT102" s="577">
        <f t="shared" si="54"/>
        <v>0.22944230876490049</v>
      </c>
    </row>
    <row r="103" spans="1:72">
      <c r="A103" s="574" t="str">
        <f t="shared" si="44"/>
        <v>Other wood</v>
      </c>
      <c r="AC103" s="580">
        <f t="shared" ref="AC103:BB103" si="59">AC87-SUM(AC98:AC102)</f>
        <v>9.0539919462579166E-2</v>
      </c>
      <c r="AD103" s="580">
        <f t="shared" si="59"/>
        <v>8.997856281919997E-2</v>
      </c>
      <c r="AE103" s="580">
        <f t="shared" si="59"/>
        <v>9.4141721440000214E-2</v>
      </c>
      <c r="AF103" s="580">
        <f t="shared" si="59"/>
        <v>0.12065311226719999</v>
      </c>
      <c r="AG103" s="580">
        <f t="shared" si="59"/>
        <v>0.16378345595290023</v>
      </c>
      <c r="AH103" s="580">
        <f t="shared" si="59"/>
        <v>0.20364487777920048</v>
      </c>
      <c r="AI103" s="580">
        <f t="shared" si="59"/>
        <v>0.23566741492519983</v>
      </c>
      <c r="AJ103" s="580">
        <f t="shared" si="59"/>
        <v>0.31750474642899984</v>
      </c>
      <c r="AK103" s="580">
        <f t="shared" si="59"/>
        <v>0.31715706109999897</v>
      </c>
      <c r="AL103" s="580">
        <f t="shared" si="59"/>
        <v>0.2041710527471996</v>
      </c>
      <c r="AM103" s="580">
        <f t="shared" si="59"/>
        <v>0.25723957702050004</v>
      </c>
      <c r="AN103" s="580">
        <f t="shared" si="59"/>
        <v>0.23950638273599956</v>
      </c>
      <c r="AO103" s="580">
        <f t="shared" si="59"/>
        <v>0.18761902793920032</v>
      </c>
      <c r="AP103" s="580">
        <f t="shared" si="59"/>
        <v>0.16726204155689961</v>
      </c>
      <c r="AQ103" s="580">
        <f t="shared" si="59"/>
        <v>0.16559771231850018</v>
      </c>
      <c r="AR103" s="580">
        <f t="shared" si="59"/>
        <v>0.14441967738450029</v>
      </c>
      <c r="AS103" s="580">
        <f t="shared" si="59"/>
        <v>0.15238165747669996</v>
      </c>
      <c r="AT103" s="580">
        <f t="shared" si="59"/>
        <v>0.18264441469559978</v>
      </c>
      <c r="AU103" s="580">
        <f t="shared" si="59"/>
        <v>0.20980848352600012</v>
      </c>
      <c r="AV103" s="580">
        <f t="shared" si="59"/>
        <v>0.19040336101549987</v>
      </c>
      <c r="AW103" s="580">
        <f t="shared" si="59"/>
        <v>0.18762295987239991</v>
      </c>
      <c r="AX103" s="580">
        <f t="shared" si="59"/>
        <v>0.2852803715180996</v>
      </c>
      <c r="AY103" s="580">
        <f t="shared" si="59"/>
        <v>0.1688827840829997</v>
      </c>
      <c r="AZ103" s="580">
        <f t="shared" si="59"/>
        <v>4.5364117346899976E-2</v>
      </c>
      <c r="BA103" s="580">
        <f t="shared" si="59"/>
        <v>5.5784288115049735E-2</v>
      </c>
      <c r="BB103" s="580">
        <f t="shared" si="59"/>
        <v>0</v>
      </c>
      <c r="BC103" s="577">
        <f t="shared" si="56"/>
        <v>0.26076282614271645</v>
      </c>
      <c r="BD103" s="577">
        <f t="shared" si="56"/>
        <v>0.20877880212211028</v>
      </c>
      <c r="BE103" s="577">
        <f t="shared" si="56"/>
        <v>0.34825653417374469</v>
      </c>
      <c r="BF103" s="577">
        <f t="shared" si="57"/>
        <v>0.33930269439040928</v>
      </c>
      <c r="BG103" s="577">
        <f t="shared" si="57"/>
        <v>0.31329452853416995</v>
      </c>
      <c r="BH103" s="577">
        <f t="shared" si="57"/>
        <v>0.28415189326806523</v>
      </c>
      <c r="BI103" s="577">
        <f t="shared" si="57"/>
        <v>0.23265213626368469</v>
      </c>
      <c r="BJ103" s="577">
        <f t="shared" si="58"/>
        <v>0.24235334832460315</v>
      </c>
      <c r="BK103" s="577">
        <f t="shared" si="58"/>
        <v>0.27254570730471839</v>
      </c>
      <c r="BL103" s="577">
        <f t="shared" si="58"/>
        <v>0.2842529255250576</v>
      </c>
      <c r="BM103" s="577">
        <f t="shared" si="48"/>
        <v>0.31925823107934814</v>
      </c>
      <c r="BN103" s="577">
        <f t="shared" si="49"/>
        <v>0.27890755278277279</v>
      </c>
      <c r="BO103" s="577">
        <f t="shared" si="50"/>
        <v>0.28880570933223421</v>
      </c>
      <c r="BP103" s="577">
        <f t="shared" si="51"/>
        <v>0.27815822964731252</v>
      </c>
      <c r="BQ103" s="577">
        <f t="shared" si="52"/>
        <v>0.37147824742689772</v>
      </c>
      <c r="BR103" s="577">
        <f t="shared" si="52"/>
        <v>0.49425009968284073</v>
      </c>
      <c r="BS103" s="577">
        <f t="shared" si="53"/>
        <v>0.37189080843262257</v>
      </c>
      <c r="BT103" s="577">
        <f t="shared" si="54"/>
        <v>0.40739966457065163</v>
      </c>
    </row>
    <row r="104" spans="1:72">
      <c r="AC104" s="576"/>
      <c r="AD104" s="576"/>
      <c r="AE104" s="576"/>
      <c r="AF104" s="576"/>
      <c r="AG104" s="576"/>
      <c r="AH104" s="576"/>
      <c r="AI104" s="576"/>
      <c r="AJ104" s="576"/>
      <c r="AK104" s="576"/>
      <c r="AL104" s="576"/>
      <c r="AM104" s="576"/>
      <c r="AN104" s="576"/>
      <c r="AO104" s="576"/>
      <c r="AP104" s="576"/>
      <c r="AQ104" s="576"/>
      <c r="AR104" s="576"/>
      <c r="AS104" s="576"/>
      <c r="AT104" s="576"/>
      <c r="AU104" s="576"/>
      <c r="AV104" s="576"/>
      <c r="AW104" s="576"/>
      <c r="AX104" s="576"/>
      <c r="AY104" s="576"/>
      <c r="AZ104" s="576"/>
      <c r="BA104" s="576"/>
      <c r="BB104" s="576"/>
    </row>
    <row r="105" spans="1:72" ht="13">
      <c r="A105" s="573" t="s">
        <v>101</v>
      </c>
    </row>
    <row r="106" spans="1:72" ht="13">
      <c r="A106" s="573"/>
      <c r="B106" s="624" t="s">
        <v>55</v>
      </c>
      <c r="C106" s="624"/>
      <c r="D106" s="624"/>
      <c r="E106" s="624"/>
      <c r="F106" s="624"/>
      <c r="G106" s="624"/>
      <c r="H106" s="624"/>
      <c r="I106" s="624"/>
      <c r="J106" s="624"/>
      <c r="K106" s="624"/>
      <c r="L106" s="624"/>
      <c r="M106" s="624"/>
      <c r="N106" s="624"/>
      <c r="O106" s="624"/>
      <c r="P106" s="624"/>
      <c r="Q106" s="624"/>
      <c r="R106" s="624"/>
      <c r="S106" s="624"/>
      <c r="T106" s="624"/>
      <c r="U106" s="624"/>
      <c r="V106" s="624"/>
      <c r="W106" s="624"/>
      <c r="X106" s="624"/>
      <c r="Y106" s="624"/>
      <c r="Z106" s="624"/>
      <c r="AA106" s="624"/>
      <c r="AC106" s="624" t="s">
        <v>64</v>
      </c>
      <c r="AD106" s="624"/>
      <c r="AE106" s="624"/>
      <c r="AF106" s="624"/>
      <c r="AG106" s="624"/>
      <c r="AH106" s="624"/>
      <c r="AI106" s="624"/>
      <c r="AJ106" s="624"/>
      <c r="AK106" s="624"/>
      <c r="AL106" s="624"/>
      <c r="AM106" s="624"/>
      <c r="AN106" s="624"/>
      <c r="AO106" s="624"/>
      <c r="AP106" s="624"/>
      <c r="AQ106" s="624"/>
      <c r="AR106" s="624"/>
      <c r="AS106" s="624"/>
      <c r="AT106" s="624"/>
      <c r="AU106" s="624"/>
      <c r="AV106" s="624"/>
      <c r="AW106" s="624"/>
      <c r="AX106" s="624"/>
      <c r="AY106" s="624"/>
      <c r="AZ106" s="624"/>
      <c r="BA106" s="624"/>
      <c r="BB106" s="624"/>
    </row>
    <row r="107" spans="1:72">
      <c r="A107" s="575" t="s">
        <v>2</v>
      </c>
      <c r="B107" s="578">
        <f>ImportsCoreVPA!C$5-ImportsCoreVPA!C$18</f>
        <v>10.227536366800003</v>
      </c>
      <c r="C107" s="578">
        <f>ImportsCoreVPA!D$5-ImportsCoreVPA!D$18</f>
        <v>12.341710434120001</v>
      </c>
      <c r="D107" s="578">
        <f>ImportsCoreVPA!E$5-ImportsCoreVPA!E$18</f>
        <v>13.009500086919997</v>
      </c>
      <c r="E107" s="578">
        <f>ImportsCoreVPA!F$5-ImportsCoreVPA!F$18</f>
        <v>13.2272346997</v>
      </c>
      <c r="F107" s="578">
        <f>ImportsCoreVPA!G$5-ImportsCoreVPA!G$18</f>
        <v>13.673063629200001</v>
      </c>
      <c r="G107" s="578">
        <f>ImportsCoreVPA!H$5-ImportsCoreVPA!H$18</f>
        <v>14.58230539098</v>
      </c>
      <c r="H107" s="578">
        <f>ImportsCoreVPA!I$5-ImportsCoreVPA!I$18</f>
        <v>13.399272980799998</v>
      </c>
      <c r="I107" s="578">
        <f>ImportsCoreVPA!J$5-ImportsCoreVPA!J$18</f>
        <v>10.61740855062</v>
      </c>
      <c r="J107" s="578">
        <f>ImportsCoreVPA!K$5-ImportsCoreVPA!K$18</f>
        <v>10.590263826979999</v>
      </c>
      <c r="K107" s="578">
        <f>ImportsCoreVPA!L$5-ImportsCoreVPA!L$18</f>
        <v>3.343431796616664</v>
      </c>
      <c r="L107" s="578">
        <f>ImportsCoreVPA!M$5-ImportsCoreVPA!M$18</f>
        <v>4.7920770134631283</v>
      </c>
      <c r="M107" s="578">
        <f>ImportsCoreVPA!N$5-ImportsCoreVPA!N$18</f>
        <v>4.2768522165203162</v>
      </c>
      <c r="N107" s="578">
        <f>ImportsCoreVPA!O$5-ImportsCoreVPA!O$18</f>
        <v>4.2836971967666679</v>
      </c>
      <c r="O107" s="578">
        <f>ImportsCoreVPA!P$5-ImportsCoreVPA!P$18</f>
        <v>5.6743325092104451</v>
      </c>
      <c r="P107" s="578">
        <f>ImportsCoreVPA!Q$5-ImportsCoreVPA!Q$18</f>
        <v>5.7483670250766128</v>
      </c>
      <c r="Q107" s="578">
        <f>ImportsCoreVPA!R$5-ImportsCoreVPA!R$18</f>
        <v>5.7146726256649121</v>
      </c>
      <c r="R107" s="578">
        <f>ImportsCoreVPA!S$5-ImportsCoreVPA!S$18</f>
        <v>6.1297292743783593</v>
      </c>
      <c r="S107" s="578">
        <f>ImportsCoreVPA!T$5-ImportsCoreVPA!T$18</f>
        <v>5.2952521275102775</v>
      </c>
      <c r="T107" s="578">
        <f>ImportsCoreVPA!U$5-ImportsCoreVPA!U$18</f>
        <v>6.0511882602586944</v>
      </c>
      <c r="U107" s="578">
        <f>ImportsCoreVPA!V$5-ImportsCoreVPA!V$18</f>
        <v>5.7448427679901855</v>
      </c>
      <c r="V107" s="578">
        <f>ImportsCoreVPA!W$5-ImportsCoreVPA!W$18</f>
        <v>5.9898284580438892</v>
      </c>
      <c r="W107" s="578">
        <f>ImportsCoreVPA!X$5-ImportsCoreVPA!X$18</f>
        <v>5.8104969011104846</v>
      </c>
      <c r="X107" s="578">
        <f>ImportsCoreVPA!Y$5-ImportsCoreVPA!Y$18</f>
        <v>1.2832135591480003</v>
      </c>
      <c r="Y107" s="578">
        <f>ImportsCoreVPA!Z$5-ImportsCoreVPA!Z$18</f>
        <v>8.1746575645619046E-2</v>
      </c>
      <c r="Z107" s="578">
        <f>ImportsCoreVPA!AA$5-ImportsCoreVPA!AA$18</f>
        <v>0.11842178381683288</v>
      </c>
      <c r="AA107" s="578">
        <f>ImportsCoreVPA!AB$5-ImportsCoreVPA!AB$18</f>
        <v>0.11842178381683288</v>
      </c>
      <c r="AB107" s="580"/>
      <c r="AC107" s="578">
        <f>ImportsCoreVPA!AD$5-ImportsCoreVPA!AD$18</f>
        <v>0.34392718593788996</v>
      </c>
      <c r="AD107" s="578">
        <f>ImportsCoreVPA!AE$5-ImportsCoreVPA!AE$18</f>
        <v>0.40630299299</v>
      </c>
      <c r="AE107" s="578">
        <f>ImportsCoreVPA!AF$5-ImportsCoreVPA!AF$18</f>
        <v>0.4558219420320001</v>
      </c>
      <c r="AF107" s="578">
        <f>ImportsCoreVPA!AG$5-ImportsCoreVPA!AG$18</f>
        <v>0.56600767970560018</v>
      </c>
      <c r="AG107" s="578">
        <f>ImportsCoreVPA!AH$5-ImportsCoreVPA!AH$18</f>
        <v>0.67781533772820002</v>
      </c>
      <c r="AH107" s="578">
        <f>ImportsCoreVPA!AI$5-ImportsCoreVPA!AI$18</f>
        <v>0.79516717934940007</v>
      </c>
      <c r="AI107" s="578">
        <f>ImportsCoreVPA!AJ$5-ImportsCoreVPA!AJ$18</f>
        <v>0.76317251399999986</v>
      </c>
      <c r="AJ107" s="578">
        <f>ImportsCoreVPA!AK$5-ImportsCoreVPA!AK$18</f>
        <v>0.90818670094550003</v>
      </c>
      <c r="AK107" s="578">
        <f>ImportsCoreVPA!AL$5-ImportsCoreVPA!AL$18</f>
        <v>1.0981021362936003</v>
      </c>
      <c r="AL107" s="578">
        <f>ImportsCoreVPA!AM$5-ImportsCoreVPA!AM$18</f>
        <v>0.27785546624879998</v>
      </c>
      <c r="AM107" s="578">
        <f>ImportsCoreVPA!AN$5-ImportsCoreVPA!AN$18</f>
        <v>0.41004646441109999</v>
      </c>
      <c r="AN107" s="578">
        <f>ImportsCoreVPA!AO$5-ImportsCoreVPA!AO$18</f>
        <v>0.41556476793600011</v>
      </c>
      <c r="AO107" s="578">
        <f>ImportsCoreVPA!AP$5-ImportsCoreVPA!AP$18</f>
        <v>0.35809111250879994</v>
      </c>
      <c r="AP107" s="578">
        <f>ImportsCoreVPA!AQ$5-ImportsCoreVPA!AQ$18</f>
        <v>0.43405042425090012</v>
      </c>
      <c r="AQ107" s="578">
        <f>ImportsCoreVPA!AR$5-ImportsCoreVPA!AR$18</f>
        <v>0.42920330549850005</v>
      </c>
      <c r="AR107" s="578">
        <f>ImportsCoreVPA!AS$5-ImportsCoreVPA!AS$18</f>
        <v>0.32655596293949996</v>
      </c>
      <c r="AS107" s="578">
        <f>ImportsCoreVPA!AT$5-ImportsCoreVPA!AT$18</f>
        <v>0.33683233320139999</v>
      </c>
      <c r="AT107" s="578">
        <f>ImportsCoreVPA!AU$5-ImportsCoreVPA!AU$18</f>
        <v>0.34323056024399995</v>
      </c>
      <c r="AU107" s="578">
        <f>ImportsCoreVPA!AV$5-ImportsCoreVPA!AV$18</f>
        <v>0.45816180022599989</v>
      </c>
      <c r="AV107" s="578">
        <f>ImportsCoreVPA!AW$5-ImportsCoreVPA!AW$18</f>
        <v>0.38834048124349996</v>
      </c>
      <c r="AW107" s="578">
        <f>ImportsCoreVPA!AX$5-ImportsCoreVPA!AX$18</f>
        <v>0.38140569012480008</v>
      </c>
      <c r="AX107" s="578">
        <f>ImportsCoreVPA!AY$5-ImportsCoreVPA!AY$18</f>
        <v>0.45641993902719991</v>
      </c>
      <c r="AY107" s="578">
        <f>ImportsCoreVPA!AZ$5-ImportsCoreVPA!AZ$18</f>
        <v>0.16512665726700004</v>
      </c>
      <c r="AZ107" s="578">
        <f>ImportsCoreVPA!BA$5-ImportsCoreVPA!BA$18</f>
        <v>2.1607360550599974E-2</v>
      </c>
      <c r="BA107" s="578">
        <f>ImportsCoreVPA!BB$5-ImportsCoreVPA!BB$18</f>
        <v>2.5235391561749976E-2</v>
      </c>
      <c r="BB107" s="578">
        <f>ImportsCoreVPA!BC$5-ImportsCoreVPA!BC$18</f>
        <v>0</v>
      </c>
    </row>
    <row r="108" spans="1:72">
      <c r="A108" s="575"/>
      <c r="B108" s="574">
        <v>2000</v>
      </c>
      <c r="C108" s="574">
        <f>1+B108</f>
        <v>2001</v>
      </c>
      <c r="D108" s="574">
        <f t="shared" ref="D108:AA108" si="60">1+C108</f>
        <v>2002</v>
      </c>
      <c r="E108" s="574">
        <f t="shared" si="60"/>
        <v>2003</v>
      </c>
      <c r="F108" s="574">
        <f t="shared" si="60"/>
        <v>2004</v>
      </c>
      <c r="G108" s="574">
        <f t="shared" si="60"/>
        <v>2005</v>
      </c>
      <c r="H108" s="574">
        <f t="shared" si="60"/>
        <v>2006</v>
      </c>
      <c r="I108" s="574">
        <f t="shared" si="60"/>
        <v>2007</v>
      </c>
      <c r="J108" s="574">
        <f t="shared" si="60"/>
        <v>2008</v>
      </c>
      <c r="K108" s="574">
        <f t="shared" si="60"/>
        <v>2009</v>
      </c>
      <c r="L108" s="574">
        <f t="shared" si="60"/>
        <v>2010</v>
      </c>
      <c r="M108" s="574">
        <f t="shared" si="60"/>
        <v>2011</v>
      </c>
      <c r="N108" s="574">
        <f t="shared" si="60"/>
        <v>2012</v>
      </c>
      <c r="O108" s="574">
        <f t="shared" si="60"/>
        <v>2013</v>
      </c>
      <c r="P108" s="574">
        <f t="shared" si="60"/>
        <v>2014</v>
      </c>
      <c r="Q108" s="574">
        <f t="shared" si="60"/>
        <v>2015</v>
      </c>
      <c r="R108" s="574">
        <f t="shared" si="60"/>
        <v>2016</v>
      </c>
      <c r="S108" s="574">
        <f t="shared" si="60"/>
        <v>2017</v>
      </c>
      <c r="T108" s="574">
        <f t="shared" si="60"/>
        <v>2018</v>
      </c>
      <c r="U108" s="574">
        <f t="shared" si="60"/>
        <v>2019</v>
      </c>
      <c r="V108" s="574">
        <f t="shared" si="60"/>
        <v>2020</v>
      </c>
      <c r="W108" s="574">
        <f t="shared" si="60"/>
        <v>2021</v>
      </c>
      <c r="X108" s="574">
        <f t="shared" si="60"/>
        <v>2022</v>
      </c>
      <c r="Y108" s="574">
        <f t="shared" si="60"/>
        <v>2023</v>
      </c>
      <c r="Z108" s="574">
        <f t="shared" si="60"/>
        <v>2024</v>
      </c>
      <c r="AA108" s="574">
        <f t="shared" si="60"/>
        <v>2025</v>
      </c>
      <c r="AC108" s="574">
        <v>2000</v>
      </c>
      <c r="AD108" s="574">
        <f>1+AC108</f>
        <v>2001</v>
      </c>
      <c r="AE108" s="574">
        <f t="shared" ref="AE108:BB108" si="61">1+AD108</f>
        <v>2002</v>
      </c>
      <c r="AF108" s="574">
        <f t="shared" si="61"/>
        <v>2003</v>
      </c>
      <c r="AG108" s="574">
        <f t="shared" si="61"/>
        <v>2004</v>
      </c>
      <c r="AH108" s="574">
        <f t="shared" si="61"/>
        <v>2005</v>
      </c>
      <c r="AI108" s="574">
        <f t="shared" si="61"/>
        <v>2006</v>
      </c>
      <c r="AJ108" s="574">
        <f t="shared" si="61"/>
        <v>2007</v>
      </c>
      <c r="AK108" s="574">
        <f t="shared" si="61"/>
        <v>2008</v>
      </c>
      <c r="AL108" s="574">
        <f t="shared" si="61"/>
        <v>2009</v>
      </c>
      <c r="AM108" s="574">
        <f t="shared" si="61"/>
        <v>2010</v>
      </c>
      <c r="AN108" s="574">
        <f t="shared" si="61"/>
        <v>2011</v>
      </c>
      <c r="AO108" s="574">
        <f t="shared" si="61"/>
        <v>2012</v>
      </c>
      <c r="AP108" s="574">
        <f t="shared" si="61"/>
        <v>2013</v>
      </c>
      <c r="AQ108" s="574">
        <f t="shared" si="61"/>
        <v>2014</v>
      </c>
      <c r="AR108" s="574">
        <f t="shared" si="61"/>
        <v>2015</v>
      </c>
      <c r="AS108" s="574">
        <f t="shared" si="61"/>
        <v>2016</v>
      </c>
      <c r="AT108" s="574">
        <f t="shared" si="61"/>
        <v>2017</v>
      </c>
      <c r="AU108" s="574">
        <f t="shared" si="61"/>
        <v>2018</v>
      </c>
      <c r="AV108" s="574">
        <f t="shared" si="61"/>
        <v>2019</v>
      </c>
      <c r="AW108" s="574">
        <f t="shared" si="61"/>
        <v>2020</v>
      </c>
      <c r="AX108" s="574">
        <f t="shared" si="61"/>
        <v>2021</v>
      </c>
      <c r="AY108" s="574">
        <f t="shared" si="61"/>
        <v>2022</v>
      </c>
      <c r="AZ108" s="574">
        <f t="shared" si="61"/>
        <v>2023</v>
      </c>
      <c r="BA108" s="574">
        <f t="shared" si="61"/>
        <v>2024</v>
      </c>
      <c r="BB108" s="574">
        <f t="shared" si="61"/>
        <v>2025</v>
      </c>
    </row>
    <row r="109" spans="1:72">
      <c r="A109" s="578" t="str">
        <f>ImportsCoreVPA!B$29</f>
        <v xml:space="preserve">Belarus </v>
      </c>
      <c r="B109" s="578">
        <f>ImportsCoreVPA!C$29</f>
        <v>1.8614202E-2</v>
      </c>
      <c r="C109" s="578">
        <f>ImportsCoreVPA!D$29</f>
        <v>3.1904000000000002E-2</v>
      </c>
      <c r="D109" s="578">
        <f>ImportsCoreVPA!E$29</f>
        <v>7.36E-5</v>
      </c>
      <c r="E109" s="578">
        <f>ImportsCoreVPA!F$29</f>
        <v>7.9999999999999993E-5</v>
      </c>
      <c r="F109" s="578">
        <f>ImportsCoreVPA!G$29</f>
        <v>8.6600000000000004E-5</v>
      </c>
      <c r="G109" s="578">
        <f>ImportsCoreVPA!H$29</f>
        <v>5.1418702799999993E-2</v>
      </c>
      <c r="H109" s="578">
        <f>ImportsCoreVPA!I$29</f>
        <v>0</v>
      </c>
      <c r="I109" s="578">
        <f>ImportsCoreVPA!J$29</f>
        <v>3.1888000000000001E-4</v>
      </c>
      <c r="J109" s="578">
        <f>ImportsCoreVPA!K$29</f>
        <v>0.86635442000000007</v>
      </c>
      <c r="K109" s="578">
        <f>ImportsCoreVPA!L$29</f>
        <v>5.4055059999999995E-2</v>
      </c>
      <c r="L109" s="578">
        <f>ImportsCoreVPA!M$29</f>
        <v>9.7875534400000005E-2</v>
      </c>
      <c r="M109" s="578">
        <f>ImportsCoreVPA!N$29</f>
        <v>2.5555219999999997E-2</v>
      </c>
      <c r="N109" s="578">
        <f>ImportsCoreVPA!O$29</f>
        <v>2.6479659999999996E-4</v>
      </c>
      <c r="O109" s="578">
        <f>ImportsCoreVPA!P$29</f>
        <v>2.4743254799999996E-2</v>
      </c>
      <c r="P109" s="578">
        <f>ImportsCoreVPA!Q$29</f>
        <v>5.3199999999999984E-7</v>
      </c>
      <c r="Q109" s="578">
        <f>ImportsCoreVPA!R$29</f>
        <v>4.4447620000000005E-3</v>
      </c>
      <c r="R109" s="578">
        <f>ImportsCoreVPA!S$29</f>
        <v>6.5652720000000013E-3</v>
      </c>
      <c r="S109" s="578">
        <f>ImportsCoreVPA!T$29</f>
        <v>8.7146696000000006E-3</v>
      </c>
      <c r="T109" s="578">
        <f>ImportsCoreVPA!U$29</f>
        <v>1.7456800000000001E-2</v>
      </c>
      <c r="U109" s="578">
        <f>ImportsCoreVPA!V$29</f>
        <v>1.2938380000000001E-2</v>
      </c>
      <c r="V109" s="578">
        <f>ImportsCoreVPA!W$29</f>
        <v>8.9325600000000008E-3</v>
      </c>
      <c r="W109" s="578">
        <f>ImportsCoreVPA!X$29</f>
        <v>4.9326000000000005E-3</v>
      </c>
      <c r="X109" s="578">
        <f>ImportsCoreVPA!Y$29</f>
        <v>7.6130000000000002E-4</v>
      </c>
      <c r="Y109" s="578">
        <f>ImportsCoreVPA!Z$29</f>
        <v>0</v>
      </c>
      <c r="Z109" s="578">
        <f>ImportsCoreVPA!AA$29</f>
        <v>0</v>
      </c>
      <c r="AA109" s="578">
        <f>ImportsCoreVPA!AB$29</f>
        <v>0</v>
      </c>
      <c r="AB109" s="580"/>
      <c r="BC109" s="577">
        <f t="shared" ref="BC109:BE112" si="62">I109/I$107</f>
        <v>3.003369404875911E-5</v>
      </c>
      <c r="BD109" s="577">
        <f t="shared" si="62"/>
        <v>8.1806689064049157E-2</v>
      </c>
      <c r="BE109" s="577">
        <f t="shared" si="62"/>
        <v>1.6167537813901334E-2</v>
      </c>
      <c r="BF109" s="577">
        <f t="shared" ref="BF109:BI112" si="63">L109/L$107</f>
        <v>2.0424449382808962E-2</v>
      </c>
      <c r="BG109" s="577">
        <f t="shared" si="63"/>
        <v>5.9752403651655616E-3</v>
      </c>
      <c r="BH109" s="577">
        <f t="shared" si="63"/>
        <v>6.1814966800143647E-5</v>
      </c>
      <c r="BI109" s="577">
        <f t="shared" si="63"/>
        <v>4.3605577854024802E-3</v>
      </c>
      <c r="BJ109" s="577">
        <f t="shared" ref="BJ109:BL112" si="64">P109/P$107</f>
        <v>9.254802236517065E-8</v>
      </c>
      <c r="BK109" s="577">
        <f t="shared" si="64"/>
        <v>7.7778068686530308E-4</v>
      </c>
      <c r="BL109" s="577">
        <f t="shared" si="64"/>
        <v>1.0710541536381004E-3</v>
      </c>
      <c r="BM109" s="577">
        <f t="shared" ref="BM109:BM112" si="65">S109/S$107</f>
        <v>1.6457515884323842E-3</v>
      </c>
      <c r="BN109" s="577">
        <f t="shared" ref="BN109:BN112" si="66">T109/T$107</f>
        <v>2.8848548829075275E-3</v>
      </c>
      <c r="BO109" s="577">
        <f t="shared" ref="BO109:BO112" si="67">U109/U$107</f>
        <v>2.2521730398073979E-3</v>
      </c>
      <c r="BP109" s="577">
        <f t="shared" ref="BP109:BP112" si="68">V109/V$107</f>
        <v>1.4912881166077878E-3</v>
      </c>
      <c r="BQ109" s="577">
        <f t="shared" ref="BQ109:BR112" si="69">W109/W$107</f>
        <v>8.4891190614993649E-4</v>
      </c>
      <c r="BR109" s="577">
        <f t="shared" si="69"/>
        <v>5.9327615000068354E-4</v>
      </c>
      <c r="BS109" s="577">
        <f t="shared" ref="BS109:BS112" si="70">Y109/Y$107</f>
        <v>0</v>
      </c>
      <c r="BT109" s="577">
        <f t="shared" ref="BT109:BT112" si="71">Z109/Z$107</f>
        <v>0</v>
      </c>
    </row>
    <row r="110" spans="1:72">
      <c r="A110" s="578" t="s">
        <v>38</v>
      </c>
      <c r="B110" s="578">
        <f>ImportsCoreVPA!C$27</f>
        <v>10.167685428</v>
      </c>
      <c r="C110" s="578">
        <f>ImportsCoreVPA!D$27</f>
        <v>12.234259493200002</v>
      </c>
      <c r="D110" s="578">
        <f>ImportsCoreVPA!E$27</f>
        <v>12.8515114</v>
      </c>
      <c r="E110" s="578">
        <f>ImportsCoreVPA!F$27</f>
        <v>12.993091183600001</v>
      </c>
      <c r="F110" s="578">
        <f>ImportsCoreVPA!G$27</f>
        <v>13.431944843999998</v>
      </c>
      <c r="G110" s="578">
        <f>ImportsCoreVPA!H$27</f>
        <v>14.26212108</v>
      </c>
      <c r="H110" s="578">
        <f>ImportsCoreVPA!I$27</f>
        <v>13.0479558</v>
      </c>
      <c r="I110" s="578">
        <f>ImportsCoreVPA!J$27</f>
        <v>9.9648841335999983</v>
      </c>
      <c r="J110" s="578">
        <f>ImportsCoreVPA!K$27</f>
        <v>9.5652857000000004</v>
      </c>
      <c r="K110" s="578">
        <f>ImportsCoreVPA!L$27</f>
        <v>3.2356237599999993</v>
      </c>
      <c r="L110" s="578">
        <f>ImportsCoreVPA!M$27</f>
        <v>4.6287207275999993</v>
      </c>
      <c r="M110" s="578">
        <f>ImportsCoreVPA!N$27</f>
        <v>4.1700208597999993</v>
      </c>
      <c r="N110" s="578">
        <f>ImportsCoreVPA!O$27</f>
        <v>4.2253002000000004</v>
      </c>
      <c r="O110" s="578">
        <f>ImportsCoreVPA!P$27</f>
        <v>5.6098246000000005</v>
      </c>
      <c r="P110" s="578">
        <f>ImportsCoreVPA!Q$27</f>
        <v>5.6970428179999999</v>
      </c>
      <c r="Q110" s="578">
        <f>ImportsCoreVPA!R$27</f>
        <v>5.6639928199999998</v>
      </c>
      <c r="R110" s="578">
        <f>ImportsCoreVPA!S$27</f>
        <v>6.0707529520000003</v>
      </c>
      <c r="S110" s="578">
        <f>ImportsCoreVPA!T$27</f>
        <v>5.2351330531874991</v>
      </c>
      <c r="T110" s="578">
        <f>ImportsCoreVPA!U$27</f>
        <v>5.9856841223999995</v>
      </c>
      <c r="U110" s="578">
        <f>ImportsCoreVPA!V$27</f>
        <v>5.6767542000000004</v>
      </c>
      <c r="V110" s="578">
        <f>ImportsCoreVPA!W$27</f>
        <v>5.9273405599999984</v>
      </c>
      <c r="W110" s="578">
        <f>ImportsCoreVPA!X$27</f>
        <v>5.7751277001000005</v>
      </c>
      <c r="X110" s="578">
        <f>ImportsCoreVPA!Y$27</f>
        <v>1.0894842360599999</v>
      </c>
      <c r="Y110" s="578">
        <f>ImportsCoreVPA!Z$27</f>
        <v>0</v>
      </c>
      <c r="Z110" s="578">
        <f>ImportsCoreVPA!AA$27</f>
        <v>0</v>
      </c>
      <c r="AA110" s="578">
        <f>ImportsCoreVPA!AB$27</f>
        <v>0</v>
      </c>
      <c r="AB110" s="580"/>
      <c r="BC110" s="577">
        <f t="shared" si="62"/>
        <v>0.93854202615365134</v>
      </c>
      <c r="BD110" s="577">
        <f t="shared" si="62"/>
        <v>0.9032150526440389</v>
      </c>
      <c r="BE110" s="577">
        <f t="shared" si="62"/>
        <v>0.96775527566443575</v>
      </c>
      <c r="BF110" s="577">
        <f t="shared" si="63"/>
        <v>0.96591117267018312</v>
      </c>
      <c r="BG110" s="577">
        <f t="shared" si="63"/>
        <v>0.97502103151760622</v>
      </c>
      <c r="BH110" s="577">
        <f t="shared" si="63"/>
        <v>0.98636761795144023</v>
      </c>
      <c r="BI110" s="577">
        <f t="shared" si="63"/>
        <v>0.98863163039780677</v>
      </c>
      <c r="BJ110" s="577">
        <f t="shared" si="64"/>
        <v>0.99107151529247928</v>
      </c>
      <c r="BK110" s="577">
        <f t="shared" si="64"/>
        <v>0.99113163448115882</v>
      </c>
      <c r="BL110" s="577">
        <f t="shared" si="64"/>
        <v>0.99037864157804256</v>
      </c>
      <c r="BM110" s="577">
        <f t="shared" si="65"/>
        <v>0.98864660777709834</v>
      </c>
      <c r="BN110" s="577">
        <f t="shared" si="66"/>
        <v>0.98917499587826496</v>
      </c>
      <c r="BO110" s="577">
        <f t="shared" si="67"/>
        <v>0.98814787963048023</v>
      </c>
      <c r="BP110" s="577">
        <f t="shared" si="68"/>
        <v>0.98956766483688285</v>
      </c>
      <c r="BQ110" s="577">
        <f t="shared" si="69"/>
        <v>0.99391287843149445</v>
      </c>
      <c r="BR110" s="577">
        <f t="shared" si="69"/>
        <v>0.8490279956076614</v>
      </c>
      <c r="BS110" s="577">
        <f t="shared" si="70"/>
        <v>0</v>
      </c>
      <c r="BT110" s="577">
        <f t="shared" si="71"/>
        <v>0</v>
      </c>
    </row>
    <row r="111" spans="1:72">
      <c r="A111" s="578" t="str">
        <f>ImportsCoreVPA!B$13</f>
        <v xml:space="preserve">Uruguay </v>
      </c>
      <c r="B111" s="578">
        <f>ImportsCoreVPA!C$13</f>
        <v>0</v>
      </c>
      <c r="C111" s="578">
        <f>ImportsCoreVPA!D$13</f>
        <v>3.4558999999999999E-2</v>
      </c>
      <c r="D111" s="578">
        <f>ImportsCoreVPA!E$13</f>
        <v>0.126078</v>
      </c>
      <c r="E111" s="578">
        <f>ImportsCoreVPA!F$13</f>
        <v>0.19947779999999998</v>
      </c>
      <c r="F111" s="578">
        <f>ImportsCoreVPA!G$13</f>
        <v>0.20587800000000001</v>
      </c>
      <c r="G111" s="578">
        <f>ImportsCoreVPA!H$13</f>
        <v>0.22162957999999999</v>
      </c>
      <c r="H111" s="578">
        <f>ImportsCoreVPA!I$13</f>
        <v>0.3001588</v>
      </c>
      <c r="I111" s="578">
        <f>ImportsCoreVPA!J$13</f>
        <v>0.41866499999999995</v>
      </c>
      <c r="J111" s="578">
        <f>ImportsCoreVPA!K$13</f>
        <v>1.1618E-2</v>
      </c>
      <c r="K111" s="578">
        <f>ImportsCoreVPA!L$13</f>
        <v>0</v>
      </c>
      <c r="L111" s="578">
        <f>ImportsCoreVPA!M$13</f>
        <v>1.1586000000000001E-4</v>
      </c>
      <c r="M111" s="578">
        <f>ImportsCoreVPA!N$13</f>
        <v>1.1891E-3</v>
      </c>
      <c r="N111" s="578">
        <f>ImportsCoreVPA!O$13</f>
        <v>1.272E-4</v>
      </c>
      <c r="O111" s="578">
        <f>ImportsCoreVPA!P$13</f>
        <v>0</v>
      </c>
      <c r="P111" s="578">
        <f>ImportsCoreVPA!Q$13</f>
        <v>0</v>
      </c>
      <c r="Q111" s="578">
        <f>ImportsCoreVPA!R$13</f>
        <v>1.3999999999999998E-7</v>
      </c>
      <c r="R111" s="578">
        <f>ImportsCoreVPA!S$13</f>
        <v>2.9440000000000001E-6</v>
      </c>
      <c r="S111" s="578">
        <f>ImportsCoreVPA!T$13</f>
        <v>0</v>
      </c>
      <c r="T111" s="578">
        <f>ImportsCoreVPA!U$13</f>
        <v>0</v>
      </c>
      <c r="U111" s="578">
        <f>ImportsCoreVPA!V$13</f>
        <v>0</v>
      </c>
      <c r="V111" s="578">
        <f>ImportsCoreVPA!W$13</f>
        <v>4.3732199999999997E-4</v>
      </c>
      <c r="W111" s="578">
        <f>ImportsCoreVPA!X$13</f>
        <v>0</v>
      </c>
      <c r="X111" s="578">
        <f>ImportsCoreVPA!Y$13</f>
        <v>9.49180196E-2</v>
      </c>
      <c r="Y111" s="578">
        <f>ImportsCoreVPA!Z$13</f>
        <v>7.2800000000000008E-5</v>
      </c>
      <c r="Z111" s="578">
        <f>ImportsCoreVPA!AA$13</f>
        <v>7.8506999999999985E-5</v>
      </c>
      <c r="AA111" s="578">
        <f>ImportsCoreVPA!AB$13</f>
        <v>7.8506999999999985E-5</v>
      </c>
      <c r="AB111" s="580"/>
      <c r="BC111" s="577">
        <f t="shared" si="62"/>
        <v>3.9431938406057861E-2</v>
      </c>
      <c r="BD111" s="577">
        <f t="shared" si="62"/>
        <v>1.0970453795874015E-3</v>
      </c>
      <c r="BE111" s="577">
        <f t="shared" si="62"/>
        <v>0</v>
      </c>
      <c r="BF111" s="577">
        <f t="shared" si="63"/>
        <v>2.4177407765880319E-5</v>
      </c>
      <c r="BG111" s="577">
        <f t="shared" si="63"/>
        <v>2.7803158486674622E-4</v>
      </c>
      <c r="BH111" s="577">
        <f t="shared" si="63"/>
        <v>2.9693975590994266E-5</v>
      </c>
      <c r="BI111" s="577">
        <f t="shared" si="63"/>
        <v>0</v>
      </c>
      <c r="BJ111" s="577">
        <f t="shared" si="64"/>
        <v>0</v>
      </c>
      <c r="BK111" s="577">
        <f t="shared" si="64"/>
        <v>2.4498341229776174E-8</v>
      </c>
      <c r="BL111" s="577">
        <f t="shared" si="64"/>
        <v>4.8028222262696306E-7</v>
      </c>
      <c r="BM111" s="577">
        <f t="shared" si="65"/>
        <v>0</v>
      </c>
      <c r="BN111" s="577">
        <f t="shared" si="66"/>
        <v>0</v>
      </c>
      <c r="BO111" s="577">
        <f t="shared" si="67"/>
        <v>0</v>
      </c>
      <c r="BP111" s="577">
        <f t="shared" si="68"/>
        <v>7.3010772021811314E-5</v>
      </c>
      <c r="BQ111" s="577">
        <f t="shared" si="69"/>
        <v>0</v>
      </c>
      <c r="BR111" s="577">
        <f t="shared" si="69"/>
        <v>7.396899676077423E-2</v>
      </c>
      <c r="BS111" s="577">
        <f t="shared" si="70"/>
        <v>8.9055718144814421E-4</v>
      </c>
      <c r="BT111" s="577">
        <f t="shared" si="71"/>
        <v>6.629439066838371E-4</v>
      </c>
    </row>
    <row r="112" spans="1:72">
      <c r="A112" s="575" t="s">
        <v>25</v>
      </c>
      <c r="B112" s="580">
        <f t="shared" ref="B112:AA112" si="72">B107-SUM(B109:B111)</f>
        <v>4.123673680000195E-2</v>
      </c>
      <c r="C112" s="580">
        <f t="shared" si="72"/>
        <v>4.0987940919999133E-2</v>
      </c>
      <c r="D112" s="580">
        <f t="shared" si="72"/>
        <v>3.1837086919997759E-2</v>
      </c>
      <c r="E112" s="580">
        <f t="shared" si="72"/>
        <v>3.458571609999872E-2</v>
      </c>
      <c r="F112" s="580">
        <f t="shared" si="72"/>
        <v>3.5154185200003241E-2</v>
      </c>
      <c r="G112" s="580">
        <f t="shared" si="72"/>
        <v>4.7136028180000622E-2</v>
      </c>
      <c r="H112" s="580">
        <f t="shared" si="72"/>
        <v>5.1158380799996905E-2</v>
      </c>
      <c r="I112" s="580">
        <f t="shared" si="72"/>
        <v>0.23354053702000144</v>
      </c>
      <c r="J112" s="580">
        <f t="shared" si="72"/>
        <v>0.14700570697999815</v>
      </c>
      <c r="K112" s="580">
        <f t="shared" si="72"/>
        <v>5.3752976616664672E-2</v>
      </c>
      <c r="L112" s="580">
        <f t="shared" si="72"/>
        <v>6.5364891463128849E-2</v>
      </c>
      <c r="M112" s="580">
        <f t="shared" si="72"/>
        <v>8.0087036720316362E-2</v>
      </c>
      <c r="N112" s="580">
        <f t="shared" si="72"/>
        <v>5.8005000166668097E-2</v>
      </c>
      <c r="O112" s="580">
        <f t="shared" si="72"/>
        <v>3.9764654410444855E-2</v>
      </c>
      <c r="P112" s="580">
        <f t="shared" si="72"/>
        <v>5.1323675076613284E-2</v>
      </c>
      <c r="Q112" s="580">
        <f t="shared" si="72"/>
        <v>4.6234903664911897E-2</v>
      </c>
      <c r="R112" s="580">
        <f t="shared" si="72"/>
        <v>5.2408106378359243E-2</v>
      </c>
      <c r="S112" s="580">
        <f t="shared" si="72"/>
        <v>5.1404404722778629E-2</v>
      </c>
      <c r="T112" s="580">
        <f t="shared" si="72"/>
        <v>4.8047337858695194E-2</v>
      </c>
      <c r="U112" s="580">
        <f t="shared" si="72"/>
        <v>5.5150187990185451E-2</v>
      </c>
      <c r="V112" s="580">
        <f t="shared" si="72"/>
        <v>5.3118016043891103E-2</v>
      </c>
      <c r="W112" s="580">
        <f t="shared" si="72"/>
        <v>3.0436601010483955E-2</v>
      </c>
      <c r="X112" s="580">
        <f t="shared" si="72"/>
        <v>9.8050003488000526E-2</v>
      </c>
      <c r="Y112" s="580">
        <f t="shared" si="72"/>
        <v>8.1673775645619048E-2</v>
      </c>
      <c r="Z112" s="580">
        <f t="shared" si="72"/>
        <v>0.11834327681683288</v>
      </c>
      <c r="AA112" s="580">
        <f t="shared" si="72"/>
        <v>0.11834327681683288</v>
      </c>
      <c r="BC112" s="577">
        <f t="shared" si="62"/>
        <v>2.199600174624192E-2</v>
      </c>
      <c r="BD112" s="577">
        <f t="shared" si="62"/>
        <v>1.3881212912324529E-2</v>
      </c>
      <c r="BE112" s="577">
        <f t="shared" si="62"/>
        <v>1.6077186521662921E-2</v>
      </c>
      <c r="BF112" s="577">
        <f t="shared" si="63"/>
        <v>1.3640200539241977E-2</v>
      </c>
      <c r="BG112" s="577">
        <f t="shared" si="63"/>
        <v>1.8725696532361332E-2</v>
      </c>
      <c r="BH112" s="577">
        <f t="shared" si="63"/>
        <v>1.3540873106168716E-2</v>
      </c>
      <c r="BI112" s="577">
        <f t="shared" si="63"/>
        <v>7.0078118167907488E-3</v>
      </c>
      <c r="BJ112" s="577">
        <f t="shared" si="64"/>
        <v>8.92839215949842E-3</v>
      </c>
      <c r="BK112" s="577">
        <f t="shared" si="64"/>
        <v>8.0905603336345767E-3</v>
      </c>
      <c r="BL112" s="577">
        <f t="shared" si="64"/>
        <v>8.5498239860967041E-3</v>
      </c>
      <c r="BM112" s="577">
        <f t="shared" si="65"/>
        <v>9.7076406344692705E-3</v>
      </c>
      <c r="BN112" s="577">
        <f t="shared" si="66"/>
        <v>7.9401492388275364E-3</v>
      </c>
      <c r="BO112" s="577">
        <f t="shared" si="67"/>
        <v>9.5999473297124823E-3</v>
      </c>
      <c r="BP112" s="577">
        <f t="shared" si="68"/>
        <v>8.8680362744875604E-3</v>
      </c>
      <c r="BQ112" s="577">
        <f t="shared" si="69"/>
        <v>5.2382096623555556E-3</v>
      </c>
      <c r="BR112" s="577">
        <f t="shared" si="69"/>
        <v>7.6409731481563825E-2</v>
      </c>
      <c r="BS112" s="577">
        <f t="shared" si="70"/>
        <v>0.99910944281855185</v>
      </c>
      <c r="BT112" s="577">
        <f t="shared" si="71"/>
        <v>0.99933705609331613</v>
      </c>
    </row>
    <row r="113" spans="1:72">
      <c r="A113" s="575"/>
      <c r="B113" s="580"/>
      <c r="C113" s="580"/>
      <c r="D113" s="580"/>
      <c r="E113" s="580"/>
      <c r="F113" s="580"/>
      <c r="G113" s="580"/>
      <c r="H113" s="580"/>
      <c r="I113" s="580"/>
      <c r="J113" s="580"/>
      <c r="K113" s="580"/>
      <c r="L113" s="580"/>
      <c r="M113" s="580"/>
      <c r="N113" s="580"/>
      <c r="O113" s="580"/>
      <c r="P113" s="580"/>
      <c r="Q113" s="580"/>
      <c r="R113" s="580"/>
      <c r="S113" s="580"/>
      <c r="T113" s="580"/>
      <c r="U113" s="580"/>
      <c r="V113" s="580"/>
      <c r="W113" s="580"/>
      <c r="X113" s="580"/>
      <c r="Y113" s="580"/>
      <c r="Z113" s="580"/>
      <c r="AA113" s="580"/>
    </row>
    <row r="114" spans="1:72">
      <c r="A114" s="575"/>
      <c r="B114" s="580"/>
      <c r="C114" s="580"/>
      <c r="D114" s="580"/>
      <c r="E114" s="580"/>
      <c r="F114" s="580"/>
      <c r="G114" s="580"/>
      <c r="H114" s="580"/>
      <c r="I114" s="580"/>
      <c r="J114" s="580"/>
      <c r="K114" s="580"/>
      <c r="L114" s="580"/>
      <c r="M114" s="580"/>
      <c r="N114" s="580"/>
      <c r="O114" s="580"/>
      <c r="P114" s="580"/>
      <c r="Q114" s="580"/>
      <c r="R114" s="580"/>
      <c r="S114" s="580"/>
      <c r="T114" s="580"/>
      <c r="U114" s="580"/>
      <c r="V114" s="580"/>
      <c r="W114" s="580"/>
      <c r="X114" s="580"/>
      <c r="Y114" s="580"/>
      <c r="Z114" s="580"/>
      <c r="AA114" s="580"/>
      <c r="AB114" s="580"/>
    </row>
    <row r="115" spans="1:72">
      <c r="AB115" s="580"/>
    </row>
    <row r="116" spans="1:72">
      <c r="A116" s="576"/>
      <c r="B116" s="576"/>
      <c r="C116" s="576"/>
      <c r="D116" s="576"/>
      <c r="E116" s="576"/>
      <c r="F116" s="576"/>
      <c r="G116" s="576"/>
      <c r="H116" s="576"/>
      <c r="I116" s="576"/>
      <c r="J116" s="576"/>
      <c r="K116" s="576"/>
      <c r="L116" s="576"/>
      <c r="M116" s="576"/>
      <c r="N116" s="576"/>
      <c r="O116" s="576"/>
      <c r="P116" s="576"/>
      <c r="Q116" s="576"/>
      <c r="R116" s="576"/>
      <c r="S116" s="576"/>
      <c r="T116" s="576"/>
      <c r="U116" s="576"/>
      <c r="V116" s="576"/>
      <c r="W116" s="576"/>
      <c r="X116" s="576"/>
      <c r="Y116" s="576"/>
      <c r="Z116" s="576"/>
      <c r="AA116" s="576"/>
      <c r="AB116" s="576"/>
      <c r="AC116" s="576"/>
      <c r="AD116" s="576"/>
      <c r="AE116" s="576"/>
      <c r="AF116" s="576"/>
      <c r="AG116" s="576"/>
      <c r="AH116" s="576"/>
      <c r="AI116" s="576"/>
      <c r="AJ116" s="576"/>
      <c r="AK116" s="576"/>
      <c r="AL116" s="576"/>
      <c r="AM116" s="576"/>
      <c r="AN116" s="576"/>
      <c r="AO116" s="576"/>
      <c r="AP116" s="576"/>
      <c r="AQ116" s="576"/>
      <c r="AR116" s="576"/>
      <c r="AS116" s="576"/>
      <c r="AT116" s="576"/>
      <c r="AU116" s="576"/>
      <c r="AV116" s="576"/>
      <c r="AW116" s="576"/>
      <c r="AX116" s="576"/>
      <c r="AY116" s="576"/>
      <c r="AZ116" s="576"/>
      <c r="BA116" s="576"/>
      <c r="BB116" s="576"/>
    </row>
    <row r="117" spans="1:72">
      <c r="A117" s="576" t="str">
        <f>A109</f>
        <v xml:space="preserve">Belarus </v>
      </c>
      <c r="B117" s="576"/>
      <c r="C117" s="576"/>
      <c r="D117" s="576"/>
      <c r="E117" s="576"/>
      <c r="F117" s="576"/>
      <c r="G117" s="576"/>
      <c r="H117" s="576"/>
      <c r="I117" s="576"/>
      <c r="J117" s="576"/>
      <c r="K117" s="576"/>
      <c r="L117" s="576"/>
      <c r="M117" s="576"/>
      <c r="N117" s="576"/>
      <c r="O117" s="576"/>
      <c r="P117" s="576"/>
      <c r="Q117" s="576"/>
      <c r="R117" s="576"/>
      <c r="S117" s="576"/>
      <c r="T117" s="576"/>
      <c r="U117" s="576"/>
      <c r="V117" s="576"/>
      <c r="W117" s="576"/>
      <c r="X117" s="576"/>
      <c r="Y117" s="576"/>
      <c r="Z117" s="576"/>
      <c r="AA117" s="576"/>
      <c r="AB117" s="576"/>
      <c r="AC117" s="579">
        <f>ImportsCoreVPA!AD$29</f>
        <v>5.263301041799999E-4</v>
      </c>
      <c r="AD117" s="579">
        <f>ImportsCoreVPA!AE$29</f>
        <v>8.4048746280000004E-4</v>
      </c>
      <c r="AE117" s="579">
        <f>ImportsCoreVPA!AF$29</f>
        <v>7.9591152000000007E-6</v>
      </c>
      <c r="AF117" s="579">
        <f>ImportsCoreVPA!AG$29</f>
        <v>8.0337823999999997E-6</v>
      </c>
      <c r="AG117" s="579">
        <f>ImportsCoreVPA!AH$29</f>
        <v>9.8977123000000011E-6</v>
      </c>
      <c r="AH117" s="579">
        <f>ImportsCoreVPA!AI$29</f>
        <v>3.4130888220000001E-3</v>
      </c>
      <c r="AI117" s="579">
        <f>ImportsCoreVPA!AJ$29</f>
        <v>0</v>
      </c>
      <c r="AJ117" s="579">
        <f>ImportsCoreVPA!AK$29</f>
        <v>6.5023372499999993E-5</v>
      </c>
      <c r="AK117" s="579">
        <f>ImportsCoreVPA!AL$29</f>
        <v>7.3005814264800004E-2</v>
      </c>
      <c r="AL117" s="579">
        <f>ImportsCoreVPA!AM$29</f>
        <v>3.7467647624E-3</v>
      </c>
      <c r="AM117" s="579">
        <f>ImportsCoreVPA!AN$29</f>
        <v>7.9013085471000017E-3</v>
      </c>
      <c r="AN117" s="579">
        <f>ImportsCoreVPA!AO$29</f>
        <v>2.4119448480000001E-3</v>
      </c>
      <c r="AO117" s="579">
        <f>ImportsCoreVPA!AP$29</f>
        <v>4.8758160000000001E-5</v>
      </c>
      <c r="AP117" s="579">
        <f>ImportsCoreVPA!AQ$29</f>
        <v>1.6845009473999998E-3</v>
      </c>
      <c r="AQ117" s="579">
        <f>ImportsCoreVPA!AR$29</f>
        <v>8.1835600000000003E-7</v>
      </c>
      <c r="AR117" s="579">
        <f>ImportsCoreVPA!AS$29</f>
        <v>5.1761725399999991E-4</v>
      </c>
      <c r="AS117" s="579">
        <f>ImportsCoreVPA!AT$29</f>
        <v>8.0206084689999995E-4</v>
      </c>
      <c r="AT117" s="579">
        <f>ImportsCoreVPA!AU$29</f>
        <v>1.1618727263E-3</v>
      </c>
      <c r="AU117" s="579">
        <f>ImportsCoreVPA!AV$29</f>
        <v>2.4506494029999997E-3</v>
      </c>
      <c r="AV117" s="579">
        <f>ImportsCoreVPA!AW$29</f>
        <v>1.708789127E-3</v>
      </c>
      <c r="AW117" s="579">
        <f>ImportsCoreVPA!AX$29</f>
        <v>1.1974607781999999E-3</v>
      </c>
      <c r="AX117" s="579">
        <f>ImportsCoreVPA!AY$29</f>
        <v>7.8117926350000015E-4</v>
      </c>
      <c r="AY117" s="579">
        <f>ImportsCoreVPA!AZ$29</f>
        <v>1.48869981E-4</v>
      </c>
      <c r="AZ117" s="579">
        <f>ImportsCoreVPA!BA$29</f>
        <v>0</v>
      </c>
      <c r="BA117" s="579">
        <f>ImportsCoreVPA!BB$29</f>
        <v>0</v>
      </c>
      <c r="BB117" s="579">
        <f>ImportsCoreVPA!BC$29</f>
        <v>0</v>
      </c>
      <c r="BC117" s="577">
        <f t="shared" ref="BC117:BE120" si="73">AJ117/AJ$107</f>
        <v>7.1596922122186006E-5</v>
      </c>
      <c r="BD117" s="577">
        <f t="shared" si="73"/>
        <v>6.6483628300018527E-2</v>
      </c>
      <c r="BE117" s="577">
        <f t="shared" si="73"/>
        <v>1.3484581797088118E-2</v>
      </c>
      <c r="BF117" s="577">
        <f t="shared" ref="BF117:BI120" si="74">AM117/AM$107</f>
        <v>1.9269300513169142E-2</v>
      </c>
      <c r="BG117" s="577">
        <f t="shared" si="74"/>
        <v>5.8040166878907708E-3</v>
      </c>
      <c r="BH117" s="577">
        <f t="shared" si="74"/>
        <v>1.3616132402281218E-4</v>
      </c>
      <c r="BI117" s="577">
        <f t="shared" si="74"/>
        <v>3.8808876878928811E-3</v>
      </c>
      <c r="BJ117" s="577">
        <f t="shared" ref="BJ117:BL120" si="75">AQ117/AQ$107</f>
        <v>1.9066861543610828E-6</v>
      </c>
      <c r="BK117" s="577">
        <f t="shared" si="75"/>
        <v>1.5850797803251178E-3</v>
      </c>
      <c r="BL117" s="577">
        <f t="shared" si="75"/>
        <v>2.3811872194004274E-3</v>
      </c>
      <c r="BM117" s="577">
        <f t="shared" ref="BM117:BM120" si="76">AT117/AT$107</f>
        <v>3.3851086146700739E-3</v>
      </c>
      <c r="BN117" s="577">
        <f t="shared" ref="BN117:BN120" si="77">AU117/AU$107</f>
        <v>5.3488732622212392E-3</v>
      </c>
      <c r="BO117" s="577">
        <f t="shared" ref="BO117:BO120" si="78">AV117/AV$107</f>
        <v>4.4002343549874295E-3</v>
      </c>
      <c r="BP117" s="577">
        <f t="shared" ref="BP117:BP120" si="79">AW117/AW$107</f>
        <v>3.1395986195386278E-3</v>
      </c>
      <c r="BQ117" s="577">
        <f t="shared" ref="BQ117:BR120" si="80">AX117/AX$107</f>
        <v>1.7115362338573175E-3</v>
      </c>
      <c r="BR117" s="577">
        <f t="shared" si="80"/>
        <v>9.0155026125967078E-4</v>
      </c>
      <c r="BS117" s="577">
        <f t="shared" ref="BS117:BS120" si="81">AZ117/AZ$107</f>
        <v>0</v>
      </c>
      <c r="BT117" s="577">
        <f t="shared" ref="BT117:BT120" si="82">BA117/BA$107</f>
        <v>0</v>
      </c>
    </row>
    <row r="118" spans="1:72">
      <c r="A118" s="576" t="str">
        <f>A110</f>
        <v>Russia</v>
      </c>
      <c r="AC118" s="579">
        <f>ImportsCoreVPA!AD$27</f>
        <v>0.32113518147159903</v>
      </c>
      <c r="AD118" s="579">
        <f>ImportsCoreVPA!AE$27</f>
        <v>0.38266213520760006</v>
      </c>
      <c r="AE118" s="579">
        <f>ImportsCoreVPA!AF$27</f>
        <v>0.43337836530239998</v>
      </c>
      <c r="AF118" s="579">
        <f>ImportsCoreVPA!AG$27</f>
        <v>0.53784816632960009</v>
      </c>
      <c r="AG118" s="579">
        <f>ImportsCoreVPA!AH$27</f>
        <v>0.64501985700880005</v>
      </c>
      <c r="AH118" s="579">
        <f>ImportsCoreVPA!AI$27</f>
        <v>0.75436606764090008</v>
      </c>
      <c r="AI118" s="579">
        <f>ImportsCoreVPA!AJ$27</f>
        <v>0.71664751160000006</v>
      </c>
      <c r="AJ118" s="579">
        <f>ImportsCoreVPA!AK$27</f>
        <v>0.8101001667005</v>
      </c>
      <c r="AK118" s="579">
        <f>ImportsCoreVPA!AL$27</f>
        <v>0.97019508209440009</v>
      </c>
      <c r="AL118" s="579">
        <f>ImportsCoreVPA!AM$27</f>
        <v>0.25782759023559998</v>
      </c>
      <c r="AM118" s="579">
        <f>ImportsCoreVPA!AN$27</f>
        <v>0.38023698897450003</v>
      </c>
      <c r="AN118" s="579">
        <f>ImportsCoreVPA!AO$27</f>
        <v>0.38532471355199999</v>
      </c>
      <c r="AO118" s="579">
        <f>ImportsCoreVPA!AP$27</f>
        <v>0.33991359893920003</v>
      </c>
      <c r="AP118" s="579">
        <f>ImportsCoreVPA!AQ$27</f>
        <v>0.41935585968780004</v>
      </c>
      <c r="AQ118" s="579">
        <f>ImportsCoreVPA!AR$27</f>
        <v>0.41366662553450007</v>
      </c>
      <c r="AR118" s="579">
        <f>ImportsCoreVPA!AS$27</f>
        <v>0.31258354902599994</v>
      </c>
      <c r="AS118" s="579">
        <f>ImportsCoreVPA!AT$27</f>
        <v>0.32106737525849999</v>
      </c>
      <c r="AT118" s="579">
        <f>ImportsCoreVPA!AU$27</f>
        <v>0.32663044003590003</v>
      </c>
      <c r="AU118" s="579">
        <f>ImportsCoreVPA!AV$27</f>
        <v>0.44129233363300008</v>
      </c>
      <c r="AV118" s="579">
        <f>ImportsCoreVPA!AW$27</f>
        <v>0.37171948864350002</v>
      </c>
      <c r="AW118" s="579">
        <f>ImportsCoreVPA!AX$27</f>
        <v>0.36524983422939999</v>
      </c>
      <c r="AX118" s="579">
        <f>ImportsCoreVPA!AY$27</f>
        <v>0.44208909807870006</v>
      </c>
      <c r="AY118" s="579">
        <f>ImportsCoreVPA!AZ$27</f>
        <v>0.11981348215199998</v>
      </c>
      <c r="AZ118" s="579">
        <f>ImportsCoreVPA!BA$27</f>
        <v>0</v>
      </c>
      <c r="BA118" s="579">
        <f>ImportsCoreVPA!BB$27</f>
        <v>0</v>
      </c>
      <c r="BB118" s="579">
        <f>ImportsCoreVPA!BC$27</f>
        <v>0</v>
      </c>
      <c r="BC118" s="577">
        <f t="shared" si="73"/>
        <v>0.89199738980665144</v>
      </c>
      <c r="BD118" s="577">
        <f t="shared" si="73"/>
        <v>0.88351989312130652</v>
      </c>
      <c r="BE118" s="577">
        <f t="shared" si="73"/>
        <v>0.92791980563280896</v>
      </c>
      <c r="BF118" s="577">
        <f t="shared" si="74"/>
        <v>0.92730220103370065</v>
      </c>
      <c r="BG118" s="577">
        <f t="shared" si="74"/>
        <v>0.92723142884755494</v>
      </c>
      <c r="BH118" s="577">
        <f t="shared" si="74"/>
        <v>0.94923774163997665</v>
      </c>
      <c r="BI118" s="577">
        <f t="shared" si="74"/>
        <v>0.96614548968945146</v>
      </c>
      <c r="BJ118" s="577">
        <f t="shared" si="75"/>
        <v>0.9638011176406136</v>
      </c>
      <c r="BK118" s="577">
        <f t="shared" si="75"/>
        <v>0.95721280423812494</v>
      </c>
      <c r="BL118" s="577">
        <f t="shared" si="75"/>
        <v>0.95319642329742205</v>
      </c>
      <c r="BM118" s="577">
        <f t="shared" si="76"/>
        <v>0.95163565797783556</v>
      </c>
      <c r="BN118" s="577">
        <f t="shared" si="77"/>
        <v>0.9631801110771816</v>
      </c>
      <c r="BO118" s="577">
        <f t="shared" si="78"/>
        <v>0.95719994849164813</v>
      </c>
      <c r="BP118" s="577">
        <f t="shared" si="79"/>
        <v>0.95764128246195357</v>
      </c>
      <c r="BQ118" s="577">
        <f t="shared" si="80"/>
        <v>0.9686016325688046</v>
      </c>
      <c r="BR118" s="577">
        <f t="shared" si="80"/>
        <v>0.72558534239731298</v>
      </c>
      <c r="BS118" s="577">
        <f t="shared" si="81"/>
        <v>0</v>
      </c>
      <c r="BT118" s="577">
        <f t="shared" si="82"/>
        <v>0</v>
      </c>
    </row>
    <row r="119" spans="1:72">
      <c r="A119" s="576" t="str">
        <f>A111</f>
        <v xml:space="preserve">Uruguay </v>
      </c>
      <c r="AB119" s="576"/>
      <c r="AC119" s="579">
        <f>ImportsCoreVPA!AD$13</f>
        <v>0</v>
      </c>
      <c r="AD119" s="579">
        <f>ImportsCoreVPA!AE$13</f>
        <v>1.5929052039999998E-3</v>
      </c>
      <c r="AE119" s="579">
        <f>ImportsCoreVPA!AF$13</f>
        <v>5.8163751984000008E-3</v>
      </c>
      <c r="AF119" s="579">
        <f>ImportsCoreVPA!AG$13</f>
        <v>9.3080452639999998E-3</v>
      </c>
      <c r="AG119" s="579">
        <f>ImportsCoreVPA!AH$13</f>
        <v>1.3910572260900001E-2</v>
      </c>
      <c r="AH119" s="579">
        <f>ImportsCoreVPA!AI$13</f>
        <v>1.2587013796500001E-2</v>
      </c>
      <c r="AI119" s="579">
        <f>ImportsCoreVPA!AJ$13</f>
        <v>2.04361456E-2</v>
      </c>
      <c r="AJ119" s="579">
        <f>ImportsCoreVPA!AK$13</f>
        <v>4.0574148620999999E-2</v>
      </c>
      <c r="AK119" s="579">
        <f>ImportsCoreVPA!AL$13</f>
        <v>1.6931555440000002E-3</v>
      </c>
      <c r="AL119" s="579">
        <f>ImportsCoreVPA!AM$13</f>
        <v>0</v>
      </c>
      <c r="AM119" s="579">
        <f>ImportsCoreVPA!AN$13</f>
        <v>1.6850972700000003E-5</v>
      </c>
      <c r="AN119" s="579">
        <f>ImportsCoreVPA!AO$13</f>
        <v>1.8280996799999999E-4</v>
      </c>
      <c r="AO119" s="579">
        <f>ImportsCoreVPA!AP$13</f>
        <v>2.1380356800000002E-5</v>
      </c>
      <c r="AP119" s="579">
        <f>ImportsCoreVPA!AQ$13</f>
        <v>0</v>
      </c>
      <c r="AQ119" s="579">
        <f>ImportsCoreVPA!AR$13</f>
        <v>0</v>
      </c>
      <c r="AR119" s="579">
        <f>ImportsCoreVPA!AS$13</f>
        <v>4.77085E-8</v>
      </c>
      <c r="AS119" s="579">
        <f>ImportsCoreVPA!AT$13</f>
        <v>1.7322985E-6</v>
      </c>
      <c r="AT119" s="579">
        <f>ImportsCoreVPA!AU$13</f>
        <v>0</v>
      </c>
      <c r="AU119" s="579">
        <f>ImportsCoreVPA!AV$13</f>
        <v>0</v>
      </c>
      <c r="AV119" s="579">
        <f>ImportsCoreVPA!AW$13</f>
        <v>0</v>
      </c>
      <c r="AW119" s="579">
        <f>ImportsCoreVPA!AX$13</f>
        <v>5.911113440000001E-5</v>
      </c>
      <c r="AX119" s="579">
        <f>ImportsCoreVPA!AY$13</f>
        <v>0</v>
      </c>
      <c r="AY119" s="579">
        <f>ImportsCoreVPA!AZ$13</f>
        <v>1.7726872761E-2</v>
      </c>
      <c r="AZ119" s="579">
        <f>ImportsCoreVPA!BA$13</f>
        <v>2.88371897E-5</v>
      </c>
      <c r="BA119" s="579">
        <f>ImportsCoreVPA!BB$13</f>
        <v>2.4141617550000003E-5</v>
      </c>
      <c r="BB119" s="579">
        <f>ImportsCoreVPA!BC$13</f>
        <v>0</v>
      </c>
      <c r="BC119" s="577">
        <f t="shared" si="73"/>
        <v>4.4675999526043314E-2</v>
      </c>
      <c r="BD119" s="577">
        <f t="shared" si="73"/>
        <v>1.5418925872550165E-3</v>
      </c>
      <c r="BE119" s="577">
        <f t="shared" si="73"/>
        <v>0</v>
      </c>
      <c r="BF119" s="577">
        <f t="shared" si="74"/>
        <v>4.1095276176081684E-5</v>
      </c>
      <c r="BG119" s="577">
        <f t="shared" si="74"/>
        <v>4.3990728306436699E-4</v>
      </c>
      <c r="BH119" s="577">
        <f t="shared" si="74"/>
        <v>5.9706471490477412E-5</v>
      </c>
      <c r="BI119" s="577">
        <f t="shared" si="74"/>
        <v>0</v>
      </c>
      <c r="BJ119" s="577">
        <f t="shared" si="75"/>
        <v>0</v>
      </c>
      <c r="BK119" s="577">
        <f t="shared" si="75"/>
        <v>1.4609593887231762E-7</v>
      </c>
      <c r="BL119" s="577">
        <f t="shared" si="75"/>
        <v>5.142910371862127E-6</v>
      </c>
      <c r="BM119" s="577">
        <f t="shared" si="76"/>
        <v>0</v>
      </c>
      <c r="BN119" s="577">
        <f t="shared" si="77"/>
        <v>0</v>
      </c>
      <c r="BO119" s="577">
        <f t="shared" si="78"/>
        <v>0</v>
      </c>
      <c r="BP119" s="577">
        <f t="shared" si="79"/>
        <v>1.5498230868201836E-4</v>
      </c>
      <c r="BQ119" s="577">
        <f t="shared" si="80"/>
        <v>0</v>
      </c>
      <c r="BR119" s="577">
        <f t="shared" si="80"/>
        <v>0.10735318605969656</v>
      </c>
      <c r="BS119" s="577">
        <f t="shared" si="81"/>
        <v>1.3346002919916691E-3</v>
      </c>
      <c r="BT119" s="577">
        <f t="shared" si="82"/>
        <v>9.5665714125839688E-4</v>
      </c>
    </row>
    <row r="120" spans="1:72">
      <c r="A120" s="576" t="str">
        <f>A112</f>
        <v>Others</v>
      </c>
      <c r="B120" s="580"/>
      <c r="C120" s="580"/>
      <c r="D120" s="580"/>
      <c r="E120" s="580"/>
      <c r="F120" s="580"/>
      <c r="G120" s="580"/>
      <c r="H120" s="580"/>
      <c r="I120" s="580"/>
      <c r="J120" s="580"/>
      <c r="K120" s="580"/>
      <c r="L120" s="580"/>
      <c r="M120" s="580"/>
      <c r="N120" s="580"/>
      <c r="O120" s="580"/>
      <c r="P120" s="580"/>
      <c r="Q120" s="580"/>
      <c r="R120" s="580"/>
      <c r="S120" s="580"/>
      <c r="T120" s="580"/>
      <c r="U120" s="580"/>
      <c r="V120" s="580"/>
      <c r="W120" s="580"/>
      <c r="X120" s="580"/>
      <c r="Y120" s="580"/>
      <c r="Z120" s="580"/>
      <c r="AA120" s="580"/>
      <c r="AC120" s="581">
        <f t="shared" ref="AC120:BB120" si="83">AC107-SUM(AC117:AC119)</f>
        <v>2.226567436211091E-2</v>
      </c>
      <c r="AD120" s="581">
        <f t="shared" si="83"/>
        <v>2.1207465115599899E-2</v>
      </c>
      <c r="AE120" s="581">
        <f t="shared" si="83"/>
        <v>1.6619242416000102E-2</v>
      </c>
      <c r="AF120" s="581">
        <f t="shared" si="83"/>
        <v>1.8843434329600117E-2</v>
      </c>
      <c r="AG120" s="581">
        <f t="shared" si="83"/>
        <v>1.8875010746200016E-2</v>
      </c>
      <c r="AH120" s="581">
        <f t="shared" si="83"/>
        <v>2.4801009090000048E-2</v>
      </c>
      <c r="AI120" s="581">
        <f t="shared" si="83"/>
        <v>2.6088856799999838E-2</v>
      </c>
      <c r="AJ120" s="581">
        <f t="shared" si="83"/>
        <v>5.7447362251500045E-2</v>
      </c>
      <c r="AK120" s="581">
        <f t="shared" si="83"/>
        <v>5.3208084390400145E-2</v>
      </c>
      <c r="AL120" s="581">
        <f t="shared" si="83"/>
        <v>1.6281111250800007E-2</v>
      </c>
      <c r="AM120" s="581">
        <f t="shared" si="83"/>
        <v>2.1891315916799936E-2</v>
      </c>
      <c r="AN120" s="581">
        <f t="shared" si="83"/>
        <v>2.7645299568000103E-2</v>
      </c>
      <c r="AO120" s="581">
        <f t="shared" si="83"/>
        <v>1.8107375052799912E-2</v>
      </c>
      <c r="AP120" s="581">
        <f t="shared" si="83"/>
        <v>1.3010063615700063E-2</v>
      </c>
      <c r="AQ120" s="581">
        <f t="shared" si="83"/>
        <v>1.5535861607999968E-2</v>
      </c>
      <c r="AR120" s="581">
        <f t="shared" si="83"/>
        <v>1.3454748951000017E-2</v>
      </c>
      <c r="AS120" s="581">
        <f t="shared" si="83"/>
        <v>1.4961164797500037E-2</v>
      </c>
      <c r="AT120" s="581">
        <f t="shared" si="83"/>
        <v>1.5438247481799949E-2</v>
      </c>
      <c r="AU120" s="581">
        <f t="shared" si="83"/>
        <v>1.4418817189999822E-2</v>
      </c>
      <c r="AV120" s="581">
        <f t="shared" si="83"/>
        <v>1.491220347299993E-2</v>
      </c>
      <c r="AW120" s="581">
        <f t="shared" si="83"/>
        <v>1.4899283982800104E-2</v>
      </c>
      <c r="AX120" s="581">
        <f t="shared" si="83"/>
        <v>1.3549661684999825E-2</v>
      </c>
      <c r="AY120" s="581">
        <f t="shared" si="83"/>
        <v>2.7437432373000059E-2</v>
      </c>
      <c r="AZ120" s="581">
        <f t="shared" si="83"/>
        <v>2.1578523360899975E-2</v>
      </c>
      <c r="BA120" s="581">
        <f t="shared" si="83"/>
        <v>2.5211249944199977E-2</v>
      </c>
      <c r="BB120" s="581">
        <f t="shared" si="83"/>
        <v>0</v>
      </c>
      <c r="BC120" s="577">
        <f t="shared" si="73"/>
        <v>6.3255013745183039E-2</v>
      </c>
      <c r="BD120" s="577">
        <f t="shared" si="73"/>
        <v>4.8454585991419892E-2</v>
      </c>
      <c r="BE120" s="577">
        <f t="shared" si="73"/>
        <v>5.8595612570102977E-2</v>
      </c>
      <c r="BF120" s="577">
        <f t="shared" si="74"/>
        <v>5.3387403176954049E-2</v>
      </c>
      <c r="BG120" s="577">
        <f t="shared" si="74"/>
        <v>6.6524647181489829E-2</v>
      </c>
      <c r="BH120" s="577">
        <f t="shared" si="74"/>
        <v>5.0566390564510115E-2</v>
      </c>
      <c r="BI120" s="577">
        <f t="shared" si="74"/>
        <v>2.9973622622655651E-2</v>
      </c>
      <c r="BJ120" s="577">
        <f t="shared" si="75"/>
        <v>3.6196975673231997E-2</v>
      </c>
      <c r="BK120" s="577">
        <f t="shared" si="75"/>
        <v>4.1201969885611117E-2</v>
      </c>
      <c r="BL120" s="577">
        <f t="shared" si="75"/>
        <v>4.441724657280572E-2</v>
      </c>
      <c r="BM120" s="577">
        <f t="shared" si="76"/>
        <v>4.4979233407494421E-2</v>
      </c>
      <c r="BN120" s="577">
        <f t="shared" si="77"/>
        <v>3.1471015660597144E-2</v>
      </c>
      <c r="BO120" s="577">
        <f t="shared" si="78"/>
        <v>3.8399817153364386E-2</v>
      </c>
      <c r="BP120" s="577">
        <f t="shared" si="79"/>
        <v>3.906413660982587E-2</v>
      </c>
      <c r="BQ120" s="577">
        <f t="shared" si="80"/>
        <v>2.9686831197338087E-2</v>
      </c>
      <c r="BR120" s="577">
        <f t="shared" si="80"/>
        <v>0.16615992128173074</v>
      </c>
      <c r="BS120" s="577">
        <f t="shared" si="81"/>
        <v>0.99866539970800838</v>
      </c>
      <c r="BT120" s="577">
        <f t="shared" si="82"/>
        <v>0.99904334285874163</v>
      </c>
    </row>
    <row r="121" spans="1:72">
      <c r="A121" s="576"/>
      <c r="B121" s="580"/>
      <c r="C121" s="580"/>
      <c r="D121" s="580"/>
      <c r="E121" s="580"/>
      <c r="F121" s="580"/>
      <c r="G121" s="580"/>
      <c r="H121" s="580"/>
      <c r="I121" s="580"/>
      <c r="J121" s="580"/>
      <c r="K121" s="580"/>
      <c r="L121" s="580"/>
      <c r="M121" s="580"/>
      <c r="N121" s="580"/>
      <c r="O121" s="580"/>
      <c r="P121" s="580"/>
      <c r="Q121" s="580"/>
      <c r="R121" s="580"/>
      <c r="S121" s="580"/>
      <c r="T121" s="580"/>
      <c r="U121" s="580"/>
      <c r="V121" s="580"/>
      <c r="W121" s="580"/>
      <c r="X121" s="580"/>
      <c r="Y121" s="580"/>
      <c r="Z121" s="580"/>
      <c r="AA121" s="580"/>
      <c r="AC121" s="581"/>
      <c r="AD121" s="581"/>
      <c r="AE121" s="581"/>
      <c r="AF121" s="581"/>
      <c r="AG121" s="581"/>
      <c r="AH121" s="581"/>
      <c r="AI121" s="581"/>
      <c r="AJ121" s="581"/>
      <c r="AK121" s="581"/>
      <c r="AL121" s="581"/>
      <c r="AM121" s="581"/>
      <c r="AN121" s="581"/>
      <c r="AO121" s="581"/>
      <c r="AP121" s="581"/>
      <c r="AQ121" s="581"/>
      <c r="AR121" s="581"/>
      <c r="AS121" s="581"/>
      <c r="AT121" s="581"/>
      <c r="AU121" s="581"/>
      <c r="AV121" s="581"/>
      <c r="AW121" s="581"/>
      <c r="AX121" s="581"/>
      <c r="AY121" s="581"/>
      <c r="AZ121" s="581"/>
      <c r="BA121" s="581"/>
      <c r="BB121" s="581"/>
      <c r="BC121" s="577"/>
      <c r="BD121" s="577"/>
      <c r="BE121" s="577"/>
      <c r="BF121" s="577"/>
      <c r="BG121" s="577"/>
      <c r="BH121" s="577"/>
      <c r="BI121" s="577"/>
      <c r="BJ121" s="577"/>
      <c r="BK121" s="577"/>
      <c r="BL121" s="577"/>
      <c r="BM121" s="577"/>
      <c r="BN121" s="577"/>
      <c r="BO121" s="577"/>
      <c r="BP121" s="577"/>
      <c r="BQ121" s="577"/>
      <c r="BR121" s="577"/>
      <c r="BS121" s="577"/>
      <c r="BT121" s="577"/>
    </row>
    <row r="122" spans="1:72" ht="13">
      <c r="A122" s="573" t="s">
        <v>102</v>
      </c>
    </row>
    <row r="123" spans="1:72" ht="13">
      <c r="A123" s="573"/>
      <c r="B123" s="624" t="s">
        <v>55</v>
      </c>
      <c r="C123" s="624"/>
      <c r="D123" s="624"/>
      <c r="E123" s="624"/>
      <c r="F123" s="624"/>
      <c r="G123" s="624"/>
      <c r="H123" s="624"/>
      <c r="I123" s="624"/>
      <c r="J123" s="624"/>
      <c r="K123" s="624"/>
      <c r="L123" s="624"/>
      <c r="M123" s="624"/>
      <c r="N123" s="624"/>
      <c r="O123" s="624"/>
      <c r="P123" s="624"/>
      <c r="Q123" s="624"/>
      <c r="R123" s="624"/>
      <c r="S123" s="624"/>
      <c r="T123" s="624"/>
      <c r="U123" s="624"/>
      <c r="V123" s="624"/>
      <c r="W123" s="624"/>
      <c r="X123" s="624"/>
      <c r="Y123" s="624"/>
      <c r="Z123" s="624"/>
      <c r="AA123" s="624"/>
      <c r="AC123" s="624" t="s">
        <v>64</v>
      </c>
      <c r="AD123" s="624"/>
      <c r="AE123" s="624"/>
      <c r="AF123" s="624"/>
      <c r="AG123" s="624"/>
      <c r="AH123" s="624"/>
      <c r="AI123" s="624"/>
      <c r="AJ123" s="624"/>
      <c r="AK123" s="624"/>
      <c r="AL123" s="624"/>
      <c r="AM123" s="624"/>
      <c r="AN123" s="624"/>
      <c r="AO123" s="624"/>
      <c r="AP123" s="624"/>
      <c r="AQ123" s="624"/>
      <c r="AR123" s="624"/>
      <c r="AS123" s="624"/>
      <c r="AT123" s="624"/>
      <c r="AU123" s="624"/>
      <c r="AV123" s="624"/>
      <c r="AW123" s="624"/>
      <c r="AX123" s="624"/>
      <c r="AY123" s="624"/>
      <c r="AZ123" s="624"/>
      <c r="BA123" s="624"/>
      <c r="BB123" s="624"/>
    </row>
    <row r="124" spans="1:72">
      <c r="A124" s="575" t="s">
        <v>2</v>
      </c>
      <c r="B124" s="579">
        <f>ImportsTimberSectorMinusCoreVPA!C$5-ImportsTimberSectorMinusCoreVPA!C$15</f>
        <v>9.0610428890925299E-2</v>
      </c>
      <c r="C124" s="579">
        <f>ImportsTimberSectorMinusCoreVPA!D$5-ImportsTimberSectorMinusCoreVPA!D$15</f>
        <v>7.935438781606885E-2</v>
      </c>
      <c r="D124" s="579">
        <f>ImportsTimberSectorMinusCoreVPA!E$5-ImportsTimberSectorMinusCoreVPA!E$15</f>
        <v>8.4758622304641262E-2</v>
      </c>
      <c r="E124" s="579">
        <f>ImportsTimberSectorMinusCoreVPA!F$5-ImportsTimberSectorMinusCoreVPA!F$15</f>
        <v>8.666227693379136E-2</v>
      </c>
      <c r="F124" s="579">
        <f>ImportsTimberSectorMinusCoreVPA!G$5-ImportsTimberSectorMinusCoreVPA!G$15</f>
        <v>0.1136911186078734</v>
      </c>
      <c r="G124" s="579">
        <f>ImportsTimberSectorMinusCoreVPA!H$5-ImportsTimberSectorMinusCoreVPA!H$15</f>
        <v>0.12332890939340135</v>
      </c>
      <c r="H124" s="579">
        <f>ImportsTimberSectorMinusCoreVPA!I$5-ImportsTimberSectorMinusCoreVPA!I$15</f>
        <v>0.13153063445695734</v>
      </c>
      <c r="I124" s="579">
        <f>ImportsTimberSectorMinusCoreVPA!J$5-ImportsTimberSectorMinusCoreVPA!J$15</f>
        <v>0.16176506533723289</v>
      </c>
      <c r="J124" s="579">
        <f>ImportsTimberSectorMinusCoreVPA!K$5-ImportsTimberSectorMinusCoreVPA!K$15</f>
        <v>0.14839655337350133</v>
      </c>
      <c r="K124" s="579">
        <f>ImportsTimberSectorMinusCoreVPA!L$5-ImportsTimberSectorMinusCoreVPA!L$15</f>
        <v>0.10807264430409413</v>
      </c>
      <c r="L124" s="579">
        <f>ImportsTimberSectorMinusCoreVPA!M$5-ImportsTimberSectorMinusCoreVPA!M$15</f>
        <v>0.12727114031593911</v>
      </c>
      <c r="M124" s="579">
        <f>ImportsTimberSectorMinusCoreVPA!N$5-ImportsTimberSectorMinusCoreVPA!N$15</f>
        <v>0.10595093952568391</v>
      </c>
      <c r="N124" s="579">
        <f>ImportsTimberSectorMinusCoreVPA!O$5-ImportsTimberSectorMinusCoreVPA!O$15</f>
        <v>7.9849188927620274E-2</v>
      </c>
      <c r="O124" s="579">
        <f>ImportsTimberSectorMinusCoreVPA!P$5-ImportsTimberSectorMinusCoreVPA!P$15</f>
        <v>7.7466497688982727E-2</v>
      </c>
      <c r="P124" s="579">
        <f>ImportsTimberSectorMinusCoreVPA!Q$5-ImportsTimberSectorMinusCoreVPA!Q$15</f>
        <v>7.460859973453271E-2</v>
      </c>
      <c r="Q124" s="579">
        <f>ImportsTimberSectorMinusCoreVPA!R$5-ImportsTimberSectorMinusCoreVPA!R$15</f>
        <v>6.5319031337363942E-2</v>
      </c>
      <c r="R124" s="579">
        <f>ImportsTimberSectorMinusCoreVPA!S$5-ImportsTimberSectorMinusCoreVPA!S$15</f>
        <v>8.5390993636673018E-2</v>
      </c>
      <c r="S124" s="579">
        <f>ImportsTimberSectorMinusCoreVPA!T$5-ImportsTimberSectorMinusCoreVPA!T$15</f>
        <v>9.5319925372792991E-2</v>
      </c>
      <c r="T124" s="579">
        <f>ImportsTimberSectorMinusCoreVPA!U$5-ImportsTimberSectorMinusCoreVPA!U$15</f>
        <v>9.8436346862119883E-2</v>
      </c>
      <c r="U124" s="579">
        <f>ImportsTimberSectorMinusCoreVPA!V$5-ImportsTimberSectorMinusCoreVPA!V$15</f>
        <v>8.0680730020675773E-2</v>
      </c>
      <c r="V124" s="579">
        <f>ImportsTimberSectorMinusCoreVPA!W$5-ImportsTimberSectorMinusCoreVPA!W$15</f>
        <v>9.4818285629903354E-2</v>
      </c>
      <c r="W124" s="579">
        <f>ImportsTimberSectorMinusCoreVPA!X$5-ImportsTimberSectorMinusCoreVPA!X$15</f>
        <v>0.10947022398917361</v>
      </c>
      <c r="X124" s="579">
        <f>ImportsTimberSectorMinusCoreVPA!Y$5-ImportsTimberSectorMinusCoreVPA!Y$15</f>
        <v>6.4578346523830987E-2</v>
      </c>
      <c r="Y124" s="579">
        <f>ImportsTimberSectorMinusCoreVPA!Z$5-ImportsTimberSectorMinusCoreVPA!Z$15</f>
        <v>2.2264241731583478E-2</v>
      </c>
      <c r="Z124" s="579">
        <f>ImportsTimberSectorMinusCoreVPA!AA$5-ImportsTimberSectorMinusCoreVPA!AA$15</f>
        <v>2.6964006803678608E-2</v>
      </c>
      <c r="AA124" s="579">
        <f>ImportsTimberSectorMinusCoreVPA!AB$5-ImportsTimberSectorMinusCoreVPA!AB$15</f>
        <v>2.6964006803678608E-2</v>
      </c>
      <c r="AB124" s="580"/>
      <c r="AC124" s="579">
        <f>ImportsTimberSectorMinusCoreVPA!AD$5-ImportsTimberSectorMinusCoreVPA!AD$15</f>
        <v>4.0655811312215989E-2</v>
      </c>
      <c r="AD124" s="579">
        <f>ImportsTimberSectorMinusCoreVPA!AE$5-ImportsTimberSectorMinusCoreVPA!AE$15</f>
        <v>3.9699144322800001E-2</v>
      </c>
      <c r="AE124" s="579">
        <f>ImportsTimberSectorMinusCoreVPA!AF$5-ImportsTimberSectorMinusCoreVPA!AF$15</f>
        <v>4.3371376652800026E-2</v>
      </c>
      <c r="AF124" s="579">
        <f>ImportsTimberSectorMinusCoreVPA!AG$5-ImportsTimberSectorMinusCoreVPA!AG$15</f>
        <v>4.833629175039994E-2</v>
      </c>
      <c r="AG124" s="579">
        <f>ImportsTimberSectorMinusCoreVPA!AH$5-ImportsTimberSectorMinusCoreVPA!AH$15</f>
        <v>6.6129664675200039E-2</v>
      </c>
      <c r="AH124" s="579">
        <f>ImportsTimberSectorMinusCoreVPA!AI$5-ImportsTimberSectorMinusCoreVPA!AI$15</f>
        <v>7.4680819870800164E-2</v>
      </c>
      <c r="AI124" s="579">
        <f>ImportsTimberSectorMinusCoreVPA!AJ$5-ImportsTimberSectorMinusCoreVPA!AJ$15</f>
        <v>9.2205070125199962E-2</v>
      </c>
      <c r="AJ124" s="579">
        <f>ImportsTimberSectorMinusCoreVPA!AK$5-ImportsTimberSectorMinusCoreVPA!AK$15</f>
        <v>0.12091973853099991</v>
      </c>
      <c r="AK124" s="579">
        <f>ImportsTimberSectorMinusCoreVPA!AL$5-ImportsTimberSectorMinusCoreVPA!AL$15</f>
        <v>0.12884999290399957</v>
      </c>
      <c r="AL124" s="579">
        <f>ImportsTimberSectorMinusCoreVPA!AM$5-ImportsTimberSectorMinusCoreVPA!AM$15</f>
        <v>8.5134117481599825E-2</v>
      </c>
      <c r="AM124" s="579">
        <f>ImportsTimberSectorMinusCoreVPA!AN$5-ImportsTimberSectorMinusCoreVPA!AN$15</f>
        <v>9.7236827149499994E-2</v>
      </c>
      <c r="AN124" s="579">
        <f>ImportsTimberSectorMinusCoreVPA!AO$5-ImportsTimberSectorMinusCoreVPA!AO$15</f>
        <v>8.69002019520001E-2</v>
      </c>
      <c r="AO124" s="579">
        <f>ImportsTimberSectorMinusCoreVPA!AP$5-ImportsTimberSectorMinusCoreVPA!AP$15</f>
        <v>6.835873860639996E-2</v>
      </c>
      <c r="AP124" s="579">
        <f>ImportsTimberSectorMinusCoreVPA!AQ$5-ImportsTimberSectorMinusCoreVPA!AQ$15</f>
        <v>6.5097659531099694E-2</v>
      </c>
      <c r="AQ124" s="579">
        <f>ImportsTimberSectorMinusCoreVPA!AR$5-ImportsTimberSectorMinusCoreVPA!AR$15</f>
        <v>5.784821462800005E-2</v>
      </c>
      <c r="AR124" s="579">
        <f>ImportsTimberSectorMinusCoreVPA!AS$5-ImportsTimberSectorMinusCoreVPA!AS$15</f>
        <v>4.2905655348500216E-2</v>
      </c>
      <c r="AS124" s="579">
        <f>ImportsTimberSectorMinusCoreVPA!AT$5-ImportsTimberSectorMinusCoreVPA!AT$15</f>
        <v>3.9389318759500025E-2</v>
      </c>
      <c r="AT124" s="579">
        <f>ImportsTimberSectorMinusCoreVPA!AU$5-ImportsTimberSectorMinusCoreVPA!AU$15</f>
        <v>4.2367455415999844E-2</v>
      </c>
      <c r="AU124" s="579">
        <f>ImportsTimberSectorMinusCoreVPA!AV$5-ImportsTimberSectorMinusCoreVPA!AV$15</f>
        <v>4.4622898094999974E-2</v>
      </c>
      <c r="AV124" s="579">
        <f>ImportsTimberSectorMinusCoreVPA!AW$5-ImportsTimberSectorMinusCoreVPA!AW$15</f>
        <v>3.945372014549986E-2</v>
      </c>
      <c r="AW124" s="579">
        <f>ImportsTimberSectorMinusCoreVPA!AX$5-ImportsTimberSectorMinusCoreVPA!AX$15</f>
        <v>4.1141977752400027E-2</v>
      </c>
      <c r="AX124" s="579">
        <f>ImportsTimberSectorMinusCoreVPA!AY$5-ImportsTimberSectorMinusCoreVPA!AY$15</f>
        <v>6.4020558660399907E-2</v>
      </c>
      <c r="AY124" s="579">
        <f>ImportsTimberSectorMinusCoreVPA!AZ$5-ImportsTimberSectorMinusCoreVPA!AZ$15</f>
        <v>4.931117708399968E-2</v>
      </c>
      <c r="AZ124" s="579">
        <f>ImportsTimberSectorMinusCoreVPA!BA$5-ImportsTimberSectorMinusCoreVPA!BA$15</f>
        <v>2.6741844397400016E-2</v>
      </c>
      <c r="BA124" s="579">
        <f>ImportsTimberSectorMinusCoreVPA!BB$5-ImportsTimberSectorMinusCoreVPA!BB$15</f>
        <v>3.5391872102349842E-2</v>
      </c>
      <c r="BB124" s="579">
        <f>ImportsTimberSectorMinusCoreVPA!BC$5-ImportsTimberSectorMinusCoreVPA!BC$15</f>
        <v>0</v>
      </c>
    </row>
    <row r="125" spans="1:72">
      <c r="A125" s="575"/>
      <c r="B125" s="574">
        <v>2000</v>
      </c>
      <c r="C125" s="574">
        <f>1+B125</f>
        <v>2001</v>
      </c>
      <c r="D125" s="574">
        <f t="shared" ref="D125:AA125" si="84">1+C125</f>
        <v>2002</v>
      </c>
      <c r="E125" s="574">
        <f t="shared" si="84"/>
        <v>2003</v>
      </c>
      <c r="F125" s="574">
        <f t="shared" si="84"/>
        <v>2004</v>
      </c>
      <c r="G125" s="574">
        <f t="shared" si="84"/>
        <v>2005</v>
      </c>
      <c r="H125" s="574">
        <f t="shared" si="84"/>
        <v>2006</v>
      </c>
      <c r="I125" s="574">
        <f t="shared" si="84"/>
        <v>2007</v>
      </c>
      <c r="J125" s="574">
        <f t="shared" si="84"/>
        <v>2008</v>
      </c>
      <c r="K125" s="574">
        <f t="shared" si="84"/>
        <v>2009</v>
      </c>
      <c r="L125" s="574">
        <f t="shared" si="84"/>
        <v>2010</v>
      </c>
      <c r="M125" s="574">
        <f t="shared" si="84"/>
        <v>2011</v>
      </c>
      <c r="N125" s="574">
        <f t="shared" si="84"/>
        <v>2012</v>
      </c>
      <c r="O125" s="574">
        <f t="shared" si="84"/>
        <v>2013</v>
      </c>
      <c r="P125" s="574">
        <f t="shared" si="84"/>
        <v>2014</v>
      </c>
      <c r="Q125" s="574">
        <f t="shared" si="84"/>
        <v>2015</v>
      </c>
      <c r="R125" s="574">
        <f t="shared" si="84"/>
        <v>2016</v>
      </c>
      <c r="S125" s="574">
        <f t="shared" si="84"/>
        <v>2017</v>
      </c>
      <c r="T125" s="574">
        <f t="shared" si="84"/>
        <v>2018</v>
      </c>
      <c r="U125" s="574">
        <f t="shared" si="84"/>
        <v>2019</v>
      </c>
      <c r="V125" s="574">
        <f t="shared" si="84"/>
        <v>2020</v>
      </c>
      <c r="W125" s="574">
        <f t="shared" si="84"/>
        <v>2021</v>
      </c>
      <c r="X125" s="574">
        <f t="shared" si="84"/>
        <v>2022</v>
      </c>
      <c r="Y125" s="574">
        <f t="shared" si="84"/>
        <v>2023</v>
      </c>
      <c r="Z125" s="574">
        <f t="shared" si="84"/>
        <v>2024</v>
      </c>
      <c r="AA125" s="574">
        <f t="shared" si="84"/>
        <v>2025</v>
      </c>
      <c r="AC125" s="574">
        <v>2000</v>
      </c>
      <c r="AD125" s="574">
        <f>1+AC125</f>
        <v>2001</v>
      </c>
      <c r="AE125" s="574">
        <f t="shared" ref="AE125:BB125" si="85">1+AD125</f>
        <v>2002</v>
      </c>
      <c r="AF125" s="574">
        <f t="shared" si="85"/>
        <v>2003</v>
      </c>
      <c r="AG125" s="574">
        <f t="shared" si="85"/>
        <v>2004</v>
      </c>
      <c r="AH125" s="574">
        <f t="shared" si="85"/>
        <v>2005</v>
      </c>
      <c r="AI125" s="574">
        <f t="shared" si="85"/>
        <v>2006</v>
      </c>
      <c r="AJ125" s="574">
        <f t="shared" si="85"/>
        <v>2007</v>
      </c>
      <c r="AK125" s="574">
        <f t="shared" si="85"/>
        <v>2008</v>
      </c>
      <c r="AL125" s="574">
        <f t="shared" si="85"/>
        <v>2009</v>
      </c>
      <c r="AM125" s="574">
        <f t="shared" si="85"/>
        <v>2010</v>
      </c>
      <c r="AN125" s="574">
        <f t="shared" si="85"/>
        <v>2011</v>
      </c>
      <c r="AO125" s="574">
        <f t="shared" si="85"/>
        <v>2012</v>
      </c>
      <c r="AP125" s="574">
        <f t="shared" si="85"/>
        <v>2013</v>
      </c>
      <c r="AQ125" s="574">
        <f t="shared" si="85"/>
        <v>2014</v>
      </c>
      <c r="AR125" s="574">
        <f t="shared" si="85"/>
        <v>2015</v>
      </c>
      <c r="AS125" s="574">
        <f t="shared" si="85"/>
        <v>2016</v>
      </c>
      <c r="AT125" s="574">
        <f t="shared" si="85"/>
        <v>2017</v>
      </c>
      <c r="AU125" s="574">
        <f t="shared" si="85"/>
        <v>2018</v>
      </c>
      <c r="AV125" s="574">
        <f t="shared" si="85"/>
        <v>2019</v>
      </c>
      <c r="AW125" s="574">
        <f t="shared" si="85"/>
        <v>2020</v>
      </c>
      <c r="AX125" s="574">
        <f t="shared" si="85"/>
        <v>2021</v>
      </c>
      <c r="AY125" s="574">
        <f t="shared" si="85"/>
        <v>2022</v>
      </c>
      <c r="AZ125" s="574">
        <f t="shared" si="85"/>
        <v>2023</v>
      </c>
      <c r="BA125" s="574">
        <f t="shared" si="85"/>
        <v>2024</v>
      </c>
      <c r="BB125" s="574">
        <f t="shared" si="85"/>
        <v>2025</v>
      </c>
    </row>
    <row r="126" spans="1:72">
      <c r="A126" s="578" t="str">
        <f>ImportsTimberSectorMinusCoreVPA!B$10</f>
        <v xml:space="preserve">China </v>
      </c>
      <c r="B126" s="581">
        <f>ImportsTimberSectorMinusCoreVPA!C$10</f>
        <v>4.8305761661465605E-3</v>
      </c>
      <c r="C126" s="581">
        <f>ImportsTimberSectorMinusCoreVPA!D$10</f>
        <v>5.269326642308076E-3</v>
      </c>
      <c r="D126" s="581">
        <f>ImportsTimberSectorMinusCoreVPA!E$10</f>
        <v>7.1286076400564309E-3</v>
      </c>
      <c r="E126" s="581">
        <f>ImportsTimberSectorMinusCoreVPA!F$10</f>
        <v>8.4293656441750582E-3</v>
      </c>
      <c r="F126" s="581">
        <f>ImportsTimberSectorMinusCoreVPA!G$10</f>
        <v>1.4944693998941579E-2</v>
      </c>
      <c r="G126" s="581">
        <f>ImportsTimberSectorMinusCoreVPA!H$10</f>
        <v>2.3307782266546919E-2</v>
      </c>
      <c r="H126" s="581">
        <f>ImportsTimberSectorMinusCoreVPA!I$10</f>
        <v>3.3613844232867937E-2</v>
      </c>
      <c r="I126" s="581">
        <f>ImportsTimberSectorMinusCoreVPA!J$10</f>
        <v>4.8404276935384592E-2</v>
      </c>
      <c r="J126" s="581">
        <f>ImportsTimberSectorMinusCoreVPA!K$10</f>
        <v>4.0086595166728474E-2</v>
      </c>
      <c r="K126" s="581">
        <f>ImportsTimberSectorMinusCoreVPA!L$10</f>
        <v>2.6564512964999076E-2</v>
      </c>
      <c r="L126" s="581">
        <f>ImportsTimberSectorMinusCoreVPA!M$10</f>
        <v>2.845332428975049E-2</v>
      </c>
      <c r="M126" s="581">
        <f>ImportsTimberSectorMinusCoreVPA!N$10</f>
        <v>2.6054788686942772E-2</v>
      </c>
      <c r="N126" s="581">
        <f>ImportsTimberSectorMinusCoreVPA!O$10</f>
        <v>2.310724195170678E-2</v>
      </c>
      <c r="O126" s="581">
        <f>ImportsTimberSectorMinusCoreVPA!P$10</f>
        <v>2.1853588650863679E-2</v>
      </c>
      <c r="P126" s="581">
        <f>ImportsTimberSectorMinusCoreVPA!Q$10</f>
        <v>1.7115328440357663E-2</v>
      </c>
      <c r="Q126" s="581">
        <f>ImportsTimberSectorMinusCoreVPA!R$10</f>
        <v>1.5965695388567302E-2</v>
      </c>
      <c r="R126" s="581">
        <f>ImportsTimberSectorMinusCoreVPA!S$10</f>
        <v>1.4230146251036137E-2</v>
      </c>
      <c r="S126" s="581">
        <f>ImportsTimberSectorMinusCoreVPA!T$10</f>
        <v>1.5336100570353346E-2</v>
      </c>
      <c r="T126" s="581">
        <f>ImportsTimberSectorMinusCoreVPA!U$10</f>
        <v>1.3738899836589068E-2</v>
      </c>
      <c r="U126" s="581">
        <f>ImportsTimberSectorMinusCoreVPA!V$10</f>
        <v>1.2029103945844116E-2</v>
      </c>
      <c r="V126" s="581">
        <f>ImportsTimberSectorMinusCoreVPA!W$10</f>
        <v>1.1677460115714289E-2</v>
      </c>
      <c r="W126" s="581">
        <f>ImportsTimberSectorMinusCoreVPA!X$10</f>
        <v>1.2795045707180862E-2</v>
      </c>
      <c r="X126" s="581">
        <f>ImportsTimberSectorMinusCoreVPA!Y$10</f>
        <v>9.8605467641125731E-3</v>
      </c>
      <c r="Y126" s="581">
        <f>ImportsTimberSectorMinusCoreVPA!Z$10</f>
        <v>7.5629894999666714E-3</v>
      </c>
      <c r="Z126" s="581">
        <f>ImportsTimberSectorMinusCoreVPA!AA$10</f>
        <v>1.394065504561705E-2</v>
      </c>
      <c r="AA126" s="581">
        <f>ImportsTimberSectorMinusCoreVPA!AB$10</f>
        <v>1.394065504561705E-2</v>
      </c>
      <c r="AB126" s="580"/>
      <c r="BC126" s="577">
        <f t="shared" ref="BC126:BE131" si="86">I126/I$124</f>
        <v>0.29922577433190423</v>
      </c>
      <c r="BD126" s="577">
        <f t="shared" si="86"/>
        <v>0.27013157823035128</v>
      </c>
      <c r="BE126" s="577">
        <f t="shared" si="86"/>
        <v>0.24580237798431223</v>
      </c>
      <c r="BF126" s="577">
        <f t="shared" ref="BF126:BF131" si="87">L126/L$124</f>
        <v>0.22356462132041624</v>
      </c>
      <c r="BG126" s="577">
        <f t="shared" ref="BG126:BG131" si="88">M126/M$124</f>
        <v>0.24591371066253498</v>
      </c>
      <c r="BH126" s="577">
        <f t="shared" ref="BH126:BH131" si="89">N126/N$124</f>
        <v>0.28938605716649751</v>
      </c>
      <c r="BI126" s="577">
        <f t="shared" ref="BI126:BI131" si="90">O126/O$124</f>
        <v>0.28210373907186065</v>
      </c>
      <c r="BJ126" s="577">
        <f t="shared" ref="BJ126:BJ131" si="91">P126/P$124</f>
        <v>0.22940155024027084</v>
      </c>
      <c r="BK126" s="577">
        <f t="shared" ref="BK126:BK131" si="92">Q126/Q$124</f>
        <v>0.2444263955187371</v>
      </c>
      <c r="BL126" s="577">
        <f t="shared" ref="BL126:BL131" si="93">R126/R$124</f>
        <v>0.16664692194101244</v>
      </c>
      <c r="BM126" s="577">
        <f t="shared" ref="BM126:BM131" si="94">S126/S$124</f>
        <v>0.16089081595872404</v>
      </c>
      <c r="BN126" s="577">
        <f t="shared" ref="BN126:BN131" si="95">T126/T$124</f>
        <v>0.13957141111537988</v>
      </c>
      <c r="BO126" s="577">
        <f t="shared" ref="BO126:BO131" si="96">U126/U$124</f>
        <v>0.1490951301848838</v>
      </c>
      <c r="BP126" s="577">
        <f t="shared" ref="BP126:BP131" si="97">V126/V$124</f>
        <v>0.12315620387078066</v>
      </c>
      <c r="BQ126" s="577">
        <f t="shared" ref="BQ126:BR131" si="98">W126/W$124</f>
        <v>0.11688151573021598</v>
      </c>
      <c r="BR126" s="577">
        <f t="shared" si="98"/>
        <v>0.15269122383729336</v>
      </c>
      <c r="BS126" s="577">
        <f t="shared" ref="BS126:BS131" si="99">Y126/Y$124</f>
        <v>0.33969221099670371</v>
      </c>
      <c r="BT126" s="577">
        <f t="shared" ref="BT126:BT131" si="100">Z126/Z$124</f>
        <v>0.51700977332920617</v>
      </c>
    </row>
    <row r="127" spans="1:72">
      <c r="A127" s="578" t="str">
        <f>ImportsTimberSectorMinusCoreVPA!B$11</f>
        <v xml:space="preserve">Indonesia </v>
      </c>
      <c r="B127" s="581">
        <f>ImportsTimberSectorMinusCoreVPA!C$11</f>
        <v>4.7738447814722126E-3</v>
      </c>
      <c r="C127" s="581">
        <f>ImportsTimberSectorMinusCoreVPA!D$11</f>
        <v>5.0421004038953372E-3</v>
      </c>
      <c r="D127" s="581">
        <f>ImportsTimberSectorMinusCoreVPA!E$11</f>
        <v>6.3047658000000006E-3</v>
      </c>
      <c r="E127" s="581">
        <f>ImportsTimberSectorMinusCoreVPA!F$11</f>
        <v>5.3932473919386225E-3</v>
      </c>
      <c r="F127" s="581">
        <f>ImportsTimberSectorMinusCoreVPA!G$11</f>
        <v>8.0545242619389484E-3</v>
      </c>
      <c r="G127" s="581">
        <f>ImportsTimberSectorMinusCoreVPA!H$11</f>
        <v>6.2694097036175263E-3</v>
      </c>
      <c r="H127" s="581">
        <f>ImportsTimberSectorMinusCoreVPA!I$11</f>
        <v>5.6293380000000011E-3</v>
      </c>
      <c r="I127" s="581">
        <f>ImportsTimberSectorMinusCoreVPA!J$11</f>
        <v>6.8959146828871986E-3</v>
      </c>
      <c r="J127" s="581">
        <f>ImportsTimberSectorMinusCoreVPA!K$11</f>
        <v>6.5128938095806131E-3</v>
      </c>
      <c r="K127" s="581">
        <f>ImportsTimberSectorMinusCoreVPA!L$11</f>
        <v>2.3527670782387176E-3</v>
      </c>
      <c r="L127" s="581">
        <f>ImportsTimberSectorMinusCoreVPA!M$11</f>
        <v>2.2788608768286537E-3</v>
      </c>
      <c r="M127" s="581">
        <f>ImportsTimberSectorMinusCoreVPA!N$11</f>
        <v>2.044652762626263E-3</v>
      </c>
      <c r="N127" s="581">
        <f>ImportsTimberSectorMinusCoreVPA!O$11</f>
        <v>8.6979483386057782E-4</v>
      </c>
      <c r="O127" s="581">
        <f>ImportsTimberSectorMinusCoreVPA!P$11</f>
        <v>8.9466390413705209E-4</v>
      </c>
      <c r="P127" s="581">
        <f>ImportsTimberSectorMinusCoreVPA!Q$11</f>
        <v>1.3285051026976492E-3</v>
      </c>
      <c r="Q127" s="581">
        <f>ImportsTimberSectorMinusCoreVPA!R$11</f>
        <v>9.1304438364288852E-4</v>
      </c>
      <c r="R127" s="581">
        <f>ImportsTimberSectorMinusCoreVPA!S$11</f>
        <v>1.0127063346865304E-3</v>
      </c>
      <c r="S127" s="581">
        <f>ImportsTimberSectorMinusCoreVPA!T$11</f>
        <v>4.6562396263191968E-4</v>
      </c>
      <c r="T127" s="581">
        <f>ImportsTimberSectorMinusCoreVPA!U$11</f>
        <v>4.1294121779068116E-4</v>
      </c>
      <c r="U127" s="581">
        <f>ImportsTimberSectorMinusCoreVPA!V$11</f>
        <v>4.0889992972330594E-4</v>
      </c>
      <c r="V127" s="581">
        <f>ImportsTimberSectorMinusCoreVPA!W$11</f>
        <v>6.5648822999999994E-4</v>
      </c>
      <c r="W127" s="581">
        <f>ImportsTimberSectorMinusCoreVPA!X$11</f>
        <v>4.8065729416666672E-4</v>
      </c>
      <c r="X127" s="581">
        <f>ImportsTimberSectorMinusCoreVPA!Y$11</f>
        <v>4.4304255666666669E-4</v>
      </c>
      <c r="Y127" s="581">
        <f>ImportsTimberSectorMinusCoreVPA!Z$11</f>
        <v>1.658055E-4</v>
      </c>
      <c r="Z127" s="581">
        <f>ImportsTimberSectorMinusCoreVPA!AA$11</f>
        <v>2.8697839058823522E-4</v>
      </c>
      <c r="AA127" s="581">
        <f>ImportsTimberSectorMinusCoreVPA!AB$11</f>
        <v>2.8697839058823522E-4</v>
      </c>
      <c r="AB127" s="580"/>
      <c r="BC127" s="577">
        <f t="shared" si="86"/>
        <v>4.2629196041254216E-2</v>
      </c>
      <c r="BD127" s="577">
        <f t="shared" si="86"/>
        <v>4.3888443912765418E-2</v>
      </c>
      <c r="BE127" s="577">
        <f t="shared" si="86"/>
        <v>2.177023698632298E-2</v>
      </c>
      <c r="BF127" s="577">
        <f t="shared" si="87"/>
        <v>1.7905558724244847E-2</v>
      </c>
      <c r="BG127" s="577">
        <f t="shared" si="88"/>
        <v>1.9298108839616399E-2</v>
      </c>
      <c r="BH127" s="577">
        <f t="shared" si="89"/>
        <v>1.0892970179684706E-2</v>
      </c>
      <c r="BI127" s="577">
        <f t="shared" si="90"/>
        <v>1.1549042887275011E-2</v>
      </c>
      <c r="BJ127" s="577">
        <f t="shared" si="91"/>
        <v>1.7806326716017274E-2</v>
      </c>
      <c r="BK127" s="577">
        <f t="shared" si="92"/>
        <v>1.3978229084983487E-2</v>
      </c>
      <c r="BL127" s="577">
        <f t="shared" si="93"/>
        <v>1.1859638722503419E-2</v>
      </c>
      <c r="BM127" s="577">
        <f t="shared" si="94"/>
        <v>4.8848544605010983E-3</v>
      </c>
      <c r="BN127" s="577">
        <f t="shared" si="95"/>
        <v>4.1950075450188059E-3</v>
      </c>
      <c r="BO127" s="577">
        <f t="shared" si="96"/>
        <v>5.0681238211220765E-3</v>
      </c>
      <c r="BP127" s="577">
        <f t="shared" si="97"/>
        <v>6.9236458520502897E-3</v>
      </c>
      <c r="BQ127" s="577">
        <f t="shared" si="98"/>
        <v>4.3907582961938835E-3</v>
      </c>
      <c r="BR127" s="577">
        <f t="shared" si="98"/>
        <v>6.8605435183010325E-3</v>
      </c>
      <c r="BS127" s="577">
        <f t="shared" si="99"/>
        <v>7.4471658185777147E-3</v>
      </c>
      <c r="BT127" s="577">
        <f t="shared" si="100"/>
        <v>1.0643017288850547E-2</v>
      </c>
    </row>
    <row r="128" spans="1:72">
      <c r="A128" s="578" t="str">
        <f>ImportsTimberSectorMinusCoreVPA!B$12</f>
        <v xml:space="preserve">Malaysia </v>
      </c>
      <c r="B128" s="581">
        <f>ImportsTimberSectorMinusCoreVPA!C$12</f>
        <v>9.9837963418914211E-3</v>
      </c>
      <c r="C128" s="581">
        <f>ImportsTimberSectorMinusCoreVPA!D$12</f>
        <v>7.6267264690097255E-3</v>
      </c>
      <c r="D128" s="581">
        <f>ImportsTimberSectorMinusCoreVPA!E$12</f>
        <v>1.0620354883256909E-2</v>
      </c>
      <c r="E128" s="581">
        <f>ImportsTimberSectorMinusCoreVPA!F$12</f>
        <v>1.2062865376036E-2</v>
      </c>
      <c r="F128" s="581">
        <f>ImportsTimberSectorMinusCoreVPA!G$12</f>
        <v>1.5357482189519871E-2</v>
      </c>
      <c r="G128" s="581">
        <f>ImportsTimberSectorMinusCoreVPA!H$12</f>
        <v>1.4432635279462782E-2</v>
      </c>
      <c r="H128" s="581">
        <f>ImportsTimberSectorMinusCoreVPA!I$12</f>
        <v>1.5991060000000001E-2</v>
      </c>
      <c r="I128" s="581">
        <f>ImportsTimberSectorMinusCoreVPA!J$12</f>
        <v>1.5658233846232428E-2</v>
      </c>
      <c r="J128" s="581">
        <f>ImportsTimberSectorMinusCoreVPA!K$12</f>
        <v>1.5600406905149213E-2</v>
      </c>
      <c r="K128" s="581">
        <f>ImportsTimberSectorMinusCoreVPA!L$12</f>
        <v>9.9732206060888992E-3</v>
      </c>
      <c r="L128" s="581">
        <f>ImportsTimberSectorMinusCoreVPA!M$12</f>
        <v>1.0791449971586202E-2</v>
      </c>
      <c r="M128" s="581">
        <f>ImportsTimberSectorMinusCoreVPA!N$12</f>
        <v>6.1503976359916519E-3</v>
      </c>
      <c r="N128" s="581">
        <f>ImportsTimberSectorMinusCoreVPA!O$12</f>
        <v>4.0871983897732668E-3</v>
      </c>
      <c r="O128" s="581">
        <f>ImportsTimberSectorMinusCoreVPA!P$12</f>
        <v>2.7448291549378176E-3</v>
      </c>
      <c r="P128" s="581">
        <f>ImportsTimberSectorMinusCoreVPA!Q$12</f>
        <v>2.5326608950580328E-3</v>
      </c>
      <c r="Q128" s="581">
        <f>ImportsTimberSectorMinusCoreVPA!R$12</f>
        <v>1.7857890701725642E-3</v>
      </c>
      <c r="R128" s="581">
        <f>ImportsTimberSectorMinusCoreVPA!S$12</f>
        <v>1.4747650851347945E-3</v>
      </c>
      <c r="S128" s="581">
        <f>ImportsTimberSectorMinusCoreVPA!T$12</f>
        <v>1.283434E-3</v>
      </c>
      <c r="T128" s="581">
        <f>ImportsTimberSectorMinusCoreVPA!U$12</f>
        <v>1.0259694328711554E-3</v>
      </c>
      <c r="U128" s="581">
        <f>ImportsTimberSectorMinusCoreVPA!V$12</f>
        <v>9.5917763973262231E-4</v>
      </c>
      <c r="V128" s="581">
        <f>ImportsTimberSectorMinusCoreVPA!W$12</f>
        <v>9.7249109999999984E-4</v>
      </c>
      <c r="W128" s="581">
        <f>ImportsTimberSectorMinusCoreVPA!X$12</f>
        <v>7.698341000000002E-4</v>
      </c>
      <c r="X128" s="581">
        <f>ImportsTimberSectorMinusCoreVPA!Y$12</f>
        <v>9.6984509999999992E-4</v>
      </c>
      <c r="Y128" s="581">
        <f>ImportsTimberSectorMinusCoreVPA!Z$12</f>
        <v>2.6322240000000005E-4</v>
      </c>
      <c r="Z128" s="581">
        <f>ImportsTimberSectorMinusCoreVPA!AA$12</f>
        <v>3.7430569999999998E-4</v>
      </c>
      <c r="AA128" s="581">
        <f>ImportsTimberSectorMinusCoreVPA!AB$12</f>
        <v>3.7430569999999998E-4</v>
      </c>
      <c r="AB128" s="580"/>
      <c r="BC128" s="577">
        <f t="shared" si="86"/>
        <v>9.6796139596578443E-2</v>
      </c>
      <c r="BD128" s="577">
        <f t="shared" si="86"/>
        <v>0.10512647733727572</v>
      </c>
      <c r="BE128" s="577">
        <f t="shared" si="86"/>
        <v>9.228256299555615E-2</v>
      </c>
      <c r="BF128" s="577">
        <f t="shared" si="87"/>
        <v>8.4791021317145443E-2</v>
      </c>
      <c r="BG128" s="577">
        <f t="shared" si="88"/>
        <v>5.8049486522021014E-2</v>
      </c>
      <c r="BH128" s="577">
        <f t="shared" si="89"/>
        <v>5.1186473459087105E-2</v>
      </c>
      <c r="BI128" s="577">
        <f t="shared" si="90"/>
        <v>3.5432467412660464E-2</v>
      </c>
      <c r="BJ128" s="577">
        <f t="shared" si="91"/>
        <v>3.3945964728859357E-2</v>
      </c>
      <c r="BK128" s="577">
        <f t="shared" si="92"/>
        <v>2.7339491012186107E-2</v>
      </c>
      <c r="BL128" s="577">
        <f t="shared" si="93"/>
        <v>1.7270733391506345E-2</v>
      </c>
      <c r="BM128" s="577">
        <f t="shared" si="94"/>
        <v>1.3464488090821862E-2</v>
      </c>
      <c r="BN128" s="577">
        <f t="shared" si="95"/>
        <v>1.0422668715126478E-2</v>
      </c>
      <c r="BO128" s="577">
        <f t="shared" si="96"/>
        <v>1.1888559256799203E-2</v>
      </c>
      <c r="BP128" s="577">
        <f t="shared" si="97"/>
        <v>1.025636662316219E-2</v>
      </c>
      <c r="BQ128" s="577">
        <f t="shared" si="98"/>
        <v>7.0323606908499177E-3</v>
      </c>
      <c r="BR128" s="577">
        <f t="shared" si="98"/>
        <v>1.5018116012649897E-2</v>
      </c>
      <c r="BS128" s="577">
        <f t="shared" si="99"/>
        <v>1.1822652806836873E-2</v>
      </c>
      <c r="BT128" s="577">
        <f t="shared" si="100"/>
        <v>1.3881679482032125E-2</v>
      </c>
    </row>
    <row r="129" spans="1:72">
      <c r="A129" s="578" t="s">
        <v>38</v>
      </c>
      <c r="B129" s="581">
        <f>ImportsTimberSectorMinusCoreVPA!C$22</f>
        <v>4.6386763334755443E-2</v>
      </c>
      <c r="C129" s="581">
        <f>ImportsTimberSectorMinusCoreVPA!D$22</f>
        <v>3.3970875149998747E-2</v>
      </c>
      <c r="D129" s="581">
        <f>ImportsTimberSectorMinusCoreVPA!E$22</f>
        <v>2.9732715815811162E-2</v>
      </c>
      <c r="E129" s="581">
        <f>ImportsTimberSectorMinusCoreVPA!F$22</f>
        <v>2.6861298295550284E-2</v>
      </c>
      <c r="F129" s="581">
        <f>ImportsTimberSectorMinusCoreVPA!G$22</f>
        <v>3.601351971076916E-2</v>
      </c>
      <c r="G129" s="581">
        <f>ImportsTimberSectorMinusCoreVPA!H$22</f>
        <v>4.0696514788290727E-2</v>
      </c>
      <c r="H129" s="581">
        <f>ImportsTimberSectorMinusCoreVPA!I$22</f>
        <v>3.690485634190388E-2</v>
      </c>
      <c r="I129" s="581">
        <f>ImportsTimberSectorMinusCoreVPA!J$22</f>
        <v>3.9822897818160286E-2</v>
      </c>
      <c r="J129" s="581">
        <f>ImportsTimberSectorMinusCoreVPA!K$22</f>
        <v>3.7580969142457121E-2</v>
      </c>
      <c r="K129" s="581">
        <f>ImportsTimberSectorMinusCoreVPA!L$22</f>
        <v>3.7526213782181905E-2</v>
      </c>
      <c r="L129" s="581">
        <f>ImportsTimberSectorMinusCoreVPA!M$22</f>
        <v>5.5074909061216815E-2</v>
      </c>
      <c r="M129" s="581">
        <f>ImportsTimberSectorMinusCoreVPA!N$22</f>
        <v>4.4014102591217075E-2</v>
      </c>
      <c r="N129" s="581">
        <f>ImportsTimberSectorMinusCoreVPA!O$22</f>
        <v>3.0773068934756509E-2</v>
      </c>
      <c r="O129" s="581">
        <f>ImportsTimberSectorMinusCoreVPA!P$22</f>
        <v>3.346121746129338E-2</v>
      </c>
      <c r="P129" s="581">
        <f>ImportsTimberSectorMinusCoreVPA!Q$22</f>
        <v>4.0952340289774014E-2</v>
      </c>
      <c r="Q129" s="581">
        <f>ImportsTimberSectorMinusCoreVPA!R$22</f>
        <v>3.689585639912174E-2</v>
      </c>
      <c r="R129" s="581">
        <f>ImportsTimberSectorMinusCoreVPA!S$22</f>
        <v>6.2046806510778652E-2</v>
      </c>
      <c r="S129" s="581">
        <f>ImportsTimberSectorMinusCoreVPA!T$22</f>
        <v>6.8948147774905877E-2</v>
      </c>
      <c r="T129" s="581">
        <f>ImportsTimberSectorMinusCoreVPA!U$22</f>
        <v>7.0974230042854636E-2</v>
      </c>
      <c r="U129" s="581">
        <f>ImportsTimberSectorMinusCoreVPA!V$22</f>
        <v>4.9331477534478196E-2</v>
      </c>
      <c r="V129" s="581">
        <f>ImportsTimberSectorMinusCoreVPA!W$22</f>
        <v>5.6718868059999927E-2</v>
      </c>
      <c r="W129" s="581">
        <f>ImportsTimberSectorMinusCoreVPA!X$22</f>
        <v>6.6920433559999992E-2</v>
      </c>
      <c r="X129" s="581">
        <f>ImportsTimberSectorMinusCoreVPA!Y$22</f>
        <v>3.3374416520000061E-2</v>
      </c>
      <c r="Y129" s="581">
        <f>ImportsTimberSectorMinusCoreVPA!Z$22</f>
        <v>1.7976000000000002E-5</v>
      </c>
      <c r="Z129" s="581">
        <f>ImportsTimberSectorMinusCoreVPA!AA$22</f>
        <v>0</v>
      </c>
      <c r="AA129" s="581">
        <f>ImportsTimberSectorMinusCoreVPA!AB$22</f>
        <v>0</v>
      </c>
      <c r="AB129" s="580"/>
      <c r="BC129" s="577">
        <f t="shared" si="86"/>
        <v>0.24617736675802762</v>
      </c>
      <c r="BD129" s="577">
        <f t="shared" si="86"/>
        <v>0.25324691367911401</v>
      </c>
      <c r="BE129" s="577">
        <f t="shared" si="86"/>
        <v>0.3472313833331484</v>
      </c>
      <c r="BF129" s="577">
        <f t="shared" si="87"/>
        <v>0.43273682411030756</v>
      </c>
      <c r="BG129" s="577">
        <f t="shared" si="88"/>
        <v>0.4154196535515145</v>
      </c>
      <c r="BH129" s="577">
        <f t="shared" si="89"/>
        <v>0.38538987493850341</v>
      </c>
      <c r="BI129" s="577">
        <f t="shared" si="90"/>
        <v>0.43194436897916233</v>
      </c>
      <c r="BJ129" s="577">
        <f t="shared" si="91"/>
        <v>0.54889570954940681</v>
      </c>
      <c r="BK129" s="577">
        <f t="shared" si="92"/>
        <v>0.56485614749183344</v>
      </c>
      <c r="BL129" s="577">
        <f t="shared" si="93"/>
        <v>0.72662003178905865</v>
      </c>
      <c r="BM129" s="577">
        <f t="shared" si="94"/>
        <v>0.72333405114672522</v>
      </c>
      <c r="BN129" s="577">
        <f t="shared" si="95"/>
        <v>0.72101649751659791</v>
      </c>
      <c r="BO129" s="577">
        <f t="shared" si="96"/>
        <v>0.61144064415178434</v>
      </c>
      <c r="BP129" s="577">
        <f t="shared" si="97"/>
        <v>0.5981849142620671</v>
      </c>
      <c r="BQ129" s="577">
        <f t="shared" si="98"/>
        <v>0.61131174415627665</v>
      </c>
      <c r="BR129" s="577">
        <f t="shared" si="98"/>
        <v>0.51680506418175454</v>
      </c>
      <c r="BS129" s="577">
        <f t="shared" si="99"/>
        <v>8.0739331780159895E-4</v>
      </c>
      <c r="BT129" s="577">
        <f t="shared" si="100"/>
        <v>0</v>
      </c>
    </row>
    <row r="130" spans="1:72">
      <c r="A130" s="578" t="str">
        <f>ImportsTimberSectorMinusCoreVPA!B$13</f>
        <v xml:space="preserve">Vietnam </v>
      </c>
      <c r="B130" s="581">
        <f>ImportsTimberSectorMinusCoreVPA!C$13</f>
        <v>3.9196587999999997E-3</v>
      </c>
      <c r="C130" s="581">
        <f>ImportsTimberSectorMinusCoreVPA!D$13</f>
        <v>4.8259130000000011E-3</v>
      </c>
      <c r="D130" s="581">
        <f>ImportsTimberSectorMinusCoreVPA!E$13</f>
        <v>7.3052780232311194E-3</v>
      </c>
      <c r="E130" s="581">
        <f>ImportsTimberSectorMinusCoreVPA!F$13</f>
        <v>1.1228296706810026E-2</v>
      </c>
      <c r="F130" s="581">
        <f>ImportsTimberSectorMinusCoreVPA!G$13</f>
        <v>1.4715407267948798E-2</v>
      </c>
      <c r="G130" s="581">
        <f>ImportsTimberSectorMinusCoreVPA!H$13</f>
        <v>1.3316143331845215E-2</v>
      </c>
      <c r="H130" s="581">
        <f>ImportsTimberSectorMinusCoreVPA!I$13</f>
        <v>1.67265540933332E-2</v>
      </c>
      <c r="I130" s="581">
        <f>ImportsTimberSectorMinusCoreVPA!J$13</f>
        <v>2.0060058762833375E-2</v>
      </c>
      <c r="J130" s="581">
        <f>ImportsTimberSectorMinusCoreVPA!K$13</f>
        <v>1.9725716098135261E-2</v>
      </c>
      <c r="K130" s="581">
        <f>ImportsTimberSectorMinusCoreVPA!L$13</f>
        <v>1.0925974925931651E-2</v>
      </c>
      <c r="L130" s="581">
        <f>ImportsTimberSectorMinusCoreVPA!M$13</f>
        <v>8.1723347668239341E-3</v>
      </c>
      <c r="M130" s="581">
        <f>ImportsTimberSectorMinusCoreVPA!N$13</f>
        <v>6.3114314970737608E-3</v>
      </c>
      <c r="N130" s="581">
        <f>ImportsTimberSectorMinusCoreVPA!O$13</f>
        <v>4.075796966426566E-3</v>
      </c>
      <c r="O130" s="581">
        <f>ImportsTimberSectorMinusCoreVPA!P$13</f>
        <v>4.0150129312661736E-3</v>
      </c>
      <c r="P130" s="581">
        <f>ImportsTimberSectorMinusCoreVPA!Q$13</f>
        <v>3.1896227726588215E-3</v>
      </c>
      <c r="Q130" s="581">
        <f>ImportsTimberSectorMinusCoreVPA!R$13</f>
        <v>2.5574354043315893E-3</v>
      </c>
      <c r="R130" s="581">
        <f>ImportsTimberSectorMinusCoreVPA!S$13</f>
        <v>1.6825829616486715E-3</v>
      </c>
      <c r="S130" s="581">
        <f>ImportsTimberSectorMinusCoreVPA!T$13</f>
        <v>9.0114037978759832E-4</v>
      </c>
      <c r="T130" s="581">
        <f>ImportsTimberSectorMinusCoreVPA!U$13</f>
        <v>1.0377367134759622E-3</v>
      </c>
      <c r="U130" s="581">
        <f>ImportsTimberSectorMinusCoreVPA!V$13</f>
        <v>8.7074094766368976E-4</v>
      </c>
      <c r="V130" s="581">
        <f>ImportsTimberSectorMinusCoreVPA!W$13</f>
        <v>8.3719430774281786E-4</v>
      </c>
      <c r="W130" s="581">
        <f>ImportsTimberSectorMinusCoreVPA!X$13</f>
        <v>1.03507844E-3</v>
      </c>
      <c r="X130" s="581">
        <f>ImportsTimberSectorMinusCoreVPA!Y$13</f>
        <v>8.2640487999999994E-4</v>
      </c>
      <c r="Y130" s="581">
        <f>ImportsTimberSectorMinusCoreVPA!Z$13</f>
        <v>4.6263100285714282E-4</v>
      </c>
      <c r="Z130" s="581">
        <f>ImportsTimberSectorMinusCoreVPA!AA$13</f>
        <v>1.0973908975757574E-3</v>
      </c>
      <c r="AA130" s="581">
        <f>ImportsTimberSectorMinusCoreVPA!AB$13</f>
        <v>1.0973908975757574E-3</v>
      </c>
      <c r="AB130" s="580"/>
      <c r="BC130" s="577">
        <f t="shared" si="86"/>
        <v>0.12400736043356465</v>
      </c>
      <c r="BD130" s="577">
        <f t="shared" si="86"/>
        <v>0.13292570244867705</v>
      </c>
      <c r="BE130" s="577">
        <f t="shared" si="86"/>
        <v>0.10109843241355518</v>
      </c>
      <c r="BF130" s="577">
        <f t="shared" si="87"/>
        <v>6.42120023953337E-2</v>
      </c>
      <c r="BG130" s="577">
        <f t="shared" si="88"/>
        <v>5.9569377348879349E-2</v>
      </c>
      <c r="BH130" s="577">
        <f t="shared" si="89"/>
        <v>5.1043686494061873E-2</v>
      </c>
      <c r="BI130" s="577">
        <f t="shared" si="90"/>
        <v>5.1829023526865706E-2</v>
      </c>
      <c r="BJ130" s="577">
        <f t="shared" si="91"/>
        <v>4.2751409140607412E-2</v>
      </c>
      <c r="BK130" s="577">
        <f t="shared" si="92"/>
        <v>3.9152990360845713E-2</v>
      </c>
      <c r="BL130" s="577">
        <f t="shared" si="93"/>
        <v>1.9704454650192167E-2</v>
      </c>
      <c r="BM130" s="577">
        <f t="shared" si="94"/>
        <v>9.453851083740035E-3</v>
      </c>
      <c r="BN130" s="577">
        <f t="shared" si="95"/>
        <v>1.054221074385789E-2</v>
      </c>
      <c r="BO130" s="577">
        <f t="shared" si="96"/>
        <v>1.0792427726429198E-2</v>
      </c>
      <c r="BP130" s="577">
        <f t="shared" si="97"/>
        <v>8.8294605010110772E-3</v>
      </c>
      <c r="BQ130" s="577">
        <f t="shared" si="98"/>
        <v>9.4553423047930123E-3</v>
      </c>
      <c r="BR130" s="577">
        <f t="shared" si="98"/>
        <v>1.2796934645810982E-2</v>
      </c>
      <c r="BS130" s="577">
        <f t="shared" si="99"/>
        <v>2.0779104378877922E-2</v>
      </c>
      <c r="BT130" s="577">
        <f t="shared" si="100"/>
        <v>4.0698361544176886E-2</v>
      </c>
    </row>
    <row r="131" spans="1:72">
      <c r="A131" s="575" t="s">
        <v>25</v>
      </c>
      <c r="B131" s="581">
        <f t="shared" ref="B131:AA131" si="101">B124-SUM(B126:B130)</f>
        <v>2.0715789466659654E-2</v>
      </c>
      <c r="C131" s="581">
        <f t="shared" si="101"/>
        <v>2.261944615085696E-2</v>
      </c>
      <c r="D131" s="581">
        <f t="shared" si="101"/>
        <v>2.3666900142285646E-2</v>
      </c>
      <c r="E131" s="581">
        <f t="shared" si="101"/>
        <v>2.2687203519281371E-2</v>
      </c>
      <c r="F131" s="581">
        <f t="shared" si="101"/>
        <v>2.4605491178755032E-2</v>
      </c>
      <c r="G131" s="581">
        <f t="shared" si="101"/>
        <v>2.5306424023638183E-2</v>
      </c>
      <c r="H131" s="581">
        <f t="shared" si="101"/>
        <v>2.2664981788852318E-2</v>
      </c>
      <c r="I131" s="581">
        <f t="shared" si="101"/>
        <v>3.0923683291735005E-2</v>
      </c>
      <c r="J131" s="581">
        <f t="shared" si="101"/>
        <v>2.8889972251450652E-2</v>
      </c>
      <c r="K131" s="581">
        <f t="shared" si="101"/>
        <v>2.0729954946653875E-2</v>
      </c>
      <c r="L131" s="581">
        <f t="shared" si="101"/>
        <v>2.2500261349733014E-2</v>
      </c>
      <c r="M131" s="581">
        <f t="shared" si="101"/>
        <v>2.1375566351832381E-2</v>
      </c>
      <c r="N131" s="581">
        <f t="shared" si="101"/>
        <v>1.6936087851096571E-2</v>
      </c>
      <c r="O131" s="581">
        <f t="shared" si="101"/>
        <v>1.4497185586484634E-2</v>
      </c>
      <c r="P131" s="581">
        <f t="shared" si="101"/>
        <v>9.4901422339865316E-3</v>
      </c>
      <c r="Q131" s="581">
        <f t="shared" si="101"/>
        <v>7.2012106915278484E-3</v>
      </c>
      <c r="R131" s="581">
        <f t="shared" si="101"/>
        <v>4.9439864933882305E-3</v>
      </c>
      <c r="S131" s="581">
        <f t="shared" si="101"/>
        <v>8.3854786851142449E-3</v>
      </c>
      <c r="T131" s="581">
        <f t="shared" si="101"/>
        <v>1.1246569618538385E-2</v>
      </c>
      <c r="U131" s="581">
        <f t="shared" si="101"/>
        <v>1.7081330023233837E-2</v>
      </c>
      <c r="V131" s="581">
        <f t="shared" si="101"/>
        <v>2.3955783816446322E-2</v>
      </c>
      <c r="W131" s="581">
        <f t="shared" si="101"/>
        <v>2.7469174887826089E-2</v>
      </c>
      <c r="X131" s="581">
        <f t="shared" si="101"/>
        <v>1.9104090703051683E-2</v>
      </c>
      <c r="Y131" s="581">
        <f t="shared" si="101"/>
        <v>1.3791617328759664E-2</v>
      </c>
      <c r="Z131" s="581">
        <f t="shared" si="101"/>
        <v>1.1264676769897564E-2</v>
      </c>
      <c r="AA131" s="581">
        <f t="shared" si="101"/>
        <v>1.1264676769897564E-2</v>
      </c>
      <c r="BC131" s="577">
        <f t="shared" si="86"/>
        <v>0.19116416283867077</v>
      </c>
      <c r="BD131" s="577">
        <f t="shared" si="86"/>
        <v>0.19468088439181658</v>
      </c>
      <c r="BE131" s="577">
        <f t="shared" si="86"/>
        <v>0.19181500628710496</v>
      </c>
      <c r="BF131" s="577">
        <f t="shared" si="87"/>
        <v>0.17678997213255218</v>
      </c>
      <c r="BG131" s="577">
        <f t="shared" si="88"/>
        <v>0.20174966307543371</v>
      </c>
      <c r="BH131" s="577">
        <f t="shared" si="89"/>
        <v>0.21210093776216535</v>
      </c>
      <c r="BI131" s="577">
        <f t="shared" si="90"/>
        <v>0.18714135812217597</v>
      </c>
      <c r="BJ131" s="577">
        <f t="shared" si="91"/>
        <v>0.12719903962483836</v>
      </c>
      <c r="BK131" s="577">
        <f t="shared" si="92"/>
        <v>0.11024674653141396</v>
      </c>
      <c r="BL131" s="577">
        <f t="shared" si="93"/>
        <v>5.7898219505726982E-2</v>
      </c>
      <c r="BM131" s="577">
        <f t="shared" si="94"/>
        <v>8.7971939259487694E-2</v>
      </c>
      <c r="BN131" s="577">
        <f t="shared" si="95"/>
        <v>0.11425220436401903</v>
      </c>
      <c r="BO131" s="577">
        <f t="shared" si="96"/>
        <v>0.21171511485898137</v>
      </c>
      <c r="BP131" s="577">
        <f t="shared" si="97"/>
        <v>0.25264940889092868</v>
      </c>
      <c r="BQ131" s="577">
        <f t="shared" si="98"/>
        <v>0.25092827882167063</v>
      </c>
      <c r="BR131" s="577">
        <f t="shared" si="98"/>
        <v>0.2958281178041901</v>
      </c>
      <c r="BS131" s="577">
        <f t="shared" si="99"/>
        <v>0.61945147268120215</v>
      </c>
      <c r="BT131" s="577">
        <f t="shared" si="100"/>
        <v>0.41776716835573419</v>
      </c>
    </row>
    <row r="132" spans="1:72">
      <c r="A132" s="575"/>
      <c r="B132" s="580"/>
      <c r="C132" s="580"/>
      <c r="D132" s="580"/>
      <c r="E132" s="580"/>
      <c r="F132" s="580"/>
      <c r="G132" s="580"/>
      <c r="H132" s="580"/>
      <c r="I132" s="580"/>
      <c r="J132" s="580"/>
      <c r="K132" s="580"/>
      <c r="L132" s="580"/>
      <c r="M132" s="580"/>
      <c r="N132" s="580"/>
      <c r="O132" s="580"/>
      <c r="P132" s="580"/>
      <c r="Q132" s="580"/>
      <c r="R132" s="580"/>
      <c r="S132" s="580"/>
      <c r="T132" s="580"/>
      <c r="U132" s="580"/>
      <c r="V132" s="580"/>
      <c r="W132" s="580"/>
      <c r="X132" s="580"/>
      <c r="Y132" s="580"/>
      <c r="Z132" s="580"/>
      <c r="AA132" s="580"/>
    </row>
    <row r="133" spans="1:72">
      <c r="A133" s="575"/>
      <c r="B133" s="580"/>
      <c r="C133" s="580"/>
      <c r="D133" s="580"/>
      <c r="E133" s="580"/>
      <c r="F133" s="580"/>
      <c r="G133" s="580"/>
      <c r="H133" s="580"/>
      <c r="I133" s="580"/>
      <c r="J133" s="580"/>
      <c r="K133" s="580"/>
      <c r="L133" s="580"/>
      <c r="M133" s="580"/>
      <c r="N133" s="580"/>
      <c r="O133" s="580"/>
      <c r="P133" s="580"/>
      <c r="Q133" s="580"/>
      <c r="R133" s="580"/>
      <c r="S133" s="580"/>
      <c r="T133" s="580"/>
      <c r="U133" s="580"/>
      <c r="V133" s="580"/>
      <c r="W133" s="580"/>
      <c r="X133" s="580"/>
      <c r="Y133" s="580"/>
      <c r="Z133" s="580"/>
      <c r="AA133" s="580"/>
      <c r="AB133" s="580"/>
    </row>
    <row r="134" spans="1:72">
      <c r="AB134" s="580"/>
    </row>
    <row r="135" spans="1:72">
      <c r="A135" s="576"/>
      <c r="B135" s="576"/>
      <c r="C135" s="576"/>
      <c r="D135" s="576"/>
      <c r="E135" s="576"/>
      <c r="F135" s="576"/>
      <c r="G135" s="576"/>
      <c r="H135" s="576"/>
      <c r="I135" s="576"/>
      <c r="J135" s="576"/>
      <c r="K135" s="576"/>
      <c r="L135" s="576"/>
      <c r="M135" s="576"/>
      <c r="N135" s="576"/>
      <c r="O135" s="576"/>
      <c r="P135" s="576"/>
      <c r="Q135" s="576"/>
      <c r="R135" s="576"/>
      <c r="S135" s="576"/>
      <c r="T135" s="576"/>
      <c r="U135" s="576"/>
      <c r="V135" s="576"/>
      <c r="W135" s="576"/>
      <c r="X135" s="576"/>
      <c r="Y135" s="576"/>
      <c r="Z135" s="576"/>
      <c r="AA135" s="576"/>
      <c r="AB135" s="576"/>
      <c r="AC135" s="576"/>
      <c r="AD135" s="576"/>
      <c r="AE135" s="576"/>
      <c r="AF135" s="576"/>
      <c r="AG135" s="576"/>
      <c r="AH135" s="576"/>
      <c r="AI135" s="576"/>
      <c r="AJ135" s="576"/>
      <c r="AK135" s="576"/>
      <c r="AL135" s="576"/>
      <c r="AM135" s="576"/>
      <c r="AN135" s="576"/>
      <c r="AO135" s="576"/>
      <c r="AP135" s="576"/>
      <c r="AQ135" s="576"/>
      <c r="AR135" s="576"/>
      <c r="AS135" s="576"/>
      <c r="AT135" s="576"/>
      <c r="AU135" s="576"/>
      <c r="AV135" s="576"/>
      <c r="AW135" s="576"/>
      <c r="AX135" s="576"/>
      <c r="AY135" s="576"/>
      <c r="AZ135" s="576"/>
      <c r="BA135" s="576"/>
      <c r="BB135" s="576"/>
    </row>
    <row r="136" spans="1:72">
      <c r="A136" s="576"/>
      <c r="B136" s="576"/>
      <c r="C136" s="576"/>
      <c r="D136" s="576"/>
      <c r="E136" s="576"/>
      <c r="F136" s="576"/>
      <c r="G136" s="576"/>
      <c r="H136" s="576"/>
      <c r="I136" s="576"/>
      <c r="J136" s="576"/>
      <c r="K136" s="576"/>
      <c r="L136" s="576"/>
      <c r="M136" s="576"/>
      <c r="N136" s="576"/>
      <c r="O136" s="576"/>
      <c r="P136" s="576"/>
      <c r="Q136" s="576"/>
      <c r="R136" s="576"/>
      <c r="S136" s="576"/>
      <c r="T136" s="576"/>
      <c r="U136" s="576"/>
      <c r="V136" s="576"/>
      <c r="W136" s="576"/>
      <c r="X136" s="576"/>
      <c r="Y136" s="576"/>
      <c r="Z136" s="576"/>
      <c r="AA136" s="576"/>
      <c r="AB136" s="576"/>
      <c r="AC136" s="576"/>
      <c r="AD136" s="576"/>
      <c r="AE136" s="576"/>
      <c r="AF136" s="576"/>
      <c r="AG136" s="576"/>
      <c r="AH136" s="576"/>
      <c r="AI136" s="576"/>
      <c r="AJ136" s="576"/>
      <c r="AK136" s="576"/>
      <c r="AL136" s="576"/>
      <c r="AM136" s="576"/>
      <c r="AN136" s="576"/>
      <c r="AO136" s="576"/>
      <c r="AP136" s="576"/>
      <c r="AQ136" s="576"/>
      <c r="AR136" s="576"/>
      <c r="AS136" s="576"/>
      <c r="AT136" s="576"/>
      <c r="AU136" s="576"/>
      <c r="AV136" s="576"/>
      <c r="AW136" s="576"/>
      <c r="AX136" s="576"/>
      <c r="AY136" s="576"/>
      <c r="AZ136" s="576"/>
      <c r="BA136" s="576"/>
      <c r="BB136" s="576"/>
    </row>
    <row r="137" spans="1:72">
      <c r="A137" s="576"/>
      <c r="B137" s="576"/>
      <c r="C137" s="576"/>
      <c r="D137" s="576"/>
      <c r="E137" s="576"/>
      <c r="F137" s="576"/>
      <c r="G137" s="576"/>
      <c r="H137" s="576"/>
      <c r="I137" s="576"/>
      <c r="J137" s="576"/>
      <c r="K137" s="576"/>
      <c r="L137" s="576"/>
      <c r="M137" s="576"/>
      <c r="N137" s="576"/>
      <c r="O137" s="576"/>
      <c r="P137" s="576"/>
      <c r="Q137" s="576"/>
      <c r="R137" s="576"/>
      <c r="S137" s="576"/>
      <c r="T137" s="576"/>
      <c r="U137" s="576"/>
      <c r="V137" s="576"/>
      <c r="W137" s="576"/>
      <c r="X137" s="576"/>
      <c r="Y137" s="576"/>
      <c r="Z137" s="576"/>
      <c r="AA137" s="576"/>
      <c r="AB137" s="576"/>
      <c r="AC137" s="576"/>
      <c r="AD137" s="576"/>
      <c r="AE137" s="576"/>
      <c r="AF137" s="576"/>
      <c r="AG137" s="576"/>
      <c r="AH137" s="576"/>
      <c r="AI137" s="576"/>
      <c r="AJ137" s="576"/>
      <c r="AK137" s="576"/>
      <c r="AL137" s="576"/>
      <c r="AM137" s="576"/>
      <c r="AN137" s="576"/>
      <c r="AO137" s="576"/>
      <c r="AP137" s="576"/>
      <c r="AQ137" s="576"/>
      <c r="AR137" s="576"/>
      <c r="AS137" s="576"/>
      <c r="AT137" s="576"/>
      <c r="AU137" s="576"/>
      <c r="AV137" s="576"/>
      <c r="AW137" s="576"/>
      <c r="AX137" s="576"/>
      <c r="AY137" s="576"/>
      <c r="AZ137" s="576"/>
      <c r="BA137" s="576"/>
      <c r="BB137" s="576"/>
    </row>
    <row r="138" spans="1:72">
      <c r="A138" s="576" t="str">
        <f t="shared" ref="A138:A143" si="102">A126</f>
        <v xml:space="preserve">China </v>
      </c>
      <c r="B138" s="576"/>
      <c r="C138" s="576"/>
      <c r="D138" s="576"/>
      <c r="E138" s="576"/>
      <c r="F138" s="576"/>
      <c r="G138" s="576"/>
      <c r="H138" s="576"/>
      <c r="I138" s="576"/>
      <c r="J138" s="576"/>
      <c r="K138" s="576"/>
      <c r="L138" s="576"/>
      <c r="M138" s="576"/>
      <c r="N138" s="576"/>
      <c r="O138" s="576"/>
      <c r="P138" s="576"/>
      <c r="Q138" s="576"/>
      <c r="R138" s="576"/>
      <c r="S138" s="576"/>
      <c r="T138" s="576"/>
      <c r="U138" s="576"/>
      <c r="V138" s="576"/>
      <c r="W138" s="576"/>
      <c r="X138" s="576"/>
      <c r="Y138" s="576"/>
      <c r="Z138" s="576"/>
      <c r="AA138" s="576"/>
      <c r="AB138" s="576"/>
      <c r="AC138" s="581">
        <f>ImportsTimberSectorMinusCoreVPA!AD$10</f>
        <v>4.0652188902029996E-3</v>
      </c>
      <c r="AD138" s="581">
        <f>ImportsTimberSectorMinusCoreVPA!AE$10</f>
        <v>4.4157898327999998E-3</v>
      </c>
      <c r="AE138" s="581">
        <f>ImportsTimberSectorMinusCoreVPA!AF$10</f>
        <v>5.6643425760000005E-3</v>
      </c>
      <c r="AF138" s="581">
        <f>ImportsTimberSectorMinusCoreVPA!AG$10</f>
        <v>7.3713833535999996E-3</v>
      </c>
      <c r="AG138" s="581">
        <f>ImportsTimberSectorMinusCoreVPA!AH$10</f>
        <v>1.3517927762500001E-2</v>
      </c>
      <c r="AH138" s="581">
        <f>ImportsTimberSectorMinusCoreVPA!AI$10</f>
        <v>2.1811409419800001E-2</v>
      </c>
      <c r="AI138" s="581">
        <f>ImportsTimberSectorMinusCoreVPA!AJ$10</f>
        <v>3.4248801559600001E-2</v>
      </c>
      <c r="AJ138" s="581">
        <f>ImportsTimberSectorMinusCoreVPA!AK$10</f>
        <v>4.9574557893500008E-2</v>
      </c>
      <c r="AK138" s="581">
        <f>ImportsTimberSectorMinusCoreVPA!AL$10</f>
        <v>4.7655629069600004E-2</v>
      </c>
      <c r="AL138" s="581">
        <f>ImportsTimberSectorMinusCoreVPA!AM$10</f>
        <v>3.1080767762000003E-2</v>
      </c>
      <c r="AM138" s="581">
        <f>ImportsTimberSectorMinusCoreVPA!AN$10</f>
        <v>3.5228604285899988E-2</v>
      </c>
      <c r="AN138" s="581">
        <f>ImportsTimberSectorMinusCoreVPA!AO$10</f>
        <v>2.9096087904E-2</v>
      </c>
      <c r="AO138" s="581">
        <f>ImportsTimberSectorMinusCoreVPA!AP$10</f>
        <v>2.9158178825600001E-2</v>
      </c>
      <c r="AP138" s="581">
        <f>ImportsTimberSectorMinusCoreVPA!AQ$10</f>
        <v>2.6335634651700003E-2</v>
      </c>
      <c r="AQ138" s="581">
        <f>ImportsTimberSectorMinusCoreVPA!AR$10</f>
        <v>2.4990200939999995E-2</v>
      </c>
      <c r="AR138" s="581">
        <f>ImportsTimberSectorMinusCoreVPA!AS$10</f>
        <v>2.0846873694500001E-2</v>
      </c>
      <c r="AS138" s="581">
        <f>ImportsTimberSectorMinusCoreVPA!AT$10</f>
        <v>1.8420953423899995E-2</v>
      </c>
      <c r="AT138" s="581">
        <f>ImportsTimberSectorMinusCoreVPA!AU$10</f>
        <v>2.0513016910099997E-2</v>
      </c>
      <c r="AU138" s="581">
        <f>ImportsTimberSectorMinusCoreVPA!AV$10</f>
        <v>1.8502248695000001E-2</v>
      </c>
      <c r="AV138" s="581">
        <f>ImportsTimberSectorMinusCoreVPA!AW$10</f>
        <v>1.5987422769999999E-2</v>
      </c>
      <c r="AW138" s="581">
        <f>ImportsTimberSectorMinusCoreVPA!AX$10</f>
        <v>1.46464625816E-2</v>
      </c>
      <c r="AX138" s="581">
        <f>ImportsTimberSectorMinusCoreVPA!AY$10</f>
        <v>2.1851462305099996E-2</v>
      </c>
      <c r="AY138" s="581">
        <f>ImportsTimberSectorMinusCoreVPA!AZ$10</f>
        <v>1.9232411094E-2</v>
      </c>
      <c r="AZ138" s="581">
        <f>ImportsTimberSectorMinusCoreVPA!BA$10</f>
        <v>1.2169393533000001E-2</v>
      </c>
      <c r="BA138" s="581">
        <f>ImportsTimberSectorMinusCoreVPA!BB$10</f>
        <v>2.0429210040900009E-2</v>
      </c>
      <c r="BB138" s="581">
        <f>ImportsTimberSectorMinusCoreVPA!BC$10</f>
        <v>0</v>
      </c>
      <c r="BC138" s="577">
        <f t="shared" ref="BC138:BE143" si="103">AJ138/AJ$124</f>
        <v>0.40997903647294687</v>
      </c>
      <c r="BD138" s="577">
        <f t="shared" si="103"/>
        <v>0.36985356378797868</v>
      </c>
      <c r="BE138" s="577">
        <f t="shared" si="103"/>
        <v>0.36508004876796357</v>
      </c>
      <c r="BF138" s="577">
        <f t="shared" ref="BF138:BF143" si="104">AM138/AM$124</f>
        <v>0.36229693335979174</v>
      </c>
      <c r="BG138" s="577">
        <f t="shared" ref="BG138:BG143" si="105">AN138/AN$124</f>
        <v>0.33482186750350035</v>
      </c>
      <c r="BH138" s="577">
        <f t="shared" ref="BH138:BH143" si="106">AO138/AO$124</f>
        <v>0.42654647262420553</v>
      </c>
      <c r="BI138" s="577">
        <f t="shared" ref="BI138:BI143" si="107">AP138/AP$124</f>
        <v>0.40455578343977855</v>
      </c>
      <c r="BJ138" s="577">
        <f t="shared" ref="BJ138:BJ143" si="108">AQ138/AQ$124</f>
        <v>0.43199606246627503</v>
      </c>
      <c r="BK138" s="577">
        <f t="shared" ref="BK138:BK143" si="109">AR138/AR$124</f>
        <v>0.48587706038217437</v>
      </c>
      <c r="BL138" s="577">
        <f t="shared" ref="BL138:BL143" si="110">AS138/AS$124</f>
        <v>0.46766367137175174</v>
      </c>
      <c r="BM138" s="577">
        <f t="shared" ref="BM138:BM143" si="111">AT138/AT$124</f>
        <v>0.48416919800081659</v>
      </c>
      <c r="BN138" s="577">
        <f t="shared" ref="BN138:BN143" si="112">AU138/AU$124</f>
        <v>0.41463574722577667</v>
      </c>
      <c r="BO138" s="577">
        <f t="shared" ref="BO138:BO143" si="113">AV138/AV$124</f>
        <v>0.40521965257117948</v>
      </c>
      <c r="BP138" s="577">
        <f t="shared" ref="BP138:BP143" si="114">AW138/AW$124</f>
        <v>0.35599801909730977</v>
      </c>
      <c r="BQ138" s="577">
        <f t="shared" ref="BQ138:BR143" si="115">AX138/AX$124</f>
        <v>0.34131945678593834</v>
      </c>
      <c r="BR138" s="577">
        <f t="shared" si="115"/>
        <v>0.39002133453919247</v>
      </c>
      <c r="BS138" s="577">
        <f t="shared" ref="BS138:BS143" si="116">AZ138/AZ$124</f>
        <v>0.45506934197041299</v>
      </c>
      <c r="BT138" s="577">
        <f t="shared" ref="BT138:BT143" si="117">BA138/BA$124</f>
        <v>0.57722886152562736</v>
      </c>
    </row>
    <row r="139" spans="1:72">
      <c r="A139" s="576" t="str">
        <f t="shared" si="102"/>
        <v xml:space="preserve">Indonesia </v>
      </c>
      <c r="AC139" s="581">
        <f>ImportsTimberSectorMinusCoreVPA!AD$11</f>
        <v>3.3382421742899995E-3</v>
      </c>
      <c r="AD139" s="581">
        <f>ImportsTimberSectorMinusCoreVPA!AE$11</f>
        <v>4.0029047987999999E-3</v>
      </c>
      <c r="AE139" s="581">
        <f>ImportsTimberSectorMinusCoreVPA!AF$11</f>
        <v>4.3085157647999991E-3</v>
      </c>
      <c r="AF139" s="581">
        <f>ImportsTimberSectorMinusCoreVPA!AG$11</f>
        <v>3.8928698256E-3</v>
      </c>
      <c r="AG139" s="581">
        <f>ImportsTimberSectorMinusCoreVPA!AH$11</f>
        <v>5.4189707404000012E-3</v>
      </c>
      <c r="AH139" s="581">
        <f>ImportsTimberSectorMinusCoreVPA!AI$11</f>
        <v>4.8776744445000004E-3</v>
      </c>
      <c r="AI139" s="581">
        <f>ImportsTimberSectorMinusCoreVPA!AJ$11</f>
        <v>5.1581404048000011E-3</v>
      </c>
      <c r="AJ139" s="581">
        <f>ImportsTimberSectorMinusCoreVPA!AK$11</f>
        <v>7.9155077675000015E-3</v>
      </c>
      <c r="AK139" s="581">
        <f>ImportsTimberSectorMinusCoreVPA!AL$11</f>
        <v>9.1985332216000023E-3</v>
      </c>
      <c r="AL139" s="581">
        <f>ImportsTimberSectorMinusCoreVPA!AM$11</f>
        <v>4.1254362247999995E-3</v>
      </c>
      <c r="AM139" s="581">
        <f>ImportsTimberSectorMinusCoreVPA!AN$11</f>
        <v>4.2035308856999999E-3</v>
      </c>
      <c r="AN139" s="581">
        <f>ImportsTimberSectorMinusCoreVPA!AO$11</f>
        <v>3.4391907359999996E-3</v>
      </c>
      <c r="AO139" s="581">
        <f>ImportsTimberSectorMinusCoreVPA!AP$11</f>
        <v>2.0168636223999998E-3</v>
      </c>
      <c r="AP139" s="581">
        <f>ImportsTimberSectorMinusCoreVPA!AQ$11</f>
        <v>2.0904187752000002E-3</v>
      </c>
      <c r="AQ139" s="581">
        <f>ImportsTimberSectorMinusCoreVPA!AR$11</f>
        <v>2.5417194124999999E-3</v>
      </c>
      <c r="AR139" s="581">
        <f>ImportsTimberSectorMinusCoreVPA!AS$11</f>
        <v>2.421652394E-3</v>
      </c>
      <c r="AS139" s="581">
        <f>ImportsTimberSectorMinusCoreVPA!AT$11</f>
        <v>1.9464393739999997E-3</v>
      </c>
      <c r="AT139" s="581">
        <f>ImportsTimberSectorMinusCoreVPA!AU$11</f>
        <v>1.1806449511999998E-3</v>
      </c>
      <c r="AU139" s="581">
        <f>ImportsTimberSectorMinusCoreVPA!AV$11</f>
        <v>7.6900696900000006E-4</v>
      </c>
      <c r="AV139" s="581">
        <f>ImportsTimberSectorMinusCoreVPA!AW$11</f>
        <v>7.7512500749999996E-4</v>
      </c>
      <c r="AW139" s="581">
        <f>ImportsTimberSectorMinusCoreVPA!AX$11</f>
        <v>7.674852992E-4</v>
      </c>
      <c r="AX139" s="581">
        <f>ImportsTimberSectorMinusCoreVPA!AY$11</f>
        <v>9.0958973330000008E-4</v>
      </c>
      <c r="AY139" s="581">
        <f>ImportsTimberSectorMinusCoreVPA!AZ$11</f>
        <v>9.5269437900000003E-4</v>
      </c>
      <c r="AZ139" s="581">
        <f>ImportsTimberSectorMinusCoreVPA!BA$11</f>
        <v>3.9021630010000006E-4</v>
      </c>
      <c r="BA139" s="581">
        <f>ImportsTimberSectorMinusCoreVPA!BB$11</f>
        <v>4.7908629390000008E-4</v>
      </c>
      <c r="BB139" s="581">
        <f>ImportsTimberSectorMinusCoreVPA!BC$11</f>
        <v>0</v>
      </c>
      <c r="BC139" s="577">
        <f t="shared" si="103"/>
        <v>6.5460840915321047E-2</v>
      </c>
      <c r="BD139" s="577">
        <f t="shared" si="103"/>
        <v>7.1389474025453953E-2</v>
      </c>
      <c r="BE139" s="577">
        <f t="shared" si="103"/>
        <v>4.845808410114355E-2</v>
      </c>
      <c r="BF139" s="577">
        <f t="shared" si="104"/>
        <v>4.3229823606205718E-2</v>
      </c>
      <c r="BG139" s="577">
        <f t="shared" si="105"/>
        <v>3.957632616204574E-2</v>
      </c>
      <c r="BH139" s="577">
        <f t="shared" si="106"/>
        <v>2.950410823132384E-2</v>
      </c>
      <c r="BI139" s="577">
        <f t="shared" si="107"/>
        <v>3.2112041972896514E-2</v>
      </c>
      <c r="BJ139" s="577">
        <f t="shared" si="108"/>
        <v>4.3937733063065719E-2</v>
      </c>
      <c r="BK139" s="577">
        <f t="shared" si="109"/>
        <v>5.6441333300474801E-2</v>
      </c>
      <c r="BL139" s="577">
        <f t="shared" si="110"/>
        <v>4.9415410961646859E-2</v>
      </c>
      <c r="BM139" s="577">
        <f t="shared" si="111"/>
        <v>2.7866789251500233E-2</v>
      </c>
      <c r="BN139" s="577">
        <f t="shared" si="112"/>
        <v>1.7233460887341331E-2</v>
      </c>
      <c r="BO139" s="577">
        <f t="shared" si="113"/>
        <v>1.9646436499307193E-2</v>
      </c>
      <c r="BP139" s="577">
        <f t="shared" si="114"/>
        <v>1.8654555301615965E-2</v>
      </c>
      <c r="BQ139" s="577">
        <f t="shared" si="115"/>
        <v>1.4207775632277157E-2</v>
      </c>
      <c r="BR139" s="577">
        <f t="shared" si="115"/>
        <v>1.9320049435792661E-2</v>
      </c>
      <c r="BS139" s="577">
        <f t="shared" si="116"/>
        <v>1.4591974072586368E-2</v>
      </c>
      <c r="BT139" s="577">
        <f t="shared" si="117"/>
        <v>1.353661915692194E-2</v>
      </c>
    </row>
    <row r="140" spans="1:72">
      <c r="A140" s="576" t="str">
        <f t="shared" si="102"/>
        <v xml:space="preserve">Malaysia </v>
      </c>
      <c r="AC140" s="581">
        <f>ImportsTimberSectorMinusCoreVPA!AD$12</f>
        <v>7.2238571277390001E-3</v>
      </c>
      <c r="AD140" s="581">
        <f>ImportsTimberSectorMinusCoreVPA!AE$12</f>
        <v>5.6958843468000011E-3</v>
      </c>
      <c r="AE140" s="581">
        <f>ImportsTimberSectorMinusCoreVPA!AF$12</f>
        <v>7.1695231247999999E-3</v>
      </c>
      <c r="AF140" s="581">
        <f>ImportsTimberSectorMinusCoreVPA!AG$12</f>
        <v>9.1295622655999994E-3</v>
      </c>
      <c r="AG140" s="581">
        <f>ImportsTimberSectorMinusCoreVPA!AH$12</f>
        <v>1.1238859158100002E-2</v>
      </c>
      <c r="AH140" s="581">
        <f>ImportsTimberSectorMinusCoreVPA!AI$12</f>
        <v>1.1531304127200003E-2</v>
      </c>
      <c r="AI140" s="581">
        <f>ImportsTimberSectorMinusCoreVPA!AJ$12</f>
        <v>1.35059329692E-2</v>
      </c>
      <c r="AJ140" s="581">
        <f>ImportsTimberSectorMinusCoreVPA!AK$12</f>
        <v>1.3874645971999999E-2</v>
      </c>
      <c r="AK140" s="581">
        <f>ImportsTimberSectorMinusCoreVPA!AL$12</f>
        <v>1.52119563828E-2</v>
      </c>
      <c r="AL140" s="581">
        <f>ImportsTimberSectorMinusCoreVPA!AM$12</f>
        <v>8.9109894456000007E-3</v>
      </c>
      <c r="AM140" s="581">
        <f>ImportsTimberSectorMinusCoreVPA!AN$12</f>
        <v>9.5887907514000011E-3</v>
      </c>
      <c r="AN140" s="581">
        <f>ImportsTimberSectorMinusCoreVPA!AO$12</f>
        <v>5.7635732159999993E-3</v>
      </c>
      <c r="AO140" s="581">
        <f>ImportsTimberSectorMinusCoreVPA!AP$12</f>
        <v>3.8122418575999998E-3</v>
      </c>
      <c r="AP140" s="581">
        <f>ImportsTimberSectorMinusCoreVPA!AQ$12</f>
        <v>2.7400974051000004E-3</v>
      </c>
      <c r="AQ140" s="581">
        <f>ImportsTimberSectorMinusCoreVPA!AR$12</f>
        <v>2.372546894E-3</v>
      </c>
      <c r="AR140" s="581">
        <f>ImportsTimberSectorMinusCoreVPA!AS$12</f>
        <v>1.6950463914999995E-3</v>
      </c>
      <c r="AS140" s="581">
        <f>ImportsTimberSectorMinusCoreVPA!AT$12</f>
        <v>1.2857086259999999E-3</v>
      </c>
      <c r="AT140" s="581">
        <f>ImportsTimberSectorMinusCoreVPA!AU$12</f>
        <v>1.3870208065999998E-3</v>
      </c>
      <c r="AU140" s="581">
        <f>ImportsTimberSectorMinusCoreVPA!AV$12</f>
        <v>1.1010262230000002E-3</v>
      </c>
      <c r="AV140" s="581">
        <f>ImportsTimberSectorMinusCoreVPA!AW$12</f>
        <v>9.8839871349999968E-4</v>
      </c>
      <c r="AW140" s="581">
        <f>ImportsTimberSectorMinusCoreVPA!AX$12</f>
        <v>1.0675846428E-3</v>
      </c>
      <c r="AX140" s="581">
        <f>ImportsTimberSectorMinusCoreVPA!AY$12</f>
        <v>1.0384082346E-3</v>
      </c>
      <c r="AY140" s="581">
        <f>ImportsTimberSectorMinusCoreVPA!AZ$12</f>
        <v>1.3019418359999999E-3</v>
      </c>
      <c r="AZ140" s="581">
        <f>ImportsTimberSectorMinusCoreVPA!BA$12</f>
        <v>3.459954553E-4</v>
      </c>
      <c r="BA140" s="581">
        <f>ImportsTimberSectorMinusCoreVPA!BB$12</f>
        <v>5.9728618975000004E-4</v>
      </c>
      <c r="BB140" s="581">
        <f>ImportsTimberSectorMinusCoreVPA!BC$12</f>
        <v>0</v>
      </c>
      <c r="BC140" s="577">
        <f t="shared" si="103"/>
        <v>0.11474260646406367</v>
      </c>
      <c r="BD140" s="577">
        <f t="shared" si="103"/>
        <v>0.11805942740046371</v>
      </c>
      <c r="BE140" s="577">
        <f t="shared" si="103"/>
        <v>0.10467001607817157</v>
      </c>
      <c r="BF140" s="577">
        <f t="shared" si="104"/>
        <v>9.861274819937714E-2</v>
      </c>
      <c r="BG140" s="577">
        <f t="shared" si="105"/>
        <v>6.6324048581423864E-2</v>
      </c>
      <c r="BH140" s="577">
        <f t="shared" si="106"/>
        <v>5.5768171492314306E-2</v>
      </c>
      <c r="BI140" s="577">
        <f t="shared" si="107"/>
        <v>4.2092103231314314E-2</v>
      </c>
      <c r="BJ140" s="577">
        <f t="shared" si="108"/>
        <v>4.1013312325314619E-2</v>
      </c>
      <c r="BK140" s="577">
        <f t="shared" si="109"/>
        <v>3.950636291957374E-2</v>
      </c>
      <c r="BL140" s="577">
        <f t="shared" si="110"/>
        <v>3.2641047534997268E-2</v>
      </c>
      <c r="BM140" s="577">
        <f t="shared" si="111"/>
        <v>3.2737883193150151E-2</v>
      </c>
      <c r="BN140" s="577">
        <f t="shared" si="112"/>
        <v>2.4674018721418969E-2</v>
      </c>
      <c r="BO140" s="577">
        <f t="shared" si="113"/>
        <v>2.5052104335279969E-2</v>
      </c>
      <c r="BP140" s="577">
        <f t="shared" si="114"/>
        <v>2.5948792477233844E-2</v>
      </c>
      <c r="BQ140" s="577">
        <f t="shared" si="115"/>
        <v>1.6219918356356212E-2</v>
      </c>
      <c r="BR140" s="577">
        <f t="shared" si="115"/>
        <v>2.6402570633878655E-2</v>
      </c>
      <c r="BS140" s="577">
        <f t="shared" si="116"/>
        <v>1.2938354219637876E-2</v>
      </c>
      <c r="BT140" s="577">
        <f t="shared" si="117"/>
        <v>1.6876366077010752E-2</v>
      </c>
    </row>
    <row r="141" spans="1:72">
      <c r="A141" s="576" t="str">
        <f t="shared" si="102"/>
        <v>Russia</v>
      </c>
      <c r="AC141" s="581">
        <f>ImportsTimberSectorMinusCoreVPA!AD$22</f>
        <v>5.9010059431979589E-3</v>
      </c>
      <c r="AD141" s="581">
        <f>ImportsTimberSectorMinusCoreVPA!AE$22</f>
        <v>3.5184711763999988E-3</v>
      </c>
      <c r="AE141" s="581">
        <f>ImportsTimberSectorMinusCoreVPA!AF$22</f>
        <v>3.5980080000000501E-3</v>
      </c>
      <c r="AF141" s="581">
        <f>ImportsTimberSectorMinusCoreVPA!AG$22</f>
        <v>4.4185441216000069E-3</v>
      </c>
      <c r="AG141" s="581">
        <f>ImportsTimberSectorMinusCoreVPA!AH$22</f>
        <v>7.8907182108999899E-3</v>
      </c>
      <c r="AH141" s="581">
        <f>ImportsTimberSectorMinusCoreVPA!AI$22</f>
        <v>8.2809211914000123E-3</v>
      </c>
      <c r="AI141" s="581">
        <f>ImportsTimberSectorMinusCoreVPA!AJ$22</f>
        <v>7.5718870107999697E-3</v>
      </c>
      <c r="AJ141" s="581">
        <f>ImportsTimberSectorMinusCoreVPA!AK$22</f>
        <v>8.0631859949999128E-3</v>
      </c>
      <c r="AK141" s="581">
        <f>ImportsTimberSectorMinusCoreVPA!AL$22</f>
        <v>8.2329191932000185E-3</v>
      </c>
      <c r="AL141" s="581">
        <f>ImportsTimberSectorMinusCoreVPA!AM$22</f>
        <v>8.2966079416000298E-3</v>
      </c>
      <c r="AM141" s="581">
        <f>ImportsTimberSectorMinusCoreVPA!AN$22</f>
        <v>1.9128116984399982E-2</v>
      </c>
      <c r="AN141" s="581">
        <f>ImportsTimberSectorMinusCoreVPA!AO$22</f>
        <v>2.1842815776000009E-2</v>
      </c>
      <c r="AO141" s="581">
        <f>ImportsTimberSectorMinusCoreVPA!AP$22</f>
        <v>1.4241982303999976E-2</v>
      </c>
      <c r="AP141" s="581">
        <f>ImportsTimberSectorMinusCoreVPA!AQ$22</f>
        <v>1.6596577744199977E-2</v>
      </c>
      <c r="AQ141" s="581">
        <f>ImportsTimberSectorMinusCoreVPA!AR$22</f>
        <v>1.2415046388500002E-2</v>
      </c>
      <c r="AR141" s="581">
        <f>ImportsTimberSectorMinusCoreVPA!AS$22</f>
        <v>6.8562162725000347E-3</v>
      </c>
      <c r="AS141" s="581">
        <f>ImportsTimberSectorMinusCoreVPA!AT$22</f>
        <v>8.8128964958000319E-3</v>
      </c>
      <c r="AT141" s="581">
        <f>ImportsTimberSectorMinusCoreVPA!AU$22</f>
        <v>8.7546124094000106E-3</v>
      </c>
      <c r="AU141" s="581">
        <f>ImportsTimberSectorMinusCoreVPA!AV$22</f>
        <v>1.247828538399989E-2</v>
      </c>
      <c r="AV141" s="581">
        <f>ImportsTimberSectorMinusCoreVPA!AW$22</f>
        <v>8.9164771719999862E-3</v>
      </c>
      <c r="AW141" s="581">
        <f>ImportsTimberSectorMinusCoreVPA!AX$22</f>
        <v>1.0591068917400037E-2</v>
      </c>
      <c r="AX141" s="581">
        <f>ImportsTimberSectorMinusCoreVPA!AY$22</f>
        <v>2.1526852549599993E-2</v>
      </c>
      <c r="AY141" s="581">
        <f>ImportsTimberSectorMinusCoreVPA!AZ$22</f>
        <v>1.060239480300001E-2</v>
      </c>
      <c r="AZ141" s="581">
        <f>ImportsTimberSectorMinusCoreVPA!BA$22</f>
        <v>1.088123003E-4</v>
      </c>
      <c r="BA141" s="581">
        <f>ImportsTimberSectorMinusCoreVPA!BB$22</f>
        <v>0</v>
      </c>
      <c r="BB141" s="581">
        <f>ImportsTimberSectorMinusCoreVPA!BC$22</f>
        <v>0</v>
      </c>
      <c r="BC141" s="577">
        <f t="shared" si="103"/>
        <v>6.6682132238755812E-2</v>
      </c>
      <c r="BD141" s="577">
        <f t="shared" si="103"/>
        <v>6.3895379484684975E-2</v>
      </c>
      <c r="BE141" s="577">
        <f t="shared" si="103"/>
        <v>9.7453385164804104E-2</v>
      </c>
      <c r="BF141" s="577">
        <f t="shared" si="104"/>
        <v>0.19671679491342126</v>
      </c>
      <c r="BG141" s="577">
        <f t="shared" si="105"/>
        <v>0.2513551785307131</v>
      </c>
      <c r="BH141" s="577">
        <f t="shared" si="106"/>
        <v>0.20834179498254518</v>
      </c>
      <c r="BI141" s="577">
        <f t="shared" si="107"/>
        <v>0.25494891619369425</v>
      </c>
      <c r="BJ141" s="577">
        <f t="shared" si="108"/>
        <v>0.21461416689065446</v>
      </c>
      <c r="BK141" s="577">
        <f t="shared" si="109"/>
        <v>0.15979749561708295</v>
      </c>
      <c r="BL141" s="577">
        <f t="shared" si="110"/>
        <v>0.22373823090490777</v>
      </c>
      <c r="BM141" s="577">
        <f t="shared" si="111"/>
        <v>0.20663531296462703</v>
      </c>
      <c r="BN141" s="577">
        <f t="shared" si="112"/>
        <v>0.27963861418041985</v>
      </c>
      <c r="BO141" s="577">
        <f t="shared" si="113"/>
        <v>0.22599838846925593</v>
      </c>
      <c r="BP141" s="577">
        <f t="shared" si="114"/>
        <v>0.25742731623499077</v>
      </c>
      <c r="BQ141" s="577">
        <f t="shared" si="115"/>
        <v>0.33624905811569383</v>
      </c>
      <c r="BR141" s="577">
        <f t="shared" si="115"/>
        <v>0.21500997197733165</v>
      </c>
      <c r="BS141" s="577">
        <f t="shared" si="116"/>
        <v>4.0689901071512971E-3</v>
      </c>
      <c r="BT141" s="577">
        <f t="shared" si="117"/>
        <v>0</v>
      </c>
    </row>
    <row r="142" spans="1:72">
      <c r="A142" s="576" t="str">
        <f t="shared" si="102"/>
        <v xml:space="preserve">Vietnam </v>
      </c>
      <c r="AB142" s="576"/>
      <c r="AC142" s="581">
        <f>ImportsTimberSectorMinusCoreVPA!AD$13</f>
        <v>3.5521481742509997E-3</v>
      </c>
      <c r="AD142" s="581">
        <f>ImportsTimberSectorMinusCoreVPA!AE$13</f>
        <v>4.1679835819999995E-3</v>
      </c>
      <c r="AE142" s="581">
        <f>ImportsTimberSectorMinusCoreVPA!AF$13</f>
        <v>5.9186437296000005E-3</v>
      </c>
      <c r="AF142" s="581">
        <f>ImportsTimberSectorMinusCoreVPA!AG$13</f>
        <v>8.2826283007999997E-3</v>
      </c>
      <c r="AG142" s="581">
        <f>ImportsTimberSectorMinusCoreVPA!AH$13</f>
        <v>1.0624759410999997E-2</v>
      </c>
      <c r="AH142" s="581">
        <f>ImportsTimberSectorMinusCoreVPA!AI$13</f>
        <v>1.0184565877199998E-2</v>
      </c>
      <c r="AI142" s="581">
        <f>ImportsTimberSectorMinusCoreVPA!AJ$13</f>
        <v>1.4276624016000003E-2</v>
      </c>
      <c r="AJ142" s="581">
        <f>ImportsTimberSectorMinusCoreVPA!AK$13</f>
        <v>1.8956114606000003E-2</v>
      </c>
      <c r="AK142" s="581">
        <f>ImportsTimberSectorMinusCoreVPA!AL$13</f>
        <v>2.0623817931600001E-2</v>
      </c>
      <c r="AL142" s="581">
        <f>ImportsTimberSectorMinusCoreVPA!AM$13</f>
        <v>1.3931058759200001E-2</v>
      </c>
      <c r="AM142" s="581">
        <f>ImportsTimberSectorMinusCoreVPA!AN$13</f>
        <v>1.0317398122800001E-2</v>
      </c>
      <c r="AN142" s="581">
        <f>ImportsTimberSectorMinusCoreVPA!AO$13</f>
        <v>8.362715615999999E-3</v>
      </c>
      <c r="AO142" s="581">
        <f>ImportsTimberSectorMinusCoreVPA!AP$13</f>
        <v>5.6850537040000005E-3</v>
      </c>
      <c r="AP142" s="581">
        <f>ImportsTimberSectorMinusCoreVPA!AQ$13</f>
        <v>5.6751731711999999E-3</v>
      </c>
      <c r="AQ142" s="581">
        <f>ImportsTimberSectorMinusCoreVPA!AR$13</f>
        <v>5.1070475985000004E-3</v>
      </c>
      <c r="AR142" s="581">
        <f>ImportsTimberSectorMinusCoreVPA!AS$13</f>
        <v>3.7429315349999993E-3</v>
      </c>
      <c r="AS142" s="581">
        <f>ImportsTimberSectorMinusCoreVPA!AT$13</f>
        <v>2.4504186922999997E-3</v>
      </c>
      <c r="AT142" s="581">
        <f>ImportsTimberSectorMinusCoreVPA!AU$13</f>
        <v>1.3892530937999999E-3</v>
      </c>
      <c r="AU142" s="581">
        <f>ImportsTimberSectorMinusCoreVPA!AV$13</f>
        <v>1.3853366200000002E-3</v>
      </c>
      <c r="AV142" s="581">
        <f>ImportsTimberSectorMinusCoreVPA!AW$13</f>
        <v>1.3936386819999997E-3</v>
      </c>
      <c r="AW142" s="581">
        <f>ImportsTimberSectorMinusCoreVPA!AX$13</f>
        <v>1.0599364716000004E-3</v>
      </c>
      <c r="AX142" s="581">
        <f>ImportsTimberSectorMinusCoreVPA!AY$13</f>
        <v>1.6652025709E-3</v>
      </c>
      <c r="AY142" s="581">
        <f>ImportsTimberSectorMinusCoreVPA!AZ$13</f>
        <v>1.6792454249999998E-3</v>
      </c>
      <c r="AZ142" s="581">
        <f>ImportsTimberSectorMinusCoreVPA!BA$13</f>
        <v>6.8838153119999996E-4</v>
      </c>
      <c r="BA142" s="581">
        <f>ImportsTimberSectorMinusCoreVPA!BB$13</f>
        <v>1.6666469894000002E-3</v>
      </c>
      <c r="BB142" s="581">
        <f>ImportsTimberSectorMinusCoreVPA!BC$13</f>
        <v>0</v>
      </c>
      <c r="BC142" s="577">
        <f t="shared" si="103"/>
        <v>0.15676608993940447</v>
      </c>
      <c r="BD142" s="577">
        <f t="shared" si="103"/>
        <v>0.16006068348770416</v>
      </c>
      <c r="BE142" s="577">
        <f t="shared" si="103"/>
        <v>0.16363661445378749</v>
      </c>
      <c r="BF142" s="577">
        <f t="shared" si="104"/>
        <v>0.10610586981552961</v>
      </c>
      <c r="BG142" s="577">
        <f t="shared" si="105"/>
        <v>9.6233557899200281E-2</v>
      </c>
      <c r="BH142" s="577">
        <f t="shared" si="106"/>
        <v>8.3164988411119509E-2</v>
      </c>
      <c r="BI142" s="577">
        <f t="shared" si="107"/>
        <v>8.7179373453338177E-2</v>
      </c>
      <c r="BJ142" s="577">
        <f t="shared" si="108"/>
        <v>8.8283581979867284E-2</v>
      </c>
      <c r="BK142" s="577">
        <f t="shared" si="109"/>
        <v>8.723632128674233E-2</v>
      </c>
      <c r="BL142" s="577">
        <f t="shared" si="110"/>
        <v>6.2210232861897384E-2</v>
      </c>
      <c r="BM142" s="577">
        <f t="shared" si="111"/>
        <v>3.2790571917976359E-2</v>
      </c>
      <c r="BN142" s="577">
        <f t="shared" si="112"/>
        <v>3.1045420157397353E-2</v>
      </c>
      <c r="BO142" s="577">
        <f t="shared" si="113"/>
        <v>3.5323378298939952E-2</v>
      </c>
      <c r="BP142" s="577">
        <f t="shared" si="114"/>
        <v>2.5762895453857192E-2</v>
      </c>
      <c r="BQ142" s="577">
        <f t="shared" si="115"/>
        <v>2.6010434862543862E-2</v>
      </c>
      <c r="BR142" s="577">
        <f t="shared" si="115"/>
        <v>3.4054052738174759E-2</v>
      </c>
      <c r="BS142" s="577">
        <f t="shared" si="116"/>
        <v>2.5741737217905885E-2</v>
      </c>
      <c r="BT142" s="577">
        <f t="shared" si="117"/>
        <v>4.7091235653774398E-2</v>
      </c>
    </row>
    <row r="143" spans="1:72">
      <c r="A143" s="576" t="str">
        <f t="shared" si="102"/>
        <v>Others</v>
      </c>
      <c r="B143" s="580"/>
      <c r="C143" s="580"/>
      <c r="D143" s="580"/>
      <c r="E143" s="580"/>
      <c r="F143" s="580"/>
      <c r="G143" s="580"/>
      <c r="H143" s="580"/>
      <c r="I143" s="580"/>
      <c r="J143" s="580"/>
      <c r="K143" s="580"/>
      <c r="L143" s="580"/>
      <c r="M143" s="580"/>
      <c r="N143" s="580"/>
      <c r="O143" s="580"/>
      <c r="P143" s="580"/>
      <c r="Q143" s="580"/>
      <c r="R143" s="580"/>
      <c r="S143" s="580"/>
      <c r="T143" s="580"/>
      <c r="U143" s="580"/>
      <c r="V143" s="580"/>
      <c r="W143" s="580"/>
      <c r="X143" s="580"/>
      <c r="Y143" s="580"/>
      <c r="Z143" s="580"/>
      <c r="AA143" s="580"/>
      <c r="AC143" s="581">
        <f t="shared" ref="AC143:BB143" si="118">AC124-SUM(AC138:AC142)</f>
        <v>1.6575339002535029E-2</v>
      </c>
      <c r="AD143" s="581">
        <f t="shared" si="118"/>
        <v>1.7898110586000004E-2</v>
      </c>
      <c r="AE143" s="581">
        <f t="shared" si="118"/>
        <v>1.6712343457599976E-2</v>
      </c>
      <c r="AF143" s="581">
        <f t="shared" si="118"/>
        <v>1.5241303883199935E-2</v>
      </c>
      <c r="AG143" s="581">
        <f t="shared" si="118"/>
        <v>1.7438429392300045E-2</v>
      </c>
      <c r="AH143" s="581">
        <f t="shared" si="118"/>
        <v>1.7994944810700152E-2</v>
      </c>
      <c r="AI143" s="581">
        <f t="shared" si="118"/>
        <v>1.744368416479998E-2</v>
      </c>
      <c r="AJ143" s="581">
        <f t="shared" si="118"/>
        <v>2.2535726296999986E-2</v>
      </c>
      <c r="AK143" s="581">
        <f t="shared" si="118"/>
        <v>2.7927137105199534E-2</v>
      </c>
      <c r="AL143" s="581">
        <f t="shared" si="118"/>
        <v>1.8789257348399785E-2</v>
      </c>
      <c r="AM143" s="581">
        <f t="shared" si="118"/>
        <v>1.8770386119300028E-2</v>
      </c>
      <c r="AN143" s="581">
        <f t="shared" si="118"/>
        <v>1.8395818704000103E-2</v>
      </c>
      <c r="AO143" s="581">
        <f t="shared" si="118"/>
        <v>1.3444418292799978E-2</v>
      </c>
      <c r="AP143" s="581">
        <f t="shared" si="118"/>
        <v>1.1659757783699716E-2</v>
      </c>
      <c r="AQ143" s="581">
        <f t="shared" si="118"/>
        <v>1.0421653394500047E-2</v>
      </c>
      <c r="AR143" s="581">
        <f t="shared" si="118"/>
        <v>7.342935061000179E-3</v>
      </c>
      <c r="AS143" s="581">
        <f t="shared" si="118"/>
        <v>6.4729021475000009E-3</v>
      </c>
      <c r="AT143" s="581">
        <f t="shared" si="118"/>
        <v>9.1429072448998353E-3</v>
      </c>
      <c r="AU143" s="581">
        <f t="shared" si="118"/>
        <v>1.0386994204000091E-2</v>
      </c>
      <c r="AV143" s="581">
        <f t="shared" si="118"/>
        <v>1.1392657800499875E-2</v>
      </c>
      <c r="AW143" s="581">
        <f t="shared" si="118"/>
        <v>1.3009439839799991E-2</v>
      </c>
      <c r="AX143" s="581">
        <f t="shared" si="118"/>
        <v>1.7029043266899919E-2</v>
      </c>
      <c r="AY143" s="581">
        <f t="shared" si="118"/>
        <v>1.5542489546999674E-2</v>
      </c>
      <c r="AZ143" s="581">
        <f t="shared" si="118"/>
        <v>1.3039045277500013E-2</v>
      </c>
      <c r="BA143" s="581">
        <f t="shared" si="118"/>
        <v>1.2219642588399832E-2</v>
      </c>
      <c r="BB143" s="581">
        <f t="shared" si="118"/>
        <v>0</v>
      </c>
      <c r="BC143" s="577">
        <f t="shared" si="103"/>
        <v>0.18636929396950816</v>
      </c>
      <c r="BD143" s="577">
        <f t="shared" si="103"/>
        <v>0.2167414718137145</v>
      </c>
      <c r="BE143" s="577">
        <f t="shared" si="103"/>
        <v>0.22070185143412965</v>
      </c>
      <c r="BF143" s="577">
        <f t="shared" si="104"/>
        <v>0.1930378301056746</v>
      </c>
      <c r="BG143" s="577">
        <f t="shared" si="105"/>
        <v>0.21168902132311676</v>
      </c>
      <c r="BH143" s="577">
        <f t="shared" si="106"/>
        <v>0.19667446425849158</v>
      </c>
      <c r="BI143" s="577">
        <f t="shared" si="107"/>
        <v>0.17911178170897826</v>
      </c>
      <c r="BJ143" s="577">
        <f t="shared" si="108"/>
        <v>0.18015514327482277</v>
      </c>
      <c r="BK143" s="577">
        <f t="shared" si="109"/>
        <v>0.17114142649395178</v>
      </c>
      <c r="BL143" s="577">
        <f t="shared" si="110"/>
        <v>0.16433140636479904</v>
      </c>
      <c r="BM143" s="577">
        <f t="shared" si="111"/>
        <v>0.2158002446719296</v>
      </c>
      <c r="BN143" s="577">
        <f t="shared" si="112"/>
        <v>0.23277273882764599</v>
      </c>
      <c r="BO143" s="577">
        <f t="shared" si="113"/>
        <v>0.28876003982603743</v>
      </c>
      <c r="BP143" s="577">
        <f t="shared" si="114"/>
        <v>0.31620842143499245</v>
      </c>
      <c r="BQ143" s="577">
        <f t="shared" si="115"/>
        <v>0.26599335624719067</v>
      </c>
      <c r="BR143" s="577">
        <f t="shared" si="115"/>
        <v>0.3151920206756299</v>
      </c>
      <c r="BS143" s="577">
        <f t="shared" si="116"/>
        <v>0.48758960241230548</v>
      </c>
      <c r="BT143" s="577">
        <f t="shared" si="117"/>
        <v>0.34526691758666561</v>
      </c>
    </row>
    <row r="144" spans="1:72">
      <c r="A144" s="576"/>
      <c r="B144" s="580"/>
      <c r="C144" s="580"/>
      <c r="D144" s="580"/>
      <c r="E144" s="580"/>
      <c r="F144" s="580"/>
      <c r="G144" s="580"/>
      <c r="H144" s="580"/>
      <c r="I144" s="580"/>
      <c r="J144" s="580"/>
      <c r="K144" s="580"/>
      <c r="L144" s="580"/>
      <c r="M144" s="580"/>
      <c r="N144" s="580"/>
      <c r="O144" s="580"/>
      <c r="P144" s="580"/>
      <c r="Q144" s="580"/>
      <c r="R144" s="580"/>
      <c r="S144" s="580"/>
      <c r="T144" s="580"/>
      <c r="U144" s="580"/>
      <c r="V144" s="580"/>
      <c r="W144" s="580"/>
      <c r="X144" s="580"/>
      <c r="Y144" s="580"/>
      <c r="Z144" s="580"/>
      <c r="AA144" s="580"/>
      <c r="AC144" s="581"/>
      <c r="AD144" s="581"/>
      <c r="AE144" s="581"/>
      <c r="AF144" s="581"/>
      <c r="AG144" s="581"/>
      <c r="AH144" s="581"/>
      <c r="AI144" s="581"/>
      <c r="AJ144" s="581"/>
      <c r="AK144" s="581"/>
      <c r="AL144" s="581"/>
      <c r="AM144" s="581"/>
      <c r="AN144" s="581"/>
      <c r="AO144" s="581"/>
      <c r="AP144" s="581"/>
      <c r="AQ144" s="581"/>
      <c r="AR144" s="581"/>
      <c r="AS144" s="581"/>
      <c r="AT144" s="581"/>
      <c r="AU144" s="581"/>
      <c r="AV144" s="581"/>
      <c r="AW144" s="581"/>
      <c r="AX144" s="581"/>
      <c r="AY144" s="581"/>
      <c r="AZ144" s="581"/>
      <c r="BA144" s="581"/>
      <c r="BB144" s="581"/>
      <c r="BC144" s="577"/>
      <c r="BD144" s="577"/>
      <c r="BE144" s="577"/>
      <c r="BF144" s="577"/>
      <c r="BG144" s="577"/>
      <c r="BH144" s="577"/>
      <c r="BI144" s="577"/>
      <c r="BJ144" s="577"/>
      <c r="BK144" s="577"/>
      <c r="BL144" s="577"/>
      <c r="BM144" s="577"/>
      <c r="BN144" s="577"/>
      <c r="BO144" s="577"/>
      <c r="BP144" s="577"/>
      <c r="BQ144" s="577"/>
      <c r="BR144" s="577"/>
      <c r="BS144" s="577"/>
      <c r="BT144" s="577"/>
    </row>
    <row r="145" spans="1:72" ht="13">
      <c r="A145" s="573" t="s">
        <v>103</v>
      </c>
    </row>
    <row r="146" spans="1:72" ht="13">
      <c r="A146" s="573"/>
      <c r="B146" s="624" t="s">
        <v>55</v>
      </c>
      <c r="C146" s="624"/>
      <c r="D146" s="624"/>
      <c r="E146" s="624"/>
      <c r="F146" s="624"/>
      <c r="G146" s="624"/>
      <c r="H146" s="624"/>
      <c r="I146" s="624"/>
      <c r="J146" s="624"/>
      <c r="K146" s="624"/>
      <c r="L146" s="624"/>
      <c r="M146" s="624"/>
      <c r="N146" s="624"/>
      <c r="O146" s="624"/>
      <c r="P146" s="624"/>
      <c r="Q146" s="624"/>
      <c r="R146" s="624"/>
      <c r="S146" s="624"/>
      <c r="T146" s="624"/>
      <c r="U146" s="624"/>
      <c r="V146" s="624"/>
      <c r="W146" s="624"/>
      <c r="X146" s="624"/>
      <c r="Y146" s="624"/>
      <c r="Z146" s="624"/>
      <c r="AA146" s="624"/>
      <c r="AC146" s="624" t="s">
        <v>64</v>
      </c>
      <c r="AD146" s="624"/>
      <c r="AE146" s="624"/>
      <c r="AF146" s="624"/>
      <c r="AG146" s="624"/>
      <c r="AH146" s="624"/>
      <c r="AI146" s="624"/>
      <c r="AJ146" s="624"/>
      <c r="AK146" s="624"/>
      <c r="AL146" s="624"/>
      <c r="AM146" s="624"/>
      <c r="AN146" s="624"/>
      <c r="AO146" s="624"/>
      <c r="AP146" s="624"/>
      <c r="AQ146" s="624"/>
      <c r="AR146" s="624"/>
      <c r="AS146" s="624"/>
      <c r="AT146" s="624"/>
      <c r="AU146" s="624"/>
      <c r="AV146" s="624"/>
      <c r="AW146" s="624"/>
      <c r="AX146" s="624"/>
      <c r="AY146" s="624"/>
      <c r="AZ146" s="624"/>
      <c r="BA146" s="624"/>
      <c r="BB146" s="624"/>
    </row>
    <row r="147" spans="1:72">
      <c r="A147" s="575" t="s">
        <v>2</v>
      </c>
      <c r="B147" s="578">
        <f>ImportsPaperSectorMinusCoreVPA!C$5-ImportsPaperSectorMinusCoreVPA!C$22</f>
        <v>1.6495977836469407</v>
      </c>
      <c r="C147" s="578">
        <f>ImportsPaperSectorMinusCoreVPA!D$5-ImportsPaperSectorMinusCoreVPA!D$22</f>
        <v>1.8037468603833342</v>
      </c>
      <c r="D147" s="578">
        <f>ImportsPaperSectorMinusCoreVPA!E$5-ImportsPaperSectorMinusCoreVPA!E$22</f>
        <v>1.6210418892259728</v>
      </c>
      <c r="E147" s="578">
        <f>ImportsPaperSectorMinusCoreVPA!F$5-ImportsPaperSectorMinusCoreVPA!F$22</f>
        <v>1.5503562159555559</v>
      </c>
      <c r="F147" s="578">
        <f>ImportsPaperSectorMinusCoreVPA!G$5-ImportsPaperSectorMinusCoreVPA!G$22</f>
        <v>1.8430092992999989</v>
      </c>
      <c r="G147" s="578">
        <f>ImportsPaperSectorMinusCoreVPA!H$5-ImportsPaperSectorMinusCoreVPA!H$22</f>
        <v>2.185440964180001</v>
      </c>
      <c r="H147" s="578">
        <f>ImportsPaperSectorMinusCoreVPA!I$5-ImportsPaperSectorMinusCoreVPA!I$22</f>
        <v>2.2807068361788447</v>
      </c>
      <c r="I147" s="578">
        <f>ImportsPaperSectorMinusCoreVPA!J$5-ImportsPaperSectorMinusCoreVPA!J$22</f>
        <v>2.314109968725</v>
      </c>
      <c r="J147" s="578">
        <f>ImportsPaperSectorMinusCoreVPA!K$5-ImportsPaperSectorMinusCoreVPA!K$22</f>
        <v>3.360957786124998</v>
      </c>
      <c r="K147" s="578">
        <f>ImportsPaperSectorMinusCoreVPA!L$5-ImportsPaperSectorMinusCoreVPA!L$22</f>
        <v>3.5201072076929285</v>
      </c>
      <c r="L147" s="578">
        <f>ImportsPaperSectorMinusCoreVPA!M$5-ImportsPaperSectorMinusCoreVPA!M$22</f>
        <v>3.9634972320260129</v>
      </c>
      <c r="M147" s="578">
        <f>ImportsPaperSectorMinusCoreVPA!N$5-ImportsPaperSectorMinusCoreVPA!N$22</f>
        <v>3.4475545821305573</v>
      </c>
      <c r="N147" s="578">
        <f>ImportsPaperSectorMinusCoreVPA!O$5-ImportsPaperSectorMinusCoreVPA!O$22</f>
        <v>3.3729544099216442</v>
      </c>
      <c r="O147" s="578">
        <f>ImportsPaperSectorMinusCoreVPA!P$5-ImportsPaperSectorMinusCoreVPA!P$22</f>
        <v>3.1362077700405679</v>
      </c>
      <c r="P147" s="578">
        <f>ImportsPaperSectorMinusCoreVPA!Q$5-ImportsPaperSectorMinusCoreVPA!Q$22</f>
        <v>2.8088174649871225</v>
      </c>
      <c r="Q147" s="578">
        <f>ImportsPaperSectorMinusCoreVPA!R$5-ImportsPaperSectorMinusCoreVPA!R$22</f>
        <v>2.9144312987890135</v>
      </c>
      <c r="R147" s="578">
        <f>ImportsPaperSectorMinusCoreVPA!S$5-ImportsPaperSectorMinusCoreVPA!S$22</f>
        <v>3.0058740268448698</v>
      </c>
      <c r="S147" s="578">
        <f>ImportsPaperSectorMinusCoreVPA!T$5-ImportsPaperSectorMinusCoreVPA!T$22</f>
        <v>3.3427451396984837</v>
      </c>
      <c r="T147" s="578">
        <f>ImportsPaperSectorMinusCoreVPA!U$5-ImportsPaperSectorMinusCoreVPA!U$22</f>
        <v>3.5419412254674487</v>
      </c>
      <c r="U147" s="578">
        <f>ImportsPaperSectorMinusCoreVPA!V$5-ImportsPaperSectorMinusCoreVPA!V$22</f>
        <v>4.1103633546452398</v>
      </c>
      <c r="V147" s="578">
        <f>ImportsPaperSectorMinusCoreVPA!W$5-ImportsPaperSectorMinusCoreVPA!W$22</f>
        <v>4.7737770470866661</v>
      </c>
      <c r="W147" s="578">
        <f>ImportsPaperSectorMinusCoreVPA!X$5-ImportsPaperSectorMinusCoreVPA!X$22</f>
        <v>4.5405673841869465</v>
      </c>
      <c r="X147" s="578">
        <f>ImportsPaperSectorMinusCoreVPA!Y$5-ImportsPaperSectorMinusCoreVPA!Y$22</f>
        <v>1.35886040300193</v>
      </c>
      <c r="Y147" s="578">
        <f>ImportsPaperSectorMinusCoreVPA!Z$5-ImportsPaperSectorMinusCoreVPA!Z$22</f>
        <v>0.26513221388749919</v>
      </c>
      <c r="Z147" s="578">
        <f>ImportsPaperSectorMinusCoreVPA!AA$5-ImportsPaperSectorMinusCoreVPA!AA$22</f>
        <v>0.28429246571071332</v>
      </c>
      <c r="AA147" s="578">
        <f>ImportsPaperSectorMinusCoreVPA!AB$5-ImportsPaperSectorMinusCoreVPA!AB$22</f>
        <v>0.28429246571071332</v>
      </c>
      <c r="AB147" s="580"/>
      <c r="AC147" s="579">
        <f>ImportsPaperSectorMinusCoreVPA!AD$5-ImportsPaperSectorMinusCoreVPA!AD$22</f>
        <v>9.8920842935810882E-2</v>
      </c>
      <c r="AD147" s="579">
        <f>ImportsPaperSectorMinusCoreVPA!AE$5-ImportsPaperSectorMinusCoreVPA!AE$22</f>
        <v>0.11772263368440011</v>
      </c>
      <c r="AE147" s="579">
        <f>ImportsPaperSectorMinusCoreVPA!AF$5-ImportsPaperSectorMinusCoreVPA!AF$22</f>
        <v>0.1030989533376</v>
      </c>
      <c r="AF147" s="579">
        <f>ImportsPaperSectorMinusCoreVPA!AG$5-ImportsPaperSectorMinusCoreVPA!AG$22</f>
        <v>0.12243062892480006</v>
      </c>
      <c r="AG147" s="579">
        <f>ImportsPaperSectorMinusCoreVPA!AH$5-ImportsPaperSectorMinusCoreVPA!AH$22</f>
        <v>0.12555547956839974</v>
      </c>
      <c r="AH147" s="579">
        <f>ImportsPaperSectorMinusCoreVPA!AI$5-ImportsPaperSectorMinusCoreVPA!AI$22</f>
        <v>0.15724334417220043</v>
      </c>
      <c r="AI147" s="579">
        <f>ImportsPaperSectorMinusCoreVPA!AJ$5-ImportsPaperSectorMinusCoreVPA!AJ$22</f>
        <v>0.16204588775680007</v>
      </c>
      <c r="AJ147" s="579">
        <f>ImportsPaperSectorMinusCoreVPA!AK$5-ImportsPaperSectorMinusCoreVPA!AK$22</f>
        <v>0.18849328946350008</v>
      </c>
      <c r="AK147" s="579">
        <f>ImportsPaperSectorMinusCoreVPA!AL$5-ImportsPaperSectorMinusCoreVPA!AL$22</f>
        <v>0.29215353611080053</v>
      </c>
      <c r="AL147" s="579">
        <f>ImportsPaperSectorMinusCoreVPA!AM$5-ImportsPaperSectorMinusCoreVPA!AM$22</f>
        <v>0.22327666747319996</v>
      </c>
      <c r="AM147" s="579">
        <f>ImportsPaperSectorMinusCoreVPA!AN$5-ImportsPaperSectorMinusCoreVPA!AN$22</f>
        <v>0.25085857195349992</v>
      </c>
      <c r="AN147" s="579">
        <f>ImportsPaperSectorMinusCoreVPA!AO$5-ImportsPaperSectorMinusCoreVPA!AO$22</f>
        <v>0.26201177937599995</v>
      </c>
      <c r="AO147" s="579">
        <f>ImportsPaperSectorMinusCoreVPA!AP$5-ImportsPaperSectorMinusCoreVPA!AP$22</f>
        <v>0.2338273892767998</v>
      </c>
      <c r="AP147" s="579">
        <f>ImportsPaperSectorMinusCoreVPA!AQ$5-ImportsPaperSectorMinusCoreVPA!AQ$22</f>
        <v>0.21978811101540019</v>
      </c>
      <c r="AQ147" s="579">
        <f>ImportsPaperSectorMinusCoreVPA!AR$5-ImportsPaperSectorMinusCoreVPA!AR$22</f>
        <v>0.19623886337049989</v>
      </c>
      <c r="AR147" s="579">
        <f>ImportsPaperSectorMinusCoreVPA!AS$5-ImportsPaperSectorMinusCoreVPA!AS$22</f>
        <v>0.16042996875149984</v>
      </c>
      <c r="AS147" s="579">
        <f>ImportsPaperSectorMinusCoreVPA!AT$5-ImportsPaperSectorMinusCoreVPA!AT$22</f>
        <v>0.15985605839240014</v>
      </c>
      <c r="AT147" s="579">
        <f>ImportsPaperSectorMinusCoreVPA!AU$5-ImportsPaperSectorMinusCoreVPA!AU$22</f>
        <v>0.18649190063789978</v>
      </c>
      <c r="AU147" s="579">
        <f>ImportsPaperSectorMinusCoreVPA!AV$5-ImportsPaperSectorMinusCoreVPA!AV$22</f>
        <v>0.24946629464299996</v>
      </c>
      <c r="AV147" s="579">
        <f>ImportsPaperSectorMinusCoreVPA!AW$5-ImportsPaperSectorMinusCoreVPA!AW$22</f>
        <v>0.23148418149249994</v>
      </c>
      <c r="AW147" s="579">
        <f>ImportsPaperSectorMinusCoreVPA!AX$5-ImportsPaperSectorMinusCoreVPA!AX$22</f>
        <v>0.25197114866219983</v>
      </c>
      <c r="AX147" s="579">
        <f>ImportsPaperSectorMinusCoreVPA!AY$5-ImportsPaperSectorMinusCoreVPA!AY$22</f>
        <v>0.24751933170789997</v>
      </c>
      <c r="AY147" s="579">
        <f>ImportsPaperSectorMinusCoreVPA!AZ$5-ImportsPaperSectorMinusCoreVPA!AZ$22</f>
        <v>0.1272571581059998</v>
      </c>
      <c r="AZ147" s="579">
        <f>ImportsPaperSectorMinusCoreVPA!BA$5-ImportsPaperSectorMinusCoreVPA!BA$22</f>
        <v>7.3633152018799608E-2</v>
      </c>
      <c r="BA147" s="579">
        <f>ImportsPaperSectorMinusCoreVPA!BB$5-ImportsPaperSectorMinusCoreVPA!BB$22</f>
        <v>7.6300409494000077E-2</v>
      </c>
      <c r="BB147" s="579">
        <f>ImportsPaperSectorMinusCoreVPA!BC$5-ImportsPaperSectorMinusCoreVPA!BC$22</f>
        <v>0</v>
      </c>
    </row>
    <row r="148" spans="1:72">
      <c r="A148" s="575"/>
      <c r="B148" s="574">
        <v>2000</v>
      </c>
      <c r="C148" s="574">
        <f>1+B148</f>
        <v>2001</v>
      </c>
      <c r="D148" s="574">
        <f t="shared" ref="D148:AA148" si="119">1+C148</f>
        <v>2002</v>
      </c>
      <c r="E148" s="574">
        <f t="shared" si="119"/>
        <v>2003</v>
      </c>
      <c r="F148" s="574">
        <f t="shared" si="119"/>
        <v>2004</v>
      </c>
      <c r="G148" s="574">
        <f t="shared" si="119"/>
        <v>2005</v>
      </c>
      <c r="H148" s="574">
        <f t="shared" si="119"/>
        <v>2006</v>
      </c>
      <c r="I148" s="574">
        <f t="shared" si="119"/>
        <v>2007</v>
      </c>
      <c r="J148" s="574">
        <f t="shared" si="119"/>
        <v>2008</v>
      </c>
      <c r="K148" s="574">
        <f t="shared" si="119"/>
        <v>2009</v>
      </c>
      <c r="L148" s="574">
        <f t="shared" si="119"/>
        <v>2010</v>
      </c>
      <c r="M148" s="574">
        <f t="shared" si="119"/>
        <v>2011</v>
      </c>
      <c r="N148" s="574">
        <f t="shared" si="119"/>
        <v>2012</v>
      </c>
      <c r="O148" s="574">
        <f t="shared" si="119"/>
        <v>2013</v>
      </c>
      <c r="P148" s="574">
        <f t="shared" si="119"/>
        <v>2014</v>
      </c>
      <c r="Q148" s="574">
        <f t="shared" si="119"/>
        <v>2015</v>
      </c>
      <c r="R148" s="574">
        <f t="shared" si="119"/>
        <v>2016</v>
      </c>
      <c r="S148" s="574">
        <f t="shared" si="119"/>
        <v>2017</v>
      </c>
      <c r="T148" s="574">
        <f t="shared" si="119"/>
        <v>2018</v>
      </c>
      <c r="U148" s="574">
        <f t="shared" si="119"/>
        <v>2019</v>
      </c>
      <c r="V148" s="574">
        <f t="shared" si="119"/>
        <v>2020</v>
      </c>
      <c r="W148" s="574">
        <f t="shared" si="119"/>
        <v>2021</v>
      </c>
      <c r="X148" s="574">
        <f t="shared" si="119"/>
        <v>2022</v>
      </c>
      <c r="Y148" s="574">
        <f t="shared" si="119"/>
        <v>2023</v>
      </c>
      <c r="Z148" s="574">
        <f t="shared" si="119"/>
        <v>2024</v>
      </c>
      <c r="AA148" s="574">
        <f t="shared" si="119"/>
        <v>2025</v>
      </c>
      <c r="AC148" s="574">
        <v>2000</v>
      </c>
      <c r="AD148" s="574">
        <f>1+AC148</f>
        <v>2001</v>
      </c>
      <c r="AE148" s="574">
        <f t="shared" ref="AE148:BB148" si="120">1+AD148</f>
        <v>2002</v>
      </c>
      <c r="AF148" s="574">
        <f t="shared" si="120"/>
        <v>2003</v>
      </c>
      <c r="AG148" s="574">
        <f t="shared" si="120"/>
        <v>2004</v>
      </c>
      <c r="AH148" s="574">
        <f t="shared" si="120"/>
        <v>2005</v>
      </c>
      <c r="AI148" s="574">
        <f t="shared" si="120"/>
        <v>2006</v>
      </c>
      <c r="AJ148" s="574">
        <f t="shared" si="120"/>
        <v>2007</v>
      </c>
      <c r="AK148" s="574">
        <f t="shared" si="120"/>
        <v>2008</v>
      </c>
      <c r="AL148" s="574">
        <f t="shared" si="120"/>
        <v>2009</v>
      </c>
      <c r="AM148" s="574">
        <f t="shared" si="120"/>
        <v>2010</v>
      </c>
      <c r="AN148" s="574">
        <f t="shared" si="120"/>
        <v>2011</v>
      </c>
      <c r="AO148" s="574">
        <f t="shared" si="120"/>
        <v>2012</v>
      </c>
      <c r="AP148" s="574">
        <f t="shared" si="120"/>
        <v>2013</v>
      </c>
      <c r="AQ148" s="574">
        <f t="shared" si="120"/>
        <v>2014</v>
      </c>
      <c r="AR148" s="574">
        <f t="shared" si="120"/>
        <v>2015</v>
      </c>
      <c r="AS148" s="574">
        <f t="shared" si="120"/>
        <v>2016</v>
      </c>
      <c r="AT148" s="574">
        <f t="shared" si="120"/>
        <v>2017</v>
      </c>
      <c r="AU148" s="574">
        <f t="shared" si="120"/>
        <v>2018</v>
      </c>
      <c r="AV148" s="574">
        <f t="shared" si="120"/>
        <v>2019</v>
      </c>
      <c r="AW148" s="574">
        <f t="shared" si="120"/>
        <v>2020</v>
      </c>
      <c r="AX148" s="574">
        <f t="shared" si="120"/>
        <v>2021</v>
      </c>
      <c r="AY148" s="574">
        <f t="shared" si="120"/>
        <v>2022</v>
      </c>
      <c r="AZ148" s="574">
        <f t="shared" si="120"/>
        <v>2023</v>
      </c>
      <c r="BA148" s="574">
        <f t="shared" si="120"/>
        <v>2024</v>
      </c>
      <c r="BB148" s="574">
        <f t="shared" si="120"/>
        <v>2025</v>
      </c>
    </row>
    <row r="149" spans="1:72">
      <c r="A149" s="578" t="str">
        <f>ImportsPaperSectorMinusCoreVPA!B$14</f>
        <v xml:space="preserve">Brazil </v>
      </c>
      <c r="B149" s="581">
        <f>ImportsPaperSectorMinusCoreVPA!C$14</f>
        <v>3.7323000000000002E-2</v>
      </c>
      <c r="C149" s="581">
        <f>ImportsPaperSectorMinusCoreVPA!D$14</f>
        <v>1.3577867000000002E-2</v>
      </c>
      <c r="D149" s="581">
        <f>ImportsPaperSectorMinusCoreVPA!E$14</f>
        <v>1.659116284166667E-2</v>
      </c>
      <c r="E149" s="581">
        <f>ImportsPaperSectorMinusCoreVPA!F$14</f>
        <v>7.7817883800000015E-2</v>
      </c>
      <c r="F149" s="581">
        <f>ImportsPaperSectorMinusCoreVPA!G$14</f>
        <v>1.8084837200000002E-2</v>
      </c>
      <c r="G149" s="581">
        <f>ImportsPaperSectorMinusCoreVPA!H$14</f>
        <v>0.13957057479999999</v>
      </c>
      <c r="H149" s="581">
        <f>ImportsPaperSectorMinusCoreVPA!I$14</f>
        <v>0.13880298911538463</v>
      </c>
      <c r="I149" s="581">
        <f>ImportsPaperSectorMinusCoreVPA!J$14</f>
        <v>0.13544452696666667</v>
      </c>
      <c r="J149" s="581">
        <f>ImportsPaperSectorMinusCoreVPA!K$14</f>
        <v>0.29211121029166665</v>
      </c>
      <c r="K149" s="581">
        <f>ImportsPaperSectorMinusCoreVPA!L$14</f>
        <v>0.11999890216666667</v>
      </c>
      <c r="L149" s="581">
        <f>ImportsPaperSectorMinusCoreVPA!M$14</f>
        <v>0.11819027284166665</v>
      </c>
      <c r="M149" s="581">
        <f>ImportsPaperSectorMinusCoreVPA!N$14</f>
        <v>9.1146141291666663E-2</v>
      </c>
      <c r="N149" s="581">
        <f>ImportsPaperSectorMinusCoreVPA!O$14</f>
        <v>9.2859980800000005E-2</v>
      </c>
      <c r="O149" s="581">
        <f>ImportsPaperSectorMinusCoreVPA!P$14</f>
        <v>3.8675234666666662E-2</v>
      </c>
      <c r="P149" s="581">
        <f>ImportsPaperSectorMinusCoreVPA!Q$14</f>
        <v>3.3454896930303034E-2</v>
      </c>
      <c r="Q149" s="581">
        <f>ImportsPaperSectorMinusCoreVPA!R$14</f>
        <v>9.0136012583333334E-3</v>
      </c>
      <c r="R149" s="581">
        <f>ImportsPaperSectorMinusCoreVPA!S$14</f>
        <v>8.5350174375000018E-2</v>
      </c>
      <c r="S149" s="581">
        <f>ImportsPaperSectorMinusCoreVPA!T$14</f>
        <v>0.31484097819999995</v>
      </c>
      <c r="T149" s="581">
        <f>ImportsPaperSectorMinusCoreVPA!U$14</f>
        <v>0.44998091064963369</v>
      </c>
      <c r="U149" s="581">
        <f>ImportsPaperSectorMinusCoreVPA!V$14</f>
        <v>0.14015250500000004</v>
      </c>
      <c r="V149" s="581">
        <f>ImportsPaperSectorMinusCoreVPA!W$14</f>
        <v>8.5255182999999998E-2</v>
      </c>
      <c r="W149" s="581">
        <f>ImportsPaperSectorMinusCoreVPA!X$14</f>
        <v>2.8389691749999995E-3</v>
      </c>
      <c r="X149" s="581">
        <f>ImportsPaperSectorMinusCoreVPA!Y$14</f>
        <v>0.16911127161833334</v>
      </c>
      <c r="Y149" s="581">
        <f>ImportsPaperSectorMinusCoreVPA!Z$14</f>
        <v>0.22139739034249994</v>
      </c>
      <c r="Z149" s="581">
        <f>ImportsPaperSectorMinusCoreVPA!AA$14</f>
        <v>0.23186562720000001</v>
      </c>
      <c r="AA149" s="581">
        <f>ImportsPaperSectorMinusCoreVPA!AB$14</f>
        <v>0.23186562720000001</v>
      </c>
      <c r="AB149" s="580"/>
      <c r="BC149" s="577">
        <f t="shared" ref="BC149:BE154" si="121">I149/I$147</f>
        <v>5.852985761143073E-2</v>
      </c>
      <c r="BD149" s="577">
        <f t="shared" si="121"/>
        <v>8.691308516208858E-2</v>
      </c>
      <c r="BE149" s="577">
        <f t="shared" si="121"/>
        <v>3.4089558949914403E-2</v>
      </c>
      <c r="BF149" s="577">
        <f t="shared" ref="BF149:BF154" si="122">L149/L$147</f>
        <v>2.9819693549086087E-2</v>
      </c>
      <c r="BG149" s="577">
        <f t="shared" ref="BG149:BG154" si="123">M149/M$147</f>
        <v>2.6437911023685427E-2</v>
      </c>
      <c r="BH149" s="577">
        <f t="shared" ref="BH149:BH154" si="124">N149/N$147</f>
        <v>2.7530754796699787E-2</v>
      </c>
      <c r="BI149" s="577">
        <f t="shared" ref="BI149:BI154" si="125">O149/O$147</f>
        <v>1.233184709129344E-2</v>
      </c>
      <c r="BJ149" s="577">
        <f t="shared" ref="BJ149:BJ154" si="126">P149/P$147</f>
        <v>1.1910669649177938E-2</v>
      </c>
      <c r="BK149" s="577">
        <f t="shared" ref="BK149:BK154" si="127">Q149/Q$147</f>
        <v>3.0927478929006183E-3</v>
      </c>
      <c r="BL149" s="577">
        <f t="shared" ref="BL149:BL154" si="128">R149/R$147</f>
        <v>2.8394461515271231E-2</v>
      </c>
      <c r="BM149" s="577">
        <f t="shared" ref="BM149:BM154" si="129">S149/S$147</f>
        <v>9.418635434121031E-2</v>
      </c>
      <c r="BN149" s="577">
        <f t="shared" ref="BN149:BN154" si="130">T149/T$147</f>
        <v>0.12704358486079828</v>
      </c>
      <c r="BO149" s="577">
        <f t="shared" ref="BO149:BO154" si="131">U149/U$147</f>
        <v>3.4097351719917818E-2</v>
      </c>
      <c r="BP149" s="577">
        <f t="shared" ref="BP149:BP154" si="132">V149/V$147</f>
        <v>1.7859062574367483E-2</v>
      </c>
      <c r="BQ149" s="577">
        <f t="shared" ref="BQ149:BR154" si="133">W149/W$147</f>
        <v>6.2524546709449564E-4</v>
      </c>
      <c r="BR149" s="577">
        <f t="shared" si="133"/>
        <v>0.12445080542838743</v>
      </c>
      <c r="BS149" s="577">
        <f t="shared" ref="BS149:BS154" si="134">Y149/Y$147</f>
        <v>0.83504522930753033</v>
      </c>
      <c r="BT149" s="577">
        <f t="shared" ref="BT149:BT154" si="135">Z149/Z$147</f>
        <v>0.81558836468054297</v>
      </c>
    </row>
    <row r="150" spans="1:72">
      <c r="A150" s="578" t="str">
        <f>ImportsPaperSectorMinusCoreVPA!B$10</f>
        <v xml:space="preserve">Canada </v>
      </c>
      <c r="B150" s="581">
        <f>ImportsPaperSectorMinusCoreVPA!C$10</f>
        <v>9.3419549252083345E-2</v>
      </c>
      <c r="C150" s="581">
        <f>ImportsPaperSectorMinusCoreVPA!D$10</f>
        <v>0.17777905257500001</v>
      </c>
      <c r="D150" s="581">
        <f>ImportsPaperSectorMinusCoreVPA!E$10</f>
        <v>6.0564350075000002E-2</v>
      </c>
      <c r="E150" s="581">
        <f>ImportsPaperSectorMinusCoreVPA!F$10</f>
        <v>2.5854827422222219E-2</v>
      </c>
      <c r="F150" s="581">
        <f>ImportsPaperSectorMinusCoreVPA!G$10</f>
        <v>1.7780645583333338E-2</v>
      </c>
      <c r="G150" s="581">
        <f>ImportsPaperSectorMinusCoreVPA!H$10</f>
        <v>2.9944350224444447E-2</v>
      </c>
      <c r="H150" s="581">
        <f>ImportsPaperSectorMinusCoreVPA!I$10</f>
        <v>3.3176607585897439E-2</v>
      </c>
      <c r="I150" s="581">
        <f>ImportsPaperSectorMinusCoreVPA!J$10</f>
        <v>5.0587449583333326E-2</v>
      </c>
      <c r="J150" s="581">
        <f>ImportsPaperSectorMinusCoreVPA!K$10</f>
        <v>9.97484981125E-2</v>
      </c>
      <c r="K150" s="581">
        <f>ImportsPaperSectorMinusCoreVPA!L$10</f>
        <v>0.12126295416666664</v>
      </c>
      <c r="L150" s="581">
        <f>ImportsPaperSectorMinusCoreVPA!M$10</f>
        <v>0.16504758149671714</v>
      </c>
      <c r="M150" s="581">
        <f>ImportsPaperSectorMinusCoreVPA!N$10</f>
        <v>5.3580905999999996E-3</v>
      </c>
      <c r="N150" s="581">
        <f>ImportsPaperSectorMinusCoreVPA!O$10</f>
        <v>6.7293593015151512E-3</v>
      </c>
      <c r="O150" s="581">
        <f>ImportsPaperSectorMinusCoreVPA!P$10</f>
        <v>1.100425235E-2</v>
      </c>
      <c r="P150" s="581">
        <f>ImportsPaperSectorMinusCoreVPA!Q$10</f>
        <v>9.6292108136363623E-3</v>
      </c>
      <c r="Q150" s="581">
        <f>ImportsPaperSectorMinusCoreVPA!R$10</f>
        <v>1.0798638583333334E-2</v>
      </c>
      <c r="R150" s="581">
        <f>ImportsPaperSectorMinusCoreVPA!S$10</f>
        <v>1.4397298333333333E-2</v>
      </c>
      <c r="S150" s="581">
        <f>ImportsPaperSectorMinusCoreVPA!T$10</f>
        <v>1.3136051952777778E-2</v>
      </c>
      <c r="T150" s="581">
        <f>ImportsPaperSectorMinusCoreVPA!U$10</f>
        <v>2.2459953685808273E-2</v>
      </c>
      <c r="U150" s="581">
        <f>ImportsPaperSectorMinusCoreVPA!V$10</f>
        <v>1.5234432455555554E-2</v>
      </c>
      <c r="V150" s="581">
        <f>ImportsPaperSectorMinusCoreVPA!W$10</f>
        <v>1.3515012716666667E-2</v>
      </c>
      <c r="W150" s="581">
        <f>ImportsPaperSectorMinusCoreVPA!X$10</f>
        <v>2.0272954285000002E-2</v>
      </c>
      <c r="X150" s="581">
        <f>ImportsPaperSectorMinusCoreVPA!Y$10</f>
        <v>1.4322472900000003E-2</v>
      </c>
      <c r="Y150" s="581">
        <f>ImportsPaperSectorMinusCoreVPA!Z$10</f>
        <v>1.2388345123333335E-2</v>
      </c>
      <c r="Z150" s="581">
        <f>ImportsPaperSectorMinusCoreVPA!AA$10</f>
        <v>1.2954703390000001E-2</v>
      </c>
      <c r="AA150" s="581">
        <f>ImportsPaperSectorMinusCoreVPA!AB$10</f>
        <v>1.2954703390000001E-2</v>
      </c>
      <c r="AB150" s="580"/>
      <c r="BC150" s="577">
        <f t="shared" si="121"/>
        <v>2.1860434580473018E-2</v>
      </c>
      <c r="BD150" s="577">
        <f t="shared" si="121"/>
        <v>2.9678592966650916E-2</v>
      </c>
      <c r="BE150" s="577">
        <f t="shared" si="121"/>
        <v>3.4448653694880545E-2</v>
      </c>
      <c r="BF150" s="577">
        <f t="shared" si="122"/>
        <v>4.1641906587720788E-2</v>
      </c>
      <c r="BG150" s="577">
        <f t="shared" si="123"/>
        <v>1.554171361861006E-3</v>
      </c>
      <c r="BH150" s="577">
        <f t="shared" si="124"/>
        <v>1.9950934651593701E-3</v>
      </c>
      <c r="BI150" s="577">
        <f t="shared" si="125"/>
        <v>3.5087765724965527E-3</v>
      </c>
      <c r="BJ150" s="577">
        <f t="shared" si="126"/>
        <v>3.4282081102342153E-3</v>
      </c>
      <c r="BK150" s="577">
        <f t="shared" si="127"/>
        <v>3.7052301036639011E-3</v>
      </c>
      <c r="BL150" s="577">
        <f t="shared" si="128"/>
        <v>4.7897211276167568E-3</v>
      </c>
      <c r="BM150" s="577">
        <f t="shared" si="129"/>
        <v>3.9297198571239724E-3</v>
      </c>
      <c r="BN150" s="577">
        <f t="shared" si="130"/>
        <v>6.3411424007590962E-3</v>
      </c>
      <c r="BO150" s="577">
        <f t="shared" si="131"/>
        <v>3.7063468946945247E-3</v>
      </c>
      <c r="BP150" s="577">
        <f t="shared" si="132"/>
        <v>2.8310942432710783E-3</v>
      </c>
      <c r="BQ150" s="577">
        <f t="shared" si="133"/>
        <v>4.4648504404103595E-3</v>
      </c>
      <c r="BR150" s="577">
        <f t="shared" si="133"/>
        <v>1.0540062002218532E-2</v>
      </c>
      <c r="BS150" s="577">
        <f t="shared" si="134"/>
        <v>4.6725160031251253E-2</v>
      </c>
      <c r="BT150" s="577">
        <f t="shared" si="135"/>
        <v>4.5568226219481603E-2</v>
      </c>
    </row>
    <row r="151" spans="1:72">
      <c r="A151" s="578" t="str">
        <f>ImportsPaperSectorMinusCoreVPA!B$37</f>
        <v xml:space="preserve">Norway </v>
      </c>
      <c r="B151" s="581">
        <f>ImportsPaperSectorMinusCoreVPA!C$37</f>
        <v>7.0043650127083329E-2</v>
      </c>
      <c r="C151" s="581">
        <f>ImportsPaperSectorMinusCoreVPA!D$37</f>
        <v>6.2473892775000012E-2</v>
      </c>
      <c r="D151" s="581">
        <f>ImportsPaperSectorMinusCoreVPA!E$37</f>
        <v>6.2946005616666661E-2</v>
      </c>
      <c r="E151" s="581">
        <f>ImportsPaperSectorMinusCoreVPA!F$37</f>
        <v>4.2474581766666665E-2</v>
      </c>
      <c r="F151" s="581">
        <f>ImportsPaperSectorMinusCoreVPA!G$37</f>
        <v>4.0209164870833321E-2</v>
      </c>
      <c r="G151" s="581">
        <f>ImportsPaperSectorMinusCoreVPA!H$37</f>
        <v>2.8965144115555553E-2</v>
      </c>
      <c r="H151" s="581">
        <f>ImportsPaperSectorMinusCoreVPA!I$37</f>
        <v>4.6838919757692311E-2</v>
      </c>
      <c r="I151" s="581">
        <f>ImportsPaperSectorMinusCoreVPA!J$37</f>
        <v>3.96319906E-2</v>
      </c>
      <c r="J151" s="581">
        <f>ImportsPaperSectorMinusCoreVPA!K$37</f>
        <v>0.13146622389999998</v>
      </c>
      <c r="K151" s="581">
        <f>ImportsPaperSectorMinusCoreVPA!L$37</f>
        <v>4.2085617534722224E-2</v>
      </c>
      <c r="L151" s="581">
        <f>ImportsPaperSectorMinusCoreVPA!M$37</f>
        <v>3.567696015277777E-2</v>
      </c>
      <c r="M151" s="581">
        <f>ImportsPaperSectorMinusCoreVPA!N$37</f>
        <v>2.6016929688888885E-2</v>
      </c>
      <c r="N151" s="581">
        <f>ImportsPaperSectorMinusCoreVPA!O$37</f>
        <v>5.187881967121212E-2</v>
      </c>
      <c r="O151" s="581">
        <f>ImportsPaperSectorMinusCoreVPA!P$37</f>
        <v>3.3513726366666663E-2</v>
      </c>
      <c r="P151" s="581">
        <f>ImportsPaperSectorMinusCoreVPA!Q$37</f>
        <v>3.9568961958333336E-3</v>
      </c>
      <c r="Q151" s="581">
        <f>ImportsPaperSectorMinusCoreVPA!R$37</f>
        <v>1.0841232140151519E-3</v>
      </c>
      <c r="R151" s="581">
        <f>ImportsPaperSectorMinusCoreVPA!S$37</f>
        <v>1.2135525333333331E-2</v>
      </c>
      <c r="S151" s="581">
        <f>ImportsPaperSectorMinusCoreVPA!T$37</f>
        <v>1.1026838462373737E-2</v>
      </c>
      <c r="T151" s="581">
        <f>ImportsPaperSectorMinusCoreVPA!U$37</f>
        <v>9.3764616106060596E-3</v>
      </c>
      <c r="U151" s="581">
        <f>ImportsPaperSectorMinusCoreVPA!V$37</f>
        <v>2.2956177555555559E-3</v>
      </c>
      <c r="V151" s="581">
        <f>ImportsPaperSectorMinusCoreVPA!W$37</f>
        <v>1.8012853416666664E-3</v>
      </c>
      <c r="W151" s="581">
        <f>ImportsPaperSectorMinusCoreVPA!X$37</f>
        <v>1.3770364138333331E-2</v>
      </c>
      <c r="X151" s="581">
        <f>ImportsPaperSectorMinusCoreVPA!Y$37</f>
        <v>2.0925175430000005E-2</v>
      </c>
      <c r="Y151" s="581">
        <f>ImportsPaperSectorMinusCoreVPA!Z$37</f>
        <v>1.7885530700000002E-3</v>
      </c>
      <c r="Z151" s="581">
        <f>ImportsPaperSectorMinusCoreVPA!AA$37</f>
        <v>1.1313806721666668E-2</v>
      </c>
      <c r="AA151" s="581">
        <f>ImportsPaperSectorMinusCoreVPA!AB$37</f>
        <v>1.1313806721666668E-2</v>
      </c>
      <c r="AB151" s="580"/>
      <c r="BC151" s="577">
        <f t="shared" si="121"/>
        <v>1.7126234766550851E-2</v>
      </c>
      <c r="BD151" s="577">
        <f t="shared" si="121"/>
        <v>3.9115702209272143E-2</v>
      </c>
      <c r="BE151" s="577">
        <f t="shared" si="121"/>
        <v>1.1955777211201774E-2</v>
      </c>
      <c r="BF151" s="577">
        <f t="shared" si="122"/>
        <v>9.0013838951366817E-3</v>
      </c>
      <c r="BG151" s="577">
        <f t="shared" si="123"/>
        <v>7.5464881176183322E-3</v>
      </c>
      <c r="BH151" s="577">
        <f t="shared" si="124"/>
        <v>1.5380824454255608E-2</v>
      </c>
      <c r="BI151" s="577">
        <f t="shared" si="125"/>
        <v>1.0686067003218077E-2</v>
      </c>
      <c r="BJ151" s="577">
        <f t="shared" si="126"/>
        <v>1.4087409542120155E-3</v>
      </c>
      <c r="BK151" s="577">
        <f t="shared" si="127"/>
        <v>3.7198448097425392E-4</v>
      </c>
      <c r="BL151" s="577">
        <f t="shared" si="128"/>
        <v>4.0372701001283951E-3</v>
      </c>
      <c r="BM151" s="577">
        <f t="shared" si="129"/>
        <v>3.298737415371236E-3</v>
      </c>
      <c r="BN151" s="577">
        <f t="shared" si="130"/>
        <v>2.6472662909217525E-3</v>
      </c>
      <c r="BO151" s="577">
        <f t="shared" si="131"/>
        <v>5.5849509094158607E-4</v>
      </c>
      <c r="BP151" s="577">
        <f t="shared" si="132"/>
        <v>3.7732917224652383E-4</v>
      </c>
      <c r="BQ151" s="577">
        <f t="shared" si="133"/>
        <v>3.0327408390172172E-3</v>
      </c>
      <c r="BR151" s="577">
        <f t="shared" si="133"/>
        <v>1.5399061878448366E-2</v>
      </c>
      <c r="BS151" s="577">
        <f t="shared" si="134"/>
        <v>6.7458912056568062E-3</v>
      </c>
      <c r="BT151" s="577">
        <f t="shared" si="135"/>
        <v>3.9796364963042064E-2</v>
      </c>
    </row>
    <row r="152" spans="1:72">
      <c r="A152" s="578" t="s">
        <v>38</v>
      </c>
      <c r="B152" s="581">
        <f>ImportsPaperSectorMinusCoreVPA!C$34</f>
        <v>1.2872252387335226</v>
      </c>
      <c r="C152" s="581">
        <f>ImportsPaperSectorMinusCoreVPA!D$34</f>
        <v>1.302604879</v>
      </c>
      <c r="D152" s="581">
        <f>ImportsPaperSectorMinusCoreVPA!E$34</f>
        <v>1.1514402896166667</v>
      </c>
      <c r="E152" s="581">
        <f>ImportsPaperSectorMinusCoreVPA!F$34</f>
        <v>1.2187756058666666</v>
      </c>
      <c r="F152" s="581">
        <f>ImportsPaperSectorMinusCoreVPA!G$34</f>
        <v>1.5842444546333332</v>
      </c>
      <c r="G152" s="581">
        <f>ImportsPaperSectorMinusCoreVPA!H$34</f>
        <v>1.8549146530444445</v>
      </c>
      <c r="H152" s="581">
        <f>ImportsPaperSectorMinusCoreVPA!I$34</f>
        <v>2.0274309999461537</v>
      </c>
      <c r="I152" s="581">
        <f>ImportsPaperSectorMinusCoreVPA!J$34</f>
        <v>1.9402348499666668</v>
      </c>
      <c r="J152" s="581">
        <f>ImportsPaperSectorMinusCoreVPA!K$34</f>
        <v>2.2597686940833333</v>
      </c>
      <c r="K152" s="581">
        <f>ImportsPaperSectorMinusCoreVPA!L$34</f>
        <v>3.1765064791027773</v>
      </c>
      <c r="L152" s="581">
        <f>ImportsPaperSectorMinusCoreVPA!M$34</f>
        <v>3.4618740186666659</v>
      </c>
      <c r="M152" s="581">
        <f>ImportsPaperSectorMinusCoreVPA!N$34</f>
        <v>3.1559532110138888</v>
      </c>
      <c r="N152" s="581">
        <f>ImportsPaperSectorMinusCoreVPA!O$34</f>
        <v>3.1481971926499992</v>
      </c>
      <c r="O152" s="581">
        <f>ImportsPaperSectorMinusCoreVPA!P$34</f>
        <v>2.9743652189583329</v>
      </c>
      <c r="P152" s="581">
        <f>ImportsPaperSectorMinusCoreVPA!Q$34</f>
        <v>2.6322049509500003</v>
      </c>
      <c r="Q152" s="581">
        <f>ImportsPaperSectorMinusCoreVPA!R$34</f>
        <v>2.7123906565833331</v>
      </c>
      <c r="R152" s="581">
        <f>ImportsPaperSectorMinusCoreVPA!S$34</f>
        <v>2.7376900510749995</v>
      </c>
      <c r="S152" s="581">
        <f>ImportsPaperSectorMinusCoreVPA!T$34</f>
        <v>2.9646375000861109</v>
      </c>
      <c r="T152" s="581">
        <f>ImportsPaperSectorMinusCoreVPA!U$34</f>
        <v>3.0173725013333335</v>
      </c>
      <c r="U152" s="581">
        <f>ImportsPaperSectorMinusCoreVPA!V$34</f>
        <v>3.8872351091166668</v>
      </c>
      <c r="V152" s="581">
        <f>ImportsPaperSectorMinusCoreVPA!W$34</f>
        <v>4.6395045685233329</v>
      </c>
      <c r="W152" s="581">
        <f>ImportsPaperSectorMinusCoreVPA!X$34</f>
        <v>4.4783758263922229</v>
      </c>
      <c r="X152" s="581">
        <f>ImportsPaperSectorMinusCoreVPA!Y$34</f>
        <v>1.0269487408283333</v>
      </c>
      <c r="Y152" s="581">
        <f>ImportsPaperSectorMinusCoreVPA!Z$34</f>
        <v>4.1020000000000001E-7</v>
      </c>
      <c r="Z152" s="581">
        <f>ImportsPaperSectorMinusCoreVPA!AA$34</f>
        <v>6.9999999999999998E-9</v>
      </c>
      <c r="AA152" s="581">
        <f>ImportsPaperSectorMinusCoreVPA!AB$34</f>
        <v>6.9999999999999998E-9</v>
      </c>
      <c r="AB152" s="580"/>
      <c r="BC152" s="577">
        <f t="shared" si="121"/>
        <v>0.83843675373632898</v>
      </c>
      <c r="BD152" s="577">
        <f t="shared" si="121"/>
        <v>0.67235854714162413</v>
      </c>
      <c r="BE152" s="577">
        <f t="shared" si="121"/>
        <v>0.90238912955854367</v>
      </c>
      <c r="BF152" s="577">
        <f t="shared" si="122"/>
        <v>0.8734392421657039</v>
      </c>
      <c r="BG152" s="577">
        <f t="shared" si="123"/>
        <v>0.91541791024046337</v>
      </c>
      <c r="BH152" s="577">
        <f t="shared" si="124"/>
        <v>0.93336488136023565</v>
      </c>
      <c r="BI152" s="577">
        <f t="shared" si="125"/>
        <v>0.94839546262582552</v>
      </c>
      <c r="BJ152" s="577">
        <f t="shared" si="126"/>
        <v>0.9371221105541182</v>
      </c>
      <c r="BK152" s="577">
        <f t="shared" si="127"/>
        <v>0.93067579177809712</v>
      </c>
      <c r="BL152" s="577">
        <f t="shared" si="128"/>
        <v>0.91078003490007498</v>
      </c>
      <c r="BM152" s="577">
        <f t="shared" si="129"/>
        <v>0.88688708716618514</v>
      </c>
      <c r="BN152" s="577">
        <f t="shared" si="130"/>
        <v>0.85189795912977495</v>
      </c>
      <c r="BO152" s="577">
        <f t="shared" si="131"/>
        <v>0.94571568830370933</v>
      </c>
      <c r="BP152" s="577">
        <f t="shared" si="132"/>
        <v>0.97187290540824967</v>
      </c>
      <c r="BQ152" s="577">
        <f t="shared" si="133"/>
        <v>0.98630313074720288</v>
      </c>
      <c r="BR152" s="577">
        <f t="shared" si="133"/>
        <v>0.75574263446020418</v>
      </c>
      <c r="BS152" s="577">
        <f t="shared" si="134"/>
        <v>1.5471526224046692E-6</v>
      </c>
      <c r="BT152" s="577">
        <f t="shared" si="135"/>
        <v>2.4622530824024615E-8</v>
      </c>
    </row>
    <row r="153" spans="1:72">
      <c r="A153" s="578" t="str">
        <f>ImportsPaperSectorMinusCoreVPA!B$16</f>
        <v xml:space="preserve">Uruguay </v>
      </c>
      <c r="B153" s="581">
        <f>ImportsPaperSectorMinusCoreVPA!C$16</f>
        <v>0</v>
      </c>
      <c r="C153" s="581">
        <f>ImportsPaperSectorMinusCoreVPA!D$16</f>
        <v>0</v>
      </c>
      <c r="D153" s="581">
        <f>ImportsPaperSectorMinusCoreVPA!E$16</f>
        <v>6.7689999999999992E-4</v>
      </c>
      <c r="E153" s="581">
        <f>ImportsPaperSectorMinusCoreVPA!F$16</f>
        <v>0</v>
      </c>
      <c r="F153" s="581">
        <f>ImportsPaperSectorMinusCoreVPA!G$16</f>
        <v>0</v>
      </c>
      <c r="G153" s="581">
        <f>ImportsPaperSectorMinusCoreVPA!H$16</f>
        <v>0</v>
      </c>
      <c r="H153" s="581">
        <f>ImportsPaperSectorMinusCoreVPA!I$16</f>
        <v>0</v>
      </c>
      <c r="I153" s="581">
        <f>ImportsPaperSectorMinusCoreVPA!J$16</f>
        <v>0.10670161249999999</v>
      </c>
      <c r="J153" s="581">
        <f>ImportsPaperSectorMinusCoreVPA!K$16</f>
        <v>0.47539676499999994</v>
      </c>
      <c r="K153" s="581">
        <f>ImportsPaperSectorMinusCoreVPA!L$16</f>
        <v>3.0349349999999997E-2</v>
      </c>
      <c r="L153" s="581">
        <f>ImportsPaperSectorMinusCoreVPA!M$16</f>
        <v>5.7415499999999994E-2</v>
      </c>
      <c r="M153" s="581">
        <f>ImportsPaperSectorMinusCoreVPA!N$16</f>
        <v>3.1963949999999998E-2</v>
      </c>
      <c r="N153" s="581">
        <f>ImportsPaperSectorMinusCoreVPA!O$16</f>
        <v>3.0833099999999999E-2</v>
      </c>
      <c r="O153" s="581">
        <f>ImportsPaperSectorMinusCoreVPA!P$16</f>
        <v>3.5350649999999997E-2</v>
      </c>
      <c r="P153" s="581">
        <f>ImportsPaperSectorMinusCoreVPA!Q$16</f>
        <v>7.9623259500000002E-2</v>
      </c>
      <c r="Q153" s="581">
        <f>ImportsPaperSectorMinusCoreVPA!R$16</f>
        <v>0.13839676099999998</v>
      </c>
      <c r="R153" s="581">
        <f>ImportsPaperSectorMinusCoreVPA!S$16</f>
        <v>1.8563821000000001E-2</v>
      </c>
      <c r="S153" s="581">
        <f>ImportsPaperSectorMinusCoreVPA!T$16</f>
        <v>1.5599999999999999E-7</v>
      </c>
      <c r="T153" s="581">
        <f>ImportsPaperSectorMinusCoreVPA!U$16</f>
        <v>7.5833333333333334E-9</v>
      </c>
      <c r="U153" s="581">
        <f>ImportsPaperSectorMinusCoreVPA!V$16</f>
        <v>1.6428571428571427E-8</v>
      </c>
      <c r="V153" s="581">
        <f>ImportsPaperSectorMinusCoreVPA!W$16</f>
        <v>2.0249999999999999E-7</v>
      </c>
      <c r="W153" s="581">
        <f>ImportsPaperSectorMinusCoreVPA!X$16</f>
        <v>2.8299999999999998E-7</v>
      </c>
      <c r="X153" s="581">
        <f>ImportsPaperSectorMinusCoreVPA!Y$16</f>
        <v>9.8247999999999978E-7</v>
      </c>
      <c r="Y153" s="581">
        <f>ImportsPaperSectorMinusCoreVPA!Z$16</f>
        <v>1.7824999999999999E-6</v>
      </c>
      <c r="Z153" s="581">
        <f>ImportsPaperSectorMinusCoreVPA!AA$16</f>
        <v>2.3085800000000001E-6</v>
      </c>
      <c r="AA153" s="581">
        <f>ImportsPaperSectorMinusCoreVPA!AB$16</f>
        <v>2.3085800000000001E-6</v>
      </c>
      <c r="AB153" s="580"/>
      <c r="BC153" s="577">
        <f t="shared" si="121"/>
        <v>4.6109136532862846E-2</v>
      </c>
      <c r="BD153" s="577">
        <f t="shared" si="121"/>
        <v>0.14144681226362757</v>
      </c>
      <c r="BE153" s="577">
        <f t="shared" si="121"/>
        <v>8.6217118426602981E-3</v>
      </c>
      <c r="BF153" s="577">
        <f t="shared" si="122"/>
        <v>1.4486070416820004E-2</v>
      </c>
      <c r="BG153" s="577">
        <f t="shared" si="123"/>
        <v>9.2714848274415337E-3</v>
      </c>
      <c r="BH153" s="577">
        <f t="shared" si="124"/>
        <v>9.1412738664073054E-3</v>
      </c>
      <c r="BI153" s="577">
        <f t="shared" si="125"/>
        <v>1.1271781907339233E-2</v>
      </c>
      <c r="BJ153" s="577">
        <f t="shared" si="126"/>
        <v>2.8347609089067326E-2</v>
      </c>
      <c r="BK153" s="577">
        <f t="shared" si="127"/>
        <v>4.7486712435975333E-2</v>
      </c>
      <c r="BL153" s="577">
        <f t="shared" si="128"/>
        <v>6.1758479677492028E-3</v>
      </c>
      <c r="BM153" s="577">
        <f t="shared" si="129"/>
        <v>4.6668230295915181E-8</v>
      </c>
      <c r="BN153" s="577">
        <f t="shared" si="130"/>
        <v>2.1410104941344759E-9</v>
      </c>
      <c r="BO153" s="577">
        <f t="shared" si="131"/>
        <v>3.9968659729327888E-9</v>
      </c>
      <c r="BP153" s="577">
        <f t="shared" si="132"/>
        <v>4.241924120096505E-8</v>
      </c>
      <c r="BQ153" s="577">
        <f t="shared" si="133"/>
        <v>6.2327012475484966E-8</v>
      </c>
      <c r="BR153" s="577">
        <f t="shared" si="133"/>
        <v>7.230176093361404E-7</v>
      </c>
      <c r="BS153" s="577">
        <f t="shared" si="134"/>
        <v>6.7230608226141451E-6</v>
      </c>
      <c r="BT153" s="577">
        <f t="shared" si="135"/>
        <v>8.1204403156752496E-6</v>
      </c>
    </row>
    <row r="154" spans="1:72">
      <c r="A154" s="575" t="s">
        <v>25</v>
      </c>
      <c r="B154" s="581">
        <f t="shared" ref="B154:AA154" si="136">B147-SUM(B149:B153)</f>
        <v>0.16158634553425144</v>
      </c>
      <c r="C154" s="581">
        <f t="shared" si="136"/>
        <v>0.24731116903333428</v>
      </c>
      <c r="D154" s="581">
        <f t="shared" si="136"/>
        <v>0.32882318107597275</v>
      </c>
      <c r="E154" s="581">
        <f t="shared" si="136"/>
        <v>0.18543331710000044</v>
      </c>
      <c r="F154" s="581">
        <f t="shared" si="136"/>
        <v>0.182690197012499</v>
      </c>
      <c r="G154" s="581">
        <f t="shared" si="136"/>
        <v>0.13204624199555637</v>
      </c>
      <c r="H154" s="581">
        <f t="shared" si="136"/>
        <v>3.4457319773716577E-2</v>
      </c>
      <c r="I154" s="581">
        <f t="shared" si="136"/>
        <v>4.1509539108333549E-2</v>
      </c>
      <c r="J154" s="581">
        <f t="shared" si="136"/>
        <v>0.10246639473749841</v>
      </c>
      <c r="K154" s="581">
        <f t="shared" si="136"/>
        <v>2.990390472209592E-2</v>
      </c>
      <c r="L154" s="581">
        <f t="shared" si="136"/>
        <v>0.12529289886818562</v>
      </c>
      <c r="M154" s="581">
        <f t="shared" si="136"/>
        <v>0.13711625953611284</v>
      </c>
      <c r="N154" s="581">
        <f t="shared" si="136"/>
        <v>4.2455957498917396E-2</v>
      </c>
      <c r="O154" s="581">
        <f t="shared" si="136"/>
        <v>4.3298687698901883E-2</v>
      </c>
      <c r="P154" s="581">
        <f t="shared" si="136"/>
        <v>4.9948250597349642E-2</v>
      </c>
      <c r="Q154" s="581">
        <f t="shared" si="136"/>
        <v>4.2747518149998331E-2</v>
      </c>
      <c r="R154" s="581">
        <f t="shared" si="136"/>
        <v>0.13773715672820375</v>
      </c>
      <c r="S154" s="581">
        <f t="shared" si="136"/>
        <v>3.9103614997221481E-2</v>
      </c>
      <c r="T154" s="581">
        <f t="shared" si="136"/>
        <v>4.2751390604733874E-2</v>
      </c>
      <c r="U154" s="581">
        <f t="shared" si="136"/>
        <v>6.5445673888890887E-2</v>
      </c>
      <c r="V154" s="581">
        <f t="shared" si="136"/>
        <v>3.3700795005000117E-2</v>
      </c>
      <c r="W154" s="581">
        <f t="shared" si="136"/>
        <v>2.5308987196390298E-2</v>
      </c>
      <c r="X154" s="581">
        <f t="shared" si="136"/>
        <v>0.12755175974526334</v>
      </c>
      <c r="Y154" s="581">
        <f t="shared" si="136"/>
        <v>2.9555732651665917E-2</v>
      </c>
      <c r="Z154" s="581">
        <f t="shared" si="136"/>
        <v>2.8156012819046616E-2</v>
      </c>
      <c r="AA154" s="581">
        <f t="shared" si="136"/>
        <v>2.8156012819046616E-2</v>
      </c>
      <c r="BC154" s="577">
        <f t="shared" si="121"/>
        <v>1.7937582772353713E-2</v>
      </c>
      <c r="BD154" s="577">
        <f t="shared" si="121"/>
        <v>3.04872602567367E-2</v>
      </c>
      <c r="BE154" s="577">
        <f t="shared" si="121"/>
        <v>8.4951687427994218E-3</v>
      </c>
      <c r="BF154" s="577">
        <f t="shared" si="122"/>
        <v>3.1611703385532555E-2</v>
      </c>
      <c r="BG154" s="577">
        <f t="shared" si="123"/>
        <v>3.9772034428930271E-2</v>
      </c>
      <c r="BH154" s="577">
        <f t="shared" si="124"/>
        <v>1.2587172057242147E-2</v>
      </c>
      <c r="BI154" s="577">
        <f t="shared" si="125"/>
        <v>1.3806064799827277E-2</v>
      </c>
      <c r="BJ154" s="577">
        <f t="shared" si="126"/>
        <v>1.7782661643190343E-2</v>
      </c>
      <c r="BK154" s="577">
        <f t="shared" si="127"/>
        <v>1.4667533308388677E-2</v>
      </c>
      <c r="BL154" s="577">
        <f t="shared" si="128"/>
        <v>4.5822664389159454E-2</v>
      </c>
      <c r="BM154" s="577">
        <f t="shared" si="129"/>
        <v>1.1698054551879068E-2</v>
      </c>
      <c r="BN154" s="577">
        <f t="shared" si="130"/>
        <v>1.2070045176735463E-2</v>
      </c>
      <c r="BO154" s="577">
        <f t="shared" si="131"/>
        <v>1.5922113993870845E-2</v>
      </c>
      <c r="BP154" s="577">
        <f t="shared" si="132"/>
        <v>7.0595661826240901E-3</v>
      </c>
      <c r="BQ154" s="577">
        <f t="shared" si="133"/>
        <v>5.5739701792625711E-3</v>
      </c>
      <c r="BR154" s="577">
        <f t="shared" si="133"/>
        <v>9.3866713213132141E-2</v>
      </c>
      <c r="BS154" s="577">
        <f t="shared" si="134"/>
        <v>0.11147544924211659</v>
      </c>
      <c r="BT154" s="577">
        <f t="shared" si="135"/>
        <v>9.9038899074086792E-2</v>
      </c>
    </row>
    <row r="155" spans="1:72">
      <c r="A155" s="575"/>
      <c r="B155" s="580"/>
      <c r="C155" s="580"/>
      <c r="D155" s="580"/>
      <c r="E155" s="580"/>
      <c r="F155" s="580"/>
      <c r="G155" s="580"/>
      <c r="H155" s="580"/>
      <c r="I155" s="580"/>
      <c r="J155" s="580"/>
      <c r="K155" s="580"/>
      <c r="L155" s="580"/>
      <c r="M155" s="580"/>
      <c r="N155" s="580"/>
      <c r="O155" s="580"/>
      <c r="P155" s="580"/>
      <c r="Q155" s="580"/>
      <c r="R155" s="580"/>
      <c r="S155" s="580"/>
      <c r="T155" s="580"/>
      <c r="U155" s="580"/>
      <c r="V155" s="580"/>
      <c r="W155" s="580"/>
      <c r="X155" s="580"/>
      <c r="Y155" s="580"/>
      <c r="Z155" s="580"/>
      <c r="AA155" s="580"/>
    </row>
    <row r="156" spans="1:72">
      <c r="A156" s="575"/>
      <c r="B156" s="580"/>
      <c r="C156" s="580"/>
      <c r="D156" s="580"/>
      <c r="E156" s="580"/>
      <c r="F156" s="580"/>
      <c r="G156" s="580"/>
      <c r="H156" s="580"/>
      <c r="I156" s="580"/>
      <c r="J156" s="580"/>
      <c r="K156" s="580"/>
      <c r="L156" s="580"/>
      <c r="M156" s="580"/>
      <c r="N156" s="580"/>
      <c r="O156" s="580"/>
      <c r="P156" s="580"/>
      <c r="Q156" s="580"/>
      <c r="R156" s="580"/>
      <c r="S156" s="580"/>
      <c r="T156" s="580"/>
      <c r="U156" s="580"/>
      <c r="V156" s="580"/>
      <c r="W156" s="580"/>
      <c r="X156" s="580"/>
      <c r="Y156" s="580"/>
      <c r="Z156" s="580"/>
      <c r="AA156" s="580"/>
      <c r="AB156" s="580"/>
    </row>
    <row r="157" spans="1:72">
      <c r="A157" s="575"/>
      <c r="B157" s="580"/>
      <c r="C157" s="580"/>
      <c r="D157" s="580"/>
      <c r="E157" s="580"/>
      <c r="F157" s="580"/>
      <c r="G157" s="580"/>
      <c r="H157" s="580"/>
      <c r="I157" s="580"/>
      <c r="J157" s="580"/>
      <c r="K157" s="580"/>
      <c r="L157" s="580"/>
      <c r="M157" s="580"/>
      <c r="N157" s="580"/>
      <c r="O157" s="580"/>
      <c r="P157" s="580"/>
      <c r="Q157" s="580"/>
      <c r="R157" s="580"/>
      <c r="S157" s="580"/>
      <c r="T157" s="580"/>
      <c r="U157" s="580"/>
      <c r="V157" s="580"/>
      <c r="W157" s="580"/>
      <c r="X157" s="580"/>
      <c r="Y157" s="580"/>
      <c r="Z157" s="580"/>
      <c r="AA157" s="580"/>
      <c r="AB157" s="580"/>
    </row>
    <row r="158" spans="1:72">
      <c r="AB158" s="580"/>
    </row>
    <row r="159" spans="1:72">
      <c r="A159" s="576"/>
      <c r="B159" s="576"/>
      <c r="C159" s="576"/>
      <c r="D159" s="576"/>
      <c r="E159" s="576"/>
      <c r="F159" s="576"/>
      <c r="G159" s="576"/>
      <c r="H159" s="576"/>
      <c r="I159" s="576"/>
      <c r="J159" s="576"/>
      <c r="K159" s="576"/>
      <c r="L159" s="576"/>
      <c r="M159" s="576"/>
      <c r="N159" s="576"/>
      <c r="O159" s="576"/>
      <c r="P159" s="576"/>
      <c r="Q159" s="576"/>
      <c r="R159" s="576"/>
      <c r="S159" s="576"/>
      <c r="T159" s="576"/>
      <c r="U159" s="576"/>
      <c r="V159" s="576"/>
      <c r="W159" s="576"/>
      <c r="X159" s="576"/>
      <c r="Y159" s="576"/>
      <c r="Z159" s="576"/>
      <c r="AA159" s="576"/>
      <c r="AB159" s="576"/>
      <c r="AC159" s="576"/>
      <c r="AD159" s="576"/>
      <c r="AE159" s="576"/>
      <c r="AF159" s="576"/>
      <c r="AG159" s="576"/>
      <c r="AH159" s="576"/>
      <c r="AI159" s="576"/>
      <c r="AJ159" s="576"/>
      <c r="AK159" s="576"/>
      <c r="AL159" s="576"/>
      <c r="AM159" s="576"/>
      <c r="AN159" s="576"/>
      <c r="AO159" s="576"/>
      <c r="AP159" s="576"/>
      <c r="AQ159" s="576"/>
      <c r="AR159" s="576"/>
      <c r="AS159" s="576"/>
      <c r="AT159" s="576"/>
      <c r="AU159" s="576"/>
      <c r="AV159" s="576"/>
      <c r="AW159" s="576"/>
      <c r="AX159" s="576"/>
      <c r="AY159" s="576"/>
      <c r="AZ159" s="576"/>
      <c r="BA159" s="576"/>
      <c r="BB159" s="576"/>
    </row>
    <row r="160" spans="1:72">
      <c r="A160" s="576"/>
      <c r="B160" s="576"/>
      <c r="C160" s="576"/>
      <c r="D160" s="576"/>
      <c r="E160" s="576"/>
      <c r="F160" s="576"/>
      <c r="G160" s="576"/>
      <c r="H160" s="576"/>
      <c r="I160" s="576"/>
      <c r="J160" s="576"/>
      <c r="K160" s="576"/>
      <c r="L160" s="576"/>
      <c r="M160" s="576"/>
      <c r="N160" s="576"/>
      <c r="O160" s="576"/>
      <c r="P160" s="576"/>
      <c r="Q160" s="576"/>
      <c r="R160" s="576"/>
      <c r="S160" s="576"/>
      <c r="T160" s="576"/>
      <c r="U160" s="576"/>
      <c r="V160" s="576"/>
      <c r="W160" s="576"/>
      <c r="X160" s="576"/>
      <c r="Y160" s="576"/>
      <c r="Z160" s="576"/>
      <c r="AA160" s="576"/>
      <c r="AB160" s="576"/>
      <c r="AC160" s="576"/>
      <c r="AD160" s="576"/>
      <c r="AE160" s="576"/>
      <c r="AF160" s="576"/>
      <c r="AG160" s="576"/>
      <c r="AH160" s="576"/>
      <c r="AI160" s="576"/>
      <c r="AJ160" s="576"/>
      <c r="AK160" s="576"/>
      <c r="AL160" s="576"/>
      <c r="AM160" s="576"/>
      <c r="AN160" s="576"/>
      <c r="AO160" s="576"/>
      <c r="AP160" s="576"/>
      <c r="AQ160" s="576"/>
      <c r="AR160" s="576"/>
      <c r="AS160" s="576"/>
      <c r="AT160" s="576"/>
      <c r="AU160" s="576"/>
      <c r="AV160" s="576"/>
      <c r="AW160" s="576"/>
      <c r="AX160" s="576"/>
      <c r="AY160" s="576"/>
      <c r="AZ160" s="576"/>
      <c r="BA160" s="576"/>
      <c r="BB160" s="576"/>
    </row>
    <row r="161" spans="1:72">
      <c r="A161" s="576" t="str">
        <f t="shared" ref="A161:A166" si="137">A149</f>
        <v xml:space="preserve">Brazil </v>
      </c>
      <c r="B161" s="576"/>
      <c r="C161" s="576"/>
      <c r="D161" s="576"/>
      <c r="E161" s="576"/>
      <c r="F161" s="576"/>
      <c r="G161" s="576"/>
      <c r="H161" s="576"/>
      <c r="I161" s="576"/>
      <c r="J161" s="576"/>
      <c r="K161" s="576"/>
      <c r="L161" s="576"/>
      <c r="M161" s="576"/>
      <c r="N161" s="576"/>
      <c r="O161" s="576"/>
      <c r="P161" s="576"/>
      <c r="Q161" s="576"/>
      <c r="R161" s="576"/>
      <c r="S161" s="576"/>
      <c r="T161" s="576"/>
      <c r="U161" s="576"/>
      <c r="V161" s="576"/>
      <c r="W161" s="576"/>
      <c r="X161" s="576"/>
      <c r="Y161" s="576"/>
      <c r="Z161" s="576"/>
      <c r="AA161" s="576"/>
      <c r="AB161" s="576"/>
      <c r="AC161" s="581">
        <f>ImportsPaperSectorMinusCoreVPA!AD$14</f>
        <v>5.0757050817570003E-3</v>
      </c>
      <c r="AD161" s="581">
        <f>ImportsPaperSectorMinusCoreVPA!AE$14</f>
        <v>1.5034535716000001E-3</v>
      </c>
      <c r="AE161" s="581">
        <f>ImportsPaperSectorMinusCoreVPA!AF$14</f>
        <v>1.5490412592000001E-3</v>
      </c>
      <c r="AF161" s="581">
        <f>ImportsPaperSectorMinusCoreVPA!AG$14</f>
        <v>1.18067382384E-2</v>
      </c>
      <c r="AG161" s="581">
        <f>ImportsPaperSectorMinusCoreVPA!AH$14</f>
        <v>2.1637690255999998E-3</v>
      </c>
      <c r="AH161" s="581">
        <f>ImportsPaperSectorMinusCoreVPA!AI$14</f>
        <v>1.86892969263E-2</v>
      </c>
      <c r="AI161" s="581">
        <f>ImportsPaperSectorMinusCoreVPA!AJ$14</f>
        <v>1.73602558228E-2</v>
      </c>
      <c r="AJ161" s="581">
        <f>ImportsPaperSectorMinusCoreVPA!AK$14</f>
        <v>1.3301565914999999E-2</v>
      </c>
      <c r="AK161" s="581">
        <f>ImportsPaperSectorMinusCoreVPA!AL$14</f>
        <v>2.3587360796800003E-2</v>
      </c>
      <c r="AL161" s="581">
        <f>ImportsPaperSectorMinusCoreVPA!AM$14</f>
        <v>9.4361441987999995E-3</v>
      </c>
      <c r="AM161" s="581">
        <f>ImportsPaperSectorMinusCoreVPA!AN$14</f>
        <v>9.2000345292000008E-3</v>
      </c>
      <c r="AN161" s="581">
        <f>ImportsPaperSectorMinusCoreVPA!AO$14</f>
        <v>8.6830760639999994E-3</v>
      </c>
      <c r="AO161" s="581">
        <f>ImportsPaperSectorMinusCoreVPA!AP$14</f>
        <v>1.2342489015999998E-2</v>
      </c>
      <c r="AP161" s="581">
        <f>ImportsPaperSectorMinusCoreVPA!AQ$14</f>
        <v>5.2579439156999995E-3</v>
      </c>
      <c r="AQ161" s="581">
        <f>ImportsPaperSectorMinusCoreVPA!AR$14</f>
        <v>4.3542291604999998E-3</v>
      </c>
      <c r="AR161" s="581">
        <f>ImportsPaperSectorMinusCoreVPA!AS$14</f>
        <v>1.1501065905000002E-3</v>
      </c>
      <c r="AS161" s="581">
        <f>ImportsPaperSectorMinusCoreVPA!AT$14</f>
        <v>9.2987580749000001E-3</v>
      </c>
      <c r="AT161" s="581">
        <f>ImportsPaperSectorMinusCoreVPA!AU$14</f>
        <v>3.9671878245999992E-2</v>
      </c>
      <c r="AU161" s="581">
        <f>ImportsPaperSectorMinusCoreVPA!AV$14</f>
        <v>6.5080144664999992E-2</v>
      </c>
      <c r="AV161" s="581">
        <f>ImportsPaperSectorMinusCoreVPA!AW$14</f>
        <v>2.1005939759999998E-2</v>
      </c>
      <c r="AW161" s="581">
        <f>ImportsPaperSectorMinusCoreVPA!AX$14</f>
        <v>8.8057497808000009E-3</v>
      </c>
      <c r="AX161" s="581">
        <f>ImportsPaperSectorMinusCoreVPA!AY$14</f>
        <v>5.5187620479999996E-4</v>
      </c>
      <c r="AY161" s="581">
        <f>ImportsPaperSectorMinusCoreVPA!AZ$14</f>
        <v>2.5204335272999999E-2</v>
      </c>
      <c r="AZ161" s="581">
        <f>ImportsPaperSectorMinusCoreVPA!BA$14</f>
        <v>3.9213129321299986E-2</v>
      </c>
      <c r="BA161" s="581">
        <f>ImportsPaperSectorMinusCoreVPA!BB$14</f>
        <v>3.6346272663850009E-2</v>
      </c>
      <c r="BB161" s="581">
        <f>ImportsPaperSectorMinusCoreVPA!BC$14</f>
        <v>0</v>
      </c>
      <c r="BC161" s="577">
        <f t="shared" ref="BC161:BE166" si="138">AJ161/AJ$147</f>
        <v>7.056784861073645E-2</v>
      </c>
      <c r="BD161" s="577">
        <f t="shared" si="138"/>
        <v>8.0736181087516914E-2</v>
      </c>
      <c r="BE161" s="577">
        <f t="shared" si="138"/>
        <v>4.2262115005512725E-2</v>
      </c>
      <c r="BF161" s="577">
        <f t="shared" ref="BF161:BF166" si="139">AM161/AM$147</f>
        <v>3.6674188398494727E-2</v>
      </c>
      <c r="BG161" s="577">
        <f t="shared" ref="BG161:BG166" si="140">AN161/AN$147</f>
        <v>3.3140021737493537E-2</v>
      </c>
      <c r="BH161" s="577">
        <f t="shared" ref="BH161:BH166" si="141">AO161/AO$147</f>
        <v>5.2784616268324439E-2</v>
      </c>
      <c r="BI161" s="577">
        <f t="shared" ref="BI161:BI166" si="142">AP161/AP$147</f>
        <v>2.3922785865936051E-2</v>
      </c>
      <c r="BJ161" s="577">
        <f t="shared" ref="BJ161:BJ166" si="143">AQ161/AQ$147</f>
        <v>2.2188414087372668E-2</v>
      </c>
      <c r="BK161" s="577">
        <f t="shared" ref="BK161:BK166" si="144">AR161/AR$147</f>
        <v>7.1689011688425451E-3</v>
      </c>
      <c r="BL161" s="577">
        <f t="shared" ref="BL161:BL166" si="145">AS161/AS$147</f>
        <v>5.816956935141146E-2</v>
      </c>
      <c r="BM161" s="577">
        <f t="shared" ref="BM161:BM166" si="146">AT161/AT$147</f>
        <v>0.21272708418060748</v>
      </c>
      <c r="BN161" s="577">
        <f t="shared" ref="BN161:BN166" si="147">AU161/AU$147</f>
        <v>0.26087750554892902</v>
      </c>
      <c r="BO161" s="577">
        <f t="shared" ref="BO161:BO166" si="148">AV161/AV$147</f>
        <v>9.0744601313850842E-2</v>
      </c>
      <c r="BP161" s="577">
        <f t="shared" ref="BP161:BP166" si="149">AW161/AW$147</f>
        <v>3.4947452625241855E-2</v>
      </c>
      <c r="BQ161" s="577">
        <f t="shared" ref="BQ161:BR166" si="150">AX161/AX$147</f>
        <v>2.2296286960376676E-3</v>
      </c>
      <c r="BR161" s="577">
        <f t="shared" si="150"/>
        <v>0.19805829116508997</v>
      </c>
      <c r="BS161" s="577">
        <f t="shared" ref="BS161:BS166" si="151">AZ161/AZ$147</f>
        <v>0.5325472052491832</v>
      </c>
      <c r="BT161" s="577">
        <f t="shared" ref="BT161:BT166" si="152">BA161/BA$147</f>
        <v>0.47635750456500653</v>
      </c>
    </row>
    <row r="162" spans="1:72">
      <c r="A162" s="576" t="str">
        <f t="shared" si="137"/>
        <v xml:space="preserve">Canada </v>
      </c>
      <c r="AC162" s="581">
        <f>ImportsPaperSectorMinusCoreVPA!AD$10</f>
        <v>1.1514252867341998E-2</v>
      </c>
      <c r="AD162" s="581">
        <f>ImportsPaperSectorMinusCoreVPA!AE$10</f>
        <v>2.2534360868399998E-2</v>
      </c>
      <c r="AE162" s="581">
        <f>ImportsPaperSectorMinusCoreVPA!AF$10</f>
        <v>4.3452078816000007E-3</v>
      </c>
      <c r="AF162" s="581">
        <f>ImportsPaperSectorMinusCoreVPA!AG$10</f>
        <v>4.3693584143999998E-3</v>
      </c>
      <c r="AG162" s="581">
        <f>ImportsPaperSectorMinusCoreVPA!AH$10</f>
        <v>2.0999183947000002E-3</v>
      </c>
      <c r="AH162" s="581">
        <f>ImportsPaperSectorMinusCoreVPA!AI$10</f>
        <v>4.9361371916999998E-3</v>
      </c>
      <c r="AI162" s="581">
        <f>ImportsPaperSectorMinusCoreVPA!AJ$10</f>
        <v>7.1452956552000004E-3</v>
      </c>
      <c r="AJ162" s="581">
        <f>ImportsPaperSectorMinusCoreVPA!AK$10</f>
        <v>8.2997548524999989E-3</v>
      </c>
      <c r="AK162" s="581">
        <f>ImportsPaperSectorMinusCoreVPA!AL$10</f>
        <v>1.4496075369600002E-2</v>
      </c>
      <c r="AL162" s="581">
        <f>ImportsPaperSectorMinusCoreVPA!AM$10</f>
        <v>1.5599936959200001E-2</v>
      </c>
      <c r="AM162" s="581">
        <f>ImportsPaperSectorMinusCoreVPA!AN$10</f>
        <v>1.38149049366E-2</v>
      </c>
      <c r="AN162" s="581">
        <f>ImportsPaperSectorMinusCoreVPA!AO$10</f>
        <v>2.4058840799999997E-3</v>
      </c>
      <c r="AO162" s="581">
        <f>ImportsPaperSectorMinusCoreVPA!AP$10</f>
        <v>2.7618651807999996E-3</v>
      </c>
      <c r="AP162" s="581">
        <f>ImportsPaperSectorMinusCoreVPA!AQ$10</f>
        <v>4.2834824151000003E-3</v>
      </c>
      <c r="AQ162" s="581">
        <f>ImportsPaperSectorMinusCoreVPA!AR$10</f>
        <v>3.0937550030000001E-3</v>
      </c>
      <c r="AR162" s="581">
        <f>ImportsPaperSectorMinusCoreVPA!AS$10</f>
        <v>3.2770103239999995E-3</v>
      </c>
      <c r="AS162" s="581">
        <f>ImportsPaperSectorMinusCoreVPA!AT$10</f>
        <v>3.6806849110999997E-3</v>
      </c>
      <c r="AT162" s="581">
        <f>ImportsPaperSectorMinusCoreVPA!AU$10</f>
        <v>4.6165054936000002E-3</v>
      </c>
      <c r="AU162" s="581">
        <f>ImportsPaperSectorMinusCoreVPA!AV$10</f>
        <v>7.2720913510000004E-3</v>
      </c>
      <c r="AV162" s="581">
        <f>ImportsPaperSectorMinusCoreVPA!AW$10</f>
        <v>5.6901610149999995E-3</v>
      </c>
      <c r="AW162" s="581">
        <f>ImportsPaperSectorMinusCoreVPA!AX$10</f>
        <v>4.7640705120000001E-3</v>
      </c>
      <c r="AX162" s="581">
        <f>ImportsPaperSectorMinusCoreVPA!AY$10</f>
        <v>8.8882909058000011E-3</v>
      </c>
      <c r="AY162" s="581">
        <f>ImportsPaperSectorMinusCoreVPA!AZ$10</f>
        <v>5.4535701869999993E-3</v>
      </c>
      <c r="AZ162" s="581">
        <f>ImportsPaperSectorMinusCoreVPA!BA$10</f>
        <v>4.7767022214999988E-3</v>
      </c>
      <c r="BA162" s="581">
        <f>ImportsPaperSectorMinusCoreVPA!BB$10</f>
        <v>5.7163835860000014E-3</v>
      </c>
      <c r="BB162" s="581">
        <f>ImportsPaperSectorMinusCoreVPA!BC$10</f>
        <v>0</v>
      </c>
      <c r="BC162" s="577">
        <f t="shared" si="138"/>
        <v>4.4032097249314367E-2</v>
      </c>
      <c r="BD162" s="577">
        <f t="shared" si="138"/>
        <v>4.9618004158273485E-2</v>
      </c>
      <c r="BE162" s="577">
        <f t="shared" si="138"/>
        <v>6.9868191494180512E-2</v>
      </c>
      <c r="BF162" s="577">
        <f t="shared" si="139"/>
        <v>5.5070491827406171E-2</v>
      </c>
      <c r="BG162" s="577">
        <f t="shared" si="140"/>
        <v>9.1823508306755793E-3</v>
      </c>
      <c r="BH162" s="577">
        <f t="shared" si="141"/>
        <v>1.1811555478347164E-2</v>
      </c>
      <c r="BI162" s="577">
        <f t="shared" si="142"/>
        <v>1.9489145228605488E-2</v>
      </c>
      <c r="BJ162" s="577">
        <f t="shared" si="143"/>
        <v>1.5765251336372531E-2</v>
      </c>
      <c r="BK162" s="577">
        <f t="shared" si="144"/>
        <v>2.0426422503865026E-2</v>
      </c>
      <c r="BL162" s="577">
        <f t="shared" si="145"/>
        <v>2.3024994786653558E-2</v>
      </c>
      <c r="BM162" s="577">
        <f t="shared" si="146"/>
        <v>2.4754455704559492E-2</v>
      </c>
      <c r="BN162" s="577">
        <f t="shared" si="147"/>
        <v>2.9150596722522234E-2</v>
      </c>
      <c r="BO162" s="577">
        <f t="shared" si="148"/>
        <v>2.4581208868409699E-2</v>
      </c>
      <c r="BP162" s="577">
        <f t="shared" si="149"/>
        <v>1.8907206389676214E-2</v>
      </c>
      <c r="BQ162" s="577">
        <f t="shared" si="150"/>
        <v>3.5909481673492727E-2</v>
      </c>
      <c r="BR162" s="577">
        <f t="shared" si="150"/>
        <v>4.2854722423216515E-2</v>
      </c>
      <c r="BS162" s="577">
        <f t="shared" si="151"/>
        <v>6.4871624947964168E-2</v>
      </c>
      <c r="BT162" s="577">
        <f t="shared" si="152"/>
        <v>7.4919435215475644E-2</v>
      </c>
    </row>
    <row r="163" spans="1:72">
      <c r="A163" s="576" t="str">
        <f t="shared" si="137"/>
        <v xml:space="preserve">Norway </v>
      </c>
      <c r="AC163" s="581">
        <f>ImportsPaperSectorMinusCoreVPA!AD$37</f>
        <v>9.9387464230380005E-3</v>
      </c>
      <c r="AD163" s="581">
        <f>ImportsPaperSectorMinusCoreVPA!AE$37</f>
        <v>8.8577696963999981E-3</v>
      </c>
      <c r="AE163" s="581">
        <f>ImportsPaperSectorMinusCoreVPA!AF$37</f>
        <v>9.8203869599999983E-3</v>
      </c>
      <c r="AF163" s="581">
        <f>ImportsPaperSectorMinusCoreVPA!AG$37</f>
        <v>1.0923066291199999E-2</v>
      </c>
      <c r="AG163" s="581">
        <f>ImportsPaperSectorMinusCoreVPA!AH$37</f>
        <v>8.8001571350000002E-3</v>
      </c>
      <c r="AH163" s="581">
        <f>ImportsPaperSectorMinusCoreVPA!AI$37</f>
        <v>7.4865919556999991E-3</v>
      </c>
      <c r="AI163" s="581">
        <f>ImportsPaperSectorMinusCoreVPA!AJ$37</f>
        <v>5.9195425228000002E-3</v>
      </c>
      <c r="AJ163" s="581">
        <f>ImportsPaperSectorMinusCoreVPA!AK$37</f>
        <v>6.8838296300000002E-3</v>
      </c>
      <c r="AK163" s="581">
        <f>ImportsPaperSectorMinusCoreVPA!AL$37</f>
        <v>1.3329132354E-2</v>
      </c>
      <c r="AL163" s="581">
        <f>ImportsPaperSectorMinusCoreVPA!AM$37</f>
        <v>4.6608120723999995E-3</v>
      </c>
      <c r="AM163" s="581">
        <f>ImportsPaperSectorMinusCoreVPA!AN$37</f>
        <v>5.238659982600001E-3</v>
      </c>
      <c r="AN163" s="581">
        <f>ImportsPaperSectorMinusCoreVPA!AO$37</f>
        <v>3.0143718239999998E-3</v>
      </c>
      <c r="AO163" s="581">
        <f>ImportsPaperSectorMinusCoreVPA!AP$37</f>
        <v>3.1970616303999997E-3</v>
      </c>
      <c r="AP163" s="581">
        <f>ImportsPaperSectorMinusCoreVPA!AQ$37</f>
        <v>2.3538580350000002E-3</v>
      </c>
      <c r="AQ163" s="581">
        <f>ImportsPaperSectorMinusCoreVPA!AR$37</f>
        <v>6.6241534150000001E-4</v>
      </c>
      <c r="AR163" s="581">
        <f>ImportsPaperSectorMinusCoreVPA!AS$37</f>
        <v>5.4025882049999992E-4</v>
      </c>
      <c r="AS163" s="581">
        <f>ImportsPaperSectorMinusCoreVPA!AT$37</f>
        <v>6.6658514209999998E-4</v>
      </c>
      <c r="AT163" s="581">
        <f>ImportsPaperSectorMinusCoreVPA!AU$37</f>
        <v>4.5837690469999995E-4</v>
      </c>
      <c r="AU163" s="581">
        <f>ImportsPaperSectorMinusCoreVPA!AV$37</f>
        <v>6.8350493100000011E-4</v>
      </c>
      <c r="AV163" s="581">
        <f>ImportsPaperSectorMinusCoreVPA!AW$37</f>
        <v>4.7821681499999989E-4</v>
      </c>
      <c r="AW163" s="581">
        <f>ImportsPaperSectorMinusCoreVPA!AX$37</f>
        <v>4.1005551100000006E-4</v>
      </c>
      <c r="AX163" s="581">
        <f>ImportsPaperSectorMinusCoreVPA!AY$37</f>
        <v>2.0320370817999999E-3</v>
      </c>
      <c r="AY163" s="581">
        <f>ImportsPaperSectorMinusCoreVPA!AZ$37</f>
        <v>1.2715385669999999E-3</v>
      </c>
      <c r="AZ163" s="581">
        <f>ImportsPaperSectorMinusCoreVPA!BA$37</f>
        <v>2.1591409213000002E-3</v>
      </c>
      <c r="BA163" s="581">
        <f>ImportsPaperSectorMinusCoreVPA!BB$37</f>
        <v>1.3997745056000001E-3</v>
      </c>
      <c r="BB163" s="581">
        <f>ImportsPaperSectorMinusCoreVPA!BC$37</f>
        <v>0</v>
      </c>
      <c r="BC163" s="577">
        <f t="shared" si="138"/>
        <v>3.6520290189603739E-2</v>
      </c>
      <c r="BD163" s="577">
        <f t="shared" si="138"/>
        <v>4.5623724194612754E-2</v>
      </c>
      <c r="BE163" s="577">
        <f t="shared" si="138"/>
        <v>2.0874604252857903E-2</v>
      </c>
      <c r="BF163" s="577">
        <f t="shared" si="139"/>
        <v>2.0882921965971562E-2</v>
      </c>
      <c r="BG163" s="577">
        <f t="shared" si="140"/>
        <v>1.150471872363504E-2</v>
      </c>
      <c r="BH163" s="577">
        <f t="shared" si="141"/>
        <v>1.367274227492395E-2</v>
      </c>
      <c r="BI163" s="577">
        <f t="shared" si="142"/>
        <v>1.0709669527279704E-2</v>
      </c>
      <c r="BJ163" s="577">
        <f t="shared" si="143"/>
        <v>3.3755563506773717E-3</v>
      </c>
      <c r="BK163" s="577">
        <f t="shared" si="144"/>
        <v>3.3675679469640806E-3</v>
      </c>
      <c r="BL163" s="577">
        <f t="shared" si="145"/>
        <v>4.1699085339870403E-3</v>
      </c>
      <c r="BM163" s="577">
        <f t="shared" si="146"/>
        <v>2.4578917536478063E-3</v>
      </c>
      <c r="BN163" s="577">
        <f t="shared" si="147"/>
        <v>2.7398688547410118E-3</v>
      </c>
      <c r="BO163" s="577">
        <f t="shared" si="148"/>
        <v>2.065872544364307E-3</v>
      </c>
      <c r="BP163" s="577">
        <f t="shared" si="149"/>
        <v>1.6273907277762698E-3</v>
      </c>
      <c r="BQ163" s="577">
        <f t="shared" si="150"/>
        <v>8.2096096001019712E-3</v>
      </c>
      <c r="BR163" s="577">
        <f t="shared" si="150"/>
        <v>9.9918824679462222E-3</v>
      </c>
      <c r="BS163" s="577">
        <f t="shared" si="151"/>
        <v>2.9322945739831161E-2</v>
      </c>
      <c r="BT163" s="577">
        <f t="shared" si="152"/>
        <v>1.8345570028822349E-2</v>
      </c>
    </row>
    <row r="164" spans="1:72">
      <c r="A164" s="576" t="str">
        <f t="shared" si="137"/>
        <v>Russia</v>
      </c>
      <c r="AC164" s="581">
        <f>ImportsPaperSectorMinusCoreVPA!AD$34</f>
        <v>4.3551891311402996E-2</v>
      </c>
      <c r="AD164" s="581">
        <f>ImportsPaperSectorMinusCoreVPA!AE$34</f>
        <v>4.8857753673199993E-2</v>
      </c>
      <c r="AE164" s="581">
        <f>ImportsPaperSectorMinusCoreVPA!AF$34</f>
        <v>5.0481044174399997E-2</v>
      </c>
      <c r="AF164" s="581">
        <f>ImportsPaperSectorMinusCoreVPA!AG$34</f>
        <v>5.8439899425600003E-2</v>
      </c>
      <c r="AG164" s="581">
        <f>ImportsPaperSectorMinusCoreVPA!AH$34</f>
        <v>7.747257980000001E-2</v>
      </c>
      <c r="AH164" s="581">
        <f>ImportsPaperSectorMinusCoreVPA!AI$34</f>
        <v>9.4565012642100002E-2</v>
      </c>
      <c r="AI164" s="581">
        <f>ImportsPaperSectorMinusCoreVPA!AJ$34</f>
        <v>0.11043901888520001</v>
      </c>
      <c r="AJ164" s="581">
        <f>ImportsPaperSectorMinusCoreVPA!AK$34</f>
        <v>0.12820303327800001</v>
      </c>
      <c r="AK164" s="581">
        <f>ImportsPaperSectorMinusCoreVPA!AL$34</f>
        <v>0.16101015859520001</v>
      </c>
      <c r="AL164" s="581">
        <f>ImportsPaperSectorMinusCoreVPA!AM$34</f>
        <v>0.165939293234</v>
      </c>
      <c r="AM164" s="581">
        <f>ImportsPaperSectorMinusCoreVPA!AN$34</f>
        <v>0.17721375882840004</v>
      </c>
      <c r="AN164" s="581">
        <f>ImportsPaperSectorMinusCoreVPA!AO$34</f>
        <v>0.20121460919999998</v>
      </c>
      <c r="AO164" s="581">
        <f>ImportsPaperSectorMinusCoreVPA!AP$34</f>
        <v>0.17342611728640001</v>
      </c>
      <c r="AP164" s="581">
        <f>ImportsPaperSectorMinusCoreVPA!AQ$34</f>
        <v>0.16362823113119998</v>
      </c>
      <c r="AQ164" s="581">
        <f>ImportsPaperSectorMinusCoreVPA!AR$34</f>
        <v>0.13710567571650001</v>
      </c>
      <c r="AR164" s="581">
        <f>ImportsPaperSectorMinusCoreVPA!AS$34</f>
        <v>0.10193330541449999</v>
      </c>
      <c r="AS164" s="581">
        <f>ImportsPaperSectorMinusCoreVPA!AT$34</f>
        <v>0.100089561839</v>
      </c>
      <c r="AT164" s="581">
        <f>ImportsPaperSectorMinusCoreVPA!AU$34</f>
        <v>0.11027020340049998</v>
      </c>
      <c r="AU164" s="581">
        <f>ImportsPaperSectorMinusCoreVPA!AV$34</f>
        <v>0.14428371952399999</v>
      </c>
      <c r="AV164" s="581">
        <f>ImportsPaperSectorMinusCoreVPA!AW$34</f>
        <v>0.17167112575549998</v>
      </c>
      <c r="AW164" s="581">
        <f>ImportsPaperSectorMinusCoreVPA!AX$34</f>
        <v>0.20156066793659999</v>
      </c>
      <c r="AX164" s="581">
        <f>ImportsPaperSectorMinusCoreVPA!AY$34</f>
        <v>0.20800756710710003</v>
      </c>
      <c r="AY164" s="581">
        <f>ImportsPaperSectorMinusCoreVPA!AZ$34</f>
        <v>4.5281670407999991E-2</v>
      </c>
      <c r="AZ164" s="581">
        <f>ImportsPaperSectorMinusCoreVPA!BA$34</f>
        <v>3.7412979999999994E-7</v>
      </c>
      <c r="BA164" s="581">
        <f>ImportsPaperSectorMinusCoreVPA!BB$34</f>
        <v>5.4102500000000004E-8</v>
      </c>
      <c r="BB164" s="581">
        <f>ImportsPaperSectorMinusCoreVPA!BC$34</f>
        <v>0</v>
      </c>
      <c r="BC164" s="577">
        <f t="shared" si="138"/>
        <v>0.68014640543914584</v>
      </c>
      <c r="BD164" s="577">
        <f t="shared" si="138"/>
        <v>0.55111487178486929</v>
      </c>
      <c r="BE164" s="577">
        <f t="shared" si="138"/>
        <v>0.74320033128368779</v>
      </c>
      <c r="BF164" s="577">
        <f t="shared" si="139"/>
        <v>0.70642895496211722</v>
      </c>
      <c r="BG164" s="577">
        <f t="shared" si="140"/>
        <v>0.76796016453614091</v>
      </c>
      <c r="BH164" s="577">
        <f t="shared" si="141"/>
        <v>0.7416843588032449</v>
      </c>
      <c r="BI164" s="577">
        <f t="shared" si="142"/>
        <v>0.74448172094137899</v>
      </c>
      <c r="BJ164" s="577">
        <f t="shared" si="143"/>
        <v>0.69866729434548269</v>
      </c>
      <c r="BK164" s="577">
        <f t="shared" si="144"/>
        <v>0.63537571070895715</v>
      </c>
      <c r="BL164" s="577">
        <f t="shared" si="145"/>
        <v>0.62612304372793448</v>
      </c>
      <c r="BM164" s="577">
        <f t="shared" si="146"/>
        <v>0.59128682276988032</v>
      </c>
      <c r="BN164" s="577">
        <f t="shared" si="147"/>
        <v>0.57836959389835796</v>
      </c>
      <c r="BO164" s="577">
        <f t="shared" si="148"/>
        <v>0.74161061308226839</v>
      </c>
      <c r="BP164" s="577">
        <f t="shared" si="149"/>
        <v>0.79993550454785733</v>
      </c>
      <c r="BQ164" s="577">
        <f t="shared" si="150"/>
        <v>0.84036897510927278</v>
      </c>
      <c r="BR164" s="577">
        <f t="shared" si="150"/>
        <v>0.35582808135855343</v>
      </c>
      <c r="BS164" s="577">
        <f t="shared" si="151"/>
        <v>5.0809966671599114E-6</v>
      </c>
      <c r="BT164" s="577">
        <f t="shared" si="152"/>
        <v>7.09072210212114E-7</v>
      </c>
    </row>
    <row r="165" spans="1:72">
      <c r="A165" s="576" t="str">
        <f t="shared" si="137"/>
        <v xml:space="preserve">Uruguay </v>
      </c>
      <c r="AB165" s="576"/>
      <c r="AC165" s="581">
        <f>ImportsPaperSectorMinusCoreVPA!AD$16</f>
        <v>0</v>
      </c>
      <c r="AD165" s="581">
        <f>ImportsPaperSectorMinusCoreVPA!AE$16</f>
        <v>0</v>
      </c>
      <c r="AE165" s="581">
        <f>ImportsPaperSectorMinusCoreVPA!AF$16</f>
        <v>1.4682898559999999E-4</v>
      </c>
      <c r="AF165" s="581">
        <f>ImportsPaperSectorMinusCoreVPA!AG$16</f>
        <v>0</v>
      </c>
      <c r="AG165" s="581">
        <f>ImportsPaperSectorMinusCoreVPA!AH$16</f>
        <v>0</v>
      </c>
      <c r="AH165" s="581">
        <f>ImportsPaperSectorMinusCoreVPA!AI$16</f>
        <v>0</v>
      </c>
      <c r="AI165" s="581">
        <f>ImportsPaperSectorMinusCoreVPA!AJ$16</f>
        <v>0</v>
      </c>
      <c r="AJ165" s="581">
        <f>ImportsPaperSectorMinusCoreVPA!AK$16</f>
        <v>8.0240171050000014E-3</v>
      </c>
      <c r="AK165" s="581">
        <f>ImportsPaperSectorMinusCoreVPA!AL$16</f>
        <v>4.8395332630400009E-2</v>
      </c>
      <c r="AL165" s="581">
        <f>ImportsPaperSectorMinusCoreVPA!AM$16</f>
        <v>3.2427175176000002E-3</v>
      </c>
      <c r="AM165" s="581">
        <f>ImportsPaperSectorMinusCoreVPA!AN$16</f>
        <v>9.1468288853999991E-3</v>
      </c>
      <c r="AN165" s="581">
        <f>ImportsPaperSectorMinusCoreVPA!AO$16</f>
        <v>5.5420934879999995E-3</v>
      </c>
      <c r="AO165" s="581">
        <f>ImportsPaperSectorMinusCoreVPA!AP$16</f>
        <v>4.6034923615999998E-3</v>
      </c>
      <c r="AP165" s="581">
        <f>ImportsPaperSectorMinusCoreVPA!AQ$16</f>
        <v>5.4643864359E-3</v>
      </c>
      <c r="AQ165" s="581">
        <f>ImportsPaperSectorMinusCoreVPA!AR$16</f>
        <v>1.0696582483999999E-2</v>
      </c>
      <c r="AR165" s="581">
        <f>ImportsPaperSectorMinusCoreVPA!AS$16</f>
        <v>1.9144749802500003E-2</v>
      </c>
      <c r="AS165" s="581">
        <f>ImportsPaperSectorMinusCoreVPA!AT$16</f>
        <v>2.4242050864999999E-3</v>
      </c>
      <c r="AT165" s="581">
        <f>ImportsPaperSectorMinusCoreVPA!AU$16</f>
        <v>1.762332E-7</v>
      </c>
      <c r="AU165" s="581">
        <f>ImportsPaperSectorMinusCoreVPA!AV$16</f>
        <v>3.0706000000000004E-8</v>
      </c>
      <c r="AV165" s="581">
        <f>ImportsPaperSectorMinusCoreVPA!AW$16</f>
        <v>1.1195000000000001E-9</v>
      </c>
      <c r="AW165" s="581">
        <f>ImportsPaperSectorMinusCoreVPA!AX$16</f>
        <v>3.7692600000000002E-7</v>
      </c>
      <c r="AX165" s="581">
        <f>ImportsPaperSectorMinusCoreVPA!AY$16</f>
        <v>4.7308000000000002E-8</v>
      </c>
      <c r="AY165" s="581">
        <f>ImportsPaperSectorMinusCoreVPA!AZ$16</f>
        <v>3.09582E-7</v>
      </c>
      <c r="AZ165" s="581">
        <f>ImportsPaperSectorMinusCoreVPA!BA$16</f>
        <v>1.3148607999999998E-6</v>
      </c>
      <c r="BA165" s="581">
        <f>ImportsPaperSectorMinusCoreVPA!BB$16</f>
        <v>1.8275824500000004E-6</v>
      </c>
      <c r="BB165" s="581">
        <f>ImportsPaperSectorMinusCoreVPA!BC$16</f>
        <v>0</v>
      </c>
      <c r="BC165" s="577">
        <f t="shared" si="138"/>
        <v>4.2569245450797738E-2</v>
      </c>
      <c r="BD165" s="577">
        <f t="shared" si="138"/>
        <v>0.16565034014185562</v>
      </c>
      <c r="BE165" s="577">
        <f t="shared" si="138"/>
        <v>1.4523315643759444E-2</v>
      </c>
      <c r="BF165" s="577">
        <f t="shared" si="139"/>
        <v>3.6462094215761895E-2</v>
      </c>
      <c r="BG165" s="577">
        <f t="shared" si="140"/>
        <v>2.11520775943696E-2</v>
      </c>
      <c r="BH165" s="577">
        <f t="shared" si="141"/>
        <v>1.968756686647382E-2</v>
      </c>
      <c r="BI165" s="577">
        <f t="shared" si="142"/>
        <v>2.486206560789414E-2</v>
      </c>
      <c r="BJ165" s="577">
        <f t="shared" si="143"/>
        <v>5.4507972071794981E-2</v>
      </c>
      <c r="BK165" s="577">
        <f t="shared" si="144"/>
        <v>0.11933399944841054</v>
      </c>
      <c r="BL165" s="577">
        <f t="shared" si="145"/>
        <v>1.516492468836734E-2</v>
      </c>
      <c r="BM165" s="577">
        <f t="shared" si="146"/>
        <v>9.4499117332811951E-7</v>
      </c>
      <c r="BN165" s="577">
        <f t="shared" si="147"/>
        <v>1.2308676827040696E-7</v>
      </c>
      <c r="BO165" s="577">
        <f t="shared" si="148"/>
        <v>4.8361835905243996E-9</v>
      </c>
      <c r="BP165" s="577">
        <f t="shared" si="149"/>
        <v>1.4959093610567234E-6</v>
      </c>
      <c r="BQ165" s="577">
        <f t="shared" si="150"/>
        <v>1.9112850569517796E-7</v>
      </c>
      <c r="BR165" s="577">
        <f t="shared" si="150"/>
        <v>2.4327275935404071E-6</v>
      </c>
      <c r="BS165" s="577">
        <f t="shared" si="151"/>
        <v>1.785691314238859E-5</v>
      </c>
      <c r="BT165" s="577">
        <f t="shared" si="152"/>
        <v>2.3952459260965216E-5</v>
      </c>
    </row>
    <row r="166" spans="1:72">
      <c r="A166" s="576" t="str">
        <f t="shared" si="137"/>
        <v>Others</v>
      </c>
      <c r="B166" s="580"/>
      <c r="C166" s="580"/>
      <c r="D166" s="580"/>
      <c r="E166" s="580"/>
      <c r="F166" s="580"/>
      <c r="G166" s="580"/>
      <c r="H166" s="580"/>
      <c r="I166" s="580"/>
      <c r="J166" s="580"/>
      <c r="K166" s="580"/>
      <c r="L166" s="580"/>
      <c r="M166" s="580"/>
      <c r="N166" s="580"/>
      <c r="O166" s="580"/>
      <c r="P166" s="580"/>
      <c r="Q166" s="580"/>
      <c r="R166" s="580"/>
      <c r="S166" s="580"/>
      <c r="T166" s="580"/>
      <c r="U166" s="580"/>
      <c r="V166" s="580"/>
      <c r="W166" s="580"/>
      <c r="X166" s="580"/>
      <c r="Y166" s="580"/>
      <c r="Z166" s="580"/>
      <c r="AA166" s="580"/>
      <c r="AC166" s="581">
        <f t="shared" ref="AC166:BB166" si="153">AC147-SUM(AC161:AC165)</f>
        <v>2.8840247252270884E-2</v>
      </c>
      <c r="AD166" s="581">
        <f t="shared" si="153"/>
        <v>3.5969295874800133E-2</v>
      </c>
      <c r="AE166" s="581">
        <f t="shared" si="153"/>
        <v>3.6756444076799996E-2</v>
      </c>
      <c r="AF166" s="581">
        <f t="shared" si="153"/>
        <v>3.6891566555200053E-2</v>
      </c>
      <c r="AG166" s="581">
        <f t="shared" si="153"/>
        <v>3.5019055213099726E-2</v>
      </c>
      <c r="AH166" s="581">
        <f t="shared" si="153"/>
        <v>3.1566305456400434E-2</v>
      </c>
      <c r="AI166" s="581">
        <f t="shared" si="153"/>
        <v>2.1181774870800057E-2</v>
      </c>
      <c r="AJ166" s="581">
        <f t="shared" si="153"/>
        <v>2.3781088683000079E-2</v>
      </c>
      <c r="AK166" s="581">
        <f t="shared" si="153"/>
        <v>3.1335476364800496E-2</v>
      </c>
      <c r="AL166" s="581">
        <f t="shared" si="153"/>
        <v>2.4397763491199959E-2</v>
      </c>
      <c r="AM166" s="581">
        <f t="shared" si="153"/>
        <v>3.6244384791299877E-2</v>
      </c>
      <c r="AN166" s="581">
        <f t="shared" si="153"/>
        <v>4.1151744719999966E-2</v>
      </c>
      <c r="AO166" s="581">
        <f t="shared" si="153"/>
        <v>3.7496363801599819E-2</v>
      </c>
      <c r="AP166" s="581">
        <f t="shared" si="153"/>
        <v>3.8800209082500203E-2</v>
      </c>
      <c r="AQ166" s="581">
        <f t="shared" si="153"/>
        <v>4.0326205664999892E-2</v>
      </c>
      <c r="AR166" s="581">
        <f t="shared" si="153"/>
        <v>3.4384537799499848E-2</v>
      </c>
      <c r="AS166" s="581">
        <f t="shared" si="153"/>
        <v>4.369626333880014E-2</v>
      </c>
      <c r="AT166" s="581">
        <f t="shared" si="153"/>
        <v>3.1474760359899795E-2</v>
      </c>
      <c r="AU166" s="581">
        <f t="shared" si="153"/>
        <v>3.214680346599999E-2</v>
      </c>
      <c r="AV166" s="581">
        <f t="shared" si="153"/>
        <v>3.2638737027499976E-2</v>
      </c>
      <c r="AW166" s="581">
        <f t="shared" si="153"/>
        <v>3.6430227995799841E-2</v>
      </c>
      <c r="AX166" s="581">
        <f t="shared" si="153"/>
        <v>2.8039513100399954E-2</v>
      </c>
      <c r="AY166" s="581">
        <f t="shared" si="153"/>
        <v>5.0045734088999816E-2</v>
      </c>
      <c r="AZ166" s="581">
        <f t="shared" si="153"/>
        <v>2.7482490564099619E-2</v>
      </c>
      <c r="BA166" s="581">
        <f t="shared" si="153"/>
        <v>3.2836097053600063E-2</v>
      </c>
      <c r="BB166" s="581">
        <f t="shared" si="153"/>
        <v>0</v>
      </c>
      <c r="BC166" s="577">
        <f t="shared" si="138"/>
        <v>0.12616411306040187</v>
      </c>
      <c r="BD166" s="577">
        <f t="shared" si="138"/>
        <v>0.10725687863287192</v>
      </c>
      <c r="BE166" s="577">
        <f t="shared" si="138"/>
        <v>0.10927144232000165</v>
      </c>
      <c r="BF166" s="577">
        <f t="shared" si="139"/>
        <v>0.14448134863024842</v>
      </c>
      <c r="BG166" s="577">
        <f t="shared" si="140"/>
        <v>0.15706066657768528</v>
      </c>
      <c r="BH166" s="577">
        <f t="shared" si="141"/>
        <v>0.1603591603086858</v>
      </c>
      <c r="BI166" s="577">
        <f t="shared" si="142"/>
        <v>0.17653461282890565</v>
      </c>
      <c r="BJ166" s="577">
        <f t="shared" si="143"/>
        <v>0.20549551180829981</v>
      </c>
      <c r="BK166" s="577">
        <f t="shared" si="144"/>
        <v>0.21432739822296071</v>
      </c>
      <c r="BL166" s="577">
        <f t="shared" si="145"/>
        <v>0.27334755891164614</v>
      </c>
      <c r="BM166" s="577">
        <f t="shared" si="146"/>
        <v>0.1687728006001315</v>
      </c>
      <c r="BN166" s="577">
        <f t="shared" si="147"/>
        <v>0.12886231188868155</v>
      </c>
      <c r="BO166" s="577">
        <f t="shared" si="148"/>
        <v>0.14099769935492315</v>
      </c>
      <c r="BP166" s="577">
        <f t="shared" si="149"/>
        <v>0.14458094980008726</v>
      </c>
      <c r="BQ166" s="577">
        <f t="shared" si="150"/>
        <v>0.11328211379258919</v>
      </c>
      <c r="BR166" s="577">
        <f t="shared" si="150"/>
        <v>0.39326458985760038</v>
      </c>
      <c r="BS166" s="577">
        <f t="shared" si="151"/>
        <v>0.37323528615321183</v>
      </c>
      <c r="BT166" s="577">
        <f t="shared" si="152"/>
        <v>0.43035282865922425</v>
      </c>
    </row>
    <row r="167" spans="1:72">
      <c r="A167" s="576"/>
      <c r="B167" s="580"/>
      <c r="C167" s="580"/>
      <c r="D167" s="580"/>
      <c r="E167" s="580"/>
      <c r="F167" s="580"/>
      <c r="G167" s="580"/>
      <c r="H167" s="580"/>
      <c r="I167" s="580"/>
      <c r="J167" s="580"/>
      <c r="K167" s="580"/>
      <c r="L167" s="580"/>
      <c r="M167" s="580"/>
      <c r="N167" s="580"/>
      <c r="O167" s="580"/>
      <c r="P167" s="580"/>
      <c r="Q167" s="580"/>
      <c r="R167" s="580"/>
      <c r="S167" s="580"/>
      <c r="T167" s="580"/>
      <c r="U167" s="580"/>
      <c r="V167" s="580"/>
      <c r="W167" s="580"/>
      <c r="X167" s="580"/>
      <c r="Y167" s="580"/>
      <c r="Z167" s="580"/>
      <c r="AA167" s="580"/>
      <c r="AC167" s="581"/>
      <c r="AD167" s="581"/>
      <c r="AE167" s="581"/>
      <c r="AF167" s="581"/>
      <c r="AG167" s="581"/>
      <c r="AH167" s="581"/>
      <c r="AI167" s="581"/>
      <c r="AJ167" s="581"/>
      <c r="AK167" s="581"/>
      <c r="AL167" s="581"/>
      <c r="AM167" s="581"/>
      <c r="AN167" s="581"/>
      <c r="AO167" s="581"/>
      <c r="AP167" s="581"/>
      <c r="AQ167" s="581"/>
      <c r="AR167" s="581"/>
      <c r="AS167" s="581"/>
      <c r="AT167" s="581"/>
      <c r="AU167" s="581"/>
      <c r="AV167" s="581"/>
      <c r="AW167" s="581"/>
      <c r="AX167" s="581"/>
      <c r="AY167" s="581"/>
      <c r="AZ167" s="581"/>
      <c r="BA167" s="581"/>
      <c r="BB167" s="581"/>
      <c r="BC167" s="577"/>
      <c r="BD167" s="577"/>
      <c r="BE167" s="577"/>
      <c r="BF167" s="577"/>
      <c r="BG167" s="577"/>
      <c r="BH167" s="577"/>
      <c r="BI167" s="577"/>
      <c r="BJ167" s="577"/>
      <c r="BK167" s="577"/>
      <c r="BL167" s="577"/>
      <c r="BM167" s="577"/>
      <c r="BN167" s="577"/>
      <c r="BO167" s="577"/>
      <c r="BP167" s="577"/>
      <c r="BQ167" s="577"/>
      <c r="BR167" s="577"/>
      <c r="BS167" s="577"/>
      <c r="BT167" s="577"/>
    </row>
    <row r="168" spans="1:72" ht="13">
      <c r="A168" s="573" t="s">
        <v>104</v>
      </c>
    </row>
    <row r="169" spans="1:72">
      <c r="B169" s="624" t="s">
        <v>54</v>
      </c>
      <c r="C169" s="624"/>
      <c r="D169" s="624"/>
      <c r="E169" s="624"/>
      <c r="F169" s="624"/>
      <c r="G169" s="624"/>
      <c r="H169" s="624"/>
      <c r="I169" s="624"/>
      <c r="J169" s="624"/>
      <c r="K169" s="624"/>
      <c r="L169" s="624"/>
      <c r="M169" s="624"/>
      <c r="N169" s="624"/>
      <c r="O169" s="624"/>
      <c r="P169" s="624"/>
      <c r="Q169" s="624"/>
      <c r="R169" s="624"/>
      <c r="S169" s="624"/>
      <c r="T169" s="624"/>
      <c r="U169" s="624"/>
      <c r="V169" s="624"/>
      <c r="W169" s="624"/>
      <c r="X169" s="624"/>
      <c r="Y169" s="624"/>
      <c r="Z169" s="624"/>
      <c r="AA169" s="624"/>
      <c r="AC169" s="624" t="s">
        <v>64</v>
      </c>
      <c r="AD169" s="624"/>
      <c r="AE169" s="624"/>
      <c r="AF169" s="624"/>
      <c r="AG169" s="624"/>
      <c r="AH169" s="624"/>
      <c r="AI169" s="624"/>
      <c r="AJ169" s="624"/>
      <c r="AK169" s="624"/>
      <c r="AL169" s="624"/>
      <c r="AM169" s="624"/>
      <c r="AN169" s="624"/>
      <c r="AO169" s="624"/>
      <c r="AP169" s="624"/>
      <c r="AQ169" s="624"/>
      <c r="AR169" s="624"/>
      <c r="AS169" s="624"/>
      <c r="AT169" s="624"/>
      <c r="AU169" s="624"/>
      <c r="AV169" s="624"/>
      <c r="AW169" s="624"/>
      <c r="AX169" s="624"/>
      <c r="AY169" s="624"/>
      <c r="AZ169" s="624"/>
      <c r="BA169" s="624"/>
      <c r="BB169" s="624"/>
    </row>
    <row r="170" spans="1:72">
      <c r="A170" s="575" t="s">
        <v>2</v>
      </c>
      <c r="B170" s="580">
        <f>0*(ImportsTimberSectorLogs!C$5-ImportsTimberSectorLogs!C$10)</f>
        <v>0</v>
      </c>
      <c r="C170" s="580">
        <f>0*(ImportsTimberSectorLogs!D$5-ImportsTimberSectorLogs!D$10)</f>
        <v>0</v>
      </c>
      <c r="D170" s="580">
        <f>(ImportsTimberSectorLogs!E$5-ImportsTimberSectorLogs!E$10)</f>
        <v>4.9392846399999994</v>
      </c>
      <c r="E170" s="580">
        <f>(ImportsTimberSectorLogs!F$5-ImportsTimberSectorLogs!F$10)</f>
        <v>4.9787388999999997</v>
      </c>
      <c r="F170" s="580">
        <f>(ImportsTimberSectorLogs!G$5-ImportsTimberSectorLogs!G$10)</f>
        <v>4.9010267009999984</v>
      </c>
      <c r="G170" s="580">
        <f>(ImportsTimberSectorLogs!H$5-ImportsTimberSectorLogs!H$10)</f>
        <v>5.0214766000000006</v>
      </c>
      <c r="H170" s="580">
        <f>(ImportsTimberSectorLogs!I$5-ImportsTimberSectorLogs!I$10)</f>
        <v>4.2522850999999982</v>
      </c>
      <c r="I170" s="580">
        <f>(ImportsTimberSectorLogs!J$5-ImportsTimberSectorLogs!J$10)</f>
        <v>2.4431400489999993</v>
      </c>
      <c r="J170" s="580">
        <f>(ImportsTimberSectorLogs!K$5-ImportsTimberSectorLogs!K$10)</f>
        <v>1.7210579759999998</v>
      </c>
      <c r="K170" s="580">
        <f>(ImportsTimberSectorLogs!L$5-ImportsTimberSectorLogs!L$10)</f>
        <v>0.88170961999999953</v>
      </c>
      <c r="L170" s="580">
        <f>(ImportsTimberSectorLogs!M$5-ImportsTimberSectorLogs!M$10)</f>
        <v>0.73953582500000026</v>
      </c>
      <c r="M170" s="580">
        <f>(ImportsTimberSectorLogs!N$5-ImportsTimberSectorLogs!N$10)</f>
        <v>0.6011526049999999</v>
      </c>
      <c r="N170" s="580">
        <f>(ImportsTimberSectorLogs!O$5-ImportsTimberSectorLogs!O$10)</f>
        <v>0.53513827999999986</v>
      </c>
      <c r="O170" s="580">
        <f>(ImportsTimberSectorLogs!P$5-ImportsTimberSectorLogs!P$10)</f>
        <v>0.72196715000000022</v>
      </c>
      <c r="P170" s="580">
        <f>(ImportsTimberSectorLogs!Q$5-ImportsTimberSectorLogs!Q$10)</f>
        <v>0.75588698000000021</v>
      </c>
      <c r="Q170" s="580">
        <f>(ImportsTimberSectorLogs!R$5-ImportsTimberSectorLogs!R$10)</f>
        <v>0.67873641333333312</v>
      </c>
      <c r="R170" s="580">
        <f>(ImportsTimberSectorLogs!S$5-ImportsTimberSectorLogs!S$10)</f>
        <v>0.88831243999999998</v>
      </c>
      <c r="S170" s="580">
        <f>(ImportsTimberSectorLogs!T$5-ImportsTimberSectorLogs!T$10)</f>
        <v>3.6069506088571424</v>
      </c>
      <c r="T170" s="580">
        <f>(ImportsTimberSectorLogs!U$5-ImportsTimberSectorLogs!U$10)</f>
        <v>4.2388384507692303</v>
      </c>
      <c r="U170" s="580">
        <f>(ImportsTimberSectorLogs!V$5-ImportsTimberSectorLogs!V$10)</f>
        <v>3.758835814545455</v>
      </c>
      <c r="V170" s="580">
        <f>(ImportsTimberSectorLogs!W$5-ImportsTimberSectorLogs!W$10)</f>
        <v>4.1258883375555548</v>
      </c>
      <c r="W170" s="580">
        <f>(ImportsTimberSectorLogs!X$5-ImportsTimberSectorLogs!X$10)</f>
        <v>4.0138350111999994</v>
      </c>
      <c r="X170" s="580">
        <f>(ImportsTimberSectorLogs!Y$5-ImportsTimberSectorLogs!Y$10)</f>
        <v>0.63749949560000019</v>
      </c>
      <c r="Y170" s="580">
        <f>(ImportsTimberSectorLogs!Z$5-ImportsTimberSectorLogs!Z$10)</f>
        <v>2.7659028514285477E-2</v>
      </c>
      <c r="Z170" s="580">
        <f>(ImportsTimberSectorLogs!AA$5-ImportsTimberSectorLogs!AA$10)</f>
        <v>4.8839009800000444E-2</v>
      </c>
      <c r="AA170" s="580">
        <f>(ImportsTimberSectorLogs!AB$5-ImportsTimberSectorLogs!AB$10)</f>
        <v>4.8839009800000444E-2</v>
      </c>
      <c r="AB170" s="581"/>
      <c r="AC170" s="581">
        <f>0*(ImportsTimberSectorLogs!AD$5-ImportsTimberSectorLogs!AD$10)</f>
        <v>0</v>
      </c>
      <c r="AD170" s="581">
        <f>0*(ImportsTimberSectorLogs!AE$5-ImportsTimberSectorLogs!AE$10)</f>
        <v>0</v>
      </c>
      <c r="AE170" s="581">
        <f>(ImportsTimberSectorLogs!AF$5-ImportsTimberSectorLogs!AF$10)</f>
        <v>0.1963893198576</v>
      </c>
      <c r="AF170" s="581">
        <f>(ImportsTimberSectorLogs!AG$5-ImportsTimberSectorLogs!AG$10)</f>
        <v>0.24026007356960008</v>
      </c>
      <c r="AG170" s="581">
        <f>(ImportsTimberSectorLogs!AH$5-ImportsTimberSectorLogs!AH$10)</f>
        <v>0.27422798607749999</v>
      </c>
      <c r="AH170" s="581">
        <f>(ImportsTimberSectorLogs!AI$5-ImportsTimberSectorLogs!AI$10)</f>
        <v>0.30929300503530005</v>
      </c>
      <c r="AI170" s="581">
        <f>(ImportsTimberSectorLogs!AJ$5-ImportsTimberSectorLogs!AJ$10)</f>
        <v>0.26816100319999997</v>
      </c>
      <c r="AJ170" s="581">
        <f>(ImportsTimberSectorLogs!AK$5-ImportsTimberSectorLogs!AK$10)</f>
        <v>0.20164362344450004</v>
      </c>
      <c r="AK170" s="581">
        <f>(ImportsTimberSectorLogs!AL$5-ImportsTimberSectorLogs!AL$10)</f>
        <v>0.18379399340680003</v>
      </c>
      <c r="AL170" s="581">
        <f>(ImportsTimberSectorLogs!AM$5-ImportsTimberSectorLogs!AM$10)</f>
        <v>6.8546783470000011E-2</v>
      </c>
      <c r="AM170" s="581">
        <f>(ImportsTimberSectorLogs!AN$5-ImportsTimberSectorLogs!AN$10)</f>
        <v>5.7493778208300012E-2</v>
      </c>
      <c r="AN170" s="581">
        <f>(ImportsTimberSectorLogs!AO$5-ImportsTimberSectorLogs!AO$10)</f>
        <v>5.1296960880000006E-2</v>
      </c>
      <c r="AO170" s="581">
        <f>(ImportsTimberSectorLogs!AP$5-ImportsTimberSectorLogs!AP$10)</f>
        <v>4.1455067720000002E-2</v>
      </c>
      <c r="AP170" s="581">
        <f>(ImportsTimberSectorLogs!AQ$5-ImportsTimberSectorLogs!AQ$10)</f>
        <v>5.2240601004000006E-2</v>
      </c>
      <c r="AQ170" s="581">
        <f>(ImportsTimberSectorLogs!AR$5-ImportsTimberSectorLogs!AR$10)</f>
        <v>5.9026548959000009E-2</v>
      </c>
      <c r="AR170" s="581">
        <f>(ImportsTimberSectorLogs!AS$5-ImportsTimberSectorLogs!AS$10)</f>
        <v>4.1922595077999995E-2</v>
      </c>
      <c r="AS170" s="581">
        <f>(ImportsTimberSectorLogs!AT$5-ImportsTimberSectorLogs!AT$10)</f>
        <v>5.6974763032299994E-2</v>
      </c>
      <c r="AT170" s="581">
        <f>(ImportsTimberSectorLogs!AU$5-ImportsTimberSectorLogs!AU$10)</f>
        <v>0.17944168582339998</v>
      </c>
      <c r="AU170" s="581">
        <f>(ImportsTimberSectorLogs!AV$5-ImportsTimberSectorLogs!AV$10)</f>
        <v>0.26034158746900005</v>
      </c>
      <c r="AV170" s="581">
        <f>(ImportsTimberSectorLogs!AW$5-ImportsTimberSectorLogs!AW$10)</f>
        <v>0.19883467039699998</v>
      </c>
      <c r="AW170" s="581">
        <f>(ImportsTimberSectorLogs!AX$5-ImportsTimberSectorLogs!AX$10)</f>
        <v>0.20567297285800004</v>
      </c>
      <c r="AX170" s="581">
        <f>(ImportsTimberSectorLogs!AY$5-ImportsTimberSectorLogs!AY$10)</f>
        <v>0.20804183583960006</v>
      </c>
      <c r="AY170" s="581">
        <f>(ImportsTimberSectorLogs!AZ$5-ImportsTimberSectorLogs!AZ$10)</f>
        <v>4.5555050268000025E-2</v>
      </c>
      <c r="AZ170" s="581">
        <f>(ImportsTimberSectorLogs!BA$5-ImportsTimberSectorLogs!BA$10)</f>
        <v>2.9850876011000005E-3</v>
      </c>
      <c r="BA170" s="581">
        <f>(ImportsTimberSectorLogs!BB$5-ImportsTimberSectorLogs!BB$10)</f>
        <v>4.8429755490500548E-3</v>
      </c>
      <c r="BB170" s="581">
        <f>(ImportsTimberSectorLogs!BC$5-ImportsTimberSectorLogs!BC$10)</f>
        <v>0</v>
      </c>
    </row>
    <row r="171" spans="1:72">
      <c r="A171" s="575"/>
      <c r="B171" s="574">
        <v>2000</v>
      </c>
      <c r="C171" s="574">
        <f>1+B171</f>
        <v>2001</v>
      </c>
      <c r="D171" s="574">
        <f t="shared" ref="D171:AA171" si="154">1+C171</f>
        <v>2002</v>
      </c>
      <c r="E171" s="574">
        <f t="shared" si="154"/>
        <v>2003</v>
      </c>
      <c r="F171" s="574">
        <f t="shared" si="154"/>
        <v>2004</v>
      </c>
      <c r="G171" s="574">
        <f t="shared" si="154"/>
        <v>2005</v>
      </c>
      <c r="H171" s="574">
        <f t="shared" si="154"/>
        <v>2006</v>
      </c>
      <c r="I171" s="574">
        <f t="shared" si="154"/>
        <v>2007</v>
      </c>
      <c r="J171" s="574">
        <f t="shared" si="154"/>
        <v>2008</v>
      </c>
      <c r="K171" s="574">
        <f t="shared" si="154"/>
        <v>2009</v>
      </c>
      <c r="L171" s="574">
        <f t="shared" si="154"/>
        <v>2010</v>
      </c>
      <c r="M171" s="574">
        <f t="shared" si="154"/>
        <v>2011</v>
      </c>
      <c r="N171" s="574">
        <f t="shared" si="154"/>
        <v>2012</v>
      </c>
      <c r="O171" s="574">
        <f t="shared" si="154"/>
        <v>2013</v>
      </c>
      <c r="P171" s="574">
        <f t="shared" si="154"/>
        <v>2014</v>
      </c>
      <c r="Q171" s="574">
        <f t="shared" si="154"/>
        <v>2015</v>
      </c>
      <c r="R171" s="574">
        <f t="shared" si="154"/>
        <v>2016</v>
      </c>
      <c r="S171" s="574">
        <f t="shared" si="154"/>
        <v>2017</v>
      </c>
      <c r="T171" s="574">
        <f t="shared" si="154"/>
        <v>2018</v>
      </c>
      <c r="U171" s="574">
        <f t="shared" si="154"/>
        <v>2019</v>
      </c>
      <c r="V171" s="574">
        <f t="shared" si="154"/>
        <v>2020</v>
      </c>
      <c r="W171" s="574">
        <f t="shared" si="154"/>
        <v>2021</v>
      </c>
      <c r="X171" s="574">
        <f t="shared" si="154"/>
        <v>2022</v>
      </c>
      <c r="Y171" s="574">
        <f t="shared" si="154"/>
        <v>2023</v>
      </c>
      <c r="Z171" s="574">
        <f t="shared" si="154"/>
        <v>2024</v>
      </c>
      <c r="AA171" s="574">
        <f t="shared" si="154"/>
        <v>2025</v>
      </c>
      <c r="AC171" s="574">
        <v>2000</v>
      </c>
      <c r="AD171" s="574">
        <f>1+AC171</f>
        <v>2001</v>
      </c>
      <c r="AE171" s="574">
        <f t="shared" ref="AE171:BB171" si="155">1+AD171</f>
        <v>2002</v>
      </c>
      <c r="AF171" s="574">
        <f t="shared" si="155"/>
        <v>2003</v>
      </c>
      <c r="AG171" s="574">
        <f t="shared" si="155"/>
        <v>2004</v>
      </c>
      <c r="AH171" s="574">
        <f t="shared" si="155"/>
        <v>2005</v>
      </c>
      <c r="AI171" s="574">
        <f t="shared" si="155"/>
        <v>2006</v>
      </c>
      <c r="AJ171" s="574">
        <f t="shared" si="155"/>
        <v>2007</v>
      </c>
      <c r="AK171" s="574">
        <f t="shared" si="155"/>
        <v>2008</v>
      </c>
      <c r="AL171" s="574">
        <f t="shared" si="155"/>
        <v>2009</v>
      </c>
      <c r="AM171" s="574">
        <f t="shared" si="155"/>
        <v>2010</v>
      </c>
      <c r="AN171" s="574">
        <f t="shared" si="155"/>
        <v>2011</v>
      </c>
      <c r="AO171" s="574">
        <f t="shared" si="155"/>
        <v>2012</v>
      </c>
      <c r="AP171" s="574">
        <f t="shared" si="155"/>
        <v>2013</v>
      </c>
      <c r="AQ171" s="574">
        <f t="shared" si="155"/>
        <v>2014</v>
      </c>
      <c r="AR171" s="574">
        <f t="shared" si="155"/>
        <v>2015</v>
      </c>
      <c r="AS171" s="574">
        <f t="shared" si="155"/>
        <v>2016</v>
      </c>
      <c r="AT171" s="574">
        <f t="shared" si="155"/>
        <v>2017</v>
      </c>
      <c r="AU171" s="574">
        <f t="shared" si="155"/>
        <v>2018</v>
      </c>
      <c r="AV171" s="574">
        <f t="shared" si="155"/>
        <v>2019</v>
      </c>
      <c r="AW171" s="574">
        <f t="shared" si="155"/>
        <v>2020</v>
      </c>
      <c r="AX171" s="574">
        <f t="shared" si="155"/>
        <v>2021</v>
      </c>
      <c r="AY171" s="574">
        <f t="shared" si="155"/>
        <v>2022</v>
      </c>
      <c r="AZ171" s="574">
        <f t="shared" si="155"/>
        <v>2023</v>
      </c>
      <c r="BA171" s="574">
        <f t="shared" si="155"/>
        <v>2024</v>
      </c>
      <c r="BB171" s="574">
        <f t="shared" si="155"/>
        <v>2025</v>
      </c>
    </row>
    <row r="172" spans="1:72">
      <c r="A172" s="580" t="s">
        <v>38</v>
      </c>
      <c r="B172" s="580">
        <f>0*ImportsTimberSectorLogs!C$18</f>
        <v>0</v>
      </c>
      <c r="C172" s="580">
        <f>0*ImportsTimberSectorLogs!D$18</f>
        <v>0</v>
      </c>
      <c r="D172" s="580">
        <f>ImportsTimberSectorLogs!E$18</f>
        <v>4.939112999999999</v>
      </c>
      <c r="E172" s="580">
        <f>ImportsTimberSectorLogs!F$18</f>
        <v>4.9786830000000002</v>
      </c>
      <c r="F172" s="580">
        <f>ImportsTimberSectorLogs!G$18</f>
        <v>4.9009219999999987</v>
      </c>
      <c r="G172" s="580">
        <f>ImportsTimberSectorLogs!H$18</f>
        <v>5.0200259599999999</v>
      </c>
      <c r="H172" s="580">
        <f>ImportsTimberSectorLogs!I$18</f>
        <v>4.2521589999999989</v>
      </c>
      <c r="I172" s="580">
        <f>ImportsTimberSectorLogs!J$18</f>
        <v>2.429498999999999</v>
      </c>
      <c r="J172" s="580">
        <f>ImportsTimberSectorLogs!K$18</f>
        <v>1.7122980000000001</v>
      </c>
      <c r="K172" s="580">
        <f>ImportsTimberSectorLogs!L$18</f>
        <v>0.88122099999999959</v>
      </c>
      <c r="L172" s="580">
        <f>ImportsTimberSectorLogs!M$18</f>
        <v>0.7395170000000002</v>
      </c>
      <c r="M172" s="580">
        <f>ImportsTimberSectorLogs!N$18</f>
        <v>0.6011173649999999</v>
      </c>
      <c r="N172" s="580">
        <f>ImportsTimberSectorLogs!O$18</f>
        <v>0.53498299999999999</v>
      </c>
      <c r="O172" s="580">
        <f>ImportsTimberSectorLogs!P$18</f>
        <v>0.72179600000000033</v>
      </c>
      <c r="P172" s="580">
        <f>ImportsTimberSectorLogs!Q$18</f>
        <v>0.75570800000000027</v>
      </c>
      <c r="Q172" s="580">
        <f>ImportsTimberSectorLogs!R$18</f>
        <v>0.67873499999999964</v>
      </c>
      <c r="R172" s="580">
        <f>ImportsTimberSectorLogs!S$18</f>
        <v>0.88831214000000003</v>
      </c>
      <c r="S172" s="580">
        <f>ImportsTimberSectorLogs!T$18</f>
        <v>3.6005949999999993</v>
      </c>
      <c r="T172" s="580">
        <f>ImportsTimberSectorLogs!U$18</f>
        <v>4.2373259999999995</v>
      </c>
      <c r="U172" s="580">
        <f>ImportsTimberSectorLogs!V$18</f>
        <v>3.7585649999999999</v>
      </c>
      <c r="V172" s="580">
        <f>ImportsTimberSectorLogs!W$18</f>
        <v>4.1247689999999988</v>
      </c>
      <c r="W172" s="580">
        <f>ImportsTimberSectorLogs!X$18</f>
        <v>4.0129409999999996</v>
      </c>
      <c r="X172" s="580">
        <f>ImportsTimberSectorLogs!Y$18</f>
        <v>0.51019099999999995</v>
      </c>
      <c r="Y172" s="580">
        <f>ImportsTimberSectorLogs!Z$18</f>
        <v>0</v>
      </c>
      <c r="Z172" s="580">
        <f>ImportsTimberSectorLogs!AA$18</f>
        <v>0</v>
      </c>
      <c r="AA172" s="580">
        <f>ImportsTimberSectorLogs!AB$18</f>
        <v>0</v>
      </c>
      <c r="AB172" s="581"/>
      <c r="BC172" s="577">
        <f t="shared" ref="BC172:BE173" si="156">I172/I$170</f>
        <v>0.99441659146573125</v>
      </c>
      <c r="BD172" s="577">
        <f t="shared" si="156"/>
        <v>0.99491012149378066</v>
      </c>
      <c r="BE172" s="577">
        <f t="shared" si="156"/>
        <v>0.99944582662033343</v>
      </c>
      <c r="BF172" s="577">
        <f t="shared" ref="BF172:BI173" si="157">L172/L$170</f>
        <v>0.99997454484371995</v>
      </c>
      <c r="BG172" s="577">
        <f t="shared" si="157"/>
        <v>0.99994137927756299</v>
      </c>
      <c r="BH172" s="577">
        <f t="shared" si="157"/>
        <v>0.99970983200828045</v>
      </c>
      <c r="BI172" s="577">
        <f t="shared" si="157"/>
        <v>0.99976293935257321</v>
      </c>
      <c r="BJ172" s="577">
        <f t="shared" ref="BJ172:BL173" si="158">P172/P$170</f>
        <v>0.99976321857005668</v>
      </c>
      <c r="BK172" s="577">
        <f t="shared" si="158"/>
        <v>0.99999791769926338</v>
      </c>
      <c r="BL172" s="577">
        <f t="shared" si="158"/>
        <v>0.99999966228098758</v>
      </c>
      <c r="BM172" s="577">
        <f t="shared" ref="BM172:BM173" si="159">S172/S$170</f>
        <v>0.99823795511878199</v>
      </c>
      <c r="BN172" s="577">
        <f t="shared" ref="BN172:BN173" si="160">T172/T$170</f>
        <v>0.99964319216530739</v>
      </c>
      <c r="BO172" s="577">
        <f t="shared" ref="BO172:BO173" si="161">U172/U$170</f>
        <v>0.99992795254732669</v>
      </c>
      <c r="BP172" s="577">
        <f t="shared" ref="BP172:BP173" si="162">V172/V$170</f>
        <v>0.9997287038659366</v>
      </c>
      <c r="BQ172" s="577">
        <f t="shared" ref="BQ172:BR173" si="163">W172/W$170</f>
        <v>0.99977726757639385</v>
      </c>
      <c r="BR172" s="577">
        <f t="shared" si="163"/>
        <v>0.80030024105324138</v>
      </c>
      <c r="BS172" s="577">
        <f t="shared" ref="BS172:BS173" si="164">Y172/Y$170</f>
        <v>0</v>
      </c>
      <c r="BT172" s="577">
        <f t="shared" ref="BT172:BT173" si="165">Z172/Z$170</f>
        <v>0</v>
      </c>
    </row>
    <row r="173" spans="1:72">
      <c r="A173" s="576" t="s">
        <v>25</v>
      </c>
      <c r="B173" s="581">
        <f>B170-SUM(B172:B172)</f>
        <v>0</v>
      </c>
      <c r="C173" s="581">
        <f>C170-SUM(C172:C172)</f>
        <v>0</v>
      </c>
      <c r="D173" s="581">
        <f t="shared" ref="D173:AA173" si="166">D170-SUM(D172:D172)</f>
        <v>1.7164000000047253E-4</v>
      </c>
      <c r="E173" s="581">
        <f t="shared" si="166"/>
        <v>5.5899999999553529E-5</v>
      </c>
      <c r="F173" s="581">
        <f t="shared" si="166"/>
        <v>1.0470099999970728E-4</v>
      </c>
      <c r="G173" s="581">
        <f t="shared" si="166"/>
        <v>1.4506400000007247E-3</v>
      </c>
      <c r="H173" s="581">
        <f t="shared" si="166"/>
        <v>1.2609999999924071E-4</v>
      </c>
      <c r="I173" s="581">
        <f t="shared" si="166"/>
        <v>1.3641049000000294E-2</v>
      </c>
      <c r="J173" s="581">
        <f t="shared" si="166"/>
        <v>8.7599759999996696E-3</v>
      </c>
      <c r="K173" s="581">
        <f t="shared" si="166"/>
        <v>4.8861999999993966E-4</v>
      </c>
      <c r="L173" s="581">
        <f t="shared" si="166"/>
        <v>1.8825000000055603E-5</v>
      </c>
      <c r="M173" s="581">
        <f t="shared" si="166"/>
        <v>3.5239999999991944E-5</v>
      </c>
      <c r="N173" s="581">
        <f t="shared" si="166"/>
        <v>1.5527999999986886E-4</v>
      </c>
      <c r="O173" s="581">
        <f t="shared" si="166"/>
        <v>1.7114999999989777E-4</v>
      </c>
      <c r="P173" s="581">
        <f t="shared" si="166"/>
        <v>1.7897999999993974E-4</v>
      </c>
      <c r="Q173" s="581">
        <f t="shared" si="166"/>
        <v>1.4133333334775955E-6</v>
      </c>
      <c r="R173" s="581">
        <f t="shared" si="166"/>
        <v>2.9999999995311555E-7</v>
      </c>
      <c r="S173" s="581">
        <f t="shared" si="166"/>
        <v>6.3556088571430358E-3</v>
      </c>
      <c r="T173" s="581">
        <f t="shared" si="166"/>
        <v>1.5124507692307887E-3</v>
      </c>
      <c r="U173" s="581">
        <f t="shared" si="166"/>
        <v>2.708145454550781E-4</v>
      </c>
      <c r="V173" s="581">
        <f t="shared" si="166"/>
        <v>1.1193375555560436E-3</v>
      </c>
      <c r="W173" s="581">
        <f t="shared" si="166"/>
        <v>8.9401119999976686E-4</v>
      </c>
      <c r="X173" s="581">
        <f t="shared" si="166"/>
        <v>0.12730849560000024</v>
      </c>
      <c r="Y173" s="581">
        <f t="shared" si="166"/>
        <v>2.7659028514285477E-2</v>
      </c>
      <c r="Z173" s="581">
        <f t="shared" si="166"/>
        <v>4.8839009800000444E-2</v>
      </c>
      <c r="AA173" s="581">
        <f t="shared" si="166"/>
        <v>4.8839009800000444E-2</v>
      </c>
      <c r="AB173" s="581"/>
      <c r="AC173" s="581"/>
      <c r="AD173" s="581"/>
      <c r="AE173" s="581"/>
      <c r="AF173" s="581"/>
      <c r="AG173" s="581"/>
      <c r="AH173" s="581"/>
      <c r="AI173" s="581"/>
      <c r="AJ173" s="581"/>
      <c r="AK173" s="581"/>
      <c r="AL173" s="581"/>
      <c r="AM173" s="581"/>
      <c r="AN173" s="581"/>
      <c r="AO173" s="581"/>
      <c r="AP173" s="581"/>
      <c r="AQ173" s="581"/>
      <c r="AR173" s="581"/>
      <c r="AS173" s="581"/>
      <c r="AT173" s="581"/>
      <c r="AU173" s="581"/>
      <c r="AV173" s="581"/>
      <c r="AW173" s="581"/>
      <c r="AX173" s="581"/>
      <c r="AY173" s="581"/>
      <c r="AZ173" s="581"/>
      <c r="BA173" s="581"/>
      <c r="BB173" s="581"/>
      <c r="BC173" s="577">
        <f t="shared" si="156"/>
        <v>5.5834085342687193E-3</v>
      </c>
      <c r="BD173" s="577">
        <f t="shared" si="156"/>
        <v>5.0898785062192878E-3</v>
      </c>
      <c r="BE173" s="577">
        <f t="shared" si="156"/>
        <v>5.5417337966658445E-4</v>
      </c>
      <c r="BF173" s="577">
        <f t="shared" si="157"/>
        <v>2.5455156280029566E-5</v>
      </c>
      <c r="BG173" s="577">
        <f t="shared" si="157"/>
        <v>5.8620722437012398E-5</v>
      </c>
      <c r="BH173" s="577">
        <f t="shared" si="157"/>
        <v>2.9016799171957742E-4</v>
      </c>
      <c r="BI173" s="577">
        <f t="shared" si="157"/>
        <v>2.3706064742682229E-4</v>
      </c>
      <c r="BJ173" s="577">
        <f t="shared" si="158"/>
        <v>2.367814299433226E-4</v>
      </c>
      <c r="BK173" s="577">
        <f t="shared" si="158"/>
        <v>2.082300736653561E-6</v>
      </c>
      <c r="BL173" s="577">
        <f t="shared" si="158"/>
        <v>3.3771901241540147E-7</v>
      </c>
      <c r="BM173" s="577">
        <f t="shared" si="159"/>
        <v>1.7620448812180442E-3</v>
      </c>
      <c r="BN173" s="577">
        <f t="shared" si="160"/>
        <v>3.5680783469261993E-4</v>
      </c>
      <c r="BO173" s="577">
        <f t="shared" si="161"/>
        <v>7.2047452673275895E-5</v>
      </c>
      <c r="BP173" s="577">
        <f t="shared" si="162"/>
        <v>2.7129613406338867E-4</v>
      </c>
      <c r="BQ173" s="577">
        <f t="shared" si="163"/>
        <v>2.2273242360614323E-4</v>
      </c>
      <c r="BR173" s="577">
        <f t="shared" si="163"/>
        <v>0.19969975894675862</v>
      </c>
      <c r="BS173" s="577">
        <f t="shared" si="164"/>
        <v>1</v>
      </c>
      <c r="BT173" s="577">
        <f t="shared" si="165"/>
        <v>1</v>
      </c>
    </row>
    <row r="174" spans="1:72">
      <c r="A174" s="576"/>
      <c r="B174" s="576"/>
      <c r="C174" s="576"/>
      <c r="D174" s="576"/>
      <c r="E174" s="576"/>
      <c r="F174" s="576"/>
      <c r="G174" s="576"/>
      <c r="H174" s="576"/>
      <c r="I174" s="576"/>
      <c r="J174" s="576"/>
      <c r="K174" s="576"/>
      <c r="L174" s="576"/>
      <c r="M174" s="576"/>
      <c r="N174" s="576"/>
      <c r="O174" s="576"/>
      <c r="P174" s="576"/>
      <c r="Q174" s="576"/>
      <c r="R174" s="576"/>
      <c r="S174" s="576"/>
      <c r="T174" s="576"/>
      <c r="U174" s="576"/>
      <c r="V174" s="576"/>
      <c r="W174" s="576"/>
      <c r="X174" s="576"/>
      <c r="Y174" s="576"/>
      <c r="Z174" s="576"/>
      <c r="AA174" s="576"/>
      <c r="AB174" s="576"/>
      <c r="AC174" s="576"/>
      <c r="AD174" s="576"/>
      <c r="AE174" s="576"/>
      <c r="AF174" s="576"/>
      <c r="AG174" s="576"/>
      <c r="AH174" s="576"/>
      <c r="AI174" s="576"/>
      <c r="AJ174" s="576"/>
      <c r="AK174" s="576"/>
      <c r="AL174" s="576"/>
      <c r="AM174" s="576"/>
      <c r="AN174" s="576"/>
      <c r="AO174" s="576"/>
      <c r="AP174" s="576"/>
      <c r="AQ174" s="576"/>
      <c r="AR174" s="576"/>
      <c r="AS174" s="576"/>
      <c r="AT174" s="576"/>
      <c r="AU174" s="576"/>
      <c r="AV174" s="576"/>
      <c r="AW174" s="576"/>
      <c r="AX174" s="576"/>
      <c r="AY174" s="576"/>
      <c r="AZ174" s="576"/>
      <c r="BA174" s="576"/>
      <c r="BB174" s="576"/>
    </row>
    <row r="175" spans="1:72">
      <c r="A175" s="576"/>
      <c r="B175" s="576"/>
      <c r="C175" s="576"/>
      <c r="D175" s="576"/>
      <c r="E175" s="576"/>
      <c r="F175" s="576"/>
      <c r="G175" s="576"/>
      <c r="H175" s="576"/>
      <c r="I175" s="576"/>
      <c r="J175" s="576"/>
      <c r="K175" s="576"/>
      <c r="L175" s="576"/>
      <c r="M175" s="576"/>
      <c r="N175" s="576"/>
      <c r="O175" s="576"/>
      <c r="P175" s="576"/>
      <c r="Q175" s="576"/>
      <c r="R175" s="576"/>
      <c r="S175" s="576"/>
      <c r="T175" s="576"/>
      <c r="U175" s="576"/>
      <c r="V175" s="576"/>
      <c r="W175" s="576"/>
      <c r="X175" s="576"/>
      <c r="Y175" s="576"/>
      <c r="Z175" s="576"/>
      <c r="AA175" s="576"/>
      <c r="AB175" s="576"/>
      <c r="AC175" s="576"/>
      <c r="AD175" s="576"/>
      <c r="AE175" s="576"/>
      <c r="AF175" s="576"/>
      <c r="AG175" s="576"/>
      <c r="AH175" s="576"/>
      <c r="AI175" s="576"/>
      <c r="AJ175" s="576"/>
      <c r="AK175" s="576"/>
      <c r="AL175" s="576"/>
      <c r="AM175" s="576"/>
      <c r="AN175" s="576"/>
      <c r="AO175" s="576"/>
      <c r="AP175" s="576"/>
      <c r="AQ175" s="576"/>
      <c r="AR175" s="576"/>
      <c r="AS175" s="576"/>
      <c r="AT175" s="576"/>
      <c r="AU175" s="576"/>
      <c r="AV175" s="576"/>
      <c r="AW175" s="576"/>
      <c r="AX175" s="576"/>
      <c r="AY175" s="576"/>
      <c r="AZ175" s="576"/>
      <c r="BA175" s="576"/>
      <c r="BB175" s="576"/>
    </row>
    <row r="176" spans="1:72">
      <c r="A176" s="576" t="str">
        <f>A172</f>
        <v>Russia</v>
      </c>
      <c r="AC176" s="581">
        <f>0*ImportsTimberSectorLogs!AD$18</f>
        <v>0</v>
      </c>
      <c r="AD176" s="581">
        <f>0*ImportsTimberSectorLogs!AE$18</f>
        <v>0</v>
      </c>
      <c r="AE176" s="581">
        <f>ImportsTimberSectorLogs!AF$18</f>
        <v>0.19637338460640003</v>
      </c>
      <c r="AF176" s="581">
        <f>ImportsTimberSectorLogs!AG$18</f>
        <v>0.24021883341120004</v>
      </c>
      <c r="AG176" s="581">
        <f>ImportsTimberSectorLogs!AH$18</f>
        <v>0.27419578648210002</v>
      </c>
      <c r="AH176" s="581">
        <f>ImportsTimberSectorLogs!AI$18</f>
        <v>0.30917728134150002</v>
      </c>
      <c r="AI176" s="581">
        <f>ImportsTimberSectorLogs!AJ$18</f>
        <v>0.26808817839999999</v>
      </c>
      <c r="AJ176" s="581">
        <f>ImportsTimberSectorLogs!AK$18</f>
        <v>0.20036482908150002</v>
      </c>
      <c r="AK176" s="581">
        <f>ImportsTimberSectorLogs!AL$18</f>
        <v>0.18298213828120002</v>
      </c>
      <c r="AL176" s="581">
        <f>ImportsTimberSectorLogs!AM$18</f>
        <v>6.848111628600001E-2</v>
      </c>
      <c r="AM176" s="581">
        <f>ImportsTimberSectorLogs!AN$18</f>
        <v>5.7478136274000002E-2</v>
      </c>
      <c r="AN176" s="581">
        <f>ImportsTimberSectorLogs!AO$18</f>
        <v>5.1281096255999997E-2</v>
      </c>
      <c r="AO176" s="581">
        <f>ImportsTimberSectorLogs!AP$18</f>
        <v>4.1436948185600002E-2</v>
      </c>
      <c r="AP176" s="581">
        <f>ImportsTimberSectorLogs!AQ$18</f>
        <v>5.2116269594400001E-2</v>
      </c>
      <c r="AQ176" s="581">
        <f>ImportsTimberSectorLogs!AR$18</f>
        <v>5.8883237021500001E-2</v>
      </c>
      <c r="AR176" s="581">
        <f>ImportsTimberSectorLogs!AS$18</f>
        <v>4.1922123540499998E-2</v>
      </c>
      <c r="AS176" s="581">
        <f>ImportsTimberSectorLogs!AT$18</f>
        <v>5.6974630204299999E-2</v>
      </c>
      <c r="AT176" s="581">
        <f>ImportsTimberSectorLogs!AU$18</f>
        <v>0.17751845517120002</v>
      </c>
      <c r="AU176" s="581">
        <f>ImportsTimberSectorLogs!AV$18</f>
        <v>0.25986735573800002</v>
      </c>
      <c r="AV176" s="581">
        <f>ImportsTimberSectorLogs!AW$18</f>
        <v>0.1986620446165</v>
      </c>
      <c r="AW176" s="581">
        <f>ImportsTimberSectorLogs!AX$18</f>
        <v>0.20534512148100001</v>
      </c>
      <c r="AX176" s="581">
        <f>ImportsTimberSectorLogs!AY$18</f>
        <v>0.20776268788940003</v>
      </c>
      <c r="AY176" s="581">
        <f>ImportsTimberSectorLogs!AZ$18</f>
        <v>2.5083487727999999E-2</v>
      </c>
      <c r="AZ176" s="581">
        <f>ImportsTimberSectorLogs!BA$18</f>
        <v>0</v>
      </c>
      <c r="BA176" s="581">
        <f>ImportsTimberSectorLogs!BB$18</f>
        <v>0</v>
      </c>
      <c r="BB176" s="581">
        <f>ImportsTimberSectorLogs!BC$18</f>
        <v>0</v>
      </c>
      <c r="BC176" s="577">
        <f t="shared" ref="BC176:BE177" si="167">AJ176/AJ$170</f>
        <v>0.99365814628226024</v>
      </c>
      <c r="BD176" s="577">
        <f t="shared" si="167"/>
        <v>0.99558279837903574</v>
      </c>
      <c r="BE176" s="577">
        <f t="shared" si="167"/>
        <v>0.99904200925738929</v>
      </c>
      <c r="BF176" s="577">
        <f t="shared" ref="BF176:BI177" si="168">AM176/AM$170</f>
        <v>0.9997279369213945</v>
      </c>
      <c r="BG176" s="577">
        <f t="shared" si="168"/>
        <v>0.99969072974835449</v>
      </c>
      <c r="BH176" s="577">
        <f t="shared" si="168"/>
        <v>0.99956291147508469</v>
      </c>
      <c r="BI176" s="577">
        <f t="shared" si="168"/>
        <v>0.99762002336859634</v>
      </c>
      <c r="BJ176" s="577">
        <f t="shared" ref="BJ176:BL177" si="169">AQ176/AQ$170</f>
        <v>0.99757207663284608</v>
      </c>
      <c r="BK176" s="577">
        <f t="shared" si="169"/>
        <v>0.99998875218723648</v>
      </c>
      <c r="BL176" s="577">
        <f t="shared" si="169"/>
        <v>0.99999766865199735</v>
      </c>
      <c r="BM176" s="577">
        <f t="shared" ref="BM176:BM177" si="170">AT176/AT$170</f>
        <v>0.98928214119603886</v>
      </c>
      <c r="BN176" s="577">
        <f t="shared" ref="BN176:BN177" si="171">AU176/AU$170</f>
        <v>0.99817842498538001</v>
      </c>
      <c r="BO176" s="577">
        <f t="shared" ref="BO176:BO177" si="172">AV176/AV$170</f>
        <v>0.99913181247437732</v>
      </c>
      <c r="BP176" s="577">
        <f t="shared" ref="BP176:BP177" si="173">AW176/AW$170</f>
        <v>0.99840595790276054</v>
      </c>
      <c r="BQ176" s="577">
        <f t="shared" ref="BQ176:BR177" si="174">AX176/AX$170</f>
        <v>0.99865821242600805</v>
      </c>
      <c r="BR176" s="577">
        <f t="shared" si="174"/>
        <v>0.55061925254025679</v>
      </c>
      <c r="BS176" s="577">
        <f t="shared" ref="BS176:BS177" si="175">AZ176/AZ$170</f>
        <v>0</v>
      </c>
      <c r="BT176" s="577">
        <f t="shared" ref="BT176:BT177" si="176">BA176/BA$170</f>
        <v>0</v>
      </c>
    </row>
    <row r="177" spans="1:72">
      <c r="A177" s="576" t="str">
        <f>A173</f>
        <v>Others</v>
      </c>
      <c r="AC177" s="581">
        <f t="shared" ref="AC177:BB177" si="177">AC170-SUM(AC176:AC176)</f>
        <v>0</v>
      </c>
      <c r="AD177" s="581">
        <f t="shared" si="177"/>
        <v>0</v>
      </c>
      <c r="AE177" s="581">
        <f t="shared" si="177"/>
        <v>1.5935251199972189E-5</v>
      </c>
      <c r="AF177" s="581">
        <f t="shared" si="177"/>
        <v>4.1240158400041027E-5</v>
      </c>
      <c r="AG177" s="581">
        <f t="shared" si="177"/>
        <v>3.2199595399962089E-5</v>
      </c>
      <c r="AH177" s="581">
        <f t="shared" si="177"/>
        <v>1.1572369380002945E-4</v>
      </c>
      <c r="AI177" s="581">
        <f t="shared" si="177"/>
        <v>7.2824799999982037E-5</v>
      </c>
      <c r="AJ177" s="581">
        <f t="shared" si="177"/>
        <v>1.2787943630000187E-3</v>
      </c>
      <c r="AK177" s="581">
        <f t="shared" si="177"/>
        <v>8.1185512560000284E-4</v>
      </c>
      <c r="AL177" s="581">
        <f t="shared" si="177"/>
        <v>6.5667184000001155E-5</v>
      </c>
      <c r="AM177" s="581">
        <f t="shared" si="177"/>
        <v>1.5641934300009153E-5</v>
      </c>
      <c r="AN177" s="581">
        <f t="shared" si="177"/>
        <v>1.5864624000008765E-5</v>
      </c>
      <c r="AO177" s="581">
        <f t="shared" si="177"/>
        <v>1.8119534400000414E-5</v>
      </c>
      <c r="AP177" s="581">
        <f t="shared" si="177"/>
        <v>1.2433140960000505E-4</v>
      </c>
      <c r="AQ177" s="581">
        <f t="shared" si="177"/>
        <v>1.4331193750000831E-4</v>
      </c>
      <c r="AR177" s="581">
        <f t="shared" si="177"/>
        <v>4.7153749999778727E-7</v>
      </c>
      <c r="AS177" s="581">
        <f t="shared" si="177"/>
        <v>1.3282799999486672E-7</v>
      </c>
      <c r="AT177" s="581">
        <f t="shared" si="177"/>
        <v>1.9232306521999587E-3</v>
      </c>
      <c r="AU177" s="581">
        <f t="shared" si="177"/>
        <v>4.7423173100002991E-4</v>
      </c>
      <c r="AV177" s="581">
        <f t="shared" si="177"/>
        <v>1.7262578049997979E-4</v>
      </c>
      <c r="AW177" s="581">
        <f t="shared" si="177"/>
        <v>3.2785137700003242E-4</v>
      </c>
      <c r="AX177" s="581">
        <f t="shared" si="177"/>
        <v>2.7914795020003713E-4</v>
      </c>
      <c r="AY177" s="581">
        <f t="shared" si="177"/>
        <v>2.0471562540000026E-2</v>
      </c>
      <c r="AZ177" s="581">
        <f t="shared" si="177"/>
        <v>2.9850876011000005E-3</v>
      </c>
      <c r="BA177" s="581">
        <f t="shared" si="177"/>
        <v>4.8429755490500548E-3</v>
      </c>
      <c r="BB177" s="581">
        <f t="shared" si="177"/>
        <v>0</v>
      </c>
      <c r="BC177" s="577">
        <f t="shared" si="167"/>
        <v>6.3418537177397597E-3</v>
      </c>
      <c r="BD177" s="577">
        <f t="shared" si="167"/>
        <v>4.4172016209642123E-3</v>
      </c>
      <c r="BE177" s="577">
        <f t="shared" si="167"/>
        <v>9.5799074261071438E-4</v>
      </c>
      <c r="BF177" s="577">
        <f t="shared" si="168"/>
        <v>2.7206307860545208E-4</v>
      </c>
      <c r="BG177" s="577">
        <f t="shared" si="168"/>
        <v>3.0927025164553497E-4</v>
      </c>
      <c r="BH177" s="577">
        <f t="shared" si="168"/>
        <v>4.3708852491534207E-4</v>
      </c>
      <c r="BI177" s="577">
        <f t="shared" si="168"/>
        <v>2.3799766314037069E-3</v>
      </c>
      <c r="BJ177" s="577">
        <f t="shared" si="169"/>
        <v>2.4279233671538744E-3</v>
      </c>
      <c r="BK177" s="577">
        <f t="shared" si="169"/>
        <v>1.1247812763509939E-5</v>
      </c>
      <c r="BL177" s="577">
        <f t="shared" si="169"/>
        <v>2.3313480026158983E-6</v>
      </c>
      <c r="BM177" s="577">
        <f t="shared" si="170"/>
        <v>1.0717858803961153E-2</v>
      </c>
      <c r="BN177" s="577">
        <f t="shared" si="171"/>
        <v>1.8215750146199699E-3</v>
      </c>
      <c r="BO177" s="577">
        <f t="shared" si="172"/>
        <v>8.6818752562271633E-4</v>
      </c>
      <c r="BP177" s="577">
        <f t="shared" si="173"/>
        <v>1.5940420972394187E-3</v>
      </c>
      <c r="BQ177" s="577">
        <f t="shared" si="174"/>
        <v>1.3417875739918953E-3</v>
      </c>
      <c r="BR177" s="577">
        <f t="shared" si="174"/>
        <v>0.44938074745974321</v>
      </c>
      <c r="BS177" s="577">
        <f t="shared" si="175"/>
        <v>1</v>
      </c>
      <c r="BT177" s="577">
        <f t="shared" si="176"/>
        <v>1</v>
      </c>
    </row>
    <row r="178" spans="1:72">
      <c r="A178" s="576"/>
      <c r="AC178" s="580"/>
      <c r="AD178" s="580"/>
      <c r="AE178" s="580"/>
      <c r="AF178" s="580"/>
      <c r="AG178" s="580"/>
      <c r="AH178" s="580"/>
      <c r="AI178" s="580"/>
      <c r="AJ178" s="580"/>
      <c r="AK178" s="580"/>
      <c r="AL178" s="580"/>
      <c r="AM178" s="580"/>
      <c r="AN178" s="580"/>
      <c r="AO178" s="580"/>
      <c r="AP178" s="580"/>
      <c r="AQ178" s="580"/>
      <c r="AR178" s="580"/>
      <c r="AS178" s="580"/>
      <c r="AT178" s="580"/>
      <c r="AU178" s="580"/>
      <c r="AV178" s="580"/>
      <c r="AW178" s="580"/>
      <c r="AX178" s="580"/>
      <c r="AY178" s="580"/>
      <c r="AZ178" s="580"/>
      <c r="BA178" s="580"/>
      <c r="BB178" s="580"/>
    </row>
    <row r="179" spans="1:72" ht="13">
      <c r="A179" s="573" t="s">
        <v>105</v>
      </c>
      <c r="AC179" s="580"/>
      <c r="AD179" s="580"/>
      <c r="AE179" s="580"/>
      <c r="AF179" s="580"/>
      <c r="AG179" s="580"/>
      <c r="AH179" s="580"/>
      <c r="AI179" s="580"/>
      <c r="AJ179" s="580"/>
      <c r="AK179" s="580"/>
      <c r="AL179" s="580"/>
      <c r="AM179" s="580"/>
      <c r="AN179" s="580"/>
      <c r="AO179" s="580"/>
      <c r="AP179" s="580"/>
      <c r="AQ179" s="580"/>
      <c r="AR179" s="580"/>
      <c r="AS179" s="580"/>
      <c r="AT179" s="580"/>
      <c r="AU179" s="580"/>
      <c r="AV179" s="580"/>
      <c r="AW179" s="580"/>
      <c r="AX179" s="580"/>
      <c r="AY179" s="580"/>
      <c r="AZ179" s="580"/>
      <c r="BA179" s="580"/>
      <c r="BB179" s="580"/>
    </row>
    <row r="180" spans="1:72">
      <c r="B180" s="624" t="s">
        <v>54</v>
      </c>
      <c r="C180" s="624"/>
      <c r="D180" s="624"/>
      <c r="E180" s="624"/>
      <c r="F180" s="624"/>
      <c r="G180" s="624"/>
      <c r="H180" s="624"/>
      <c r="I180" s="624"/>
      <c r="J180" s="624"/>
      <c r="K180" s="624"/>
      <c r="L180" s="624"/>
      <c r="M180" s="624"/>
      <c r="N180" s="624"/>
      <c r="O180" s="624"/>
      <c r="P180" s="624"/>
      <c r="Q180" s="624"/>
      <c r="R180" s="624"/>
      <c r="S180" s="624"/>
      <c r="T180" s="624"/>
      <c r="U180" s="624"/>
      <c r="V180" s="624"/>
      <c r="W180" s="624"/>
      <c r="X180" s="624"/>
      <c r="Y180" s="624"/>
      <c r="Z180" s="624"/>
      <c r="AA180" s="624"/>
      <c r="AC180" s="624" t="s">
        <v>64</v>
      </c>
      <c r="AD180" s="624"/>
      <c r="AE180" s="624"/>
      <c r="AF180" s="624"/>
      <c r="AG180" s="624"/>
      <c r="AH180" s="624"/>
      <c r="AI180" s="624"/>
      <c r="AJ180" s="624"/>
      <c r="AK180" s="624"/>
      <c r="AL180" s="624"/>
      <c r="AM180" s="624"/>
      <c r="AN180" s="624"/>
      <c r="AO180" s="624"/>
      <c r="AP180" s="624"/>
      <c r="AQ180" s="624"/>
      <c r="AR180" s="624"/>
      <c r="AS180" s="624"/>
      <c r="AT180" s="624"/>
      <c r="AU180" s="624"/>
      <c r="AV180" s="624"/>
      <c r="AW180" s="624"/>
      <c r="AX180" s="624"/>
      <c r="AY180" s="624"/>
      <c r="AZ180" s="624"/>
      <c r="BA180" s="624"/>
      <c r="BB180" s="624"/>
    </row>
    <row r="181" spans="1:72">
      <c r="A181" s="575" t="s">
        <v>2</v>
      </c>
      <c r="B181" s="581">
        <f>ImportsSawnwood!C$5-ImportsSawnwood!C$12</f>
        <v>0.24290354</v>
      </c>
      <c r="C181" s="581">
        <f>ImportsSawnwood!D$5-ImportsSawnwood!D$12</f>
        <v>0.18483710599999995</v>
      </c>
      <c r="D181" s="581">
        <f>ImportsSawnwood!E$5-ImportsSawnwood!E$12</f>
        <v>0.16434590100000002</v>
      </c>
      <c r="E181" s="581">
        <f>ImportsSawnwood!F$5-ImportsSawnwood!F$12</f>
        <v>0.23672770000000001</v>
      </c>
      <c r="F181" s="581">
        <f>ImportsSawnwood!G$5-ImportsSawnwood!G$12</f>
        <v>0.31205517999999999</v>
      </c>
      <c r="G181" s="581">
        <f>ImportsSawnwood!H$5-ImportsSawnwood!H$12</f>
        <v>0.41484450899999997</v>
      </c>
      <c r="H181" s="581">
        <f>ImportsSawnwood!I$5-ImportsSawnwood!I$12</f>
        <v>0.46923883999999999</v>
      </c>
      <c r="I181" s="581">
        <f>ImportsSawnwood!J$5-ImportsSawnwood!J$12</f>
        <v>0.45952446099999977</v>
      </c>
      <c r="J181" s="581">
        <f>ImportsSawnwood!K$5-ImportsSawnwood!K$12</f>
        <v>0.36367101899999998</v>
      </c>
      <c r="K181" s="581">
        <f>ImportsSawnwood!L$5-ImportsSawnwood!L$12</f>
        <v>0.41985578999999995</v>
      </c>
      <c r="L181" s="581">
        <f>ImportsSawnwood!M$5-ImportsSawnwood!M$12</f>
        <v>0.53280094125925903</v>
      </c>
      <c r="M181" s="581">
        <f>ImportsSawnwood!N$5-ImportsSawnwood!N$12</f>
        <v>0.41517290800000001</v>
      </c>
      <c r="N181" s="581">
        <f>ImportsSawnwood!O$5-ImportsSawnwood!O$12</f>
        <v>0.36466275833333339</v>
      </c>
      <c r="O181" s="581">
        <f>ImportsSawnwood!P$5-ImportsSawnwood!P$12</f>
        <v>0.28464177333333346</v>
      </c>
      <c r="P181" s="581">
        <f>ImportsSawnwood!Q$5-ImportsSawnwood!Q$12</f>
        <v>0.29285696571428566</v>
      </c>
      <c r="Q181" s="581">
        <f>ImportsSawnwood!R$5-ImportsSawnwood!R$12</f>
        <v>0.38044933130894093</v>
      </c>
      <c r="R181" s="581">
        <f>ImportsSawnwood!S$5-ImportsSawnwood!S$12</f>
        <v>0.4593890286973063</v>
      </c>
      <c r="S181" s="581">
        <f>ImportsSawnwood!T$5-ImportsSawnwood!T$12</f>
        <v>0.52913850455555556</v>
      </c>
      <c r="T181" s="581">
        <f>ImportsSawnwood!U$5-ImportsSawnwood!U$12</f>
        <v>0.56486409452380948</v>
      </c>
      <c r="U181" s="581">
        <f>ImportsSawnwood!V$5-ImportsSawnwood!V$12</f>
        <v>0.55529361217640705</v>
      </c>
      <c r="V181" s="581">
        <f>ImportsSawnwood!W$5-ImportsSawnwood!W$12</f>
        <v>0.55836515025000022</v>
      </c>
      <c r="W181" s="581">
        <f>ImportsSawnwood!X$5-ImportsSawnwood!X$12</f>
        <v>0.53411162413333335</v>
      </c>
      <c r="X181" s="581">
        <f>ImportsSawnwood!Y$5-ImportsSawnwood!Y$12</f>
        <v>0.28547579140000001</v>
      </c>
      <c r="Y181" s="581">
        <f>ImportsSawnwood!Z$5-ImportsSawnwood!Z$12</f>
        <v>8.4369174952380888E-3</v>
      </c>
      <c r="Z181" s="581">
        <f>ImportsSawnwood!AA$5-ImportsSawnwood!AA$12</f>
        <v>8.7501173000000057E-3</v>
      </c>
      <c r="AA181" s="581">
        <f>ImportsSawnwood!AB$5-ImportsSawnwood!AB$12</f>
        <v>8.7501173000000057E-3</v>
      </c>
      <c r="AB181" s="581"/>
      <c r="AC181" s="581">
        <f>ImportsSawnwood!AD$5-ImportsSawnwood!AD$12</f>
        <v>4.1521454665883972E-2</v>
      </c>
      <c r="AD181" s="581">
        <f>ImportsSawnwood!AE$5-ImportsSawnwood!AE$12</f>
        <v>3.4953776060799996E-2</v>
      </c>
      <c r="AE181" s="581">
        <f>ImportsSawnwood!AF$5-ImportsSawnwood!AF$12</f>
        <v>3.0794483323200006E-2</v>
      </c>
      <c r="AF181" s="581">
        <f>ImportsSawnwood!AG$5-ImportsSawnwood!AG$12</f>
        <v>4.7462611075200015E-2</v>
      </c>
      <c r="AG181" s="581">
        <f>ImportsSawnwood!AH$5-ImportsSawnwood!AH$12</f>
        <v>6.2556137755300015E-2</v>
      </c>
      <c r="AH181" s="581">
        <f>ImportsSawnwood!AI$5-ImportsSawnwood!AI$12</f>
        <v>8.3849360380499977E-2</v>
      </c>
      <c r="AI181" s="581">
        <f>ImportsSawnwood!AJ$5-ImportsSawnwood!AJ$12</f>
        <v>9.8446573600000045E-2</v>
      </c>
      <c r="AJ181" s="581">
        <f>ImportsSawnwood!AK$5-ImportsSawnwood!AK$12</f>
        <v>0.13033256551600003</v>
      </c>
      <c r="AK181" s="581">
        <f>ImportsSawnwood!AL$5-ImportsSawnwood!AL$12</f>
        <v>0.10256567615440004</v>
      </c>
      <c r="AL181" s="581">
        <f>ImportsSawnwood!AM$5-ImportsSawnwood!AM$12</f>
        <v>8.0486175228800028E-2</v>
      </c>
      <c r="AM181" s="581">
        <f>ImportsSawnwood!AN$5-ImportsSawnwood!AN$12</f>
        <v>0.11482925060250004</v>
      </c>
      <c r="AN181" s="581">
        <f>ImportsSawnwood!AO$5-ImportsSawnwood!AO$12</f>
        <v>9.6579876239999987E-2</v>
      </c>
      <c r="AO181" s="581">
        <f>ImportsSawnwood!AP$5-ImportsSawnwood!AP$12</f>
        <v>7.1843342331199989E-2</v>
      </c>
      <c r="AP181" s="581">
        <f>ImportsSawnwood!AQ$5-ImportsSawnwood!AQ$12</f>
        <v>5.9245969917000027E-2</v>
      </c>
      <c r="AQ181" s="581">
        <f>ImportsSawnwood!AR$5-ImportsSawnwood!AR$12</f>
        <v>6.5002072876999994E-2</v>
      </c>
      <c r="AR181" s="581">
        <f>ImportsSawnwood!AS$5-ImportsSawnwood!AS$12</f>
        <v>6.5241983975000001E-2</v>
      </c>
      <c r="AS181" s="581">
        <f>ImportsSawnwood!AT$5-ImportsSawnwood!AT$12</f>
        <v>7.9490828047999978E-2</v>
      </c>
      <c r="AT181" s="581">
        <f>ImportsSawnwood!AU$5-ImportsSawnwood!AU$12</f>
        <v>0.1001389543869</v>
      </c>
      <c r="AU181" s="581">
        <f>ImportsSawnwood!AV$5-ImportsSawnwood!AV$12</f>
        <v>0.12000833184099999</v>
      </c>
      <c r="AV181" s="581">
        <f>ImportsSawnwood!AW$5-ImportsSawnwood!AW$12</f>
        <v>0.10729782819</v>
      </c>
      <c r="AW181" s="581">
        <f>ImportsSawnwood!AX$5-ImportsSawnwood!AX$12</f>
        <v>0.10436763751060001</v>
      </c>
      <c r="AX181" s="581">
        <f>ImportsSawnwood!AY$5-ImportsSawnwood!AY$12</f>
        <v>0.15784116807369997</v>
      </c>
      <c r="AY181" s="581">
        <f>ImportsSawnwood!AZ$5-ImportsSawnwood!AZ$12</f>
        <v>8.2934500077000012E-2</v>
      </c>
      <c r="AZ181" s="581">
        <f>ImportsSawnwood!BA$5-ImportsSawnwood!BA$12</f>
        <v>8.6097182500999916E-3</v>
      </c>
      <c r="BA181" s="581">
        <f>ImportsSawnwood!BB$5-ImportsSawnwood!BB$12</f>
        <v>8.5942546223499935E-3</v>
      </c>
      <c r="BB181" s="581">
        <f>ImportsSawnwood!BC$5-ImportsSawnwood!BC$12</f>
        <v>0</v>
      </c>
    </row>
    <row r="182" spans="1:72">
      <c r="A182" s="575"/>
      <c r="B182" s="574">
        <v>2000</v>
      </c>
      <c r="C182" s="574">
        <f>1+B182</f>
        <v>2001</v>
      </c>
      <c r="D182" s="574">
        <f t="shared" ref="D182:AA182" si="178">1+C182</f>
        <v>2002</v>
      </c>
      <c r="E182" s="574">
        <f t="shared" si="178"/>
        <v>2003</v>
      </c>
      <c r="F182" s="574">
        <f t="shared" si="178"/>
        <v>2004</v>
      </c>
      <c r="G182" s="574">
        <f t="shared" si="178"/>
        <v>2005</v>
      </c>
      <c r="H182" s="574">
        <f t="shared" si="178"/>
        <v>2006</v>
      </c>
      <c r="I182" s="574">
        <f t="shared" si="178"/>
        <v>2007</v>
      </c>
      <c r="J182" s="574">
        <f t="shared" si="178"/>
        <v>2008</v>
      </c>
      <c r="K182" s="574">
        <f t="shared" si="178"/>
        <v>2009</v>
      </c>
      <c r="L182" s="574">
        <f t="shared" si="178"/>
        <v>2010</v>
      </c>
      <c r="M182" s="574">
        <f t="shared" si="178"/>
        <v>2011</v>
      </c>
      <c r="N182" s="574">
        <f t="shared" si="178"/>
        <v>2012</v>
      </c>
      <c r="O182" s="574">
        <f t="shared" si="178"/>
        <v>2013</v>
      </c>
      <c r="P182" s="574">
        <f t="shared" si="178"/>
        <v>2014</v>
      </c>
      <c r="Q182" s="574">
        <f t="shared" si="178"/>
        <v>2015</v>
      </c>
      <c r="R182" s="574">
        <f t="shared" si="178"/>
        <v>2016</v>
      </c>
      <c r="S182" s="574">
        <f t="shared" si="178"/>
        <v>2017</v>
      </c>
      <c r="T182" s="574">
        <f t="shared" si="178"/>
        <v>2018</v>
      </c>
      <c r="U182" s="574">
        <f t="shared" si="178"/>
        <v>2019</v>
      </c>
      <c r="V182" s="574">
        <f t="shared" si="178"/>
        <v>2020</v>
      </c>
      <c r="W182" s="574">
        <f t="shared" si="178"/>
        <v>2021</v>
      </c>
      <c r="X182" s="574">
        <f t="shared" si="178"/>
        <v>2022</v>
      </c>
      <c r="Y182" s="574">
        <f t="shared" si="178"/>
        <v>2023</v>
      </c>
      <c r="Z182" s="574">
        <f t="shared" si="178"/>
        <v>2024</v>
      </c>
      <c r="AA182" s="574">
        <f t="shared" si="178"/>
        <v>2025</v>
      </c>
      <c r="AC182" s="574">
        <v>2000</v>
      </c>
      <c r="AD182" s="574">
        <f>1+AC182</f>
        <v>2001</v>
      </c>
      <c r="AE182" s="574">
        <f t="shared" ref="AE182:BB182" si="179">1+AD182</f>
        <v>2002</v>
      </c>
      <c r="AF182" s="574">
        <f t="shared" si="179"/>
        <v>2003</v>
      </c>
      <c r="AG182" s="574">
        <f t="shared" si="179"/>
        <v>2004</v>
      </c>
      <c r="AH182" s="574">
        <f t="shared" si="179"/>
        <v>2005</v>
      </c>
      <c r="AI182" s="574">
        <f t="shared" si="179"/>
        <v>2006</v>
      </c>
      <c r="AJ182" s="574">
        <f t="shared" si="179"/>
        <v>2007</v>
      </c>
      <c r="AK182" s="574">
        <f t="shared" si="179"/>
        <v>2008</v>
      </c>
      <c r="AL182" s="574">
        <f t="shared" si="179"/>
        <v>2009</v>
      </c>
      <c r="AM182" s="574">
        <f t="shared" si="179"/>
        <v>2010</v>
      </c>
      <c r="AN182" s="574">
        <f t="shared" si="179"/>
        <v>2011</v>
      </c>
      <c r="AO182" s="574">
        <f t="shared" si="179"/>
        <v>2012</v>
      </c>
      <c r="AP182" s="574">
        <f t="shared" si="179"/>
        <v>2013</v>
      </c>
      <c r="AQ182" s="574">
        <f t="shared" si="179"/>
        <v>2014</v>
      </c>
      <c r="AR182" s="574">
        <f t="shared" si="179"/>
        <v>2015</v>
      </c>
      <c r="AS182" s="574">
        <f t="shared" si="179"/>
        <v>2016</v>
      </c>
      <c r="AT182" s="574">
        <f t="shared" si="179"/>
        <v>2017</v>
      </c>
      <c r="AU182" s="574">
        <f t="shared" si="179"/>
        <v>2018</v>
      </c>
      <c r="AV182" s="574">
        <f t="shared" si="179"/>
        <v>2019</v>
      </c>
      <c r="AW182" s="574">
        <f t="shared" si="179"/>
        <v>2020</v>
      </c>
      <c r="AX182" s="574">
        <f t="shared" si="179"/>
        <v>2021</v>
      </c>
      <c r="AY182" s="574">
        <f t="shared" si="179"/>
        <v>2022</v>
      </c>
      <c r="AZ182" s="574">
        <f t="shared" si="179"/>
        <v>2023</v>
      </c>
      <c r="BA182" s="574">
        <f t="shared" si="179"/>
        <v>2024</v>
      </c>
      <c r="BB182" s="574">
        <f t="shared" si="179"/>
        <v>2025</v>
      </c>
    </row>
    <row r="183" spans="1:72">
      <c r="A183" s="581" t="s">
        <v>38</v>
      </c>
      <c r="B183" s="581">
        <f>ImportsSawnwood!C$17</f>
        <v>0.22320700000000002</v>
      </c>
      <c r="C183" s="581">
        <f>ImportsSawnwood!D$17</f>
        <v>0.16527955999999999</v>
      </c>
      <c r="D183" s="581">
        <f>ImportsSawnwood!E$17</f>
        <v>0.14946999999999999</v>
      </c>
      <c r="E183" s="581">
        <f>ImportsSawnwood!F$17</f>
        <v>0.22066047999999996</v>
      </c>
      <c r="F183" s="581">
        <f>ImportsSawnwood!G$17</f>
        <v>0.29614420000000008</v>
      </c>
      <c r="G183" s="581">
        <f>ImportsSawnwood!H$17</f>
        <v>0.39608599999999994</v>
      </c>
      <c r="H183" s="581">
        <f>ImportsSawnwood!I$17</f>
        <v>0.45015500000000003</v>
      </c>
      <c r="I183" s="581">
        <f>ImportsSawnwood!J$17</f>
        <v>0.43604217999999995</v>
      </c>
      <c r="J183" s="581">
        <f>ImportsSawnwood!K$17</f>
        <v>0.34702500000000003</v>
      </c>
      <c r="K183" s="581">
        <f>ImportsSawnwood!L$17</f>
        <v>0.41157299999999997</v>
      </c>
      <c r="L183" s="581">
        <f>ImportsSawnwood!M$17</f>
        <v>0.52206499999999989</v>
      </c>
      <c r="M183" s="581">
        <f>ImportsSawnwood!N$17</f>
        <v>0.40404213999999999</v>
      </c>
      <c r="N183" s="581">
        <f>ImportsSawnwood!O$17</f>
        <v>0.35795499999999997</v>
      </c>
      <c r="O183" s="581">
        <f>ImportsSawnwood!P$17</f>
        <v>0.27912500000000001</v>
      </c>
      <c r="P183" s="581">
        <f>ImportsSawnwood!Q$17</f>
        <v>0.28704200000000002</v>
      </c>
      <c r="Q183" s="581">
        <f>ImportsSawnwood!R$17</f>
        <v>0.37324099999999993</v>
      </c>
      <c r="R183" s="581">
        <f>ImportsSawnwood!S$17</f>
        <v>0.44833899999999999</v>
      </c>
      <c r="S183" s="581">
        <f>ImportsSawnwood!T$17</f>
        <v>0.51843000000000006</v>
      </c>
      <c r="T183" s="581">
        <f>ImportsSawnwood!U$17</f>
        <v>0.55055731999999991</v>
      </c>
      <c r="U183" s="581">
        <f>ImportsSawnwood!V$17</f>
        <v>0.54158500000000009</v>
      </c>
      <c r="V183" s="581">
        <f>ImportsSawnwood!W$17</f>
        <v>0.54614800000000008</v>
      </c>
      <c r="W183" s="581">
        <f>ImportsSawnwood!X$17</f>
        <v>0.52521699999999993</v>
      </c>
      <c r="X183" s="581">
        <f>ImportsSawnwood!Y$17</f>
        <v>0.276947</v>
      </c>
      <c r="Y183" s="581">
        <f>ImportsSawnwood!Z$17</f>
        <v>0</v>
      </c>
      <c r="Z183" s="581">
        <f>ImportsSawnwood!AA$17</f>
        <v>0</v>
      </c>
      <c r="AA183" s="581">
        <f>ImportsSawnwood!AB$17</f>
        <v>0</v>
      </c>
      <c r="AB183" s="580"/>
      <c r="BC183" s="577">
        <f t="shared" ref="BC183:BE184" si="180">I183/I$181</f>
        <v>0.94889873555610382</v>
      </c>
      <c r="BD183" s="577">
        <f t="shared" si="180"/>
        <v>0.95422780994269996</v>
      </c>
      <c r="BE183" s="577">
        <f t="shared" si="180"/>
        <v>0.98027229778110248</v>
      </c>
      <c r="BF183" s="577">
        <f t="shared" ref="BF183:BI184" si="181">L183/L$181</f>
        <v>0.97984999569654463</v>
      </c>
      <c r="BG183" s="577">
        <f t="shared" si="181"/>
        <v>0.97319004254487629</v>
      </c>
      <c r="BH183" s="577">
        <f t="shared" si="181"/>
        <v>0.98160558439257473</v>
      </c>
      <c r="BI183" s="577">
        <f t="shared" si="181"/>
        <v>0.98061853933550025</v>
      </c>
      <c r="BJ183" s="577">
        <f t="shared" ref="BJ183:BL184" si="182">P183/P$181</f>
        <v>0.98014400750174135</v>
      </c>
      <c r="BK183" s="577">
        <f t="shared" si="182"/>
        <v>0.98105311084621794</v>
      </c>
      <c r="BL183" s="577">
        <f t="shared" si="182"/>
        <v>0.97594625033026805</v>
      </c>
      <c r="BM183" s="577">
        <f t="shared" ref="BM183:BM184" si="183">S183/S$181</f>
        <v>0.97976237891712303</v>
      </c>
      <c r="BN183" s="577">
        <f t="shared" ref="BN183:BN184" si="184">T183/T$181</f>
        <v>0.97467218280908718</v>
      </c>
      <c r="BO183" s="577">
        <f t="shared" ref="BO183:BO184" si="185">U183/U$181</f>
        <v>0.97531285814242008</v>
      </c>
      <c r="BP183" s="577">
        <f t="shared" ref="BP183:BP184" si="186">V183/V$181</f>
        <v>0.97811978372122599</v>
      </c>
      <c r="BQ183" s="577">
        <f t="shared" ref="BQ183:BR184" si="187">W183/W$181</f>
        <v>0.98334688156662731</v>
      </c>
      <c r="BR183" s="577">
        <f t="shared" si="187"/>
        <v>0.97012429194722949</v>
      </c>
      <c r="BS183" s="577">
        <f t="shared" ref="BS183:BS184" si="188">Y183/Y$181</f>
        <v>0</v>
      </c>
      <c r="BT183" s="577">
        <f t="shared" ref="BT183:BT184" si="189">Z183/Z$181</f>
        <v>0</v>
      </c>
    </row>
    <row r="184" spans="1:72">
      <c r="A184" s="575" t="s">
        <v>25</v>
      </c>
      <c r="B184" s="581">
        <f t="shared" ref="B184:AA184" si="190">B181-SUM(B183:B183)</f>
        <v>1.9696539999999985E-2</v>
      </c>
      <c r="C184" s="581">
        <f t="shared" si="190"/>
        <v>1.9557545999999953E-2</v>
      </c>
      <c r="D184" s="581">
        <f t="shared" si="190"/>
        <v>1.4875901000000025E-2</v>
      </c>
      <c r="E184" s="581">
        <f t="shared" si="190"/>
        <v>1.6067220000000049E-2</v>
      </c>
      <c r="F184" s="581">
        <f t="shared" si="190"/>
        <v>1.5910979999999908E-2</v>
      </c>
      <c r="G184" s="581">
        <f t="shared" si="190"/>
        <v>1.8758509000000034E-2</v>
      </c>
      <c r="H184" s="581">
        <f t="shared" si="190"/>
        <v>1.9083839999999963E-2</v>
      </c>
      <c r="I184" s="581">
        <f t="shared" si="190"/>
        <v>2.3482280999999827E-2</v>
      </c>
      <c r="J184" s="581">
        <f t="shared" si="190"/>
        <v>1.6646018999999956E-2</v>
      </c>
      <c r="K184" s="581">
        <f t="shared" si="190"/>
        <v>8.2827899999999843E-3</v>
      </c>
      <c r="L184" s="581">
        <f t="shared" si="190"/>
        <v>1.0735941259259141E-2</v>
      </c>
      <c r="M184" s="581">
        <f t="shared" si="190"/>
        <v>1.1130768000000013E-2</v>
      </c>
      <c r="N184" s="581">
        <f t="shared" si="190"/>
        <v>6.7077583333334245E-3</v>
      </c>
      <c r="O184" s="581">
        <f t="shared" si="190"/>
        <v>5.5167733333334468E-3</v>
      </c>
      <c r="P184" s="581">
        <f t="shared" si="190"/>
        <v>5.8149657142856359E-3</v>
      </c>
      <c r="Q184" s="581">
        <f t="shared" si="190"/>
        <v>7.2083313089409962E-3</v>
      </c>
      <c r="R184" s="581">
        <f t="shared" si="190"/>
        <v>1.1050028697306313E-2</v>
      </c>
      <c r="S184" s="581">
        <f t="shared" si="190"/>
        <v>1.0708504555555498E-2</v>
      </c>
      <c r="T184" s="581">
        <f t="shared" si="190"/>
        <v>1.4306774523809573E-2</v>
      </c>
      <c r="U184" s="581">
        <f t="shared" si="190"/>
        <v>1.3708612176406954E-2</v>
      </c>
      <c r="V184" s="581">
        <f t="shared" si="190"/>
        <v>1.2217150250000142E-2</v>
      </c>
      <c r="W184" s="581">
        <f t="shared" si="190"/>
        <v>8.8946241333334175E-3</v>
      </c>
      <c r="X184" s="581">
        <f t="shared" si="190"/>
        <v>8.5287914000000131E-3</v>
      </c>
      <c r="Y184" s="581">
        <f t="shared" si="190"/>
        <v>8.4369174952380888E-3</v>
      </c>
      <c r="Z184" s="581">
        <f t="shared" si="190"/>
        <v>8.7501173000000057E-3</v>
      </c>
      <c r="AA184" s="581">
        <f t="shared" si="190"/>
        <v>8.7501173000000057E-3</v>
      </c>
      <c r="AB184" s="580"/>
      <c r="BC184" s="577">
        <f t="shared" si="180"/>
        <v>5.1101264443896142E-2</v>
      </c>
      <c r="BD184" s="577">
        <f t="shared" si="180"/>
        <v>4.5772190057299995E-2</v>
      </c>
      <c r="BE184" s="577">
        <f t="shared" si="180"/>
        <v>1.9727702218897553E-2</v>
      </c>
      <c r="BF184" s="577">
        <f t="shared" si="181"/>
        <v>2.0150004303455368E-2</v>
      </c>
      <c r="BG184" s="577">
        <f t="shared" si="181"/>
        <v>2.6809957455123764E-2</v>
      </c>
      <c r="BH184" s="577">
        <f t="shared" si="181"/>
        <v>1.8394415607425291E-2</v>
      </c>
      <c r="BI184" s="577">
        <f t="shared" si="181"/>
        <v>1.9381460664499715E-2</v>
      </c>
      <c r="BJ184" s="577">
        <f t="shared" si="182"/>
        <v>1.9855992498258614E-2</v>
      </c>
      <c r="BK184" s="577">
        <f t="shared" si="182"/>
        <v>1.8946889153782023E-2</v>
      </c>
      <c r="BL184" s="577">
        <f t="shared" si="182"/>
        <v>2.405374966973195E-2</v>
      </c>
      <c r="BM184" s="577">
        <f t="shared" si="183"/>
        <v>2.023762108287696E-2</v>
      </c>
      <c r="BN184" s="577">
        <f t="shared" si="184"/>
        <v>2.5327817190912868E-2</v>
      </c>
      <c r="BO184" s="577">
        <f t="shared" si="185"/>
        <v>2.4687141857579965E-2</v>
      </c>
      <c r="BP184" s="577">
        <f t="shared" si="186"/>
        <v>2.1880216278773994E-2</v>
      </c>
      <c r="BQ184" s="577">
        <f t="shared" si="187"/>
        <v>1.6653118433372648E-2</v>
      </c>
      <c r="BR184" s="577">
        <f t="shared" si="187"/>
        <v>2.9875708052770504E-2</v>
      </c>
      <c r="BS184" s="577">
        <f t="shared" si="188"/>
        <v>1</v>
      </c>
      <c r="BT184" s="577">
        <f t="shared" si="189"/>
        <v>1</v>
      </c>
    </row>
    <row r="185" spans="1:72">
      <c r="A185" s="575"/>
      <c r="B185" s="580"/>
      <c r="C185" s="580"/>
      <c r="D185" s="580"/>
      <c r="E185" s="580"/>
      <c r="F185" s="580"/>
      <c r="G185" s="580"/>
      <c r="H185" s="580"/>
      <c r="I185" s="580"/>
      <c r="J185" s="580"/>
      <c r="K185" s="580"/>
      <c r="L185" s="580"/>
      <c r="M185" s="580"/>
      <c r="N185" s="580"/>
      <c r="O185" s="580"/>
      <c r="P185" s="580"/>
      <c r="Q185" s="580"/>
      <c r="R185" s="580"/>
      <c r="S185" s="580"/>
      <c r="T185" s="580"/>
      <c r="U185" s="580"/>
      <c r="V185" s="580"/>
      <c r="W185" s="580"/>
      <c r="X185" s="580"/>
      <c r="Y185" s="580"/>
      <c r="Z185" s="580"/>
      <c r="AA185" s="580"/>
      <c r="AB185" s="580"/>
    </row>
    <row r="186" spans="1:72">
      <c r="A186" s="575"/>
      <c r="B186" s="580"/>
      <c r="C186" s="580"/>
      <c r="D186" s="580"/>
      <c r="E186" s="580"/>
      <c r="F186" s="580"/>
      <c r="G186" s="580"/>
      <c r="H186" s="580"/>
      <c r="I186" s="580"/>
      <c r="J186" s="580"/>
      <c r="K186" s="580"/>
      <c r="L186" s="580"/>
      <c r="M186" s="580"/>
      <c r="N186" s="580"/>
      <c r="O186" s="580"/>
      <c r="P186" s="580"/>
      <c r="Q186" s="580"/>
      <c r="R186" s="580"/>
      <c r="S186" s="580"/>
      <c r="T186" s="580"/>
      <c r="U186" s="580"/>
      <c r="V186" s="580"/>
      <c r="W186" s="580"/>
      <c r="X186" s="580"/>
      <c r="Y186" s="580"/>
      <c r="Z186" s="580"/>
      <c r="AA186" s="580"/>
      <c r="AB186" s="580"/>
    </row>
    <row r="187" spans="1:72">
      <c r="A187" s="576" t="str">
        <f>A183</f>
        <v>Russia</v>
      </c>
      <c r="B187" s="576"/>
      <c r="C187" s="576"/>
      <c r="D187" s="576"/>
      <c r="E187" s="576"/>
      <c r="F187" s="576"/>
      <c r="G187" s="576"/>
      <c r="H187" s="576"/>
      <c r="I187" s="576"/>
      <c r="J187" s="576"/>
      <c r="K187" s="576"/>
      <c r="L187" s="576"/>
      <c r="M187" s="576"/>
      <c r="N187" s="576"/>
      <c r="O187" s="576"/>
      <c r="P187" s="576"/>
      <c r="Q187" s="576"/>
      <c r="R187" s="576"/>
      <c r="S187" s="576"/>
      <c r="T187" s="576"/>
      <c r="U187" s="576"/>
      <c r="V187" s="576"/>
      <c r="W187" s="576"/>
      <c r="X187" s="576"/>
      <c r="Y187" s="576"/>
      <c r="Z187" s="576"/>
      <c r="AA187" s="576"/>
      <c r="AB187" s="576"/>
      <c r="AC187" s="581">
        <f>ImportsSawnwood!AD$17</f>
        <v>2.2362476393415001E-2</v>
      </c>
      <c r="AD187" s="581">
        <f>ImportsSawnwood!AE$17</f>
        <v>1.6958714404E-2</v>
      </c>
      <c r="AE187" s="581">
        <f>ImportsSawnwood!AF$17</f>
        <v>1.71116835072E-2</v>
      </c>
      <c r="AF187" s="581">
        <f>ImportsSawnwood!AG$17</f>
        <v>3.1970693843200004E-2</v>
      </c>
      <c r="AG187" s="581">
        <f>ImportsSawnwood!AH$17</f>
        <v>4.7685095572800006E-2</v>
      </c>
      <c r="AH187" s="581">
        <f>ImportsSawnwood!AI$17</f>
        <v>6.4434281640300003E-2</v>
      </c>
      <c r="AI187" s="581">
        <f>ImportsSawnwood!AJ$17</f>
        <v>7.8163611200000011E-2</v>
      </c>
      <c r="AJ187" s="581">
        <f>ImportsSawnwood!AK$17</f>
        <v>0.10482317080450002</v>
      </c>
      <c r="AK187" s="581">
        <f>ImportsSawnwood!AL$17</f>
        <v>8.0105401164000015E-2</v>
      </c>
      <c r="AL187" s="581">
        <f>ImportsSawnwood!AM$17</f>
        <v>7.2440808426800007E-2</v>
      </c>
      <c r="AM187" s="581">
        <f>ImportsSawnwood!AN$17</f>
        <v>0.10384447786560001</v>
      </c>
      <c r="AN187" s="581">
        <f>ImportsSawnwood!AO$17</f>
        <v>8.2891811280000005E-2</v>
      </c>
      <c r="AO187" s="581">
        <f>ImportsSawnwood!AP$17</f>
        <v>6.4937353465599992E-2</v>
      </c>
      <c r="AP187" s="581">
        <f>ImportsSawnwood!AQ$17</f>
        <v>5.3522198910600005E-2</v>
      </c>
      <c r="AQ187" s="581">
        <f>ImportsSawnwood!AR$17</f>
        <v>5.8278366986000002E-2</v>
      </c>
      <c r="AR187" s="581">
        <f>ImportsSawnwood!AS$17</f>
        <v>5.92130064645E-2</v>
      </c>
      <c r="AS187" s="581">
        <f>ImportsSawnwood!AT$17</f>
        <v>7.1009352908799991E-2</v>
      </c>
      <c r="AT187" s="581">
        <f>ImportsSawnwood!AU$17</f>
        <v>9.2238129697999993E-2</v>
      </c>
      <c r="AU187" s="581">
        <f>ImportsSawnwood!AV$17</f>
        <v>0.112097163598</v>
      </c>
      <c r="AV187" s="581">
        <f>ImportsSawnwood!AW$17</f>
        <v>9.9499664348000019E-2</v>
      </c>
      <c r="AW187" s="581">
        <f>ImportsSawnwood!AX$17</f>
        <v>9.5817338475400013E-2</v>
      </c>
      <c r="AX187" s="581">
        <f>ImportsSawnwood!AY$17</f>
        <v>0.14850408154700004</v>
      </c>
      <c r="AY187" s="581">
        <f>ImportsSawnwood!AZ$17</f>
        <v>7.2830961917999995E-2</v>
      </c>
      <c r="AZ187" s="581">
        <f>ImportsSawnwood!BA$17</f>
        <v>0</v>
      </c>
      <c r="BA187" s="581">
        <f>ImportsSawnwood!BB$17</f>
        <v>0</v>
      </c>
      <c r="BB187" s="581">
        <f>ImportsSawnwood!BC$17</f>
        <v>0</v>
      </c>
      <c r="BC187" s="577">
        <f t="shared" ref="BC187:BE188" si="191">AJ187/AJ$181</f>
        <v>0.80427459084760822</v>
      </c>
      <c r="BD187" s="577">
        <f t="shared" si="191"/>
        <v>0.78101567861173327</v>
      </c>
      <c r="BE187" s="577">
        <f t="shared" si="191"/>
        <v>0.90004038856202007</v>
      </c>
      <c r="BF187" s="577">
        <f t="shared" ref="BF187:BI188" si="192">AM187/AM$181</f>
        <v>0.90433820059554693</v>
      </c>
      <c r="BG187" s="577">
        <f t="shared" si="192"/>
        <v>0.85827208013825484</v>
      </c>
      <c r="BH187" s="577">
        <f t="shared" si="192"/>
        <v>0.90387433766982639</v>
      </c>
      <c r="BI187" s="577">
        <f t="shared" si="192"/>
        <v>0.90338969866779673</v>
      </c>
      <c r="BJ187" s="577">
        <f t="shared" ref="BJ187:BL188" si="193">AQ187/AQ$181</f>
        <v>0.89656166959901562</v>
      </c>
      <c r="BK187" s="577">
        <f t="shared" si="193"/>
        <v>0.90759052464115375</v>
      </c>
      <c r="BL187" s="577">
        <f t="shared" si="193"/>
        <v>0.89330246837938954</v>
      </c>
      <c r="BM187" s="577">
        <f t="shared" ref="BM187:BM188" si="194">AT187/AT$181</f>
        <v>0.92110138619608373</v>
      </c>
      <c r="BN187" s="577">
        <f t="shared" ref="BN187:BN188" si="195">AU187/AU$181</f>
        <v>0.9340781750596987</v>
      </c>
      <c r="BO187" s="577">
        <f t="shared" ref="BO187:BO188" si="196">AV187/AV$181</f>
        <v>0.92732225830152681</v>
      </c>
      <c r="BP187" s="577">
        <f t="shared" ref="BP187:BP188" si="197">AW187/AW$181</f>
        <v>0.91807518844784053</v>
      </c>
      <c r="BQ187" s="577">
        <f t="shared" ref="BQ187:BR188" si="198">AX187/AX$181</f>
        <v>0.94084504923113466</v>
      </c>
      <c r="BR187" s="577">
        <f t="shared" si="198"/>
        <v>0.87817448529117015</v>
      </c>
      <c r="BS187" s="577">
        <f t="shared" ref="BS187:BS188" si="199">AZ187/AZ$181</f>
        <v>0</v>
      </c>
      <c r="BT187" s="577">
        <f t="shared" ref="BT187:BT188" si="200">BA187/BA$181</f>
        <v>0</v>
      </c>
    </row>
    <row r="188" spans="1:72">
      <c r="A188" s="576" t="str">
        <f>A184</f>
        <v>Others</v>
      </c>
      <c r="AC188" s="581">
        <f t="shared" ref="AC188:BB188" si="201">AC181-SUM(AC187:AC187)</f>
        <v>1.9158978272468971E-2</v>
      </c>
      <c r="AD188" s="581">
        <f t="shared" si="201"/>
        <v>1.7995061656799996E-2</v>
      </c>
      <c r="AE188" s="581">
        <f t="shared" si="201"/>
        <v>1.3682799816000006E-2</v>
      </c>
      <c r="AF188" s="581">
        <f t="shared" si="201"/>
        <v>1.549191723200001E-2</v>
      </c>
      <c r="AG188" s="581">
        <f t="shared" si="201"/>
        <v>1.4871042182500009E-2</v>
      </c>
      <c r="AH188" s="581">
        <f t="shared" si="201"/>
        <v>1.9415078740199973E-2</v>
      </c>
      <c r="AI188" s="581">
        <f t="shared" si="201"/>
        <v>2.0282962400000035E-2</v>
      </c>
      <c r="AJ188" s="581">
        <f t="shared" si="201"/>
        <v>2.5509394711500016E-2</v>
      </c>
      <c r="AK188" s="581">
        <f t="shared" si="201"/>
        <v>2.2460274990400028E-2</v>
      </c>
      <c r="AL188" s="581">
        <f t="shared" si="201"/>
        <v>8.0453668020000202E-3</v>
      </c>
      <c r="AM188" s="581">
        <f t="shared" si="201"/>
        <v>1.0984772736900031E-2</v>
      </c>
      <c r="AN188" s="581">
        <f t="shared" si="201"/>
        <v>1.3688064959999982E-2</v>
      </c>
      <c r="AO188" s="581">
        <f t="shared" si="201"/>
        <v>6.9059888655999963E-3</v>
      </c>
      <c r="AP188" s="581">
        <f t="shared" si="201"/>
        <v>5.7237710064000219E-3</v>
      </c>
      <c r="AQ188" s="581">
        <f t="shared" si="201"/>
        <v>6.7237058909999925E-3</v>
      </c>
      <c r="AR188" s="581">
        <f t="shared" si="201"/>
        <v>6.0289775105000012E-3</v>
      </c>
      <c r="AS188" s="581">
        <f t="shared" si="201"/>
        <v>8.4814751391999871E-3</v>
      </c>
      <c r="AT188" s="581">
        <f t="shared" si="201"/>
        <v>7.9008246889000072E-3</v>
      </c>
      <c r="AU188" s="581">
        <f t="shared" si="201"/>
        <v>7.9111682429999913E-3</v>
      </c>
      <c r="AV188" s="581">
        <f t="shared" si="201"/>
        <v>7.7981638419999805E-3</v>
      </c>
      <c r="AW188" s="581">
        <f t="shared" si="201"/>
        <v>8.550299035199993E-3</v>
      </c>
      <c r="AX188" s="581">
        <f t="shared" si="201"/>
        <v>9.3370865266999281E-3</v>
      </c>
      <c r="AY188" s="581">
        <f t="shared" si="201"/>
        <v>1.0103538159000017E-2</v>
      </c>
      <c r="AZ188" s="581">
        <f t="shared" si="201"/>
        <v>8.6097182500999916E-3</v>
      </c>
      <c r="BA188" s="581">
        <f t="shared" si="201"/>
        <v>8.5942546223499935E-3</v>
      </c>
      <c r="BB188" s="581">
        <f t="shared" si="201"/>
        <v>0</v>
      </c>
      <c r="BC188" s="577">
        <f t="shared" si="191"/>
        <v>0.19572540915239181</v>
      </c>
      <c r="BD188" s="577">
        <f t="shared" si="191"/>
        <v>0.21898432138826676</v>
      </c>
      <c r="BE188" s="577">
        <f t="shared" si="191"/>
        <v>9.9959611437979976E-2</v>
      </c>
      <c r="BF188" s="577">
        <f t="shared" si="192"/>
        <v>9.5661799404453074E-2</v>
      </c>
      <c r="BG188" s="577">
        <f t="shared" si="192"/>
        <v>0.14172791986174516</v>
      </c>
      <c r="BH188" s="577">
        <f t="shared" si="192"/>
        <v>9.6125662330173584E-2</v>
      </c>
      <c r="BI188" s="577">
        <f t="shared" si="192"/>
        <v>9.6610301332203261E-2</v>
      </c>
      <c r="BJ188" s="577">
        <f t="shared" si="193"/>
        <v>0.10343833040098441</v>
      </c>
      <c r="BK188" s="577">
        <f t="shared" si="193"/>
        <v>9.2409475358846194E-2</v>
      </c>
      <c r="BL188" s="577">
        <f t="shared" si="193"/>
        <v>0.10669753162061046</v>
      </c>
      <c r="BM188" s="577">
        <f t="shared" si="194"/>
        <v>7.8898613803916245E-2</v>
      </c>
      <c r="BN188" s="577">
        <f t="shared" si="195"/>
        <v>6.5921824940301327E-2</v>
      </c>
      <c r="BO188" s="577">
        <f t="shared" si="196"/>
        <v>7.2677741698473242E-2</v>
      </c>
      <c r="BP188" s="577">
        <f t="shared" si="197"/>
        <v>8.1924811552159443E-2</v>
      </c>
      <c r="BQ188" s="577">
        <f t="shared" si="198"/>
        <v>5.9154950768865386E-2</v>
      </c>
      <c r="BR188" s="577">
        <f t="shared" si="198"/>
        <v>0.12182551470882987</v>
      </c>
      <c r="BS188" s="577">
        <f t="shared" si="199"/>
        <v>1</v>
      </c>
      <c r="BT188" s="577">
        <f t="shared" si="200"/>
        <v>1</v>
      </c>
    </row>
    <row r="190" spans="1:72" ht="13">
      <c r="A190" s="573" t="s">
        <v>106</v>
      </c>
    </row>
    <row r="191" spans="1:72" ht="13">
      <c r="A191" s="573"/>
      <c r="B191" s="624" t="s">
        <v>55</v>
      </c>
      <c r="C191" s="624"/>
      <c r="D191" s="624"/>
      <c r="E191" s="624"/>
      <c r="F191" s="624"/>
      <c r="G191" s="624"/>
      <c r="H191" s="624"/>
      <c r="I191" s="624"/>
      <c r="J191" s="624"/>
      <c r="K191" s="624"/>
      <c r="L191" s="624"/>
      <c r="M191" s="624"/>
      <c r="N191" s="624"/>
      <c r="O191" s="624"/>
      <c r="P191" s="624"/>
      <c r="Q191" s="624"/>
      <c r="R191" s="624"/>
      <c r="S191" s="624"/>
      <c r="T191" s="624"/>
      <c r="U191" s="624"/>
      <c r="V191" s="624"/>
      <c r="W191" s="624"/>
      <c r="X191" s="624"/>
      <c r="Y191" s="624"/>
      <c r="Z191" s="624"/>
      <c r="AA191" s="624"/>
      <c r="AC191" s="624" t="s">
        <v>64</v>
      </c>
      <c r="AD191" s="624"/>
      <c r="AE191" s="624"/>
      <c r="AF191" s="624"/>
      <c r="AG191" s="624"/>
      <c r="AH191" s="624"/>
      <c r="AI191" s="624"/>
      <c r="AJ191" s="624"/>
      <c r="AK191" s="624"/>
      <c r="AL191" s="624"/>
      <c r="AM191" s="624"/>
      <c r="AN191" s="624"/>
      <c r="AO191" s="624"/>
      <c r="AP191" s="624"/>
      <c r="AQ191" s="624"/>
      <c r="AR191" s="624"/>
      <c r="AS191" s="624"/>
      <c r="AT191" s="624"/>
      <c r="AU191" s="624"/>
      <c r="AV191" s="624"/>
      <c r="AW191" s="624"/>
      <c r="AX191" s="624"/>
      <c r="AY191" s="624"/>
      <c r="AZ191" s="624"/>
      <c r="BA191" s="624"/>
      <c r="BB191" s="624"/>
    </row>
    <row r="192" spans="1:72">
      <c r="A192" s="575" t="s">
        <v>2</v>
      </c>
      <c r="B192" s="579">
        <f>ImportsMouldingsAndJoinery!C$5-ImportsMouldingsAndJoinery!C$10</f>
        <v>2.9204600200000035E-2</v>
      </c>
      <c r="C192" s="579">
        <f>ImportsMouldingsAndJoinery!D$5-ImportsMouldingsAndJoinery!D$10</f>
        <v>2.3337908899999996E-2</v>
      </c>
      <c r="D192" s="579">
        <f>ImportsMouldingsAndJoinery!E$5-ImportsMouldingsAndJoinery!E$10</f>
        <v>2.3130599799999985E-2</v>
      </c>
      <c r="E192" s="579">
        <f>ImportsMouldingsAndJoinery!F$5-ImportsMouldingsAndJoinery!F$10</f>
        <v>2.680978199999999E-2</v>
      </c>
      <c r="F192" s="579">
        <f>ImportsMouldingsAndJoinery!G$5-ImportsMouldingsAndJoinery!G$10</f>
        <v>3.50401199E-2</v>
      </c>
      <c r="G192" s="579">
        <f>ImportsMouldingsAndJoinery!H$5-ImportsMouldingsAndJoinery!H$10</f>
        <v>3.5631853299999974E-2</v>
      </c>
      <c r="H192" s="579">
        <f>ImportsMouldingsAndJoinery!I$5-ImportsMouldingsAndJoinery!I$10</f>
        <v>3.565670999999998E-2</v>
      </c>
      <c r="I192" s="579">
        <f>ImportsMouldingsAndJoinery!J$5-ImportsMouldingsAndJoinery!J$10</f>
        <v>3.3172508000000003E-2</v>
      </c>
      <c r="J192" s="579">
        <f>ImportsMouldingsAndJoinery!K$5-ImportsMouldingsAndJoinery!K$10</f>
        <v>3.4282990499999985E-2</v>
      </c>
      <c r="K192" s="579">
        <f>ImportsMouldingsAndJoinery!L$5-ImportsMouldingsAndJoinery!L$10</f>
        <v>2.7155714380566784E-2</v>
      </c>
      <c r="L192" s="579">
        <f>ImportsMouldingsAndJoinery!M$5-ImportsMouldingsAndJoinery!M$10</f>
        <v>4.6411817433516495E-2</v>
      </c>
      <c r="M192" s="579">
        <f>ImportsMouldingsAndJoinery!N$5-ImportsMouldingsAndJoinery!N$10</f>
        <v>3.3962827575585081E-2</v>
      </c>
      <c r="N192" s="579">
        <f>ImportsMouldingsAndJoinery!O$5-ImportsMouldingsAndJoinery!O$10</f>
        <v>2.6440296001491809E-2</v>
      </c>
      <c r="O192" s="579">
        <f>ImportsMouldingsAndJoinery!P$5-ImportsMouldingsAndJoinery!P$10</f>
        <v>2.4848626376593519E-2</v>
      </c>
      <c r="P192" s="579">
        <f>ImportsMouldingsAndJoinery!Q$5-ImportsMouldingsAndJoinery!Q$10</f>
        <v>2.9116357302469753E-2</v>
      </c>
      <c r="Q192" s="579">
        <f>ImportsMouldingsAndJoinery!R$5-ImportsMouldingsAndJoinery!R$10</f>
        <v>2.2368415485947202E-2</v>
      </c>
      <c r="R192" s="579">
        <f>ImportsMouldingsAndJoinery!S$5-ImportsMouldingsAndJoinery!S$10</f>
        <v>3.9515667945382443E-2</v>
      </c>
      <c r="S192" s="579">
        <f>ImportsMouldingsAndJoinery!T$5-ImportsMouldingsAndJoinery!T$10</f>
        <v>4.6096505991447462E-2</v>
      </c>
      <c r="T192" s="579">
        <f>ImportsMouldingsAndJoinery!U$5-ImportsMouldingsAndJoinery!U$10</f>
        <v>3.1676071012049084E-2</v>
      </c>
      <c r="U192" s="579">
        <f>ImportsMouldingsAndJoinery!V$5-ImportsMouldingsAndJoinery!V$10</f>
        <v>1.0318639604899038E-2</v>
      </c>
      <c r="V192" s="579">
        <f>ImportsMouldingsAndJoinery!W$5-ImportsMouldingsAndJoinery!W$10</f>
        <v>1.0849454016744253E-2</v>
      </c>
      <c r="W192" s="579">
        <f>ImportsMouldingsAndJoinery!X$5-ImportsMouldingsAndJoinery!X$10</f>
        <v>1.8894940716666697E-2</v>
      </c>
      <c r="X192" s="579">
        <f>ImportsMouldingsAndJoinery!Y$5-ImportsMouldingsAndJoinery!Y$10</f>
        <v>6.0862517800000238E-3</v>
      </c>
      <c r="Y192" s="579">
        <f>ImportsMouldingsAndJoinery!Z$5-ImportsMouldingsAndJoinery!Z$10</f>
        <v>2.2548084600000351E-3</v>
      </c>
      <c r="Z192" s="579">
        <f>ImportsMouldingsAndJoinery!AA$5-ImportsMouldingsAndJoinery!AA$10</f>
        <v>2.5316239398692764E-3</v>
      </c>
      <c r="AA192" s="579">
        <f>ImportsMouldingsAndJoinery!AB$5-ImportsMouldingsAndJoinery!AB$10</f>
        <v>2.5316239398692764E-3</v>
      </c>
      <c r="AB192" s="579"/>
      <c r="AC192" s="579">
        <f>ImportsMouldingsAndJoinery!AD$5-ImportsMouldingsAndJoinery!AD$10</f>
        <v>7.2948571062749941E-3</v>
      </c>
      <c r="AD192" s="579">
        <f>ImportsMouldingsAndJoinery!AE$5-ImportsMouldingsAndJoinery!AE$10</f>
        <v>6.5397115019999973E-3</v>
      </c>
      <c r="AE192" s="579">
        <f>ImportsMouldingsAndJoinery!AF$5-ImportsMouldingsAndJoinery!AF$10</f>
        <v>5.8268070575999975E-3</v>
      </c>
      <c r="AF192" s="579">
        <f>ImportsMouldingsAndJoinery!AG$5-ImportsMouldingsAndJoinery!AG$10</f>
        <v>7.8786711247999935E-3</v>
      </c>
      <c r="AG192" s="579">
        <f>ImportsMouldingsAndJoinery!AH$5-ImportsMouldingsAndJoinery!AH$10</f>
        <v>1.1275174818600006E-2</v>
      </c>
      <c r="AH192" s="579">
        <f>ImportsMouldingsAndJoinery!AI$5-ImportsMouldingsAndJoinery!AI$10</f>
        <v>1.2396433849800007E-2</v>
      </c>
      <c r="AI192" s="579">
        <f>ImportsMouldingsAndJoinery!AJ$5-ImportsMouldingsAndJoinery!AJ$10</f>
        <v>1.2873666800000003E-2</v>
      </c>
      <c r="AJ192" s="579">
        <f>ImportsMouldingsAndJoinery!AK$5-ImportsMouldingsAndJoinery!AK$10</f>
        <v>1.5958747505500026E-2</v>
      </c>
      <c r="AK192" s="579">
        <f>ImportsMouldingsAndJoinery!AL$5-ImportsMouldingsAndJoinery!AL$10</f>
        <v>1.7567526418400023E-2</v>
      </c>
      <c r="AL192" s="579">
        <f>ImportsMouldingsAndJoinery!AM$5-ImportsMouldingsAndJoinery!AM$10</f>
        <v>1.0495504562400018E-2</v>
      </c>
      <c r="AM192" s="579">
        <f>ImportsMouldingsAndJoinery!AN$5-ImportsMouldingsAndJoinery!AN$10</f>
        <v>2.3270533100100035E-2</v>
      </c>
      <c r="AN192" s="579">
        <f>ImportsMouldingsAndJoinery!AO$5-ImportsMouldingsAndJoinery!AO$10</f>
        <v>2.4334334304000005E-2</v>
      </c>
      <c r="AO192" s="579">
        <f>ImportsMouldingsAndJoinery!AP$5-ImportsMouldingsAndJoinery!AP$10</f>
        <v>1.7761982268799992E-2</v>
      </c>
      <c r="AP192" s="579">
        <f>ImportsMouldingsAndJoinery!AQ$5-ImportsMouldingsAndJoinery!AQ$10</f>
        <v>1.9891504861500028E-2</v>
      </c>
      <c r="AQ192" s="579">
        <f>ImportsMouldingsAndJoinery!AR$5-ImportsMouldingsAndJoinery!AR$10</f>
        <v>1.3979327240000006E-2</v>
      </c>
      <c r="AR192" s="579">
        <f>ImportsMouldingsAndJoinery!AS$5-ImportsMouldingsAndJoinery!AS$10</f>
        <v>9.5120275319999781E-3</v>
      </c>
      <c r="AS192" s="579">
        <f>ImportsMouldingsAndJoinery!AT$5-ImportsMouldingsAndJoinery!AT$10</f>
        <v>8.7837938810000071E-3</v>
      </c>
      <c r="AT192" s="579">
        <f>ImportsMouldingsAndJoinery!AU$5-ImportsMouldingsAndJoinery!AU$10</f>
        <v>9.5369466048999957E-3</v>
      </c>
      <c r="AU192" s="579">
        <f>ImportsMouldingsAndJoinery!AV$5-ImportsMouldingsAndJoinery!AV$10</f>
        <v>7.3272251549999778E-3</v>
      </c>
      <c r="AV192" s="579">
        <f>ImportsMouldingsAndJoinery!AW$5-ImportsMouldingsAndJoinery!AW$10</f>
        <v>5.3877124170000207E-3</v>
      </c>
      <c r="AW192" s="579">
        <f>ImportsMouldingsAndJoinery!AX$5-ImportsMouldingsAndJoinery!AX$10</f>
        <v>5.9565535826000271E-3</v>
      </c>
      <c r="AX192" s="579">
        <f>ImportsMouldingsAndJoinery!AY$5-ImportsMouldingsAndJoinery!AY$10</f>
        <v>1.1778786051799911E-2</v>
      </c>
      <c r="AY192" s="579">
        <f>ImportsMouldingsAndJoinery!AZ$5-ImportsMouldingsAndJoinery!AZ$10</f>
        <v>4.8074841359999898E-3</v>
      </c>
      <c r="AZ192" s="579">
        <f>ImportsMouldingsAndJoinery!BA$5-ImportsMouldingsAndJoinery!BA$10</f>
        <v>2.3299884838999807E-3</v>
      </c>
      <c r="BA192" s="579">
        <f>ImportsMouldingsAndJoinery!BB$5-ImportsMouldingsAndJoinery!BB$10</f>
        <v>2.44365952004999E-3</v>
      </c>
      <c r="BB192" s="579">
        <f>ImportsMouldingsAndJoinery!BC$5-ImportsMouldingsAndJoinery!BC$10</f>
        <v>0</v>
      </c>
    </row>
    <row r="193" spans="1:72">
      <c r="A193" s="575"/>
      <c r="B193" s="574">
        <v>2000</v>
      </c>
      <c r="C193" s="574">
        <f>1+B193</f>
        <v>2001</v>
      </c>
      <c r="D193" s="574">
        <f t="shared" ref="D193:AA193" si="202">1+C193</f>
        <v>2002</v>
      </c>
      <c r="E193" s="574">
        <f t="shared" si="202"/>
        <v>2003</v>
      </c>
      <c r="F193" s="574">
        <f t="shared" si="202"/>
        <v>2004</v>
      </c>
      <c r="G193" s="574">
        <f t="shared" si="202"/>
        <v>2005</v>
      </c>
      <c r="H193" s="574">
        <f t="shared" si="202"/>
        <v>2006</v>
      </c>
      <c r="I193" s="574">
        <f t="shared" si="202"/>
        <v>2007</v>
      </c>
      <c r="J193" s="574">
        <f t="shared" si="202"/>
        <v>2008</v>
      </c>
      <c r="K193" s="574">
        <f t="shared" si="202"/>
        <v>2009</v>
      </c>
      <c r="L193" s="574">
        <f t="shared" si="202"/>
        <v>2010</v>
      </c>
      <c r="M193" s="574">
        <f t="shared" si="202"/>
        <v>2011</v>
      </c>
      <c r="N193" s="574">
        <f t="shared" si="202"/>
        <v>2012</v>
      </c>
      <c r="O193" s="574">
        <f t="shared" si="202"/>
        <v>2013</v>
      </c>
      <c r="P193" s="574">
        <f t="shared" si="202"/>
        <v>2014</v>
      </c>
      <c r="Q193" s="574">
        <f t="shared" si="202"/>
        <v>2015</v>
      </c>
      <c r="R193" s="574">
        <f t="shared" si="202"/>
        <v>2016</v>
      </c>
      <c r="S193" s="574">
        <f t="shared" si="202"/>
        <v>2017</v>
      </c>
      <c r="T193" s="574">
        <f t="shared" si="202"/>
        <v>2018</v>
      </c>
      <c r="U193" s="574">
        <f t="shared" si="202"/>
        <v>2019</v>
      </c>
      <c r="V193" s="574">
        <f t="shared" si="202"/>
        <v>2020</v>
      </c>
      <c r="W193" s="574">
        <f t="shared" si="202"/>
        <v>2021</v>
      </c>
      <c r="X193" s="574">
        <f t="shared" si="202"/>
        <v>2022</v>
      </c>
      <c r="Y193" s="574">
        <f t="shared" si="202"/>
        <v>2023</v>
      </c>
      <c r="Z193" s="574">
        <f t="shared" si="202"/>
        <v>2024</v>
      </c>
      <c r="AA193" s="574">
        <f t="shared" si="202"/>
        <v>2025</v>
      </c>
      <c r="AC193" s="574">
        <v>2000</v>
      </c>
      <c r="AD193" s="574">
        <f>1+AC193</f>
        <v>2001</v>
      </c>
      <c r="AE193" s="574">
        <f t="shared" ref="AE193:BB193" si="203">1+AD193</f>
        <v>2002</v>
      </c>
      <c r="AF193" s="574">
        <f t="shared" si="203"/>
        <v>2003</v>
      </c>
      <c r="AG193" s="574">
        <f t="shared" si="203"/>
        <v>2004</v>
      </c>
      <c r="AH193" s="574">
        <f t="shared" si="203"/>
        <v>2005</v>
      </c>
      <c r="AI193" s="574">
        <f t="shared" si="203"/>
        <v>2006</v>
      </c>
      <c r="AJ193" s="574">
        <f t="shared" si="203"/>
        <v>2007</v>
      </c>
      <c r="AK193" s="574">
        <f t="shared" si="203"/>
        <v>2008</v>
      </c>
      <c r="AL193" s="574">
        <f t="shared" si="203"/>
        <v>2009</v>
      </c>
      <c r="AM193" s="574">
        <f t="shared" si="203"/>
        <v>2010</v>
      </c>
      <c r="AN193" s="574">
        <f t="shared" si="203"/>
        <v>2011</v>
      </c>
      <c r="AO193" s="574">
        <f t="shared" si="203"/>
        <v>2012</v>
      </c>
      <c r="AP193" s="574">
        <f t="shared" si="203"/>
        <v>2013</v>
      </c>
      <c r="AQ193" s="574">
        <f t="shared" si="203"/>
        <v>2014</v>
      </c>
      <c r="AR193" s="574">
        <f t="shared" si="203"/>
        <v>2015</v>
      </c>
      <c r="AS193" s="574">
        <f t="shared" si="203"/>
        <v>2016</v>
      </c>
      <c r="AT193" s="574">
        <f t="shared" si="203"/>
        <v>2017</v>
      </c>
      <c r="AU193" s="574">
        <f t="shared" si="203"/>
        <v>2018</v>
      </c>
      <c r="AV193" s="574">
        <f t="shared" si="203"/>
        <v>2019</v>
      </c>
      <c r="AW193" s="574">
        <f t="shared" si="203"/>
        <v>2020</v>
      </c>
      <c r="AX193" s="574">
        <f t="shared" si="203"/>
        <v>2021</v>
      </c>
      <c r="AY193" s="574">
        <f t="shared" si="203"/>
        <v>2022</v>
      </c>
      <c r="AZ193" s="574">
        <f t="shared" si="203"/>
        <v>2023</v>
      </c>
      <c r="BA193" s="574">
        <f t="shared" si="203"/>
        <v>2024</v>
      </c>
      <c r="BB193" s="574">
        <f t="shared" si="203"/>
        <v>2025</v>
      </c>
    </row>
    <row r="194" spans="1:72">
      <c r="A194" s="579" t="s">
        <v>38</v>
      </c>
      <c r="B194" s="579">
        <f>SUM(ImportsMouldingsAndJoinery!C$14:C$14)</f>
        <v>2.2667567999999999E-2</v>
      </c>
      <c r="C194" s="579">
        <f>SUM(ImportsMouldingsAndJoinery!D$14:D$14)</f>
        <v>1.5587958399999997E-2</v>
      </c>
      <c r="D194" s="579">
        <f>SUM(ImportsMouldingsAndJoinery!E$14:E$14)</f>
        <v>1.6930760000000003E-2</v>
      </c>
      <c r="E194" s="579">
        <f>SUM(ImportsMouldingsAndJoinery!F$14:F$14)</f>
        <v>1.9674762999999998E-2</v>
      </c>
      <c r="F194" s="579">
        <f>SUM(ImportsMouldingsAndJoinery!G$14:G$14)</f>
        <v>2.5638273999999999E-2</v>
      </c>
      <c r="G194" s="579">
        <f>SUM(ImportsMouldingsAndJoinery!H$14:H$14)</f>
        <v>2.7062713999999995E-2</v>
      </c>
      <c r="H194" s="579">
        <f>SUM(ImportsMouldingsAndJoinery!I$14:I$14)</f>
        <v>2.6768434000000001E-2</v>
      </c>
      <c r="I194" s="579">
        <f>SUM(ImportsMouldingsAndJoinery!J$14:J$14)</f>
        <v>2.0141659999999999E-2</v>
      </c>
      <c r="J194" s="579">
        <f>SUM(ImportsMouldingsAndJoinery!K$14:K$14)</f>
        <v>2.3531705E-2</v>
      </c>
      <c r="K194" s="579">
        <f>SUM(ImportsMouldingsAndJoinery!L$14:L$14)</f>
        <v>2.2598948749999997E-2</v>
      </c>
      <c r="L194" s="579">
        <f>SUM(ImportsMouldingsAndJoinery!M$14:M$14)</f>
        <v>3.8921218E-2</v>
      </c>
      <c r="M194" s="579">
        <f>SUM(ImportsMouldingsAndJoinery!N$14:N$14)</f>
        <v>2.5178509999999994E-2</v>
      </c>
      <c r="N194" s="579">
        <f>SUM(ImportsMouldingsAndJoinery!O$14:O$14)</f>
        <v>2.1598343179487181E-2</v>
      </c>
      <c r="O194" s="579">
        <f>SUM(ImportsMouldingsAndJoinery!P$14:P$14)</f>
        <v>2.0650783999999998E-2</v>
      </c>
      <c r="P194" s="579">
        <f>SUM(ImportsMouldingsAndJoinery!Q$14:Q$14)</f>
        <v>2.4963180727272726E-2</v>
      </c>
      <c r="Q194" s="579">
        <f>SUM(ImportsMouldingsAndJoinery!R$14:R$14)</f>
        <v>1.7975048363095235E-2</v>
      </c>
      <c r="R194" s="579">
        <f>SUM(ImportsMouldingsAndJoinery!S$14:S$14)</f>
        <v>3.6339281999999994E-2</v>
      </c>
      <c r="S194" s="579">
        <f>SUM(ImportsMouldingsAndJoinery!T$14:T$14)</f>
        <v>4.1694911307692303E-2</v>
      </c>
      <c r="T194" s="579">
        <f>SUM(ImportsMouldingsAndJoinery!U$14:U$14)</f>
        <v>2.8522247819624813E-2</v>
      </c>
      <c r="U194" s="579">
        <f>SUM(ImportsMouldingsAndJoinery!V$14:V$14)</f>
        <v>6.175379583333333E-3</v>
      </c>
      <c r="V194" s="579">
        <f>SUM(ImportsMouldingsAndJoinery!W$14:W$14)</f>
        <v>6.9456927399999986E-3</v>
      </c>
      <c r="W194" s="579">
        <f>SUM(ImportsMouldingsAndJoinery!X$14:X$14)</f>
        <v>1.2833512580000001E-2</v>
      </c>
      <c r="X194" s="579">
        <f>SUM(ImportsMouldingsAndJoinery!Y$14:Y$14)</f>
        <v>3.3216565199999993E-3</v>
      </c>
      <c r="Y194" s="579">
        <f>SUM(ImportsMouldingsAndJoinery!Z$14:Z$14)</f>
        <v>0</v>
      </c>
      <c r="Z194" s="579">
        <f>SUM(ImportsMouldingsAndJoinery!AA$14:AA$14)</f>
        <v>0</v>
      </c>
      <c r="AA194" s="579">
        <f>SUM(ImportsMouldingsAndJoinery!AB$14:AB$14)</f>
        <v>0</v>
      </c>
      <c r="AB194" s="580"/>
      <c r="BC194" s="577">
        <f t="shared" ref="BC194:BI194" si="204">I$194/I$192</f>
        <v>0.60717929437231566</v>
      </c>
      <c r="BD194" s="577">
        <f t="shared" si="204"/>
        <v>0.68639592569965591</v>
      </c>
      <c r="BE194" s="577">
        <f t="shared" si="204"/>
        <v>0.83219864641720831</v>
      </c>
      <c r="BF194" s="577">
        <f t="shared" si="204"/>
        <v>0.83860577224224098</v>
      </c>
      <c r="BG194" s="577">
        <f t="shared" si="204"/>
        <v>0.7413549400138908</v>
      </c>
      <c r="BH194" s="577">
        <f t="shared" si="204"/>
        <v>0.816872215737243</v>
      </c>
      <c r="BI194" s="577">
        <f t="shared" si="204"/>
        <v>0.8310634031445806</v>
      </c>
      <c r="BJ194" s="577">
        <f>P$194/P$192</f>
        <v>0.8573593347528834</v>
      </c>
      <c r="BK194" s="577">
        <f>Q$194/Q$192</f>
        <v>0.80359059739336169</v>
      </c>
      <c r="BL194" s="577">
        <f>R$194/R$192</f>
        <v>0.91961705038688024</v>
      </c>
      <c r="BM194" s="577">
        <f t="shared" ref="BM194:BR194" si="205">S$194/S$192</f>
        <v>0.90451348558669908</v>
      </c>
      <c r="BN194" s="577">
        <f t="shared" si="205"/>
        <v>0.90043515209873703</v>
      </c>
      <c r="BO194" s="577">
        <f t="shared" si="205"/>
        <v>0.59846838534814351</v>
      </c>
      <c r="BP194" s="577">
        <f t="shared" si="205"/>
        <v>0.64018822783897922</v>
      </c>
      <c r="BQ194" s="577">
        <f t="shared" si="205"/>
        <v>0.6792036435806289</v>
      </c>
      <c r="BR194" s="577">
        <f t="shared" si="205"/>
        <v>0.54576390199880731</v>
      </c>
      <c r="BS194" s="577">
        <f t="shared" ref="BS194" si="206">Y$194/Y$192</f>
        <v>0</v>
      </c>
      <c r="BT194" s="577">
        <f t="shared" ref="BT194" si="207">Z$194/Z$192</f>
        <v>0</v>
      </c>
    </row>
    <row r="195" spans="1:72">
      <c r="A195" s="575" t="s">
        <v>25</v>
      </c>
      <c r="B195" s="581">
        <f t="shared" ref="B195:AA195" si="208">B192-SUM(B194:B194)</f>
        <v>6.5370322000000355E-3</v>
      </c>
      <c r="C195" s="581">
        <f t="shared" si="208"/>
        <v>7.7499504999999982E-3</v>
      </c>
      <c r="D195" s="581">
        <f t="shared" si="208"/>
        <v>6.1998397999999816E-3</v>
      </c>
      <c r="E195" s="581">
        <f t="shared" si="208"/>
        <v>7.1350189999999925E-3</v>
      </c>
      <c r="F195" s="581">
        <f t="shared" si="208"/>
        <v>9.4018459000000006E-3</v>
      </c>
      <c r="G195" s="581">
        <f t="shared" si="208"/>
        <v>8.5691392999999796E-3</v>
      </c>
      <c r="H195" s="581">
        <f t="shared" si="208"/>
        <v>8.8882759999999797E-3</v>
      </c>
      <c r="I195" s="581">
        <f t="shared" si="208"/>
        <v>1.3030848000000005E-2</v>
      </c>
      <c r="J195" s="581">
        <f t="shared" si="208"/>
        <v>1.0751285499999985E-2</v>
      </c>
      <c r="K195" s="581">
        <f t="shared" si="208"/>
        <v>4.5567656305667871E-3</v>
      </c>
      <c r="L195" s="581">
        <f t="shared" si="208"/>
        <v>7.4905994335164941E-3</v>
      </c>
      <c r="M195" s="581">
        <f t="shared" si="208"/>
        <v>8.7843175755850864E-3</v>
      </c>
      <c r="N195" s="581">
        <f t="shared" si="208"/>
        <v>4.8419528220046276E-3</v>
      </c>
      <c r="O195" s="581">
        <f t="shared" si="208"/>
        <v>4.1978423765935205E-3</v>
      </c>
      <c r="P195" s="581">
        <f t="shared" si="208"/>
        <v>4.1531765751970269E-3</v>
      </c>
      <c r="Q195" s="581">
        <f t="shared" si="208"/>
        <v>4.3933671228519669E-3</v>
      </c>
      <c r="R195" s="581">
        <f t="shared" si="208"/>
        <v>3.1763859453824497E-3</v>
      </c>
      <c r="S195" s="581">
        <f t="shared" si="208"/>
        <v>4.4015946837551584E-3</v>
      </c>
      <c r="T195" s="581">
        <f t="shared" si="208"/>
        <v>3.153823192424271E-3</v>
      </c>
      <c r="U195" s="581">
        <f t="shared" si="208"/>
        <v>4.1432600215657051E-3</v>
      </c>
      <c r="V195" s="581">
        <f t="shared" si="208"/>
        <v>3.9037612767442546E-3</v>
      </c>
      <c r="W195" s="581">
        <f t="shared" si="208"/>
        <v>6.061428136666696E-3</v>
      </c>
      <c r="X195" s="581">
        <f t="shared" si="208"/>
        <v>2.7645952600000244E-3</v>
      </c>
      <c r="Y195" s="581">
        <f t="shared" si="208"/>
        <v>2.2548084600000351E-3</v>
      </c>
      <c r="Z195" s="581">
        <f t="shared" si="208"/>
        <v>2.5316239398692764E-3</v>
      </c>
      <c r="AA195" s="581">
        <f t="shared" si="208"/>
        <v>2.5316239398692764E-3</v>
      </c>
      <c r="AB195" s="580"/>
      <c r="BC195" s="577">
        <f t="shared" ref="BC195:BI195" si="209">I195/I$192</f>
        <v>0.39282070562768434</v>
      </c>
      <c r="BD195" s="577">
        <f t="shared" si="209"/>
        <v>0.31360407430034409</v>
      </c>
      <c r="BE195" s="577">
        <f t="shared" si="209"/>
        <v>0.16780135358279166</v>
      </c>
      <c r="BF195" s="577">
        <f t="shared" si="209"/>
        <v>0.16139422775775908</v>
      </c>
      <c r="BG195" s="577">
        <f t="shared" si="209"/>
        <v>0.2586450599861092</v>
      </c>
      <c r="BH195" s="577">
        <f t="shared" si="209"/>
        <v>0.18312778426275697</v>
      </c>
      <c r="BI195" s="577">
        <f t="shared" si="209"/>
        <v>0.16893659685541942</v>
      </c>
      <c r="BJ195" s="577">
        <f>P195/P$192</f>
        <v>0.1426406652471166</v>
      </c>
      <c r="BK195" s="577">
        <f>Q195/Q$192</f>
        <v>0.19640940260663831</v>
      </c>
      <c r="BL195" s="577">
        <f>R195/R$192</f>
        <v>8.0382949613119786E-2</v>
      </c>
      <c r="BM195" s="577">
        <f t="shared" ref="BM195:BR195" si="210">S195/S$192</f>
        <v>9.5486514413300874E-2</v>
      </c>
      <c r="BN195" s="577">
        <f t="shared" si="210"/>
        <v>9.9564847901262937E-2</v>
      </c>
      <c r="BO195" s="577">
        <f t="shared" si="210"/>
        <v>0.40153161465185649</v>
      </c>
      <c r="BP195" s="577">
        <f t="shared" si="210"/>
        <v>0.35981177216102073</v>
      </c>
      <c r="BQ195" s="577">
        <f t="shared" si="210"/>
        <v>0.32079635641937104</v>
      </c>
      <c r="BR195" s="577">
        <f t="shared" si="210"/>
        <v>0.45423609800119275</v>
      </c>
      <c r="BS195" s="577">
        <f t="shared" ref="BS195" si="211">Y195/Y$192</f>
        <v>1</v>
      </c>
      <c r="BT195" s="577">
        <f t="shared" ref="BT195" si="212">Z195/Z$192</f>
        <v>1</v>
      </c>
    </row>
    <row r="196" spans="1:72">
      <c r="A196" s="575"/>
      <c r="B196" s="580"/>
      <c r="C196" s="580"/>
      <c r="D196" s="580"/>
      <c r="E196" s="580"/>
      <c r="F196" s="580"/>
      <c r="G196" s="580"/>
      <c r="H196" s="580"/>
      <c r="I196" s="580"/>
      <c r="J196" s="580"/>
      <c r="K196" s="580"/>
      <c r="L196" s="580"/>
      <c r="M196" s="580"/>
      <c r="N196" s="580"/>
      <c r="O196" s="580"/>
      <c r="P196" s="580"/>
      <c r="Q196" s="580"/>
      <c r="R196" s="580"/>
      <c r="S196" s="580"/>
      <c r="T196" s="580"/>
      <c r="U196" s="580"/>
      <c r="V196" s="580"/>
      <c r="W196" s="580"/>
      <c r="X196" s="580"/>
      <c r="Y196" s="580"/>
      <c r="Z196" s="580"/>
      <c r="AA196" s="580"/>
      <c r="AB196" s="580"/>
    </row>
    <row r="197" spans="1:72">
      <c r="A197" s="575"/>
      <c r="B197" s="580"/>
      <c r="C197" s="580"/>
      <c r="D197" s="580"/>
      <c r="E197" s="580"/>
      <c r="F197" s="580"/>
      <c r="G197" s="580"/>
      <c r="H197" s="580"/>
      <c r="I197" s="580"/>
      <c r="J197" s="580"/>
      <c r="K197" s="580"/>
      <c r="L197" s="580"/>
      <c r="M197" s="580"/>
      <c r="N197" s="580"/>
      <c r="O197" s="580"/>
      <c r="P197" s="580"/>
      <c r="Q197" s="580"/>
      <c r="R197" s="580"/>
      <c r="S197" s="580"/>
      <c r="T197" s="580"/>
      <c r="U197" s="580"/>
      <c r="V197" s="580"/>
      <c r="W197" s="580"/>
      <c r="X197" s="580"/>
      <c r="Y197" s="580"/>
      <c r="Z197" s="580"/>
      <c r="AA197" s="580"/>
      <c r="AB197" s="580"/>
    </row>
    <row r="198" spans="1:72">
      <c r="A198" s="576" t="str">
        <f>A194</f>
        <v>Russia</v>
      </c>
      <c r="B198" s="576"/>
      <c r="C198" s="576"/>
      <c r="D198" s="576"/>
      <c r="E198" s="576"/>
      <c r="F198" s="576"/>
      <c r="G198" s="576"/>
      <c r="H198" s="576"/>
      <c r="I198" s="576"/>
      <c r="J198" s="576"/>
      <c r="K198" s="576"/>
      <c r="L198" s="576"/>
      <c r="M198" s="576"/>
      <c r="N198" s="576"/>
      <c r="O198" s="576"/>
      <c r="P198" s="576"/>
      <c r="Q198" s="576"/>
      <c r="R198" s="576"/>
      <c r="S198" s="576"/>
      <c r="T198" s="576"/>
      <c r="U198" s="576"/>
      <c r="V198" s="576"/>
      <c r="W198" s="576"/>
      <c r="X198" s="576"/>
      <c r="Y198" s="576"/>
      <c r="Z198" s="576"/>
      <c r="AA198" s="576"/>
      <c r="AB198" s="576"/>
      <c r="AC198" s="579">
        <f>SUM(ImportsMouldingsAndJoinery!AD$14:AD$14)</f>
        <v>3.410591551419E-3</v>
      </c>
      <c r="AD198" s="579">
        <f>SUM(ImportsMouldingsAndJoinery!AE$14:AE$14)</f>
        <v>1.5748561771999998E-3</v>
      </c>
      <c r="AE198" s="579">
        <f>SUM(ImportsMouldingsAndJoinery!AF$14:AF$14)</f>
        <v>1.6585597056000001E-3</v>
      </c>
      <c r="AF198" s="579">
        <f>SUM(ImportsMouldingsAndJoinery!AG$14:AG$14)</f>
        <v>2.9002825487999999E-3</v>
      </c>
      <c r="AG198" s="579">
        <f>SUM(ImportsMouldingsAndJoinery!AH$14:AH$14)</f>
        <v>4.9164575305999996E-3</v>
      </c>
      <c r="AH198" s="579">
        <f>SUM(ImportsMouldingsAndJoinery!AI$14:AI$14)</f>
        <v>5.1679018248000008E-3</v>
      </c>
      <c r="AI198" s="579">
        <f>SUM(ImportsMouldingsAndJoinery!AJ$14:AJ$14)</f>
        <v>5.5196176000000012E-3</v>
      </c>
      <c r="AJ198" s="579">
        <f>SUM(ImportsMouldingsAndJoinery!AK$14:AK$14)</f>
        <v>4.6734639315000005E-3</v>
      </c>
      <c r="AK198" s="579">
        <f>SUM(ImportsMouldingsAndJoinery!AL$14:AL$14)</f>
        <v>5.2604824004000008E-3</v>
      </c>
      <c r="AL198" s="579">
        <f>SUM(ImportsMouldingsAndJoinery!AM$14:AM$14)</f>
        <v>5.8140466604000001E-3</v>
      </c>
      <c r="AM198" s="579">
        <f>SUM(ImportsMouldingsAndJoinery!AN$14:AN$14)</f>
        <v>1.6615485957600002E-2</v>
      </c>
      <c r="AN198" s="579">
        <f>SUM(ImportsMouldingsAndJoinery!AO$14:AO$14)</f>
        <v>1.7572858560000001E-2</v>
      </c>
      <c r="AO198" s="579">
        <f>SUM(ImportsMouldingsAndJoinery!AP$14:AP$14)</f>
        <v>1.1949398032E-2</v>
      </c>
      <c r="AP198" s="579">
        <f>SUM(ImportsMouldingsAndJoinery!AQ$14:AQ$14)</f>
        <v>1.3478322457499999E-2</v>
      </c>
      <c r="AQ198" s="579">
        <f>SUM(ImportsMouldingsAndJoinery!AR$14:AR$14)</f>
        <v>9.0565864320000002E-3</v>
      </c>
      <c r="AR198" s="579">
        <f>SUM(ImportsMouldingsAndJoinery!AS$14:AS$14)</f>
        <v>4.3340409594999994E-3</v>
      </c>
      <c r="AS198" s="579">
        <f>SUM(ImportsMouldingsAndJoinery!AT$14:AT$14)</f>
        <v>5.2626021908999988E-3</v>
      </c>
      <c r="AT198" s="579">
        <f>SUM(ImportsMouldingsAndJoinery!AU$14:AU$14)</f>
        <v>4.7856543448999995E-3</v>
      </c>
      <c r="AU198" s="579">
        <f>SUM(ImportsMouldingsAndJoinery!AV$14:AV$14)</f>
        <v>4.2888794459999997E-3</v>
      </c>
      <c r="AV198" s="579">
        <f>SUM(ImportsMouldingsAndJoinery!AW$14:AW$14)</f>
        <v>1.8592667195000002E-3</v>
      </c>
      <c r="AW198" s="579">
        <f>SUM(ImportsMouldingsAndJoinery!AX$14:AX$14)</f>
        <v>2.6934720768000001E-3</v>
      </c>
      <c r="AX198" s="579">
        <f>SUM(ImportsMouldingsAndJoinery!AY$14:AY$14)</f>
        <v>7.0152843968000009E-3</v>
      </c>
      <c r="AY198" s="579">
        <f>SUM(ImportsMouldingsAndJoinery!AZ$14:AZ$14)</f>
        <v>2.0650140809999997E-3</v>
      </c>
      <c r="AZ198" s="579">
        <f>SUM(ImportsMouldingsAndJoinery!BA$14:BA$14)</f>
        <v>0</v>
      </c>
      <c r="BA198" s="579">
        <f>SUM(ImportsMouldingsAndJoinery!BB$14:BB$14)</f>
        <v>0</v>
      </c>
      <c r="BB198" s="579">
        <f>SUM(ImportsMouldingsAndJoinery!BC$14:BC$14)</f>
        <v>0</v>
      </c>
      <c r="BC198" s="577">
        <f t="shared" ref="BC198:BE199" si="213">AJ198/AJ$192</f>
        <v>0.29284653635188707</v>
      </c>
      <c r="BD198" s="577">
        <f t="shared" si="213"/>
        <v>0.29944354572822685</v>
      </c>
      <c r="BE198" s="577">
        <f t="shared" si="213"/>
        <v>0.55395589853095117</v>
      </c>
      <c r="BF198" s="577">
        <f t="shared" ref="BF198:BI199" si="214">AM198/AM$192</f>
        <v>0.71401398008920458</v>
      </c>
      <c r="BG198" s="577">
        <f t="shared" si="214"/>
        <v>0.72214256369081886</v>
      </c>
      <c r="BH198" s="577">
        <f t="shared" si="214"/>
        <v>0.67275137713597699</v>
      </c>
      <c r="BI198" s="577">
        <f t="shared" si="214"/>
        <v>0.67759189419535915</v>
      </c>
      <c r="BJ198" s="577">
        <f t="shared" ref="BJ198:BL199" si="215">AQ198/AQ$192</f>
        <v>0.6478556712003829</v>
      </c>
      <c r="BK198" s="577">
        <f t="shared" si="215"/>
        <v>0.45563797465047218</v>
      </c>
      <c r="BL198" s="577">
        <f t="shared" si="215"/>
        <v>0.59912632994307791</v>
      </c>
      <c r="BM198" s="577">
        <f t="shared" ref="BM198:BM199" si="216">AT198/AT$192</f>
        <v>0.50180152444611303</v>
      </c>
      <c r="BN198" s="577">
        <f t="shared" ref="BN198:BN199" si="217">AU198/AU$192</f>
        <v>0.58533474204396996</v>
      </c>
      <c r="BO198" s="577">
        <f t="shared" ref="BO198:BO199" si="218">AV198/AV$192</f>
        <v>0.34509390546410695</v>
      </c>
      <c r="BP198" s="577">
        <f t="shared" ref="BP198:BP199" si="219">AW198/AW$192</f>
        <v>0.45218632543960152</v>
      </c>
      <c r="BQ198" s="577">
        <f t="shared" ref="BQ198:BR199" si="220">AX198/AX$192</f>
        <v>0.59558636738528747</v>
      </c>
      <c r="BR198" s="577">
        <f t="shared" si="220"/>
        <v>0.42954152787244976</v>
      </c>
      <c r="BS198" s="577">
        <f t="shared" ref="BS198:BS199" si="221">AZ198/AZ$192</f>
        <v>0</v>
      </c>
      <c r="BT198" s="577">
        <f t="shared" ref="BT198:BT199" si="222">BA198/BA$192</f>
        <v>0</v>
      </c>
    </row>
    <row r="199" spans="1:72">
      <c r="A199" s="576" t="str">
        <f>A195</f>
        <v>Others</v>
      </c>
      <c r="AC199" s="581">
        <f t="shared" ref="AC199:BB199" si="223">AC192-SUM(AC198:AC198)</f>
        <v>3.8842655548559941E-3</v>
      </c>
      <c r="AD199" s="581">
        <f t="shared" si="223"/>
        <v>4.9648553247999975E-3</v>
      </c>
      <c r="AE199" s="581">
        <f t="shared" si="223"/>
        <v>4.1682473519999977E-3</v>
      </c>
      <c r="AF199" s="581">
        <f t="shared" si="223"/>
        <v>4.9783885759999936E-3</v>
      </c>
      <c r="AG199" s="581">
        <f t="shared" si="223"/>
        <v>6.3587172880000065E-3</v>
      </c>
      <c r="AH199" s="581">
        <f t="shared" si="223"/>
        <v>7.2285320250000057E-3</v>
      </c>
      <c r="AI199" s="581">
        <f t="shared" si="223"/>
        <v>7.3540492000000015E-3</v>
      </c>
      <c r="AJ199" s="581">
        <f t="shared" si="223"/>
        <v>1.1285283574000025E-2</v>
      </c>
      <c r="AK199" s="581">
        <f t="shared" si="223"/>
        <v>1.2307044018000021E-2</v>
      </c>
      <c r="AL199" s="581">
        <f t="shared" si="223"/>
        <v>4.6814579020000181E-3</v>
      </c>
      <c r="AM199" s="581">
        <f t="shared" si="223"/>
        <v>6.6550471425000333E-3</v>
      </c>
      <c r="AN199" s="581">
        <f t="shared" si="223"/>
        <v>6.7614757440000034E-3</v>
      </c>
      <c r="AO199" s="581">
        <f t="shared" si="223"/>
        <v>5.8125842367999919E-3</v>
      </c>
      <c r="AP199" s="581">
        <f t="shared" si="223"/>
        <v>6.4131824040000295E-3</v>
      </c>
      <c r="AQ199" s="581">
        <f t="shared" si="223"/>
        <v>4.9227408080000055E-3</v>
      </c>
      <c r="AR199" s="581">
        <f t="shared" si="223"/>
        <v>5.1779865724999787E-3</v>
      </c>
      <c r="AS199" s="581">
        <f t="shared" si="223"/>
        <v>3.5211916901000083E-3</v>
      </c>
      <c r="AT199" s="581">
        <f t="shared" si="223"/>
        <v>4.7512922599999962E-3</v>
      </c>
      <c r="AU199" s="581">
        <f t="shared" si="223"/>
        <v>3.0383457089999781E-3</v>
      </c>
      <c r="AV199" s="581">
        <f t="shared" si="223"/>
        <v>3.5284456975000203E-3</v>
      </c>
      <c r="AW199" s="581">
        <f t="shared" si="223"/>
        <v>3.263081505800027E-3</v>
      </c>
      <c r="AX199" s="581">
        <f t="shared" si="223"/>
        <v>4.7635016549999101E-3</v>
      </c>
      <c r="AY199" s="581">
        <f t="shared" si="223"/>
        <v>2.7424700549999901E-3</v>
      </c>
      <c r="AZ199" s="581">
        <f t="shared" si="223"/>
        <v>2.3299884838999807E-3</v>
      </c>
      <c r="BA199" s="581">
        <f t="shared" si="223"/>
        <v>2.44365952004999E-3</v>
      </c>
      <c r="BB199" s="581">
        <f t="shared" si="223"/>
        <v>0</v>
      </c>
      <c r="BC199" s="577">
        <f t="shared" si="213"/>
        <v>0.70715346364811282</v>
      </c>
      <c r="BD199" s="577">
        <f t="shared" si="213"/>
        <v>0.70055645427177304</v>
      </c>
      <c r="BE199" s="577">
        <f t="shared" si="213"/>
        <v>0.44604410146904877</v>
      </c>
      <c r="BF199" s="577">
        <f t="shared" si="214"/>
        <v>0.28598601991079547</v>
      </c>
      <c r="BG199" s="577">
        <f t="shared" si="214"/>
        <v>0.27785743630918114</v>
      </c>
      <c r="BH199" s="577">
        <f t="shared" si="214"/>
        <v>0.32724862286402301</v>
      </c>
      <c r="BI199" s="577">
        <f t="shared" si="214"/>
        <v>0.32240810580464085</v>
      </c>
      <c r="BJ199" s="577">
        <f t="shared" si="215"/>
        <v>0.3521443287996171</v>
      </c>
      <c r="BK199" s="577">
        <f t="shared" si="215"/>
        <v>0.54436202534952782</v>
      </c>
      <c r="BL199" s="577">
        <f t="shared" si="215"/>
        <v>0.40087367005692209</v>
      </c>
      <c r="BM199" s="577">
        <f t="shared" si="216"/>
        <v>0.49819847555388702</v>
      </c>
      <c r="BN199" s="577">
        <f t="shared" si="217"/>
        <v>0.41466525795603004</v>
      </c>
      <c r="BO199" s="577">
        <f t="shared" si="218"/>
        <v>0.65490609453589299</v>
      </c>
      <c r="BP199" s="577">
        <f t="shared" si="219"/>
        <v>0.54781367456039853</v>
      </c>
      <c r="BQ199" s="577">
        <f t="shared" si="220"/>
        <v>0.40441363261471258</v>
      </c>
      <c r="BR199" s="577">
        <f t="shared" si="220"/>
        <v>0.57045847212755019</v>
      </c>
      <c r="BS199" s="577">
        <f t="shared" si="221"/>
        <v>1</v>
      </c>
      <c r="BT199" s="577">
        <f t="shared" si="222"/>
        <v>1</v>
      </c>
    </row>
    <row r="201" spans="1:72" ht="13">
      <c r="A201" s="573" t="s">
        <v>107</v>
      </c>
    </row>
    <row r="202" spans="1:72" ht="13">
      <c r="A202" s="573"/>
      <c r="B202" s="624" t="s">
        <v>56</v>
      </c>
      <c r="C202" s="624"/>
      <c r="D202" s="624"/>
      <c r="E202" s="624"/>
      <c r="F202" s="624"/>
      <c r="G202" s="624"/>
      <c r="H202" s="624"/>
      <c r="I202" s="624"/>
      <c r="J202" s="624"/>
      <c r="K202" s="624"/>
      <c r="L202" s="624"/>
      <c r="M202" s="624"/>
      <c r="N202" s="624"/>
      <c r="O202" s="624"/>
      <c r="P202" s="624"/>
      <c r="Q202" s="624"/>
      <c r="R202" s="624"/>
      <c r="S202" s="624"/>
      <c r="T202" s="624"/>
      <c r="U202" s="624"/>
      <c r="V202" s="624"/>
      <c r="W202" s="624"/>
      <c r="X202" s="624"/>
      <c r="Y202" s="624"/>
      <c r="Z202" s="624"/>
      <c r="AA202" s="624"/>
      <c r="AC202" s="624" t="s">
        <v>64</v>
      </c>
      <c r="AD202" s="624"/>
      <c r="AE202" s="624"/>
      <c r="AF202" s="624"/>
      <c r="AG202" s="624"/>
      <c r="AH202" s="624"/>
      <c r="AI202" s="624"/>
      <c r="AJ202" s="624"/>
      <c r="AK202" s="624"/>
      <c r="AL202" s="624"/>
      <c r="AM202" s="624"/>
      <c r="AN202" s="624"/>
      <c r="AO202" s="624"/>
      <c r="AP202" s="624"/>
      <c r="AQ202" s="624"/>
      <c r="AR202" s="624"/>
      <c r="AS202" s="624"/>
      <c r="AT202" s="624"/>
      <c r="AU202" s="624"/>
      <c r="AV202" s="624"/>
      <c r="AW202" s="624"/>
      <c r="AX202" s="624"/>
      <c r="AY202" s="624"/>
      <c r="AZ202" s="624"/>
      <c r="BA202" s="624"/>
      <c r="BB202" s="624"/>
    </row>
    <row r="203" spans="1:72">
      <c r="A203" s="575" t="s">
        <v>2</v>
      </c>
      <c r="B203" s="581">
        <f>ImportsFurniture!C$5-ImportsFurniture!C$14</f>
        <v>9.3551346574731187E-3</v>
      </c>
      <c r="C203" s="581">
        <f>ImportsFurniture!D$5-ImportsFurniture!D$14</f>
        <v>8.8545468807393335E-3</v>
      </c>
      <c r="D203" s="581">
        <f>ImportsFurniture!E$5-ImportsFurniture!E$14</f>
        <v>1.095943989451495E-2</v>
      </c>
      <c r="E203" s="581">
        <f>ImportsFurniture!F$5-ImportsFurniture!F$14</f>
        <v>1.2414717654925078E-2</v>
      </c>
      <c r="F203" s="581">
        <f>ImportsFurniture!G$5-ImportsFurniture!G$14</f>
        <v>1.8518667962087787E-2</v>
      </c>
      <c r="G203" s="581">
        <f>ImportsFurniture!H$5-ImportsFurniture!H$14</f>
        <v>1.9391965233906849E-2</v>
      </c>
      <c r="H203" s="581">
        <f>ImportsFurniture!I$5-ImportsFurniture!I$14</f>
        <v>2.4028979448914911E-2</v>
      </c>
      <c r="I203" s="581">
        <f>ImportsFurniture!J$5-ImportsFurniture!J$14</f>
        <v>2.9138137763297073E-2</v>
      </c>
      <c r="J203" s="581">
        <f>ImportsFurniture!K$5-ImportsFurniture!K$14</f>
        <v>2.7768669686965036E-2</v>
      </c>
      <c r="K203" s="581">
        <f>ImportsFurniture!L$5-ImportsFurniture!L$14</f>
        <v>1.8390220189980142E-2</v>
      </c>
      <c r="L203" s="581">
        <f>ImportsFurniture!M$5-ImportsFurniture!M$14</f>
        <v>1.5853297572361161E-2</v>
      </c>
      <c r="M203" s="581">
        <f>ImportsFurniture!N$5-ImportsFurniture!N$14</f>
        <v>1.391184656468604E-2</v>
      </c>
      <c r="N203" s="581">
        <f>ImportsFurniture!O$5-ImportsFurniture!O$14</f>
        <v>1.1085355905321503E-2</v>
      </c>
      <c r="O203" s="581">
        <f>ImportsFurniture!P$5-ImportsFurniture!P$14</f>
        <v>1.0171156311861579E-2</v>
      </c>
      <c r="P203" s="581">
        <f>ImportsFurniture!Q$5-ImportsFurniture!Q$14</f>
        <v>9.0327916562638194E-3</v>
      </c>
      <c r="Q203" s="581">
        <f>ImportsFurniture!R$5-ImportsFurniture!R$14</f>
        <v>7.1958916937168854E-3</v>
      </c>
      <c r="R203" s="581">
        <f>ImportsFurniture!S$5-ImportsFurniture!S$14</f>
        <v>7.1167610458039848E-3</v>
      </c>
      <c r="S203" s="581">
        <f>ImportsFurniture!T$5-ImportsFurniture!T$14</f>
        <v>5.5959275143353387E-3</v>
      </c>
      <c r="T203" s="581">
        <f>ImportsFurniture!U$5-ImportsFurniture!U$14</f>
        <v>5.9739862669622862E-3</v>
      </c>
      <c r="U203" s="581">
        <f>ImportsFurniture!V$5-ImportsFurniture!V$14</f>
        <v>5.2808473553446061E-3</v>
      </c>
      <c r="V203" s="581">
        <f>ImportsFurniture!W$5-ImportsFurniture!W$14</f>
        <v>4.9207897819172203E-3</v>
      </c>
      <c r="W203" s="581">
        <f>ImportsFurniture!X$5-ImportsFurniture!X$14</f>
        <v>5.5738497669258202E-3</v>
      </c>
      <c r="X203" s="581">
        <f>ImportsFurniture!Y$5-ImportsFurniture!Y$14</f>
        <v>4.3092680374432202E-3</v>
      </c>
      <c r="Y203" s="581">
        <f>ImportsFurniture!Z$5-ImportsFurniture!Z$14</f>
        <v>3.2837584150854637E-3</v>
      </c>
      <c r="Z203" s="581">
        <f>ImportsFurniture!AA$5-ImportsFurniture!AA$14</f>
        <v>5.4639261867189121E-3</v>
      </c>
      <c r="AA203" s="581">
        <f>ImportsFurniture!AB$5-ImportsFurniture!AB$14</f>
        <v>5.4639261867189121E-3</v>
      </c>
      <c r="AB203" s="580"/>
      <c r="AC203" s="581">
        <f>ImportsFurniture!AD$5-ImportsFurniture!AD$14</f>
        <v>2.4925603142232022E-2</v>
      </c>
      <c r="AD203" s="581">
        <f>ImportsFurniture!AE$5-ImportsFurniture!AE$14</f>
        <v>2.4092370809599986E-2</v>
      </c>
      <c r="AE203" s="581">
        <f>ImportsFurniture!AF$5-ImportsFurniture!AF$14</f>
        <v>2.6269021420799982E-2</v>
      </c>
      <c r="AF203" s="581">
        <f>ImportsFurniture!AG$5-ImportsFurniture!AG$14</f>
        <v>2.9161246654400008E-2</v>
      </c>
      <c r="AG203" s="581">
        <f>ImportsFurniture!AH$5-ImportsFurniture!AH$14</f>
        <v>4.2390101857600088E-2</v>
      </c>
      <c r="AH203" s="581">
        <f>ImportsFurniture!AI$5-ImportsFurniture!AI$14</f>
        <v>4.8402629889900045E-2</v>
      </c>
      <c r="AI203" s="581">
        <f>ImportsFurniture!AJ$5-ImportsFurniture!AJ$14</f>
        <v>6.4622049325199993E-2</v>
      </c>
      <c r="AJ203" s="581">
        <f>ImportsFurniture!AK$5-ImportsFurniture!AK$14</f>
        <v>8.3703073701999919E-2</v>
      </c>
      <c r="AK203" s="581">
        <f>ImportsFurniture!AL$5-ImportsFurniture!AL$14</f>
        <v>9.0781260325200064E-2</v>
      </c>
      <c r="AL203" s="581">
        <f>ImportsFurniture!AM$5-ImportsFurniture!AM$14</f>
        <v>5.8941402608000237E-2</v>
      </c>
      <c r="AM203" s="581">
        <f>ImportsFurniture!AN$5-ImportsFurniture!AN$14</f>
        <v>5.4760509604800056E-2</v>
      </c>
      <c r="AN203" s="581">
        <f>ImportsFurniture!AO$5-ImportsFurniture!AO$14</f>
        <v>4.2886546991999952E-2</v>
      </c>
      <c r="AO203" s="581">
        <f>ImportsFurniture!AP$5-ImportsFurniture!AP$14</f>
        <v>3.4113522660799922E-2</v>
      </c>
      <c r="AP203" s="581">
        <f>ImportsFurniture!AQ$5-ImportsFurniture!AQ$14</f>
        <v>3.1667292101699995E-2</v>
      </c>
      <c r="AQ203" s="581">
        <f>ImportsFurniture!AR$5-ImportsFurniture!AR$14</f>
        <v>2.9537483734999981E-2</v>
      </c>
      <c r="AR203" s="581">
        <f>ImportsFurniture!AS$5-ImportsFurniture!AS$14</f>
        <v>2.180409814799994E-2</v>
      </c>
      <c r="AS203" s="581">
        <f>ImportsFurniture!AT$5-ImportsFurniture!AT$14</f>
        <v>2.0864955416900005E-2</v>
      </c>
      <c r="AT203" s="581">
        <f>ImportsFurniture!AU$5-ImportsFurniture!AU$14</f>
        <v>2.1114838601999975E-2</v>
      </c>
      <c r="AU203" s="581">
        <f>ImportsFurniture!AV$5-ImportsFurniture!AV$14</f>
        <v>2.1381453473000078E-2</v>
      </c>
      <c r="AV203" s="581">
        <f>ImportsFurniture!AW$5-ImportsFurniture!AW$14</f>
        <v>1.7907891434999934E-2</v>
      </c>
      <c r="AW203" s="581">
        <f>ImportsFurniture!AX$5-ImportsFurniture!AX$14</f>
        <v>1.6501732330599928E-2</v>
      </c>
      <c r="AX203" s="581">
        <f>ImportsFurniture!AY$5-ImportsFurniture!AY$14</f>
        <v>2.415452337079993E-2</v>
      </c>
      <c r="AY203" s="581">
        <f>ImportsFurniture!AZ$5-ImportsFurniture!AZ$14</f>
        <v>2.1062656719000039E-2</v>
      </c>
      <c r="AZ203" s="581">
        <f>ImportsFurniture!BA$5-ImportsFurniture!BA$14</f>
        <v>1.4449379461E-2</v>
      </c>
      <c r="BA203" s="581">
        <f>ImportsFurniture!BB$5-ImportsFurniture!BB$14</f>
        <v>2.2614148159799896E-2</v>
      </c>
      <c r="BB203" s="581">
        <f>ImportsFurniture!BC$5-ImportsFurniture!BC$14</f>
        <v>0</v>
      </c>
    </row>
    <row r="204" spans="1:72">
      <c r="A204" s="575"/>
      <c r="B204" s="574">
        <v>2000</v>
      </c>
      <c r="C204" s="574">
        <f>1+B204</f>
        <v>2001</v>
      </c>
      <c r="D204" s="574">
        <f t="shared" ref="D204:AA204" si="224">1+C204</f>
        <v>2002</v>
      </c>
      <c r="E204" s="574">
        <f t="shared" si="224"/>
        <v>2003</v>
      </c>
      <c r="F204" s="574">
        <f t="shared" si="224"/>
        <v>2004</v>
      </c>
      <c r="G204" s="574">
        <f t="shared" si="224"/>
        <v>2005</v>
      </c>
      <c r="H204" s="574">
        <f t="shared" si="224"/>
        <v>2006</v>
      </c>
      <c r="I204" s="574">
        <f t="shared" si="224"/>
        <v>2007</v>
      </c>
      <c r="J204" s="574">
        <f t="shared" si="224"/>
        <v>2008</v>
      </c>
      <c r="K204" s="574">
        <f t="shared" si="224"/>
        <v>2009</v>
      </c>
      <c r="L204" s="574">
        <f t="shared" si="224"/>
        <v>2010</v>
      </c>
      <c r="M204" s="574">
        <f t="shared" si="224"/>
        <v>2011</v>
      </c>
      <c r="N204" s="574">
        <f t="shared" si="224"/>
        <v>2012</v>
      </c>
      <c r="O204" s="574">
        <f t="shared" si="224"/>
        <v>2013</v>
      </c>
      <c r="P204" s="574">
        <f t="shared" si="224"/>
        <v>2014</v>
      </c>
      <c r="Q204" s="574">
        <f t="shared" si="224"/>
        <v>2015</v>
      </c>
      <c r="R204" s="574">
        <f t="shared" si="224"/>
        <v>2016</v>
      </c>
      <c r="S204" s="574">
        <f t="shared" si="224"/>
        <v>2017</v>
      </c>
      <c r="T204" s="574">
        <f t="shared" si="224"/>
        <v>2018</v>
      </c>
      <c r="U204" s="574">
        <f t="shared" si="224"/>
        <v>2019</v>
      </c>
      <c r="V204" s="574">
        <f t="shared" si="224"/>
        <v>2020</v>
      </c>
      <c r="W204" s="574">
        <f t="shared" si="224"/>
        <v>2021</v>
      </c>
      <c r="X204" s="574">
        <f t="shared" si="224"/>
        <v>2022</v>
      </c>
      <c r="Y204" s="574">
        <f t="shared" si="224"/>
        <v>2023</v>
      </c>
      <c r="Z204" s="574">
        <f t="shared" si="224"/>
        <v>2024</v>
      </c>
      <c r="AA204" s="574">
        <f t="shared" si="224"/>
        <v>2025</v>
      </c>
      <c r="AC204" s="574">
        <v>2000</v>
      </c>
      <c r="AD204" s="574">
        <f>1+AC204</f>
        <v>2001</v>
      </c>
      <c r="AE204" s="574">
        <f t="shared" ref="AE204:BB204" si="225">1+AD204</f>
        <v>2002</v>
      </c>
      <c r="AF204" s="574">
        <f t="shared" si="225"/>
        <v>2003</v>
      </c>
      <c r="AG204" s="574">
        <f t="shared" si="225"/>
        <v>2004</v>
      </c>
      <c r="AH204" s="574">
        <f t="shared" si="225"/>
        <v>2005</v>
      </c>
      <c r="AI204" s="574">
        <f t="shared" si="225"/>
        <v>2006</v>
      </c>
      <c r="AJ204" s="574">
        <f t="shared" si="225"/>
        <v>2007</v>
      </c>
      <c r="AK204" s="574">
        <f t="shared" si="225"/>
        <v>2008</v>
      </c>
      <c r="AL204" s="574">
        <f t="shared" si="225"/>
        <v>2009</v>
      </c>
      <c r="AM204" s="574">
        <f t="shared" si="225"/>
        <v>2010</v>
      </c>
      <c r="AN204" s="574">
        <f t="shared" si="225"/>
        <v>2011</v>
      </c>
      <c r="AO204" s="574">
        <f t="shared" si="225"/>
        <v>2012</v>
      </c>
      <c r="AP204" s="574">
        <f t="shared" si="225"/>
        <v>2013</v>
      </c>
      <c r="AQ204" s="574">
        <f t="shared" si="225"/>
        <v>2014</v>
      </c>
      <c r="AR204" s="574">
        <f t="shared" si="225"/>
        <v>2015</v>
      </c>
      <c r="AS204" s="574">
        <f t="shared" si="225"/>
        <v>2016</v>
      </c>
      <c r="AT204" s="574">
        <f t="shared" si="225"/>
        <v>2017</v>
      </c>
      <c r="AU204" s="574">
        <f t="shared" si="225"/>
        <v>2018</v>
      </c>
      <c r="AV204" s="574">
        <f t="shared" si="225"/>
        <v>2019</v>
      </c>
      <c r="AW204" s="574">
        <f t="shared" si="225"/>
        <v>2020</v>
      </c>
      <c r="AX204" s="574">
        <f t="shared" si="225"/>
        <v>2021</v>
      </c>
      <c r="AY204" s="574">
        <f t="shared" si="225"/>
        <v>2022</v>
      </c>
      <c r="AZ204" s="574">
        <f t="shared" si="225"/>
        <v>2023</v>
      </c>
      <c r="BA204" s="574">
        <f t="shared" si="225"/>
        <v>2024</v>
      </c>
      <c r="BB204" s="574">
        <f t="shared" si="225"/>
        <v>2025</v>
      </c>
    </row>
    <row r="205" spans="1:72">
      <c r="A205" s="581" t="str">
        <f>ImportsFurniture!B$10</f>
        <v xml:space="preserve">China </v>
      </c>
      <c r="B205" s="581">
        <f>SUM(ImportsFurniture!C$10:C$10)</f>
        <v>5.555900593380577E-4</v>
      </c>
      <c r="C205" s="581">
        <f>SUM(ImportsFurniture!D$10:D$10)</f>
        <v>7.5608692582431304E-4</v>
      </c>
      <c r="D205" s="581">
        <f>SUM(ImportsFurniture!E$10:E$10)</f>
        <v>1.1904644964487255E-3</v>
      </c>
      <c r="E205" s="581">
        <f>SUM(ImportsFurniture!F$10:F$10)</f>
        <v>1.6328088014910926E-3</v>
      </c>
      <c r="F205" s="581">
        <f>SUM(ImportsFurniture!G$10:G$10)</f>
        <v>3.1814740655560585E-3</v>
      </c>
      <c r="G205" s="581">
        <f>SUM(ImportsFurniture!H$10:H$10)</f>
        <v>5.4527236309096158E-3</v>
      </c>
      <c r="H205" s="581">
        <f>SUM(ImportsFurniture!I$10:I$10)</f>
        <v>9.0476272260242609E-3</v>
      </c>
      <c r="I205" s="581">
        <f>SUM(ImportsFurniture!J$10:J$10)</f>
        <v>1.2226186048351635E-2</v>
      </c>
      <c r="J205" s="581">
        <f>SUM(ImportsFurniture!K$10:K$10)</f>
        <v>1.0274555738117312E-2</v>
      </c>
      <c r="K205" s="581">
        <f>SUM(ImportsFurniture!L$10:L$10)</f>
        <v>6.5819857794867541E-3</v>
      </c>
      <c r="L205" s="581">
        <f>SUM(ImportsFurniture!M$10:M$10)</f>
        <v>6.2028122566961698E-3</v>
      </c>
      <c r="M205" s="581">
        <f>SUM(ImportsFurniture!N$10:N$10)</f>
        <v>4.8695136059164089E-3</v>
      </c>
      <c r="N205" s="581">
        <f>SUM(ImportsFurniture!O$10:O$10)</f>
        <v>4.6922648103602553E-3</v>
      </c>
      <c r="O205" s="581">
        <f>SUM(ImportsFurniture!P$10:P$10)</f>
        <v>4.5293972329497195E-3</v>
      </c>
      <c r="P205" s="581">
        <f>SUM(ImportsFurniture!Q$10:Q$10)</f>
        <v>4.225098713811091E-3</v>
      </c>
      <c r="Q205" s="581">
        <f>SUM(ImportsFurniture!R$10:R$10)</f>
        <v>3.3035936090910953E-3</v>
      </c>
      <c r="R205" s="581">
        <f>SUM(ImportsFurniture!S$10:S$10)</f>
        <v>3.4002159075617153E-3</v>
      </c>
      <c r="S205" s="581">
        <f>SUM(ImportsFurniture!T$10:T$10)</f>
        <v>3.7948321682485281E-3</v>
      </c>
      <c r="T205" s="581">
        <f>SUM(ImportsFurniture!U$10:U$10)</f>
        <v>3.5655557181459019E-3</v>
      </c>
      <c r="U205" s="581">
        <f>SUM(ImportsFurniture!V$10:V$10)</f>
        <v>2.8308859368632094E-3</v>
      </c>
      <c r="V205" s="581">
        <f>SUM(ImportsFurniture!W$10:W$10)</f>
        <v>2.6801550000000005E-3</v>
      </c>
      <c r="W205" s="581">
        <f>SUM(ImportsFurniture!X$10:X$10)</f>
        <v>2.9158848282630871E-3</v>
      </c>
      <c r="X205" s="581">
        <f>SUM(ImportsFurniture!Y$10:Y$10)</f>
        <v>2.3799542533027539E-3</v>
      </c>
      <c r="Y205" s="581">
        <f>SUM(ImportsFurniture!Z$10:Z$10)</f>
        <v>1.716564748144778E-3</v>
      </c>
      <c r="Z205" s="581">
        <f>SUM(ImportsFurniture!AA$10:AA$10)</f>
        <v>3.4709352338742235E-3</v>
      </c>
      <c r="AA205" s="581">
        <f>SUM(ImportsFurniture!AB$10:AB$10)</f>
        <v>3.4709352338742235E-3</v>
      </c>
      <c r="BC205" s="577">
        <f t="shared" ref="BC205:BE208" si="226">I205/I$203</f>
        <v>0.41959394068594053</v>
      </c>
      <c r="BD205" s="577">
        <f t="shared" si="226"/>
        <v>0.37000532808888276</v>
      </c>
      <c r="BE205" s="577">
        <f t="shared" si="226"/>
        <v>0.35790685002634881</v>
      </c>
      <c r="BF205" s="577">
        <f t="shared" ref="BF205:BI208" si="227">L205/L$203</f>
        <v>0.39126322005777719</v>
      </c>
      <c r="BG205" s="577">
        <f t="shared" si="227"/>
        <v>0.35002640255372192</v>
      </c>
      <c r="BH205" s="577">
        <f t="shared" si="227"/>
        <v>0.42328499422447435</v>
      </c>
      <c r="BI205" s="577">
        <f t="shared" si="227"/>
        <v>0.44531782759719729</v>
      </c>
      <c r="BJ205" s="577">
        <f t="shared" ref="BJ205:BL208" si="228">P205/P$203</f>
        <v>0.46775115319760335</v>
      </c>
      <c r="BK205" s="577">
        <f t="shared" si="228"/>
        <v>0.45909440409944441</v>
      </c>
      <c r="BL205" s="577">
        <f t="shared" si="228"/>
        <v>0.47777575861795579</v>
      </c>
      <c r="BM205" s="577">
        <f t="shared" ref="BM205:BM208" si="229">S205/S$203</f>
        <v>0.67814176622680267</v>
      </c>
      <c r="BN205" s="577">
        <f t="shared" ref="BN205:BN208" si="230">T205/T$203</f>
        <v>0.59684698939874736</v>
      </c>
      <c r="BO205" s="577">
        <f t="shared" ref="BO205:BO208" si="231">U205/U$203</f>
        <v>0.53606660946148055</v>
      </c>
      <c r="BP205" s="577">
        <f t="shared" ref="BP205:BP208" si="232">V205/V$203</f>
        <v>0.54465951986995231</v>
      </c>
      <c r="BQ205" s="577">
        <f t="shared" ref="BQ205:BR208" si="233">W205/W$203</f>
        <v>0.52313660220363334</v>
      </c>
      <c r="BR205" s="577">
        <f t="shared" si="233"/>
        <v>0.55228735660519068</v>
      </c>
      <c r="BS205" s="577">
        <f t="shared" ref="BS205:BS208" si="234">Y205/Y$203</f>
        <v>0.52274392058165531</v>
      </c>
      <c r="BT205" s="577">
        <f t="shared" ref="BT205:BT208" si="235">Z205/Z$203</f>
        <v>0.63524563020470093</v>
      </c>
    </row>
    <row r="206" spans="1:72">
      <c r="A206" s="581" t="str">
        <f>ImportsFurniture!B$11</f>
        <v xml:space="preserve">Malaysia </v>
      </c>
      <c r="B206" s="581">
        <f>SUM(ImportsFurniture!C$11:C$11)</f>
        <v>3.1658868721040792E-3</v>
      </c>
      <c r="C206" s="581">
        <f>SUM(ImportsFurniture!D$11:D$11)</f>
        <v>2.369047488932045E-3</v>
      </c>
      <c r="D206" s="581">
        <f>SUM(ImportsFurniture!E$11:E$11)</f>
        <v>3.3673588868774668E-3</v>
      </c>
      <c r="E206" s="581">
        <f>SUM(ImportsFurniture!F$11:F$11)</f>
        <v>3.6807478128699999E-3</v>
      </c>
      <c r="F206" s="581">
        <f>SUM(ImportsFurniture!G$11:G$11)</f>
        <v>4.4936979248285259E-3</v>
      </c>
      <c r="G206" s="581">
        <f>SUM(ImportsFurniture!H$11:H$11)</f>
        <v>4.3593761712367087E-3</v>
      </c>
      <c r="H206" s="581">
        <f>SUM(ImportsFurniture!I$11:I$11)</f>
        <v>5.0853000000000001E-3</v>
      </c>
      <c r="I206" s="581">
        <f>SUM(ImportsFurniture!J$11:J$11)</f>
        <v>4.8193213736544387E-3</v>
      </c>
      <c r="J206" s="581">
        <f>SUM(ImportsFurniture!K$11:K$11)</f>
        <v>5.1431139839818608E-3</v>
      </c>
      <c r="K206" s="581">
        <f>SUM(ImportsFurniture!L$11:L$11)</f>
        <v>3.4071145021746067E-3</v>
      </c>
      <c r="L206" s="581">
        <f>SUM(ImportsFurniture!M$11:M$11)</f>
        <v>3.3611642755665009E-3</v>
      </c>
      <c r="M206" s="581">
        <f>SUM(ImportsFurniture!N$11:N$11)</f>
        <v>1.9119705842827329E-3</v>
      </c>
      <c r="N206" s="581">
        <f>SUM(ImportsFurniture!O$11:O$11)</f>
        <v>1.2400360320618811E-3</v>
      </c>
      <c r="O206" s="581">
        <f>SUM(ImportsFurniture!P$11:P$11)</f>
        <v>9.3202612676350635E-4</v>
      </c>
      <c r="P206" s="581">
        <f>SUM(ImportsFurniture!Q$11:Q$11)</f>
        <v>8.4991400667908698E-4</v>
      </c>
      <c r="Q206" s="581">
        <f>SUM(ImportsFurniture!R$11:R$11)</f>
        <v>5.9821474044203507E-4</v>
      </c>
      <c r="R206" s="581">
        <f>SUM(ImportsFurniture!S$11:S$11)</f>
        <v>4.6621185183385515E-4</v>
      </c>
      <c r="S206" s="581">
        <f>SUM(ImportsFurniture!T$11:T$11)</f>
        <v>4.1230000000000005E-4</v>
      </c>
      <c r="T206" s="581">
        <f>SUM(ImportsFurniture!U$11:U$11)</f>
        <v>3.645921486444603E-4</v>
      </c>
      <c r="U206" s="581">
        <f>SUM(ImportsFurniture!V$11:V$11)</f>
        <v>3.4250036945338014E-4</v>
      </c>
      <c r="V206" s="581">
        <f>SUM(ImportsFurniture!W$11:W$11)</f>
        <v>2.7308200000000001E-4</v>
      </c>
      <c r="W206" s="581">
        <f>SUM(ImportsFurniture!X$11:X$11)</f>
        <v>2.0752200000000005E-4</v>
      </c>
      <c r="X206" s="581">
        <f>SUM(ImportsFurniture!Y$11:Y$11)</f>
        <v>2.6325699999999998E-4</v>
      </c>
      <c r="Y206" s="581">
        <f>SUM(ImportsFurniture!Z$11:Z$11)</f>
        <v>8.0957000000000018E-5</v>
      </c>
      <c r="Z206" s="581">
        <f>SUM(ImportsFurniture!AA$11:AA$11)</f>
        <v>1.3196599999999999E-4</v>
      </c>
      <c r="AA206" s="581">
        <f>SUM(ImportsFurniture!AB$11:AB$11)</f>
        <v>1.3196599999999999E-4</v>
      </c>
      <c r="BC206" s="577">
        <f t="shared" si="226"/>
        <v>0.16539565475337079</v>
      </c>
      <c r="BD206" s="577">
        <f t="shared" si="226"/>
        <v>0.18521283309427328</v>
      </c>
      <c r="BE206" s="577">
        <f t="shared" si="226"/>
        <v>0.18526773834012947</v>
      </c>
      <c r="BF206" s="577">
        <f t="shared" si="227"/>
        <v>0.21201672776434835</v>
      </c>
      <c r="BG206" s="577">
        <f t="shared" si="227"/>
        <v>0.13743470900089544</v>
      </c>
      <c r="BH206" s="577">
        <f t="shared" si="227"/>
        <v>0.11186253672438286</v>
      </c>
      <c r="BI206" s="577">
        <f t="shared" si="227"/>
        <v>9.163423490764562E-2</v>
      </c>
      <c r="BJ206" s="577">
        <f t="shared" si="228"/>
        <v>9.4092063563727971E-2</v>
      </c>
      <c r="BK206" s="577">
        <f t="shared" si="228"/>
        <v>8.3132816043405444E-2</v>
      </c>
      <c r="BL206" s="577">
        <f t="shared" si="228"/>
        <v>6.5508993323406844E-2</v>
      </c>
      <c r="BM206" s="577">
        <f t="shared" si="229"/>
        <v>7.3678581243912231E-2</v>
      </c>
      <c r="BN206" s="577">
        <f t="shared" si="230"/>
        <v>6.1029960959359864E-2</v>
      </c>
      <c r="BO206" s="577">
        <f t="shared" si="231"/>
        <v>6.4857085692269542E-2</v>
      </c>
      <c r="BP206" s="577">
        <f t="shared" si="232"/>
        <v>5.5495563131657044E-2</v>
      </c>
      <c r="BQ206" s="577">
        <f t="shared" si="233"/>
        <v>3.72313586977885E-2</v>
      </c>
      <c r="BR206" s="577">
        <f t="shared" si="233"/>
        <v>6.1090885438677869E-2</v>
      </c>
      <c r="BS206" s="577">
        <f t="shared" si="234"/>
        <v>2.4653762477801832E-2</v>
      </c>
      <c r="BT206" s="577">
        <f t="shared" si="235"/>
        <v>2.4152229640431067E-2</v>
      </c>
    </row>
    <row r="207" spans="1:72">
      <c r="A207" s="581" t="str">
        <f>ImportsFurniture!B$12</f>
        <v xml:space="preserve">Vietnam </v>
      </c>
      <c r="B207" s="581">
        <f>SUM(ImportsFurniture!C$12:C$12)</f>
        <v>1.3804000000000002E-3</v>
      </c>
      <c r="C207" s="581">
        <f>SUM(ImportsFurniture!D$12:D$12)</f>
        <v>1.6983000000000002E-3</v>
      </c>
      <c r="D207" s="581">
        <f>SUM(ImportsFurniture!E$12:E$12)</f>
        <v>2.5744046511539712E-3</v>
      </c>
      <c r="E207" s="581">
        <f>SUM(ImportsFurniture!F$12:F$12)</f>
        <v>3.9569282524321526E-3</v>
      </c>
      <c r="F207" s="581">
        <f>SUM(ImportsFurniture!G$12:G$12)</f>
        <v>5.2037436671245711E-3</v>
      </c>
      <c r="G207" s="581">
        <f>SUM(ImportsFurniture!H$12:H$12)</f>
        <v>4.6275217256590059E-3</v>
      </c>
      <c r="H207" s="581">
        <f>SUM(ImportsFurniture!I$12:I$12)</f>
        <v>5.8922443190475718E-3</v>
      </c>
      <c r="I207" s="581">
        <f>SUM(ImportsFurniture!J$12:J$12)</f>
        <v>6.918847593869063E-3</v>
      </c>
      <c r="J207" s="581">
        <f>SUM(ImportsFurniture!K$12:K$12)</f>
        <v>6.6794062850483085E-3</v>
      </c>
      <c r="K207" s="581">
        <f>SUM(ImportsFurniture!L$12:L$12)</f>
        <v>3.5835488101126169E-3</v>
      </c>
      <c r="L207" s="581">
        <f>SUM(ImportsFurniture!M$12:M$12)</f>
        <v>2.6486014551843724E-3</v>
      </c>
      <c r="M207" s="581">
        <f>SUM(ImportsFurniture!N$12:N$12)</f>
        <v>1.9910254944415706E-3</v>
      </c>
      <c r="N207" s="581">
        <f>SUM(ImportsFurniture!O$12:O$12)</f>
        <v>1.3692257419777418E-3</v>
      </c>
      <c r="O207" s="581">
        <f>SUM(ImportsFurniture!P$12:P$12)</f>
        <v>1.2261542638721183E-3</v>
      </c>
      <c r="P207" s="581">
        <f>SUM(ImportsFurniture!Q$12:Q$12)</f>
        <v>1.1154345616638647E-3</v>
      </c>
      <c r="Q207" s="581">
        <f>SUM(ImportsFurniture!R$12:R$12)</f>
        <v>7.9730491017962479E-4</v>
      </c>
      <c r="R207" s="581">
        <f>SUM(ImportsFurniture!S$12:S$12)</f>
        <v>5.4278034209926155E-4</v>
      </c>
      <c r="S207" s="581">
        <f>SUM(ImportsFurniture!T$12:T$12)</f>
        <v>2.3459961823916057E-4</v>
      </c>
      <c r="T207" s="581">
        <f>SUM(ImportsFurniture!U$12:U$12)</f>
        <v>3.0160479242106873E-4</v>
      </c>
      <c r="U207" s="581">
        <f>SUM(ImportsFurniture!V$12:V$12)</f>
        <v>2.750878347897017E-4</v>
      </c>
      <c r="V207" s="581">
        <f>SUM(ImportsFurniture!W$12:W$12)</f>
        <v>2.0294899999999998E-4</v>
      </c>
      <c r="W207" s="581">
        <f>SUM(ImportsFurniture!X$12:X$12)</f>
        <v>2.64188E-4</v>
      </c>
      <c r="X207" s="581">
        <f>SUM(ImportsFurniture!Y$12:Y$12)</f>
        <v>2.2834299999999999E-4</v>
      </c>
      <c r="Y207" s="581">
        <f>SUM(ImportsFurniture!Z$12:Z$12)</f>
        <v>8.9734999999999994E-5</v>
      </c>
      <c r="Z207" s="581">
        <f>SUM(ImportsFurniture!AA$12:AA$12)</f>
        <v>2.6764300000000003E-4</v>
      </c>
      <c r="AA207" s="581">
        <f>SUM(ImportsFurniture!AB$12:AB$12)</f>
        <v>2.6764300000000003E-4</v>
      </c>
      <c r="BC207" s="577">
        <f t="shared" si="226"/>
        <v>0.23744988955966051</v>
      </c>
      <c r="BD207" s="577">
        <f t="shared" si="226"/>
        <v>0.24053749640674021</v>
      </c>
      <c r="BE207" s="577">
        <f t="shared" si="226"/>
        <v>0.19486165870189542</v>
      </c>
      <c r="BF207" s="577">
        <f t="shared" si="227"/>
        <v>0.16706943417260883</v>
      </c>
      <c r="BG207" s="577">
        <f t="shared" si="227"/>
        <v>0.14311726952880635</v>
      </c>
      <c r="BH207" s="577">
        <f t="shared" si="227"/>
        <v>0.12351662442524264</v>
      </c>
      <c r="BI207" s="577">
        <f t="shared" si="227"/>
        <v>0.12055210108630225</v>
      </c>
      <c r="BJ207" s="577">
        <f t="shared" si="228"/>
        <v>0.12348724559481707</v>
      </c>
      <c r="BK207" s="577">
        <f t="shared" si="228"/>
        <v>0.11080001535817917</v>
      </c>
      <c r="BL207" s="577">
        <f t="shared" si="228"/>
        <v>7.6267889086887738E-2</v>
      </c>
      <c r="BM207" s="577">
        <f t="shared" si="229"/>
        <v>4.192327681839627E-2</v>
      </c>
      <c r="BN207" s="577">
        <f t="shared" si="230"/>
        <v>5.0486355164393745E-2</v>
      </c>
      <c r="BO207" s="577">
        <f t="shared" si="231"/>
        <v>5.2091608842147759E-2</v>
      </c>
      <c r="BP207" s="577">
        <f t="shared" si="232"/>
        <v>4.1243176196185269E-2</v>
      </c>
      <c r="BQ207" s="577">
        <f t="shared" si="233"/>
        <v>4.7397761160991828E-2</v>
      </c>
      <c r="BR207" s="577">
        <f t="shared" si="233"/>
        <v>5.2988813417018429E-2</v>
      </c>
      <c r="BS207" s="577">
        <f t="shared" si="234"/>
        <v>2.7326918931600067E-2</v>
      </c>
      <c r="BT207" s="577">
        <f t="shared" si="235"/>
        <v>4.8983641223147571E-2</v>
      </c>
    </row>
    <row r="208" spans="1:72">
      <c r="A208" s="575" t="s">
        <v>25</v>
      </c>
      <c r="B208" s="581">
        <f t="shared" ref="B208:AA208" si="236">B203-SUM(B205:B207)</f>
        <v>4.2532577260309817E-3</v>
      </c>
      <c r="C208" s="581">
        <f t="shared" si="236"/>
        <v>4.0311124659829752E-3</v>
      </c>
      <c r="D208" s="581">
        <f t="shared" si="236"/>
        <v>3.8272118600347852E-3</v>
      </c>
      <c r="E208" s="581">
        <f t="shared" si="236"/>
        <v>3.1442327881318344E-3</v>
      </c>
      <c r="F208" s="581">
        <f t="shared" si="236"/>
        <v>5.639752304578631E-3</v>
      </c>
      <c r="G208" s="581">
        <f t="shared" si="236"/>
        <v>4.9523437061015189E-3</v>
      </c>
      <c r="H208" s="581">
        <f t="shared" si="236"/>
        <v>4.0038079038430784E-3</v>
      </c>
      <c r="I208" s="581">
        <f t="shared" si="236"/>
        <v>5.1737827474219351E-3</v>
      </c>
      <c r="J208" s="581">
        <f t="shared" si="236"/>
        <v>5.6715936798175555E-3</v>
      </c>
      <c r="K208" s="581">
        <f t="shared" si="236"/>
        <v>4.8175710982061633E-3</v>
      </c>
      <c r="L208" s="581">
        <f t="shared" si="236"/>
        <v>3.6407195849141177E-3</v>
      </c>
      <c r="M208" s="581">
        <f t="shared" si="236"/>
        <v>5.1393368800453261E-3</v>
      </c>
      <c r="N208" s="581">
        <f t="shared" si="236"/>
        <v>3.7838293209216251E-3</v>
      </c>
      <c r="O208" s="581">
        <f t="shared" si="236"/>
        <v>3.4835786882762339E-3</v>
      </c>
      <c r="P208" s="581">
        <f t="shared" si="236"/>
        <v>2.8423443741097763E-3</v>
      </c>
      <c r="Q208" s="581">
        <f t="shared" si="236"/>
        <v>2.4967784340041302E-3</v>
      </c>
      <c r="R208" s="581">
        <f t="shared" si="236"/>
        <v>2.7075529443091528E-3</v>
      </c>
      <c r="S208" s="581">
        <f t="shared" si="236"/>
        <v>1.1541957278476496E-3</v>
      </c>
      <c r="T208" s="581">
        <f t="shared" si="236"/>
        <v>1.7422336077508559E-3</v>
      </c>
      <c r="U208" s="581">
        <f t="shared" si="236"/>
        <v>1.832373214238315E-3</v>
      </c>
      <c r="V208" s="581">
        <f t="shared" si="236"/>
        <v>1.7646037819172198E-3</v>
      </c>
      <c r="W208" s="581">
        <f t="shared" si="236"/>
        <v>2.1862549386627334E-3</v>
      </c>
      <c r="X208" s="581">
        <f t="shared" si="236"/>
        <v>1.4377137841404663E-3</v>
      </c>
      <c r="Y208" s="581">
        <f t="shared" si="236"/>
        <v>1.3965016669406857E-3</v>
      </c>
      <c r="Z208" s="581">
        <f t="shared" si="236"/>
        <v>1.5933819528446886E-3</v>
      </c>
      <c r="AA208" s="581">
        <f t="shared" si="236"/>
        <v>1.5933819528446886E-3</v>
      </c>
      <c r="BC208" s="577">
        <f t="shared" si="226"/>
        <v>0.17756051500102815</v>
      </c>
      <c r="BD208" s="577">
        <f t="shared" si="226"/>
        <v>0.20424434241010375</v>
      </c>
      <c r="BE208" s="577">
        <f t="shared" si="226"/>
        <v>0.26196375293162627</v>
      </c>
      <c r="BF208" s="577">
        <f t="shared" si="227"/>
        <v>0.22965061800526562</v>
      </c>
      <c r="BG208" s="577">
        <f t="shared" si="227"/>
        <v>0.36942161891657621</v>
      </c>
      <c r="BH208" s="577">
        <f t="shared" si="227"/>
        <v>0.34133584462590011</v>
      </c>
      <c r="BI208" s="577">
        <f t="shared" si="227"/>
        <v>0.34249583640885478</v>
      </c>
      <c r="BJ208" s="577">
        <f t="shared" si="228"/>
        <v>0.31466953764385158</v>
      </c>
      <c r="BK208" s="577">
        <f t="shared" si="228"/>
        <v>0.34697276449897096</v>
      </c>
      <c r="BL208" s="577">
        <f t="shared" si="228"/>
        <v>0.38044735897174964</v>
      </c>
      <c r="BM208" s="577">
        <f t="shared" si="229"/>
        <v>0.20625637571088878</v>
      </c>
      <c r="BN208" s="577">
        <f t="shared" si="230"/>
        <v>0.29163669447749913</v>
      </c>
      <c r="BO208" s="577">
        <f t="shared" si="231"/>
        <v>0.34698469600410214</v>
      </c>
      <c r="BP208" s="577">
        <f t="shared" si="232"/>
        <v>0.35860174080220536</v>
      </c>
      <c r="BQ208" s="577">
        <f t="shared" si="233"/>
        <v>0.39223427793758642</v>
      </c>
      <c r="BR208" s="577">
        <f t="shared" si="233"/>
        <v>0.33363294453911302</v>
      </c>
      <c r="BS208" s="577">
        <f t="shared" si="234"/>
        <v>0.42527539800894276</v>
      </c>
      <c r="BT208" s="577">
        <f t="shared" si="235"/>
        <v>0.29161849893172048</v>
      </c>
    </row>
    <row r="209" spans="1:72">
      <c r="A209" s="575"/>
      <c r="B209" s="580"/>
      <c r="C209" s="580"/>
      <c r="D209" s="580"/>
      <c r="E209" s="580"/>
      <c r="F209" s="580"/>
      <c r="G209" s="580"/>
      <c r="H209" s="580"/>
      <c r="I209" s="580"/>
      <c r="J209" s="580"/>
      <c r="K209" s="580"/>
      <c r="L209" s="580"/>
      <c r="M209" s="580"/>
      <c r="N209" s="580"/>
      <c r="O209" s="580"/>
      <c r="P209" s="580"/>
      <c r="Q209" s="580"/>
      <c r="R209" s="580"/>
      <c r="S209" s="580"/>
      <c r="T209" s="580"/>
      <c r="U209" s="580"/>
      <c r="V209" s="580"/>
      <c r="W209" s="580"/>
      <c r="X209" s="580"/>
      <c r="Y209" s="580"/>
      <c r="Z209" s="580"/>
      <c r="AA209" s="580"/>
    </row>
    <row r="210" spans="1:72">
      <c r="A210" s="575"/>
    </row>
    <row r="211" spans="1:72">
      <c r="AB211" s="580"/>
    </row>
    <row r="212" spans="1:72">
      <c r="AB212" s="580"/>
    </row>
    <row r="213" spans="1:72">
      <c r="A213" s="576" t="str">
        <f>A205</f>
        <v xml:space="preserve">China </v>
      </c>
      <c r="B213" s="576"/>
      <c r="C213" s="576"/>
      <c r="D213" s="576"/>
      <c r="E213" s="576"/>
      <c r="F213" s="576"/>
      <c r="G213" s="576"/>
      <c r="H213" s="576"/>
      <c r="I213" s="576"/>
      <c r="J213" s="576"/>
      <c r="K213" s="576"/>
      <c r="L213" s="576"/>
      <c r="M213" s="576"/>
      <c r="N213" s="576"/>
      <c r="O213" s="576"/>
      <c r="P213" s="576"/>
      <c r="Q213" s="576"/>
      <c r="R213" s="576"/>
      <c r="S213" s="576"/>
      <c r="T213" s="576"/>
      <c r="U213" s="576"/>
      <c r="V213" s="576"/>
      <c r="W213" s="576"/>
      <c r="X213" s="576"/>
      <c r="Y213" s="576"/>
      <c r="Z213" s="576"/>
      <c r="AA213" s="576"/>
      <c r="AB213" s="576"/>
      <c r="AC213" s="581">
        <f>SUM(ImportsFurniture!AD$10:AD$10)</f>
        <v>1.2732762567659998E-3</v>
      </c>
      <c r="AD213" s="581">
        <f>SUM(ImportsFurniture!AE$10:AE$10)</f>
        <v>1.6486276448000002E-3</v>
      </c>
      <c r="AE213" s="581">
        <f>SUM(ImportsFurniture!AF$10:AF$10)</f>
        <v>2.4427561872000002E-3</v>
      </c>
      <c r="AF213" s="581">
        <f>SUM(ImportsFurniture!AG$10:AG$10)</f>
        <v>3.9171691327999992E-3</v>
      </c>
      <c r="AG213" s="581">
        <f>SUM(ImportsFurniture!AH$10:AH$10)</f>
        <v>8.2624216528000005E-3</v>
      </c>
      <c r="AH213" s="581">
        <f>SUM(ImportsFurniture!AI$10:AI$10)</f>
        <v>1.49105036652E-2</v>
      </c>
      <c r="AI213" s="581">
        <f>SUM(ImportsFurniture!AJ$10:AJ$10)</f>
        <v>2.6835739159599997E-2</v>
      </c>
      <c r="AJ213" s="581">
        <f>SUM(ImportsFurniture!AK$10:AK$10)</f>
        <v>3.7680590043000006E-2</v>
      </c>
      <c r="AK213" s="581">
        <f>SUM(ImportsFurniture!AL$10:AL$10)</f>
        <v>3.5804378617600004E-2</v>
      </c>
      <c r="AL213" s="581">
        <f>SUM(ImportsFurniture!AM$10:AM$10)</f>
        <v>2.2539437976000002E-2</v>
      </c>
      <c r="AM213" s="581">
        <f>SUM(ImportsFurniture!AN$10:AN$10)</f>
        <v>2.3558383666799996E-2</v>
      </c>
      <c r="AN213" s="581">
        <f>SUM(ImportsFurniture!AO$10:AO$10)</f>
        <v>1.7533179599999997E-2</v>
      </c>
      <c r="AO213" s="581">
        <f>SUM(ImportsFurniture!AP$10:AP$10)</f>
        <v>1.6949473463999998E-2</v>
      </c>
      <c r="AP213" s="581">
        <f>SUM(ImportsFurniture!AQ$10:AQ$10)</f>
        <v>1.66483125516E-2</v>
      </c>
      <c r="AQ213" s="581">
        <f>SUM(ImportsFurniture!AR$10:AR$10)</f>
        <v>1.5784168885999997E-2</v>
      </c>
      <c r="AR213" s="581">
        <f>SUM(ImportsFurniture!AS$10:AS$10)</f>
        <v>1.2404436338000001E-2</v>
      </c>
      <c r="AS213" s="581">
        <f>SUM(ImportsFurniture!AT$10:AT$10)</f>
        <v>1.2259022655499998E-2</v>
      </c>
      <c r="AT213" s="581">
        <f>SUM(ImportsFurniture!AU$10:AU$10)</f>
        <v>1.4207276654999998E-2</v>
      </c>
      <c r="AU213" s="581">
        <f>SUM(ImportsFurniture!AV$10:AV$10)</f>
        <v>1.3404009872E-2</v>
      </c>
      <c r="AV213" s="581">
        <f>SUM(ImportsFurniture!AW$10:AW$10)</f>
        <v>1.0369355315999999E-2</v>
      </c>
      <c r="AW213" s="581">
        <f>SUM(ImportsFurniture!AX$10:AX$10)</f>
        <v>9.4072608558000009E-3</v>
      </c>
      <c r="AX213" s="581">
        <f>SUM(ImportsFurniture!AY$10:AY$10)</f>
        <v>1.3847933894199999E-2</v>
      </c>
      <c r="AY213" s="581">
        <f>SUM(ImportsFurniture!AZ$10:AZ$10)</f>
        <v>1.2176884629E-2</v>
      </c>
      <c r="AZ213" s="581">
        <f>SUM(ImportsFurniture!BA$10:BA$10)</f>
        <v>7.5941504771000002E-3</v>
      </c>
      <c r="BA213" s="581">
        <f>SUM(ImportsFurniture!BB$10:BB$10)</f>
        <v>1.3910977630600008E-2</v>
      </c>
      <c r="BB213" s="581">
        <f>SUM(ImportsFurniture!BC$10:BC$10)</f>
        <v>0</v>
      </c>
      <c r="BC213" s="577">
        <f t="shared" ref="BC213:BE216" si="237">AJ213/AJ$203</f>
        <v>0.45016972945522432</v>
      </c>
      <c r="BD213" s="577">
        <f t="shared" si="237"/>
        <v>0.39440274886402993</v>
      </c>
      <c r="BE213" s="577">
        <f t="shared" si="237"/>
        <v>0.38240416716755699</v>
      </c>
      <c r="BF213" s="577">
        <f t="shared" ref="BF213:BI216" si="238">AM213/AM$203</f>
        <v>0.43020753161024228</v>
      </c>
      <c r="BG213" s="577">
        <f t="shared" si="238"/>
        <v>0.40882702921432756</v>
      </c>
      <c r="BH213" s="577">
        <f t="shared" si="238"/>
        <v>0.49685497544575635</v>
      </c>
      <c r="BI213" s="577">
        <f t="shared" si="238"/>
        <v>0.52572580245048073</v>
      </c>
      <c r="BJ213" s="577">
        <f t="shared" ref="BJ213:BL216" si="239">AQ213/AQ$203</f>
        <v>0.53437757351337245</v>
      </c>
      <c r="BK213" s="577">
        <f t="shared" si="239"/>
        <v>0.56890389383694107</v>
      </c>
      <c r="BL213" s="577">
        <f t="shared" si="239"/>
        <v>0.58754128204705136</v>
      </c>
      <c r="BM213" s="577">
        <f t="shared" ref="BM213:BM216" si="240">AT213/AT$203</f>
        <v>0.67285745928715268</v>
      </c>
      <c r="BN213" s="577">
        <f t="shared" ref="BN213:BN216" si="241">AU213/AU$203</f>
        <v>0.62689890979236851</v>
      </c>
      <c r="BO213" s="577">
        <f t="shared" ref="BO213:BO216" si="242">AV213/AV$203</f>
        <v>0.57903831691394425</v>
      </c>
      <c r="BP213" s="577">
        <f t="shared" ref="BP213:BP216" si="243">AW213/AW$203</f>
        <v>0.57007716931365326</v>
      </c>
      <c r="BQ213" s="577">
        <f t="shared" ref="BQ213:BR216" si="244">AX213/AX$203</f>
        <v>0.57330602974930045</v>
      </c>
      <c r="BR213" s="577">
        <f t="shared" si="244"/>
        <v>0.57812671931435744</v>
      </c>
      <c r="BS213" s="577">
        <f t="shared" ref="BS213:BS216" si="245">AZ213/AZ$203</f>
        <v>0.52556931580329824</v>
      </c>
      <c r="BT213" s="577">
        <f t="shared" ref="BT213:BT216" si="246">BA213/BA$203</f>
        <v>0.61514488771807452</v>
      </c>
    </row>
    <row r="214" spans="1:72">
      <c r="A214" s="576" t="str">
        <f>A206</f>
        <v xml:space="preserve">Malaysia </v>
      </c>
      <c r="B214" s="576"/>
      <c r="C214" s="576"/>
      <c r="D214" s="576"/>
      <c r="E214" s="576"/>
      <c r="F214" s="576"/>
      <c r="G214" s="576"/>
      <c r="H214" s="576"/>
      <c r="I214" s="576"/>
      <c r="J214" s="576"/>
      <c r="K214" s="576"/>
      <c r="L214" s="576"/>
      <c r="M214" s="576"/>
      <c r="N214" s="576"/>
      <c r="O214" s="576"/>
      <c r="P214" s="576"/>
      <c r="Q214" s="576"/>
      <c r="R214" s="576"/>
      <c r="S214" s="576"/>
      <c r="T214" s="576"/>
      <c r="U214" s="576"/>
      <c r="V214" s="576"/>
      <c r="W214" s="576"/>
      <c r="X214" s="576"/>
      <c r="Y214" s="576"/>
      <c r="Z214" s="576"/>
      <c r="AA214" s="576"/>
      <c r="AB214" s="576"/>
      <c r="AC214" s="581">
        <f>SUM(ImportsFurniture!AD$11:AD$11)</f>
        <v>6.7637981035349997E-3</v>
      </c>
      <c r="AD214" s="581">
        <f>SUM(ImportsFurniture!AE$11:AE$11)</f>
        <v>5.1620968952000006E-3</v>
      </c>
      <c r="AE214" s="581">
        <f>SUM(ImportsFurniture!AF$11:AF$11)</f>
        <v>6.6255383567999995E-3</v>
      </c>
      <c r="AF214" s="581">
        <f>SUM(ImportsFurniture!AG$11:AG$11)</f>
        <v>8.0877938063999982E-3</v>
      </c>
      <c r="AG214" s="581">
        <f>SUM(ImportsFurniture!AH$11:AH$11)</f>
        <v>9.869778037700002E-3</v>
      </c>
      <c r="AH214" s="581">
        <f>SUM(ImportsFurniture!AI$11:AI$11)</f>
        <v>1.02131217045E-2</v>
      </c>
      <c r="AI214" s="581">
        <f>SUM(ImportsFurniture!AJ$11:AJ$11)</f>
        <v>1.22114093692E-2</v>
      </c>
      <c r="AJ214" s="581">
        <f>SUM(ImportsFurniture!AK$11:AK$11)</f>
        <v>1.21818249295E-2</v>
      </c>
      <c r="AK214" s="581">
        <f>SUM(ImportsFurniture!AL$11:AL$11)</f>
        <v>1.4075572178800001E-2</v>
      </c>
      <c r="AL214" s="581">
        <f>SUM(ImportsFurniture!AM$11:AM$11)</f>
        <v>8.5909818763999987E-3</v>
      </c>
      <c r="AM214" s="581">
        <f>SUM(ImportsFurniture!AN$11:AN$11)</f>
        <v>8.6764029147000012E-3</v>
      </c>
      <c r="AN214" s="581">
        <f>SUM(ImportsFurniture!AO$11:AO$11)</f>
        <v>5.1388366559999999E-3</v>
      </c>
      <c r="AO214" s="581">
        <f>SUM(ImportsFurniture!AP$11:AP$11)</f>
        <v>3.2706601135999995E-3</v>
      </c>
      <c r="AP214" s="581">
        <f>SUM(ImportsFurniture!AQ$11:AQ$11)</f>
        <v>2.6160409122E-3</v>
      </c>
      <c r="AQ214" s="581">
        <f>SUM(ImportsFurniture!AR$11:AR$11)</f>
        <v>2.2853999510000001E-3</v>
      </c>
      <c r="AR214" s="581">
        <f>SUM(ImportsFurniture!AS$11:AS$11)</f>
        <v>1.5828648464999995E-3</v>
      </c>
      <c r="AS214" s="581">
        <f>SUM(ImportsFurniture!AT$11:AT$11)</f>
        <v>1.1660881567999999E-3</v>
      </c>
      <c r="AT214" s="581">
        <f>SUM(ImportsFurniture!AU$11:AU$11)</f>
        <v>1.2139225240999998E-3</v>
      </c>
      <c r="AU214" s="581">
        <f>SUM(ImportsFurniture!AV$11:AV$11)</f>
        <v>1.090096068E-3</v>
      </c>
      <c r="AV214" s="581">
        <f>SUM(ImportsFurniture!AW$11:AW$11)</f>
        <v>9.8820056199999977E-4</v>
      </c>
      <c r="AW214" s="581">
        <f>SUM(ImportsFurniture!AX$11:AX$11)</f>
        <v>8.6120737800000002E-4</v>
      </c>
      <c r="AX214" s="581">
        <f>SUM(ImportsFurniture!AY$11:AY$11)</f>
        <v>8.4077788190000009E-4</v>
      </c>
      <c r="AY214" s="581">
        <f>SUM(ImportsFurniture!AZ$11:AZ$11)</f>
        <v>9.9020013300000001E-4</v>
      </c>
      <c r="AZ214" s="581">
        <f>SUM(ImportsFurniture!BA$11:BA$11)</f>
        <v>2.9869614939999995E-4</v>
      </c>
      <c r="BA214" s="581">
        <f>SUM(ImportsFurniture!BB$11:BB$11)</f>
        <v>5.6965387890000013E-4</v>
      </c>
      <c r="BB214" s="581">
        <f>SUM(ImportsFurniture!BC$11:BC$11)</f>
        <v>0</v>
      </c>
      <c r="BC214" s="577">
        <f t="shared" si="237"/>
        <v>0.1455361719794161</v>
      </c>
      <c r="BD214" s="577">
        <f t="shared" si="237"/>
        <v>0.15504931445518549</v>
      </c>
      <c r="BE214" s="577">
        <f t="shared" si="237"/>
        <v>0.14575462232440881</v>
      </c>
      <c r="BF214" s="577">
        <f t="shared" si="238"/>
        <v>0.15844269853068474</v>
      </c>
      <c r="BG214" s="577">
        <f t="shared" si="238"/>
        <v>0.11982397783059097</v>
      </c>
      <c r="BH214" s="577">
        <f t="shared" si="238"/>
        <v>9.587576592781305E-2</v>
      </c>
      <c r="BI214" s="577">
        <f t="shared" si="238"/>
        <v>8.2610186680899159E-2</v>
      </c>
      <c r="BJ214" s="577">
        <f t="shared" si="239"/>
        <v>7.7372872093771181E-2</v>
      </c>
      <c r="BK214" s="577">
        <f t="shared" si="239"/>
        <v>7.2594832207962409E-2</v>
      </c>
      <c r="BL214" s="577">
        <f t="shared" si="239"/>
        <v>5.58874022733594E-2</v>
      </c>
      <c r="BM214" s="577">
        <f t="shared" si="240"/>
        <v>5.7491442249765448E-2</v>
      </c>
      <c r="BN214" s="577">
        <f t="shared" si="241"/>
        <v>5.0983253751974524E-2</v>
      </c>
      <c r="BO214" s="577">
        <f t="shared" si="242"/>
        <v>5.518240746471241E-2</v>
      </c>
      <c r="BP214" s="577">
        <f t="shared" si="243"/>
        <v>5.218890724600006E-2</v>
      </c>
      <c r="BQ214" s="577">
        <f t="shared" si="244"/>
        <v>3.4808299422558878E-2</v>
      </c>
      <c r="BR214" s="577">
        <f t="shared" si="244"/>
        <v>4.7012119421134937E-2</v>
      </c>
      <c r="BS214" s="577">
        <f t="shared" si="245"/>
        <v>2.0671901530872248E-2</v>
      </c>
      <c r="BT214" s="577">
        <f t="shared" si="246"/>
        <v>2.5190154184655381E-2</v>
      </c>
    </row>
    <row r="215" spans="1:72">
      <c r="A215" s="576" t="str">
        <f>A207</f>
        <v xml:space="preserve">Vietnam </v>
      </c>
      <c r="AC215" s="581">
        <f>SUM(ImportsFurniture!AD$12:AD$12)</f>
        <v>3.5218647512069998E-3</v>
      </c>
      <c r="AD215" s="581">
        <f>SUM(ImportsFurniture!AE$12:AE$12)</f>
        <v>4.1261304027999995E-3</v>
      </c>
      <c r="AE215" s="581">
        <f>SUM(ImportsFurniture!AF$12:AF$12)</f>
        <v>5.8397324640000001E-3</v>
      </c>
      <c r="AF215" s="581">
        <f>SUM(ImportsFurniture!AG$12:AG$12)</f>
        <v>8.0588916463999998E-3</v>
      </c>
      <c r="AG215" s="581">
        <f>SUM(ImportsFurniture!AH$12:AH$12)</f>
        <v>1.0511680193699999E-2</v>
      </c>
      <c r="AH215" s="581">
        <f>SUM(ImportsFurniture!AI$12:AI$12)</f>
        <v>9.9552770030999979E-3</v>
      </c>
      <c r="AI215" s="581">
        <f>SUM(ImportsFurniture!AJ$12:AJ$12)</f>
        <v>1.4110884816000003E-2</v>
      </c>
      <c r="AJ215" s="581">
        <f>SUM(ImportsFurniture!AK$12:AK$12)</f>
        <v>1.8379305418500004E-2</v>
      </c>
      <c r="AK215" s="581">
        <f>SUM(ImportsFurniture!AL$12:AL$12)</f>
        <v>1.9799271272800002E-2</v>
      </c>
      <c r="AL215" s="581">
        <f>SUM(ImportsFurniture!AM$12:AM$12)</f>
        <v>1.3225500574000001E-2</v>
      </c>
      <c r="AM215" s="581">
        <f>SUM(ImportsFurniture!AN$12:AN$12)</f>
        <v>9.7451172954000007E-3</v>
      </c>
      <c r="AN215" s="581">
        <f>SUM(ImportsFurniture!AO$12:AO$12)</f>
        <v>7.6525367040000004E-3</v>
      </c>
      <c r="AO215" s="581">
        <f>SUM(ImportsFurniture!AP$12:AP$12)</f>
        <v>5.5234772560000004E-3</v>
      </c>
      <c r="AP215" s="581">
        <f>SUM(ImportsFurniture!AQ$12:AQ$12)</f>
        <v>5.2547206170000006E-3</v>
      </c>
      <c r="AQ215" s="581">
        <f>SUM(ImportsFurniture!AR$12:AR$12)</f>
        <v>4.9145931175000003E-3</v>
      </c>
      <c r="AR215" s="581">
        <f>SUM(ImportsFurniture!AS$12:AS$12)</f>
        <v>3.5460851544999996E-3</v>
      </c>
      <c r="AS215" s="581">
        <f>SUM(ImportsFurniture!AT$12:AT$12)</f>
        <v>2.3028556394999997E-3</v>
      </c>
      <c r="AT215" s="581">
        <f>SUM(ImportsFurniture!AU$12:AU$12)</f>
        <v>1.1884737721999999E-3</v>
      </c>
      <c r="AU215" s="581">
        <f>SUM(ImportsFurniture!AV$12:AV$12)</f>
        <v>1.2769019240000002E-3</v>
      </c>
      <c r="AV215" s="581">
        <f>SUM(ImportsFurniture!AW$12:AW$12)</f>
        <v>1.2936124764999996E-3</v>
      </c>
      <c r="AW215" s="581">
        <f>SUM(ImportsFurniture!AX$12:AX$12)</f>
        <v>8.7584238660000022E-4</v>
      </c>
      <c r="AX215" s="581">
        <f>SUM(ImportsFurniture!AY$12:AY$12)</f>
        <v>1.3979561307999998E-3</v>
      </c>
      <c r="AY215" s="581">
        <f>SUM(ImportsFurniture!AZ$12:AZ$12)</f>
        <v>1.5048865260000001E-3</v>
      </c>
      <c r="AZ215" s="581">
        <f>SUM(ImportsFurniture!BA$12:BA$12)</f>
        <v>5.2908549649999996E-4</v>
      </c>
      <c r="BA215" s="581">
        <f>SUM(ImportsFurniture!BB$12:BB$12)</f>
        <v>1.4471228495000002E-3</v>
      </c>
      <c r="BB215" s="581">
        <f>SUM(ImportsFurniture!BC$12:BC$12)</f>
        <v>0</v>
      </c>
      <c r="BC215" s="577">
        <f t="shared" si="237"/>
        <v>0.21957742536354274</v>
      </c>
      <c r="BD215" s="577">
        <f t="shared" si="237"/>
        <v>0.21809866047105211</v>
      </c>
      <c r="BE215" s="577">
        <f t="shared" si="237"/>
        <v>0.22438387939218937</v>
      </c>
      <c r="BF215" s="577">
        <f t="shared" si="238"/>
        <v>0.17795884964784528</v>
      </c>
      <c r="BG215" s="577">
        <f t="shared" si="238"/>
        <v>0.17843676492368349</v>
      </c>
      <c r="BH215" s="577">
        <f t="shared" si="238"/>
        <v>0.1619145964760498</v>
      </c>
      <c r="BI215" s="577">
        <f t="shared" si="238"/>
        <v>0.16593526848220508</v>
      </c>
      <c r="BJ215" s="577">
        <f t="shared" si="239"/>
        <v>0.16638496229374236</v>
      </c>
      <c r="BK215" s="577">
        <f t="shared" si="239"/>
        <v>0.16263388333836121</v>
      </c>
      <c r="BL215" s="577">
        <f t="shared" si="239"/>
        <v>0.11036954517692157</v>
      </c>
      <c r="BM215" s="577">
        <f t="shared" si="240"/>
        <v>5.6286187860674859E-2</v>
      </c>
      <c r="BN215" s="577">
        <f t="shared" si="241"/>
        <v>5.9720071210894878E-2</v>
      </c>
      <c r="BO215" s="577">
        <f t="shared" si="242"/>
        <v>7.223700686344954E-2</v>
      </c>
      <c r="BP215" s="577">
        <f t="shared" si="243"/>
        <v>5.3075784351191119E-2</v>
      </c>
      <c r="BQ215" s="577">
        <f t="shared" si="244"/>
        <v>5.787554195707996E-2</v>
      </c>
      <c r="BR215" s="577">
        <f t="shared" si="244"/>
        <v>7.144808682384704E-2</v>
      </c>
      <c r="BS215" s="577">
        <f t="shared" si="245"/>
        <v>3.6616485706396106E-2</v>
      </c>
      <c r="BT215" s="577">
        <f t="shared" si="246"/>
        <v>6.3991923961676439E-2</v>
      </c>
    </row>
    <row r="216" spans="1:72">
      <c r="A216" s="576" t="str">
        <f>A208</f>
        <v>Others</v>
      </c>
      <c r="AB216" s="576"/>
      <c r="AC216" s="581">
        <f t="shared" ref="AC216:BB216" si="247">AC203-SUM(AC213:AC215)</f>
        <v>1.3366664030724024E-2</v>
      </c>
      <c r="AD216" s="581">
        <f t="shared" si="247"/>
        <v>1.3155515866799986E-2</v>
      </c>
      <c r="AE216" s="581">
        <f t="shared" si="247"/>
        <v>1.1360994412799983E-2</v>
      </c>
      <c r="AF216" s="581">
        <f t="shared" si="247"/>
        <v>9.0973920688000101E-3</v>
      </c>
      <c r="AG216" s="581">
        <f t="shared" si="247"/>
        <v>1.3746221973400086E-2</v>
      </c>
      <c r="AH216" s="581">
        <f t="shared" si="247"/>
        <v>1.3323727517100051E-2</v>
      </c>
      <c r="AI216" s="581">
        <f t="shared" si="247"/>
        <v>1.1464015980399998E-2</v>
      </c>
      <c r="AJ216" s="581">
        <f t="shared" si="247"/>
        <v>1.5461353310999904E-2</v>
      </c>
      <c r="AK216" s="581">
        <f t="shared" si="247"/>
        <v>2.1102038256000058E-2</v>
      </c>
      <c r="AL216" s="581">
        <f t="shared" si="247"/>
        <v>1.4585482181600232E-2</v>
      </c>
      <c r="AM216" s="581">
        <f t="shared" si="247"/>
        <v>1.278060572790006E-2</v>
      </c>
      <c r="AN216" s="581">
        <f t="shared" si="247"/>
        <v>1.2561994031999958E-2</v>
      </c>
      <c r="AO216" s="581">
        <f t="shared" si="247"/>
        <v>8.3699118271999239E-3</v>
      </c>
      <c r="AP216" s="581">
        <f t="shared" si="247"/>
        <v>7.1482180208999949E-3</v>
      </c>
      <c r="AQ216" s="581">
        <f t="shared" si="247"/>
        <v>6.5533217804999815E-3</v>
      </c>
      <c r="AR216" s="581">
        <f t="shared" si="247"/>
        <v>4.2707118089999399E-3</v>
      </c>
      <c r="AS216" s="581">
        <f t="shared" si="247"/>
        <v>5.1369889651000089E-3</v>
      </c>
      <c r="AT216" s="581">
        <f t="shared" si="247"/>
        <v>4.505165650699975E-3</v>
      </c>
      <c r="AU216" s="581">
        <f t="shared" si="247"/>
        <v>5.6104456090000782E-3</v>
      </c>
      <c r="AV216" s="581">
        <f t="shared" si="247"/>
        <v>5.2567230804999344E-3</v>
      </c>
      <c r="AW216" s="581">
        <f t="shared" si="247"/>
        <v>5.357421710199926E-3</v>
      </c>
      <c r="AX216" s="581">
        <f t="shared" si="247"/>
        <v>8.0678554638999311E-3</v>
      </c>
      <c r="AY216" s="581">
        <f t="shared" si="247"/>
        <v>6.3906854310000379E-3</v>
      </c>
      <c r="AZ216" s="581">
        <f t="shared" si="247"/>
        <v>6.0274473380000013E-3</v>
      </c>
      <c r="BA216" s="581">
        <f t="shared" si="247"/>
        <v>6.6863938007998905E-3</v>
      </c>
      <c r="BB216" s="581">
        <f t="shared" si="247"/>
        <v>0</v>
      </c>
      <c r="BC216" s="577">
        <f t="shared" si="237"/>
        <v>0.18471667320181678</v>
      </c>
      <c r="BD216" s="577">
        <f t="shared" si="237"/>
        <v>0.23244927620973246</v>
      </c>
      <c r="BE216" s="577">
        <f t="shared" si="237"/>
        <v>0.24745733111584478</v>
      </c>
      <c r="BF216" s="577">
        <f t="shared" si="238"/>
        <v>0.23339092021122773</v>
      </c>
      <c r="BG216" s="577">
        <f t="shared" si="238"/>
        <v>0.29291222803139805</v>
      </c>
      <c r="BH216" s="577">
        <f t="shared" si="238"/>
        <v>0.24535466215038079</v>
      </c>
      <c r="BI216" s="577">
        <f t="shared" si="238"/>
        <v>0.22572874238641508</v>
      </c>
      <c r="BJ216" s="577">
        <f t="shared" si="239"/>
        <v>0.22186459209911388</v>
      </c>
      <c r="BK216" s="577">
        <f t="shared" si="239"/>
        <v>0.19586739061673536</v>
      </c>
      <c r="BL216" s="577">
        <f t="shared" si="239"/>
        <v>0.24620177050266773</v>
      </c>
      <c r="BM216" s="577">
        <f t="shared" si="240"/>
        <v>0.21336491060240692</v>
      </c>
      <c r="BN216" s="577">
        <f t="shared" si="241"/>
        <v>0.2623977652447621</v>
      </c>
      <c r="BO216" s="577">
        <f t="shared" si="242"/>
        <v>0.29354226875789374</v>
      </c>
      <c r="BP216" s="577">
        <f t="shared" si="243"/>
        <v>0.32465813908915553</v>
      </c>
      <c r="BQ216" s="577">
        <f t="shared" si="244"/>
        <v>0.33401012887106069</v>
      </c>
      <c r="BR216" s="577">
        <f t="shared" si="244"/>
        <v>0.30341307444066057</v>
      </c>
      <c r="BS216" s="577">
        <f t="shared" si="245"/>
        <v>0.4171422969594335</v>
      </c>
      <c r="BT216" s="577">
        <f t="shared" si="246"/>
        <v>0.29567303413559382</v>
      </c>
    </row>
    <row r="217" spans="1:72">
      <c r="BD217" s="577"/>
      <c r="BE217" s="577"/>
      <c r="BF217" s="577"/>
      <c r="BG217" s="577"/>
      <c r="BH217" s="577"/>
      <c r="BI217" s="577"/>
      <c r="BJ217" s="577"/>
      <c r="BK217" s="577"/>
      <c r="BL217" s="577"/>
      <c r="BM217" s="577"/>
      <c r="BN217" s="577"/>
      <c r="BO217" s="577"/>
      <c r="BP217" s="577"/>
      <c r="BQ217" s="577"/>
      <c r="BR217" s="577"/>
      <c r="BS217" s="577"/>
      <c r="BT217" s="577"/>
    </row>
    <row r="218" spans="1:72" ht="13">
      <c r="A218" s="573" t="s">
        <v>108</v>
      </c>
    </row>
    <row r="219" spans="1:72" ht="13">
      <c r="A219" s="573"/>
      <c r="B219" s="624" t="s">
        <v>56</v>
      </c>
      <c r="C219" s="624"/>
      <c r="D219" s="624"/>
      <c r="E219" s="624"/>
      <c r="F219" s="624"/>
      <c r="G219" s="624"/>
      <c r="H219" s="624"/>
      <c r="I219" s="624"/>
      <c r="J219" s="624"/>
      <c r="K219" s="624"/>
      <c r="L219" s="624"/>
      <c r="M219" s="624"/>
      <c r="N219" s="624"/>
      <c r="O219" s="624"/>
      <c r="P219" s="624"/>
      <c r="Q219" s="624"/>
      <c r="R219" s="624"/>
      <c r="S219" s="624"/>
      <c r="T219" s="624"/>
      <c r="U219" s="624"/>
      <c r="V219" s="624"/>
      <c r="W219" s="624"/>
      <c r="X219" s="624"/>
      <c r="Y219" s="624"/>
      <c r="Z219" s="624"/>
      <c r="AA219" s="624"/>
      <c r="AC219" s="624" t="s">
        <v>64</v>
      </c>
      <c r="AD219" s="624"/>
      <c r="AE219" s="624"/>
      <c r="AF219" s="624"/>
      <c r="AG219" s="624"/>
      <c r="AH219" s="624"/>
      <c r="AI219" s="624"/>
      <c r="AJ219" s="624"/>
      <c r="AK219" s="624"/>
      <c r="AL219" s="624"/>
      <c r="AM219" s="624"/>
      <c r="AN219" s="624"/>
      <c r="AO219" s="624"/>
      <c r="AP219" s="624"/>
      <c r="AQ219" s="624"/>
      <c r="AR219" s="624"/>
      <c r="AS219" s="624"/>
      <c r="AT219" s="624"/>
      <c r="AU219" s="624"/>
      <c r="AV219" s="624"/>
      <c r="AW219" s="624"/>
      <c r="AX219" s="624"/>
      <c r="AY219" s="624"/>
      <c r="AZ219" s="624"/>
      <c r="BA219" s="624"/>
      <c r="BB219" s="624"/>
    </row>
    <row r="220" spans="1:72">
      <c r="A220" s="575" t="s">
        <v>2</v>
      </c>
      <c r="B220" s="581">
        <f>ImportsChipsAndResidues!C$5-ImportsChipsAndResidues!C$15</f>
        <v>0.65518724500000014</v>
      </c>
      <c r="C220" s="581">
        <f>ImportsChipsAndResidues!D$5-ImportsChipsAndResidues!D$15</f>
        <v>0.65582413000000017</v>
      </c>
      <c r="D220" s="581">
        <f>ImportsChipsAndResidues!E$5-ImportsChipsAndResidues!E$15</f>
        <v>0.53412409999999977</v>
      </c>
      <c r="E220" s="581">
        <f>ImportsChipsAndResidues!F$5-ImportsChipsAndResidues!F$15</f>
        <v>0.59145079999999983</v>
      </c>
      <c r="F220" s="581">
        <f>ImportsChipsAndResidues!G$5-ImportsChipsAndResidues!G$15</f>
        <v>0.78424113214285729</v>
      </c>
      <c r="G220" s="581">
        <f>ImportsChipsAndResidues!H$5-ImportsChipsAndResidues!H$15</f>
        <v>0.9186144749999996</v>
      </c>
      <c r="H220" s="581">
        <f>ImportsChipsAndResidues!I$5-ImportsChipsAndResidues!I$15</f>
        <v>1.0147847999999999</v>
      </c>
      <c r="I220" s="581">
        <f>ImportsChipsAndResidues!J$5-ImportsChipsAndResidues!J$15</f>
        <v>1.0923196500000003</v>
      </c>
      <c r="J220" s="581">
        <f>ImportsChipsAndResidues!K$5-ImportsChipsAndResidues!K$15</f>
        <v>1.7592071257142861</v>
      </c>
      <c r="K220" s="581">
        <f>ImportsChipsAndResidues!L$5-ImportsChipsAndResidues!L$15</f>
        <v>1.9181765269841269</v>
      </c>
      <c r="L220" s="581">
        <f>ImportsChipsAndResidues!M$5-ImportsChipsAndResidues!M$15</f>
        <v>2.2049522428571429</v>
      </c>
      <c r="M220" s="581">
        <f>ImportsChipsAndResidues!N$5-ImportsChipsAndResidues!N$15</f>
        <v>1.8735270000000002</v>
      </c>
      <c r="N220" s="581">
        <f>ImportsChipsAndResidues!O$5-ImportsChipsAndResidues!O$15</f>
        <v>1.8256065636363634</v>
      </c>
      <c r="O220" s="581">
        <f>ImportsChipsAndResidues!P$5-ImportsChipsAndResidues!P$15</f>
        <v>1.7548791693877548</v>
      </c>
      <c r="P220" s="581">
        <f>ImportsChipsAndResidues!Q$5-ImportsChipsAndResidues!Q$15</f>
        <v>1.5482884363636367</v>
      </c>
      <c r="Q220" s="581">
        <f>ImportsChipsAndResidues!R$5-ImportsChipsAndResidues!R$15</f>
        <v>1.6060017378571432</v>
      </c>
      <c r="R220" s="581">
        <f>ImportsChipsAndResidues!S$5-ImportsChipsAndResidues!S$15</f>
        <v>1.6161845456043957</v>
      </c>
      <c r="S220" s="581">
        <f>ImportsChipsAndResidues!T$5-ImportsChipsAndResidues!T$15</f>
        <v>1.7502642695238095</v>
      </c>
      <c r="T220" s="581">
        <f>ImportsChipsAndResidues!U$5-ImportsChipsAndResidues!U$15</f>
        <v>1.8305623224775227</v>
      </c>
      <c r="U220" s="581">
        <f>ImportsChipsAndResidues!V$5-ImportsChipsAndResidues!V$15</f>
        <v>2.3316575721088433</v>
      </c>
      <c r="V220" s="581">
        <f>ImportsChipsAndResidues!W$5-ImportsChipsAndResidues!W$15</f>
        <v>2.7625779269999993</v>
      </c>
      <c r="W220" s="581">
        <f>ImportsChipsAndResidues!X$5-ImportsChipsAndResidues!X$15</f>
        <v>2.6472722751428583</v>
      </c>
      <c r="X220" s="581">
        <f>ImportsChipsAndResidues!Y$5-ImportsChipsAndResidues!Y$15</f>
        <v>0.71841060710644267</v>
      </c>
      <c r="Y220" s="581">
        <f>ImportsChipsAndResidues!Z$5-ImportsChipsAndResidues!Z$15</f>
        <v>3.2229728571431249E-4</v>
      </c>
      <c r="Z220" s="581">
        <f>ImportsChipsAndResidues!AA$5-ImportsChipsAndResidues!AA$15</f>
        <v>6.6787856122449973E-3</v>
      </c>
      <c r="AA220" s="581">
        <f>ImportsChipsAndResidues!AB$5-ImportsChipsAndResidues!AB$15</f>
        <v>6.6787856122449973E-3</v>
      </c>
      <c r="AB220" s="581"/>
      <c r="AC220" s="581">
        <f>ImportsChipsAndResidues!AD$5-ImportsChipsAndResidues!AD$15</f>
        <v>1.8433961463341999E-2</v>
      </c>
      <c r="AD220" s="581">
        <f>ImportsChipsAndResidues!AE$5-ImportsChipsAndResidues!AE$15</f>
        <v>1.8535970789200003E-2</v>
      </c>
      <c r="AE220" s="581">
        <f>ImportsChipsAndResidues!AF$5-ImportsChipsAndResidues!AF$15</f>
        <v>1.7800875556799989E-2</v>
      </c>
      <c r="AF220" s="581">
        <f>ImportsChipsAndResidues!AG$5-ImportsChipsAndResidues!AG$15</f>
        <v>2.2073439304000006E-2</v>
      </c>
      <c r="AG220" s="581">
        <f>ImportsChipsAndResidues!AH$5-ImportsChipsAndResidues!AH$15</f>
        <v>3.4408750604900007E-2</v>
      </c>
      <c r="AH220" s="581">
        <f>ImportsChipsAndResidues!AI$5-ImportsChipsAndResidues!AI$15</f>
        <v>4.2193379042100007E-2</v>
      </c>
      <c r="AI220" s="581">
        <f>ImportsChipsAndResidues!AJ$5-ImportsChipsAndResidues!AJ$15</f>
        <v>4.9242120800000011E-2</v>
      </c>
      <c r="AJ220" s="581">
        <f>ImportsChipsAndResidues!AK$5-ImportsChipsAndResidues!AK$15</f>
        <v>7.1556718682999981E-2</v>
      </c>
      <c r="AK220" s="581">
        <f>ImportsChipsAndResidues!AL$5-ImportsChipsAndResidues!AL$15</f>
        <v>0.16918772864280004</v>
      </c>
      <c r="AL220" s="581">
        <f>ImportsChipsAndResidues!AM$5-ImportsChipsAndResidues!AM$15</f>
        <v>0.13311314946599997</v>
      </c>
      <c r="AM220" s="581">
        <f>ImportsChipsAndResidues!AN$5-ImportsChipsAndResidues!AN$15</f>
        <v>0.16204081609170004</v>
      </c>
      <c r="AN220" s="581">
        <f>ImportsChipsAndResidues!AO$5-ImportsChipsAndResidues!AO$15</f>
        <v>0.15668912419200004</v>
      </c>
      <c r="AO220" s="581">
        <f>ImportsChipsAndResidues!AP$5-ImportsChipsAndResidues!AP$15</f>
        <v>0.13414009260959997</v>
      </c>
      <c r="AP220" s="581">
        <f>ImportsChipsAndResidues!AQ$5-ImportsChipsAndResidues!AQ$15</f>
        <v>0.1327067083506</v>
      </c>
      <c r="AQ220" s="581">
        <f>ImportsChipsAndResidues!AR$5-ImportsChipsAndResidues!AR$15</f>
        <v>0.11072911195900001</v>
      </c>
      <c r="AR220" s="581">
        <f>ImportsChipsAndResidues!AS$5-ImportsChipsAndResidues!AS$15</f>
        <v>8.2572458296999995E-2</v>
      </c>
      <c r="AS220" s="581">
        <f>ImportsChipsAndResidues!AT$5-ImportsChipsAndResidues!AT$15</f>
        <v>7.7313041039499986E-2</v>
      </c>
      <c r="AT220" s="581">
        <f>ImportsChipsAndResidues!AU$5-ImportsChipsAndResidues!AU$15</f>
        <v>8.4965248754099984E-2</v>
      </c>
      <c r="AU220" s="581">
        <f>ImportsChipsAndResidues!AV$5-ImportsChipsAndResidues!AV$15</f>
        <v>0.11591487128400005</v>
      </c>
      <c r="AV220" s="581">
        <f>ImportsChipsAndResidues!AW$5-ImportsChipsAndResidues!AW$15</f>
        <v>0.13899657144499999</v>
      </c>
      <c r="AW220" s="581">
        <f>ImportsChipsAndResidues!AX$5-ImportsChipsAndResidues!AX$15</f>
        <v>0.16378199060240001</v>
      </c>
      <c r="AX220" s="581">
        <f>ImportsChipsAndResidues!AY$5-ImportsChipsAndResidues!AY$15</f>
        <v>0.16075008732029994</v>
      </c>
      <c r="AY220" s="581">
        <f>ImportsChipsAndResidues!AZ$5-ImportsChipsAndResidues!AZ$15</f>
        <v>5.3986220144999986E-2</v>
      </c>
      <c r="AZ220" s="581">
        <f>ImportsChipsAndResidues!BA$5-ImportsChipsAndResidues!BA$15</f>
        <v>1.3653575100000259E-3</v>
      </c>
      <c r="BA220" s="581">
        <f>ImportsChipsAndResidues!BB$5-ImportsChipsAndResidues!BB$15</f>
        <v>5.8605992099999837E-4</v>
      </c>
      <c r="BB220" s="581">
        <f>ImportsChipsAndResidues!BC$5-ImportsChipsAndResidues!BC$15</f>
        <v>0</v>
      </c>
    </row>
    <row r="221" spans="1:72">
      <c r="A221" s="575"/>
      <c r="B221" s="574">
        <v>2000</v>
      </c>
      <c r="C221" s="574">
        <f>1+B221</f>
        <v>2001</v>
      </c>
      <c r="D221" s="574">
        <f t="shared" ref="D221:AA221" si="248">1+C221</f>
        <v>2002</v>
      </c>
      <c r="E221" s="574">
        <f t="shared" si="248"/>
        <v>2003</v>
      </c>
      <c r="F221" s="574">
        <f t="shared" si="248"/>
        <v>2004</v>
      </c>
      <c r="G221" s="574">
        <f t="shared" si="248"/>
        <v>2005</v>
      </c>
      <c r="H221" s="574">
        <f t="shared" si="248"/>
        <v>2006</v>
      </c>
      <c r="I221" s="574">
        <f t="shared" si="248"/>
        <v>2007</v>
      </c>
      <c r="J221" s="574">
        <f t="shared" si="248"/>
        <v>2008</v>
      </c>
      <c r="K221" s="574">
        <f t="shared" si="248"/>
        <v>2009</v>
      </c>
      <c r="L221" s="574">
        <f t="shared" si="248"/>
        <v>2010</v>
      </c>
      <c r="M221" s="574">
        <f t="shared" si="248"/>
        <v>2011</v>
      </c>
      <c r="N221" s="574">
        <f t="shared" si="248"/>
        <v>2012</v>
      </c>
      <c r="O221" s="574">
        <f t="shared" si="248"/>
        <v>2013</v>
      </c>
      <c r="P221" s="574">
        <f t="shared" si="248"/>
        <v>2014</v>
      </c>
      <c r="Q221" s="574">
        <f t="shared" si="248"/>
        <v>2015</v>
      </c>
      <c r="R221" s="574">
        <f t="shared" si="248"/>
        <v>2016</v>
      </c>
      <c r="S221" s="574">
        <f t="shared" si="248"/>
        <v>2017</v>
      </c>
      <c r="T221" s="574">
        <f t="shared" si="248"/>
        <v>2018</v>
      </c>
      <c r="U221" s="574">
        <f t="shared" si="248"/>
        <v>2019</v>
      </c>
      <c r="V221" s="574">
        <f t="shared" si="248"/>
        <v>2020</v>
      </c>
      <c r="W221" s="574">
        <f t="shared" si="248"/>
        <v>2021</v>
      </c>
      <c r="X221" s="574">
        <f t="shared" si="248"/>
        <v>2022</v>
      </c>
      <c r="Y221" s="574">
        <f t="shared" si="248"/>
        <v>2023</v>
      </c>
      <c r="Z221" s="574">
        <f t="shared" si="248"/>
        <v>2024</v>
      </c>
      <c r="AA221" s="574">
        <f t="shared" si="248"/>
        <v>2025</v>
      </c>
      <c r="AC221" s="574">
        <v>2000</v>
      </c>
      <c r="AD221" s="574">
        <f>1+AC221</f>
        <v>2001</v>
      </c>
      <c r="AE221" s="574">
        <f t="shared" ref="AE221:BB221" si="249">1+AD221</f>
        <v>2002</v>
      </c>
      <c r="AF221" s="574">
        <f t="shared" si="249"/>
        <v>2003</v>
      </c>
      <c r="AG221" s="574">
        <f t="shared" si="249"/>
        <v>2004</v>
      </c>
      <c r="AH221" s="574">
        <f t="shared" si="249"/>
        <v>2005</v>
      </c>
      <c r="AI221" s="574">
        <f t="shared" si="249"/>
        <v>2006</v>
      </c>
      <c r="AJ221" s="574">
        <f t="shared" si="249"/>
        <v>2007</v>
      </c>
      <c r="AK221" s="574">
        <f t="shared" si="249"/>
        <v>2008</v>
      </c>
      <c r="AL221" s="574">
        <f t="shared" si="249"/>
        <v>2009</v>
      </c>
      <c r="AM221" s="574">
        <f t="shared" si="249"/>
        <v>2010</v>
      </c>
      <c r="AN221" s="574">
        <f t="shared" si="249"/>
        <v>2011</v>
      </c>
      <c r="AO221" s="574">
        <f t="shared" si="249"/>
        <v>2012</v>
      </c>
      <c r="AP221" s="574">
        <f t="shared" si="249"/>
        <v>2013</v>
      </c>
      <c r="AQ221" s="574">
        <f t="shared" si="249"/>
        <v>2014</v>
      </c>
      <c r="AR221" s="574">
        <f t="shared" si="249"/>
        <v>2015</v>
      </c>
      <c r="AS221" s="574">
        <f t="shared" si="249"/>
        <v>2016</v>
      </c>
      <c r="AT221" s="574">
        <f t="shared" si="249"/>
        <v>2017</v>
      </c>
      <c r="AU221" s="574">
        <f t="shared" si="249"/>
        <v>2018</v>
      </c>
      <c r="AV221" s="574">
        <f t="shared" si="249"/>
        <v>2019</v>
      </c>
      <c r="AW221" s="574">
        <f t="shared" si="249"/>
        <v>2020</v>
      </c>
      <c r="AX221" s="574">
        <f t="shared" si="249"/>
        <v>2021</v>
      </c>
      <c r="AY221" s="574">
        <f t="shared" si="249"/>
        <v>2022</v>
      </c>
      <c r="AZ221" s="574">
        <f t="shared" si="249"/>
        <v>2023</v>
      </c>
      <c r="BA221" s="574">
        <f t="shared" si="249"/>
        <v>2024</v>
      </c>
      <c r="BB221" s="574">
        <f t="shared" si="249"/>
        <v>2025</v>
      </c>
    </row>
    <row r="222" spans="1:72">
      <c r="A222" s="581" t="str">
        <f>ImportsChipsAndResidues!B$11</f>
        <v xml:space="preserve">Brazil </v>
      </c>
      <c r="B222" s="581">
        <f>SUM(ImportsChipsAndResidues!C$11:C$11)</f>
        <v>0</v>
      </c>
      <c r="C222" s="581">
        <f>SUM(ImportsChipsAndResidues!D$11:D$11)</f>
        <v>0</v>
      </c>
      <c r="D222" s="581">
        <f>SUM(ImportsChipsAndResidues!E$11:E$11)</f>
        <v>1.1999999999999999E-6</v>
      </c>
      <c r="E222" s="581">
        <f>SUM(ImportsChipsAndResidues!F$11:F$11)</f>
        <v>0</v>
      </c>
      <c r="F222" s="581">
        <f>SUM(ImportsChipsAndResidues!G$11:G$11)</f>
        <v>1.3999999999999999E-6</v>
      </c>
      <c r="G222" s="581">
        <f>SUM(ImportsChipsAndResidues!H$11:H$11)</f>
        <v>0</v>
      </c>
      <c r="H222" s="581">
        <f>SUM(ImportsChipsAndResidues!I$11:I$11)</f>
        <v>0</v>
      </c>
      <c r="I222" s="581">
        <f>SUM(ImportsChipsAndResidues!J$11:J$11)</f>
        <v>5.874710000000001E-2</v>
      </c>
      <c r="J222" s="581">
        <f>SUM(ImportsChipsAndResidues!K$11:K$11)</f>
        <v>0.16623560000000004</v>
      </c>
      <c r="K222" s="581">
        <f>SUM(ImportsChipsAndResidues!L$11:L$11)</f>
        <v>4.0909899999999999E-2</v>
      </c>
      <c r="L222" s="581">
        <f>SUM(ImportsChipsAndResidues!M$11:M$11)</f>
        <v>7.3370000000000005E-2</v>
      </c>
      <c r="M222" s="581">
        <f>SUM(ImportsChipsAndResidues!N$11:N$11)</f>
        <v>4.2309600000000003E-2</v>
      </c>
      <c r="N222" s="581">
        <f>SUM(ImportsChipsAndResidues!O$11:O$11)</f>
        <v>0</v>
      </c>
      <c r="O222" s="581">
        <f>SUM(ImportsChipsAndResidues!P$11:P$11)</f>
        <v>0</v>
      </c>
      <c r="P222" s="581">
        <f>SUM(ImportsChipsAndResidues!Q$11:Q$11)</f>
        <v>1.3935064935064938E-6</v>
      </c>
      <c r="Q222" s="581">
        <f>SUM(ImportsChipsAndResidues!R$11:R$11)</f>
        <v>2.9999999999999999E-7</v>
      </c>
      <c r="R222" s="581">
        <f>SUM(ImportsChipsAndResidues!S$11:S$11)</f>
        <v>0</v>
      </c>
      <c r="S222" s="581">
        <f>SUM(ImportsChipsAndResidues!T$11:T$11)</f>
        <v>4.5171428571428583E-6</v>
      </c>
      <c r="T222" s="581">
        <f>SUM(ImportsChipsAndResidues!U$11:U$11)</f>
        <v>4.6385054945054953E-2</v>
      </c>
      <c r="U222" s="581">
        <f>SUM(ImportsChipsAndResidues!V$11:V$11)</f>
        <v>0</v>
      </c>
      <c r="V222" s="581">
        <f>SUM(ImportsChipsAndResidues!W$11:W$11)</f>
        <v>0</v>
      </c>
      <c r="W222" s="581">
        <f>SUM(ImportsChipsAndResidues!X$11:X$11)</f>
        <v>2.9999999999999997E-8</v>
      </c>
      <c r="X222" s="581">
        <f>SUM(ImportsChipsAndResidues!Y$11:Y$11)</f>
        <v>6.5246781000000004E-2</v>
      </c>
      <c r="Y222" s="581">
        <f>SUM(ImportsChipsAndResidues!Z$11:Z$11)</f>
        <v>7.0000000000000006E-9</v>
      </c>
      <c r="Z222" s="581">
        <f>SUM(ImportsChipsAndResidues!AA$11:AA$11)</f>
        <v>2.0000000000000004E-8</v>
      </c>
      <c r="AA222" s="581">
        <f>SUM(ImportsChipsAndResidues!AB$11:AB$11)</f>
        <v>2.0000000000000004E-8</v>
      </c>
      <c r="AB222" s="580"/>
      <c r="BC222" s="577">
        <f t="shared" ref="BC222:BE225" si="250">I222/I$220</f>
        <v>5.3781967576981698E-2</v>
      </c>
      <c r="BD222" s="577">
        <f t="shared" si="250"/>
        <v>9.4494614971789556E-2</v>
      </c>
      <c r="BE222" s="577">
        <f t="shared" si="250"/>
        <v>2.1327494849663821E-2</v>
      </c>
      <c r="BF222" s="577">
        <f t="shared" ref="BF222:BI225" si="251">L222/L$220</f>
        <v>3.3275097108193284E-2</v>
      </c>
      <c r="BG222" s="577">
        <f t="shared" si="251"/>
        <v>2.2582861095676764E-2</v>
      </c>
      <c r="BH222" s="577">
        <f t="shared" si="251"/>
        <v>0</v>
      </c>
      <c r="BI222" s="577">
        <f t="shared" si="251"/>
        <v>0</v>
      </c>
      <c r="BJ222" s="577">
        <f t="shared" ref="BJ222:BL225" si="252">P222/P$220</f>
        <v>9.0003029201673234E-7</v>
      </c>
      <c r="BK222" s="577">
        <f t="shared" si="252"/>
        <v>1.8679929973194433E-7</v>
      </c>
      <c r="BL222" s="577">
        <f t="shared" si="252"/>
        <v>0</v>
      </c>
      <c r="BM222" s="577">
        <f t="shared" ref="BM222:BM225" si="253">S222/S$220</f>
        <v>2.5808347549549344E-6</v>
      </c>
      <c r="BN222" s="577">
        <f t="shared" ref="BN222:BN225" si="254">T222/T$220</f>
        <v>2.5339238317915565E-2</v>
      </c>
      <c r="BO222" s="577">
        <f t="shared" ref="BO222:BO225" si="255">U222/U$220</f>
        <v>0</v>
      </c>
      <c r="BP222" s="577">
        <f t="shared" ref="BP222:BP225" si="256">V222/V$220</f>
        <v>0</v>
      </c>
      <c r="BQ222" s="577">
        <f t="shared" ref="BQ222:BR225" si="257">W222/W$220</f>
        <v>1.1332419517890757E-8</v>
      </c>
      <c r="BR222" s="577">
        <f t="shared" si="257"/>
        <v>9.0821015662332458E-2</v>
      </c>
      <c r="BS222" s="577">
        <f t="shared" ref="BS222:BS225" si="258">Y222/Y$220</f>
        <v>2.1719078348692239E-5</v>
      </c>
      <c r="BT222" s="577">
        <f t="shared" ref="BT222:BT225" si="259">Z222/Z$220</f>
        <v>2.9945563701478407E-6</v>
      </c>
    </row>
    <row r="223" spans="1:72">
      <c r="A223" s="581" t="s">
        <v>38</v>
      </c>
      <c r="B223" s="581">
        <f>SUM(ImportsChipsAndResidues!C$21:C$21)</f>
        <v>0.65507570000000004</v>
      </c>
      <c r="C223" s="581">
        <f>SUM(ImportsChipsAndResidues!D$21:D$21)</f>
        <v>0.65570040000000007</v>
      </c>
      <c r="D223" s="581">
        <f>SUM(ImportsChipsAndResidues!E$21:E$21)</f>
        <v>0.53403449999999997</v>
      </c>
      <c r="E223" s="581">
        <f>SUM(ImportsChipsAndResidues!F$21:F$21)</f>
        <v>0.59138610000000003</v>
      </c>
      <c r="F223" s="581">
        <f>SUM(ImportsChipsAndResidues!G$21:G$21)</f>
        <v>0.78415540000000006</v>
      </c>
      <c r="G223" s="581">
        <f>SUM(ImportsChipsAndResidues!H$21:H$21)</f>
        <v>0.91859430000000009</v>
      </c>
      <c r="H223" s="581">
        <f>SUM(ImportsChipsAndResidues!I$21:I$21)</f>
        <v>0.99780110000000011</v>
      </c>
      <c r="I223" s="581">
        <f>SUM(ImportsChipsAndResidues!J$21:J$21)</f>
        <v>0.9375519000000001</v>
      </c>
      <c r="J223" s="581">
        <f>SUM(ImportsChipsAndResidues!K$21:K$21)</f>
        <v>1.1524984999999999</v>
      </c>
      <c r="K223" s="581">
        <f>SUM(ImportsChipsAndResidues!L$21:L$21)</f>
        <v>1.7888646999999998</v>
      </c>
      <c r="L223" s="581">
        <f>SUM(ImportsChipsAndResidues!M$21:M$21)</f>
        <v>1.9953885999999996</v>
      </c>
      <c r="M223" s="581">
        <f>SUM(ImportsChipsAndResidues!N$21:N$21)</f>
        <v>1.7611846000000002</v>
      </c>
      <c r="N223" s="581">
        <f>SUM(ImportsChipsAndResidues!O$21:O$21)</f>
        <v>1.7962126999999997</v>
      </c>
      <c r="O223" s="581">
        <f>SUM(ImportsChipsAndResidues!P$21:P$21)</f>
        <v>1.7392858000000002</v>
      </c>
      <c r="P223" s="581">
        <f>SUM(ImportsChipsAndResidues!Q$21:Q$21)</f>
        <v>1.5461343000000003</v>
      </c>
      <c r="Q223" s="581">
        <f>SUM(ImportsChipsAndResidues!R$21:R$21)</f>
        <v>1.6058163000000001</v>
      </c>
      <c r="R223" s="581">
        <f>SUM(ImportsChipsAndResidues!S$21:S$21)</f>
        <v>1.6087769000000001</v>
      </c>
      <c r="S223" s="581">
        <f>SUM(ImportsChipsAndResidues!T$21:T$21)</f>
        <v>1.7435152</v>
      </c>
      <c r="T223" s="581">
        <f>SUM(ImportsChipsAndResidues!U$21:U$21)</f>
        <v>1.7748987000000001</v>
      </c>
      <c r="U223" s="581">
        <f>SUM(ImportsChipsAndResidues!V$21:V$21)</f>
        <v>2.3117791000000003</v>
      </c>
      <c r="V223" s="581">
        <f>SUM(ImportsChipsAndResidues!W$21:W$21)</f>
        <v>2.7615192039999998</v>
      </c>
      <c r="W223" s="581">
        <f>SUM(ImportsChipsAndResidues!X$21:X$21)</f>
        <v>2.6390221720000002</v>
      </c>
      <c r="X223" s="581">
        <f>SUM(ImportsChipsAndResidues!Y$21:Y$21)</f>
        <v>0.58687761199999999</v>
      </c>
      <c r="Y223" s="581">
        <f>SUM(ImportsChipsAndResidues!Z$21:Z$21)</f>
        <v>0</v>
      </c>
      <c r="Z223" s="581">
        <f>SUM(ImportsChipsAndResidues!AA$21:AA$21)</f>
        <v>0</v>
      </c>
      <c r="AA223" s="581">
        <f>SUM(ImportsChipsAndResidues!AB$21:AB$21)</f>
        <v>0</v>
      </c>
      <c r="AB223" s="580"/>
      <c r="BC223" s="577">
        <f t="shared" si="250"/>
        <v>0.85831276586482708</v>
      </c>
      <c r="BD223" s="577">
        <f t="shared" si="250"/>
        <v>0.6551238243376567</v>
      </c>
      <c r="BE223" s="577">
        <f t="shared" si="250"/>
        <v>0.93258606537770583</v>
      </c>
      <c r="BF223" s="577">
        <f t="shared" si="251"/>
        <v>0.90495774067850376</v>
      </c>
      <c r="BG223" s="577">
        <f t="shared" si="251"/>
        <v>0.94003694635839252</v>
      </c>
      <c r="BH223" s="577">
        <f t="shared" si="251"/>
        <v>0.98389912469540253</v>
      </c>
      <c r="BI223" s="577">
        <f t="shared" si="251"/>
        <v>0.99111427746151048</v>
      </c>
      <c r="BJ223" s="577">
        <f t="shared" si="252"/>
        <v>0.99860869828060228</v>
      </c>
      <c r="BK223" s="577">
        <f t="shared" si="252"/>
        <v>0.99988453446047287</v>
      </c>
      <c r="BL223" s="577">
        <f t="shared" si="252"/>
        <v>0.99541658430991531</v>
      </c>
      <c r="BM223" s="577">
        <f t="shared" si="253"/>
        <v>0.99614397114691389</v>
      </c>
      <c r="BN223" s="577">
        <f t="shared" si="254"/>
        <v>0.96959206370958939</v>
      </c>
      <c r="BO223" s="577">
        <f t="shared" si="255"/>
        <v>0.99147453196102719</v>
      </c>
      <c r="BP223" s="577">
        <f t="shared" si="256"/>
        <v>0.9996167626658955</v>
      </c>
      <c r="BQ223" s="577">
        <f t="shared" si="257"/>
        <v>0.99688354567064208</v>
      </c>
      <c r="BR223" s="577">
        <f t="shared" si="257"/>
        <v>0.81691111767374813</v>
      </c>
      <c r="BS223" s="577">
        <f t="shared" si="258"/>
        <v>0</v>
      </c>
      <c r="BT223" s="577">
        <f t="shared" si="259"/>
        <v>0</v>
      </c>
    </row>
    <row r="224" spans="1:72">
      <c r="A224" s="581" t="str">
        <f>ImportsChipsAndResidues!B$12</f>
        <v xml:space="preserve">Uruguay </v>
      </c>
      <c r="B224" s="581">
        <f>SUM(ImportsChipsAndResidues!C$12:C$12)</f>
        <v>0</v>
      </c>
      <c r="C224" s="581">
        <f>SUM(ImportsChipsAndResidues!D$12:D$12)</f>
        <v>0</v>
      </c>
      <c r="D224" s="581">
        <f>SUM(ImportsChipsAndResidues!E$12:E$12)</f>
        <v>0</v>
      </c>
      <c r="E224" s="581">
        <f>SUM(ImportsChipsAndResidues!F$12:F$12)</f>
        <v>0</v>
      </c>
      <c r="F224" s="581">
        <f>SUM(ImportsChipsAndResidues!G$12:G$12)</f>
        <v>0</v>
      </c>
      <c r="G224" s="581">
        <f>SUM(ImportsChipsAndResidues!H$12:H$12)</f>
        <v>0</v>
      </c>
      <c r="H224" s="581">
        <f>SUM(ImportsChipsAndResidues!I$12:I$12)</f>
        <v>0</v>
      </c>
      <c r="I224" s="581">
        <f>SUM(ImportsChipsAndResidues!J$12:J$12)</f>
        <v>6.6273499999999999E-2</v>
      </c>
      <c r="J224" s="581">
        <f>SUM(ImportsChipsAndResidues!K$12:K$12)</f>
        <v>0.29471150000000002</v>
      </c>
      <c r="K224" s="581">
        <f>SUM(ImportsChipsAndResidues!L$12:L$12)</f>
        <v>0</v>
      </c>
      <c r="L224" s="581">
        <f>SUM(ImportsChipsAndResidues!M$12:M$12)</f>
        <v>0</v>
      </c>
      <c r="M224" s="581">
        <f>SUM(ImportsChipsAndResidues!N$12:N$12)</f>
        <v>0</v>
      </c>
      <c r="N224" s="581">
        <f>SUM(ImportsChipsAndResidues!O$12:O$12)</f>
        <v>0</v>
      </c>
      <c r="O224" s="581">
        <f>SUM(ImportsChipsAndResidues!P$12:P$12)</f>
        <v>0</v>
      </c>
      <c r="P224" s="581">
        <f>SUM(ImportsChipsAndResidues!Q$12:Q$12)</f>
        <v>0</v>
      </c>
      <c r="Q224" s="581">
        <f>SUM(ImportsChipsAndResidues!R$12:R$12)</f>
        <v>9.9999999999999995E-8</v>
      </c>
      <c r="R224" s="581">
        <f>SUM(ImportsChipsAndResidues!S$12:S$12)</f>
        <v>1.9999999999999999E-7</v>
      </c>
      <c r="S224" s="581">
        <f>SUM(ImportsChipsAndResidues!T$12:T$12)</f>
        <v>0</v>
      </c>
      <c r="T224" s="581">
        <f>SUM(ImportsChipsAndResidues!U$12:U$12)</f>
        <v>0</v>
      </c>
      <c r="U224" s="581">
        <f>SUM(ImportsChipsAndResidues!V$12:V$12)</f>
        <v>1.0204081632653062E-8</v>
      </c>
      <c r="V224" s="581">
        <f>SUM(ImportsChipsAndResidues!W$12:W$12)</f>
        <v>0</v>
      </c>
      <c r="W224" s="581">
        <f>SUM(ImportsChipsAndResidues!X$12:X$12)</f>
        <v>0</v>
      </c>
      <c r="X224" s="581">
        <f>SUM(ImportsChipsAndResidues!Y$12:Y$12)</f>
        <v>2.3299999999999998E-7</v>
      </c>
      <c r="Y224" s="581">
        <f>SUM(ImportsChipsAndResidues!Z$12:Z$12)</f>
        <v>0</v>
      </c>
      <c r="Z224" s="581">
        <f>SUM(ImportsChipsAndResidues!AA$12:AA$12)</f>
        <v>1.2800000000000001E-7</v>
      </c>
      <c r="AA224" s="581">
        <f>SUM(ImportsChipsAndResidues!AB$12:AB$12)</f>
        <v>1.2800000000000001E-7</v>
      </c>
      <c r="AB224" s="580"/>
      <c r="BC224" s="577">
        <f t="shared" si="250"/>
        <v>6.0672258344890144E-2</v>
      </c>
      <c r="BD224" s="577">
        <f t="shared" si="250"/>
        <v>0.16752518546122822</v>
      </c>
      <c r="BE224" s="577">
        <f t="shared" si="250"/>
        <v>0</v>
      </c>
      <c r="BF224" s="577">
        <f t="shared" si="251"/>
        <v>0</v>
      </c>
      <c r="BG224" s="577">
        <f t="shared" si="251"/>
        <v>0</v>
      </c>
      <c r="BH224" s="577">
        <f t="shared" si="251"/>
        <v>0</v>
      </c>
      <c r="BI224" s="577">
        <f t="shared" si="251"/>
        <v>0</v>
      </c>
      <c r="BJ224" s="577">
        <f t="shared" si="252"/>
        <v>0</v>
      </c>
      <c r="BK224" s="577">
        <f t="shared" si="252"/>
        <v>6.226643324398144E-8</v>
      </c>
      <c r="BL224" s="577">
        <f t="shared" si="252"/>
        <v>1.2374824431030993E-7</v>
      </c>
      <c r="BM224" s="577">
        <f t="shared" si="253"/>
        <v>0</v>
      </c>
      <c r="BN224" s="577">
        <f t="shared" si="254"/>
        <v>0</v>
      </c>
      <c r="BO224" s="577">
        <f t="shared" si="255"/>
        <v>4.3763208434693465E-9</v>
      </c>
      <c r="BP224" s="577">
        <f t="shared" si="256"/>
        <v>0</v>
      </c>
      <c r="BQ224" s="577">
        <f t="shared" si="257"/>
        <v>0</v>
      </c>
      <c r="BR224" s="577">
        <f t="shared" si="257"/>
        <v>3.2432705989470133E-7</v>
      </c>
      <c r="BS224" s="577">
        <f t="shared" si="258"/>
        <v>0</v>
      </c>
      <c r="BT224" s="577">
        <f t="shared" si="259"/>
        <v>1.9165160768946177E-5</v>
      </c>
    </row>
    <row r="225" spans="1:72">
      <c r="A225" s="575" t="s">
        <v>25</v>
      </c>
      <c r="B225" s="581">
        <f t="shared" ref="B225:AA225" si="260">B220-SUM(B222:B224)</f>
        <v>1.115450000001017E-4</v>
      </c>
      <c r="C225" s="581">
        <f t="shared" si="260"/>
        <v>1.2373000000009959E-4</v>
      </c>
      <c r="D225" s="581">
        <f t="shared" si="260"/>
        <v>8.8399999999766443E-5</v>
      </c>
      <c r="E225" s="581">
        <f t="shared" si="260"/>
        <v>6.4699999999806579E-5</v>
      </c>
      <c r="F225" s="581">
        <f t="shared" si="260"/>
        <v>8.4332142857190817E-5</v>
      </c>
      <c r="G225" s="581">
        <f t="shared" si="260"/>
        <v>2.0174999999511556E-5</v>
      </c>
      <c r="H225" s="581">
        <f t="shared" si="260"/>
        <v>1.6983699999999824E-2</v>
      </c>
      <c r="I225" s="581">
        <f t="shared" si="260"/>
        <v>2.9747150000000167E-2</v>
      </c>
      <c r="J225" s="581">
        <f t="shared" si="260"/>
        <v>0.14576152571428613</v>
      </c>
      <c r="K225" s="581">
        <f t="shared" si="260"/>
        <v>8.8401926984127188E-2</v>
      </c>
      <c r="L225" s="581">
        <f t="shared" si="260"/>
        <v>0.13619364285714308</v>
      </c>
      <c r="M225" s="581">
        <f t="shared" si="260"/>
        <v>7.0032799999999895E-2</v>
      </c>
      <c r="N225" s="581">
        <f t="shared" si="260"/>
        <v>2.939386363636376E-2</v>
      </c>
      <c r="O225" s="581">
        <f t="shared" si="260"/>
        <v>1.5593369387754574E-2</v>
      </c>
      <c r="P225" s="581">
        <f t="shared" si="260"/>
        <v>2.152742857142842E-3</v>
      </c>
      <c r="Q225" s="581">
        <f t="shared" si="260"/>
        <v>1.8503785714307774E-4</v>
      </c>
      <c r="R225" s="581">
        <f t="shared" si="260"/>
        <v>7.4074456043957682E-3</v>
      </c>
      <c r="S225" s="581">
        <f t="shared" si="260"/>
        <v>6.7445523809523955E-3</v>
      </c>
      <c r="T225" s="581">
        <f t="shared" si="260"/>
        <v>9.2785675324678074E-3</v>
      </c>
      <c r="U225" s="581">
        <f t="shared" si="260"/>
        <v>1.9878461904761391E-2</v>
      </c>
      <c r="V225" s="581">
        <f t="shared" si="260"/>
        <v>1.0587229999994285E-3</v>
      </c>
      <c r="W225" s="581">
        <f t="shared" si="260"/>
        <v>8.2500731428583052E-3</v>
      </c>
      <c r="X225" s="581">
        <f t="shared" si="260"/>
        <v>6.6285981106442682E-2</v>
      </c>
      <c r="Y225" s="581">
        <f t="shared" si="260"/>
        <v>3.2229028571431249E-4</v>
      </c>
      <c r="Z225" s="581">
        <f t="shared" si="260"/>
        <v>6.6786376122449972E-3</v>
      </c>
      <c r="AA225" s="581">
        <f t="shared" si="260"/>
        <v>6.6786376122449972E-3</v>
      </c>
      <c r="AB225" s="580"/>
      <c r="BC225" s="577">
        <f t="shared" si="250"/>
        <v>2.7233008213301078E-2</v>
      </c>
      <c r="BD225" s="577">
        <f t="shared" si="250"/>
        <v>8.2856375229325527E-2</v>
      </c>
      <c r="BE225" s="577">
        <f t="shared" si="250"/>
        <v>4.6086439772630335E-2</v>
      </c>
      <c r="BF225" s="577">
        <f t="shared" si="251"/>
        <v>6.1767162213302848E-2</v>
      </c>
      <c r="BG225" s="577">
        <f t="shared" si="251"/>
        <v>3.7380192545930689E-2</v>
      </c>
      <c r="BH225" s="577">
        <f t="shared" si="251"/>
        <v>1.6100875304597462E-2</v>
      </c>
      <c r="BI225" s="577">
        <f t="shared" si="251"/>
        <v>8.8857225384895398E-3</v>
      </c>
      <c r="BJ225" s="577">
        <f t="shared" si="252"/>
        <v>1.3904016891057118E-3</v>
      </c>
      <c r="BK225" s="577">
        <f t="shared" si="252"/>
        <v>1.1521647379408826E-4</v>
      </c>
      <c r="BL225" s="577">
        <f t="shared" si="252"/>
        <v>4.5832919418404942E-3</v>
      </c>
      <c r="BM225" s="577">
        <f t="shared" si="253"/>
        <v>3.853448018331181E-3</v>
      </c>
      <c r="BN225" s="577">
        <f t="shared" si="254"/>
        <v>5.0686979724951361E-3</v>
      </c>
      <c r="BO225" s="577">
        <f t="shared" si="255"/>
        <v>8.5254636626520258E-3</v>
      </c>
      <c r="BP225" s="577">
        <f t="shared" si="256"/>
        <v>3.8323733410450462E-4</v>
      </c>
      <c r="BQ225" s="577">
        <f t="shared" si="257"/>
        <v>3.1164429969384603E-3</v>
      </c>
      <c r="BR225" s="577">
        <f t="shared" si="257"/>
        <v>9.2267542336859562E-2</v>
      </c>
      <c r="BS225" s="577">
        <f t="shared" si="258"/>
        <v>0.99997828092165131</v>
      </c>
      <c r="BT225" s="577">
        <f t="shared" si="259"/>
        <v>0.99997784028286085</v>
      </c>
    </row>
    <row r="226" spans="1:72">
      <c r="A226" s="575"/>
      <c r="B226" s="580"/>
      <c r="C226" s="580"/>
      <c r="D226" s="580"/>
      <c r="E226" s="580"/>
      <c r="F226" s="580"/>
      <c r="G226" s="580"/>
      <c r="H226" s="580"/>
      <c r="I226" s="580"/>
      <c r="J226" s="580"/>
      <c r="K226" s="580"/>
      <c r="L226" s="580"/>
      <c r="M226" s="580"/>
      <c r="N226" s="580"/>
      <c r="O226" s="580"/>
      <c r="P226" s="580"/>
      <c r="Q226" s="580"/>
      <c r="R226" s="580"/>
      <c r="S226" s="580"/>
      <c r="T226" s="580"/>
      <c r="U226" s="580"/>
      <c r="V226" s="580"/>
      <c r="W226" s="580"/>
      <c r="X226" s="580"/>
      <c r="Y226" s="580"/>
      <c r="Z226" s="580"/>
      <c r="AA226" s="580"/>
      <c r="AB226" s="580"/>
    </row>
    <row r="227" spans="1:72">
      <c r="A227" s="575"/>
      <c r="B227" s="580"/>
      <c r="C227" s="580"/>
      <c r="D227" s="580"/>
      <c r="E227" s="580"/>
      <c r="F227" s="580"/>
      <c r="G227" s="580"/>
      <c r="H227" s="580"/>
      <c r="I227" s="580"/>
      <c r="J227" s="580"/>
      <c r="K227" s="580"/>
      <c r="L227" s="580"/>
      <c r="M227" s="580"/>
      <c r="N227" s="580"/>
      <c r="O227" s="580"/>
      <c r="P227" s="580"/>
      <c r="Q227" s="580"/>
      <c r="R227" s="580"/>
      <c r="S227" s="580"/>
      <c r="T227" s="580"/>
      <c r="U227" s="580"/>
      <c r="V227" s="580"/>
      <c r="W227" s="580"/>
      <c r="X227" s="580"/>
      <c r="Y227" s="580"/>
      <c r="Z227" s="580"/>
      <c r="AA227" s="580"/>
      <c r="AB227" s="580"/>
    </row>
    <row r="228" spans="1:72">
      <c r="A228" s="575"/>
      <c r="B228" s="580"/>
      <c r="C228" s="580"/>
      <c r="D228" s="580"/>
      <c r="E228" s="580"/>
      <c r="F228" s="580"/>
      <c r="G228" s="580"/>
      <c r="H228" s="580"/>
      <c r="I228" s="580"/>
      <c r="J228" s="580"/>
      <c r="K228" s="580"/>
      <c r="L228" s="580"/>
      <c r="M228" s="580"/>
      <c r="N228" s="580"/>
      <c r="O228" s="580"/>
      <c r="P228" s="580"/>
      <c r="Q228" s="580"/>
      <c r="R228" s="580"/>
      <c r="S228" s="580"/>
      <c r="T228" s="580"/>
      <c r="U228" s="580"/>
      <c r="V228" s="580"/>
      <c r="W228" s="580"/>
      <c r="X228" s="580"/>
      <c r="Y228" s="580"/>
      <c r="Z228" s="580"/>
      <c r="AA228" s="580"/>
      <c r="AB228" s="580"/>
    </row>
    <row r="229" spans="1:72">
      <c r="A229" s="575"/>
      <c r="B229" s="580"/>
      <c r="C229" s="580"/>
      <c r="D229" s="580"/>
      <c r="E229" s="580"/>
      <c r="F229" s="580"/>
      <c r="G229" s="580"/>
      <c r="H229" s="580"/>
      <c r="I229" s="580"/>
      <c r="J229" s="580"/>
      <c r="K229" s="580"/>
      <c r="L229" s="580"/>
      <c r="M229" s="580"/>
      <c r="N229" s="580"/>
      <c r="O229" s="580"/>
      <c r="P229" s="580"/>
      <c r="Q229" s="580"/>
      <c r="R229" s="580"/>
      <c r="S229" s="580"/>
      <c r="T229" s="580"/>
      <c r="U229" s="580"/>
      <c r="V229" s="580"/>
      <c r="W229" s="580"/>
      <c r="X229" s="580"/>
      <c r="Y229" s="580"/>
      <c r="Z229" s="580"/>
      <c r="AA229" s="580"/>
      <c r="AB229" s="580"/>
    </row>
    <row r="230" spans="1:72">
      <c r="A230" s="576" t="str">
        <f>A222</f>
        <v xml:space="preserve">Brazil </v>
      </c>
      <c r="B230" s="576"/>
      <c r="C230" s="576"/>
      <c r="D230" s="576"/>
      <c r="E230" s="576"/>
      <c r="F230" s="576"/>
      <c r="G230" s="576"/>
      <c r="H230" s="576"/>
      <c r="I230" s="576"/>
      <c r="J230" s="576"/>
      <c r="K230" s="576"/>
      <c r="L230" s="576"/>
      <c r="M230" s="576"/>
      <c r="N230" s="576"/>
      <c r="O230" s="576"/>
      <c r="P230" s="576"/>
      <c r="Q230" s="576"/>
      <c r="R230" s="576"/>
      <c r="S230" s="576"/>
      <c r="T230" s="576"/>
      <c r="U230" s="576"/>
      <c r="V230" s="576"/>
      <c r="W230" s="576"/>
      <c r="X230" s="576"/>
      <c r="Y230" s="576"/>
      <c r="Z230" s="576"/>
      <c r="AA230" s="576"/>
      <c r="AB230" s="576"/>
      <c r="AC230" s="581">
        <f>SUM(ImportsChipsAndResidues!AD$11:AD$11)</f>
        <v>0</v>
      </c>
      <c r="AD230" s="581">
        <f>SUM(ImportsChipsAndResidues!AE$11:AE$11)</f>
        <v>0</v>
      </c>
      <c r="AE230" s="581">
        <f>SUM(ImportsChipsAndResidues!AF$11:AF$11)</f>
        <v>1.8174432000000002E-6</v>
      </c>
      <c r="AF230" s="581">
        <f>SUM(ImportsChipsAndResidues!AG$11:AG$11)</f>
        <v>0</v>
      </c>
      <c r="AG230" s="581">
        <f>SUM(ImportsChipsAndResidues!AH$11:AH$11)</f>
        <v>6.2195000000000003E-7</v>
      </c>
      <c r="AH230" s="581">
        <f>SUM(ImportsChipsAndResidues!AI$11:AI$11)</f>
        <v>0</v>
      </c>
      <c r="AI230" s="581">
        <f>SUM(ImportsChipsAndResidues!AJ$11:AJ$11)</f>
        <v>0</v>
      </c>
      <c r="AJ230" s="581">
        <f>SUM(ImportsChipsAndResidues!AK$11:AK$11)</f>
        <v>7.1052955775000011E-3</v>
      </c>
      <c r="AK230" s="581">
        <f>SUM(ImportsChipsAndResidues!AL$11:AL$11)</f>
        <v>1.9757828541200003E-2</v>
      </c>
      <c r="AL230" s="581">
        <f>SUM(ImportsChipsAndResidues!AM$11:AM$11)</f>
        <v>4.1233217079999999E-3</v>
      </c>
      <c r="AM230" s="581">
        <f>SUM(ImportsChipsAndResidues!AN$11:AN$11)</f>
        <v>9.0966524661000008E-3</v>
      </c>
      <c r="AN230" s="581">
        <f>SUM(ImportsChipsAndResidues!AO$11:AO$11)</f>
        <v>4.8882571680000002E-3</v>
      </c>
      <c r="AO230" s="581">
        <f>SUM(ImportsChipsAndResidues!AP$11:AP$11)</f>
        <v>0</v>
      </c>
      <c r="AP230" s="581">
        <f>SUM(ImportsChipsAndResidues!AQ$11:AQ$11)</f>
        <v>0</v>
      </c>
      <c r="AQ230" s="581">
        <f>SUM(ImportsChipsAndResidues!AR$11:AR$11)</f>
        <v>1.4254804999999999E-6</v>
      </c>
      <c r="AR230" s="581">
        <f>SUM(ImportsChipsAndResidues!AS$11:AS$11)</f>
        <v>2.4409E-8</v>
      </c>
      <c r="AS230" s="581">
        <f>SUM(ImportsChipsAndResidues!AT$11:AT$11)</f>
        <v>0</v>
      </c>
      <c r="AT230" s="581">
        <f>SUM(ImportsChipsAndResidues!AU$11:AU$11)</f>
        <v>8.7416185999999983E-6</v>
      </c>
      <c r="AU230" s="581">
        <f>SUM(ImportsChipsAndResidues!AV$11:AV$11)</f>
        <v>4.7381129499999997E-3</v>
      </c>
      <c r="AV230" s="581">
        <f>SUM(ImportsChipsAndResidues!AW$11:AW$11)</f>
        <v>0</v>
      </c>
      <c r="AW230" s="581">
        <f>SUM(ImportsChipsAndResidues!AX$11:AX$11)</f>
        <v>0</v>
      </c>
      <c r="AX230" s="581">
        <f>SUM(ImportsChipsAndResidues!AY$11:AY$11)</f>
        <v>8.2789000000000021E-9</v>
      </c>
      <c r="AY230" s="581">
        <f>SUM(ImportsChipsAndResidues!AZ$11:AZ$11)</f>
        <v>1.3239163664999999E-2</v>
      </c>
      <c r="AZ230" s="581">
        <f>SUM(ImportsChipsAndResidues!BA$11:BA$11)</f>
        <v>1.6219499999999998E-8</v>
      </c>
      <c r="BA230" s="581">
        <f>SUM(ImportsChipsAndResidues!BB$11:BB$11)</f>
        <v>1.4553572500000002E-6</v>
      </c>
      <c r="BB230" s="581">
        <f>SUM(ImportsChipsAndResidues!BC$11:BC$11)</f>
        <v>0</v>
      </c>
      <c r="BC230" s="577">
        <f t="shared" ref="BC230:BE233" si="261">AJ230/AJ$220</f>
        <v>9.9295994957186801E-2</v>
      </c>
      <c r="BD230" s="577">
        <f t="shared" si="261"/>
        <v>0.11678050588949034</v>
      </c>
      <c r="BE230" s="577">
        <f t="shared" si="261"/>
        <v>3.0976066035107875E-2</v>
      </c>
      <c r="BF230" s="577">
        <f t="shared" ref="BF230:BI233" si="262">AM230/AM$220</f>
        <v>5.6138031673156605E-2</v>
      </c>
      <c r="BG230" s="577">
        <f t="shared" si="262"/>
        <v>3.1197169511332147E-2</v>
      </c>
      <c r="BH230" s="577">
        <f t="shared" si="262"/>
        <v>0</v>
      </c>
      <c r="BI230" s="577">
        <f t="shared" si="262"/>
        <v>0</v>
      </c>
      <c r="BJ230" s="577">
        <f t="shared" ref="BJ230:BL233" si="263">AQ230/AQ$220</f>
        <v>1.2873583782806971E-5</v>
      </c>
      <c r="BK230" s="577">
        <f t="shared" si="263"/>
        <v>2.9560704020951767E-7</v>
      </c>
      <c r="BL230" s="577">
        <f t="shared" si="263"/>
        <v>0</v>
      </c>
      <c r="BM230" s="577">
        <f t="shared" ref="BM230:BM233" si="264">AT230/AT$220</f>
        <v>1.0288463493232782E-4</v>
      </c>
      <c r="BN230" s="577">
        <f t="shared" ref="BN230:BN233" si="265">AU230/AU$220</f>
        <v>4.0875798743642403E-2</v>
      </c>
      <c r="BO230" s="577">
        <f t="shared" ref="BO230:BO233" si="266">AV230/AV$220</f>
        <v>0</v>
      </c>
      <c r="BP230" s="577">
        <f t="shared" ref="BP230:BP233" si="267">AW230/AW$220</f>
        <v>0</v>
      </c>
      <c r="BQ230" s="577">
        <f t="shared" ref="BQ230:BR233" si="268">AX230/AX$220</f>
        <v>5.1501682754946289E-8</v>
      </c>
      <c r="BR230" s="577">
        <f t="shared" si="268"/>
        <v>0.24523227648539428</v>
      </c>
      <c r="BS230" s="577">
        <f t="shared" ref="BS230:BS233" si="269">AZ230/AZ$220</f>
        <v>1.187930624851486E-5</v>
      </c>
      <c r="BT230" s="577">
        <f t="shared" ref="BT230:BT233" si="270">BA230/BA$220</f>
        <v>2.4832908681363388E-3</v>
      </c>
    </row>
    <row r="231" spans="1:72">
      <c r="A231" s="576" t="str">
        <f>A223</f>
        <v>Russia</v>
      </c>
      <c r="B231" s="576"/>
      <c r="C231" s="576"/>
      <c r="D231" s="576"/>
      <c r="E231" s="576"/>
      <c r="F231" s="576"/>
      <c r="G231" s="576"/>
      <c r="H231" s="576"/>
      <c r="I231" s="576"/>
      <c r="J231" s="576"/>
      <c r="K231" s="576"/>
      <c r="L231" s="576"/>
      <c r="M231" s="576"/>
      <c r="N231" s="576"/>
      <c r="O231" s="576"/>
      <c r="P231" s="576"/>
      <c r="Q231" s="576"/>
      <c r="R231" s="576"/>
      <c r="S231" s="576"/>
      <c r="T231" s="576"/>
      <c r="U231" s="576"/>
      <c r="V231" s="576"/>
      <c r="W231" s="576"/>
      <c r="X231" s="576"/>
      <c r="Y231" s="576"/>
      <c r="Z231" s="576"/>
      <c r="AA231" s="576"/>
      <c r="AB231" s="576"/>
      <c r="AC231" s="581">
        <f>SUM(ImportsChipsAndResidues!AD$21:AD$21)</f>
        <v>1.8388275869910001E-2</v>
      </c>
      <c r="AD231" s="581">
        <f>SUM(ImportsChipsAndResidues!AE$21:AE$21)</f>
        <v>1.8467546949199998E-2</v>
      </c>
      <c r="AE231" s="581">
        <f>SUM(ImportsChipsAndResidues!AF$21:AF$21)</f>
        <v>1.7763263371199999E-2</v>
      </c>
      <c r="AF231" s="581">
        <f>SUM(ImportsChipsAndResidues!AG$21:AG$21)</f>
        <v>2.2034362000000002E-2</v>
      </c>
      <c r="AG231" s="581">
        <f>SUM(ImportsChipsAndResidues!AH$21:AH$21)</f>
        <v>3.4348487381600006E-2</v>
      </c>
      <c r="AH231" s="581">
        <f>SUM(ImportsChipsAndResidues!AI$21:AI$21)</f>
        <v>4.2175977815400001E-2</v>
      </c>
      <c r="AI231" s="581">
        <f>SUM(ImportsChipsAndResidues!AJ$21:AJ$21)</f>
        <v>4.8537729200000011E-2</v>
      </c>
      <c r="AJ231" s="581">
        <f>SUM(ImportsChipsAndResidues!AK$21:AK$21)</f>
        <v>5.2819307096500005E-2</v>
      </c>
      <c r="AK231" s="581">
        <f>SUM(ImportsChipsAndResidues!AL$21:AL$21)</f>
        <v>8.505086320800001E-2</v>
      </c>
      <c r="AL231" s="581">
        <f>SUM(ImportsChipsAndResidues!AM$21:AM$21)</f>
        <v>0.11478709543399999</v>
      </c>
      <c r="AM231" s="581">
        <f>SUM(ImportsChipsAndResidues!AN$21:AN$21)</f>
        <v>0.14006875178790004</v>
      </c>
      <c r="AN231" s="581">
        <f>SUM(ImportsChipsAndResidues!AO$21:AO$21)</f>
        <v>0.14668500532800002</v>
      </c>
      <c r="AO231" s="581">
        <f>SUM(ImportsChipsAndResidues!AP$21:AP$21)</f>
        <v>0.13306130515039999</v>
      </c>
      <c r="AP231" s="581">
        <f>SUM(ImportsChipsAndResidues!AQ$21:AQ$21)</f>
        <v>0.13206658540020003</v>
      </c>
      <c r="AQ231" s="581">
        <f>SUM(ImportsChipsAndResidues!AR$21:AR$21)</f>
        <v>0.110620302495</v>
      </c>
      <c r="AR231" s="581">
        <f>SUM(ImportsChipsAndResidues!AS$21:AS$21)</f>
        <v>8.2519905719999981E-2</v>
      </c>
      <c r="AS231" s="581">
        <f>SUM(ImportsChipsAndResidues!AT$21:AT$21)</f>
        <v>7.7160547854100009E-2</v>
      </c>
      <c r="AT231" s="581">
        <f>SUM(ImportsChipsAndResidues!AU$21:AU$21)</f>
        <v>8.475814311249999E-2</v>
      </c>
      <c r="AU231" s="581">
        <f>SUM(ImportsChipsAndResidues!AV$21:AV$21)</f>
        <v>0.11052456761799999</v>
      </c>
      <c r="AV231" s="581">
        <f>SUM(ImportsChipsAndResidues!AW$21:AW$21)</f>
        <v>0.1375422099635</v>
      </c>
      <c r="AW231" s="581">
        <f>SUM(ImportsChipsAndResidues!AX$21:AX$21)</f>
        <v>0.16360893131160001</v>
      </c>
      <c r="AX231" s="581">
        <f>SUM(ImportsChipsAndResidues!AY$21:AY$21)</f>
        <v>0.16028059918019999</v>
      </c>
      <c r="AY231" s="581">
        <f>SUM(ImportsChipsAndResidues!AZ$21:AZ$21)</f>
        <v>2.7924254279999998E-2</v>
      </c>
      <c r="AZ231" s="581">
        <f>SUM(ImportsChipsAndResidues!BA$21:BA$21)</f>
        <v>0</v>
      </c>
      <c r="BA231" s="581">
        <f>SUM(ImportsChipsAndResidues!BB$21:BB$21)</f>
        <v>0</v>
      </c>
      <c r="BB231" s="581">
        <f>SUM(ImportsChipsAndResidues!BC$21:BC$21)</f>
        <v>0</v>
      </c>
      <c r="BC231" s="577">
        <f t="shared" si="261"/>
        <v>0.7381460199494656</v>
      </c>
      <c r="BD231" s="577">
        <f t="shared" si="261"/>
        <v>0.502701134947942</v>
      </c>
      <c r="BE231" s="577">
        <f t="shared" si="261"/>
        <v>0.8623272448626057</v>
      </c>
      <c r="BF231" s="577">
        <f t="shared" si="262"/>
        <v>0.86440413697147855</v>
      </c>
      <c r="BG231" s="577">
        <f t="shared" si="262"/>
        <v>0.93615307434010919</v>
      </c>
      <c r="BH231" s="577">
        <f t="shared" si="262"/>
        <v>0.99195775522282015</v>
      </c>
      <c r="BI231" s="577">
        <f t="shared" si="262"/>
        <v>0.99517640849994693</v>
      </c>
      <c r="BJ231" s="577">
        <f t="shared" si="263"/>
        <v>0.99901733643415924</v>
      </c>
      <c r="BK231" s="577">
        <f t="shared" si="263"/>
        <v>0.99936355804242871</v>
      </c>
      <c r="BL231" s="577">
        <f t="shared" si="263"/>
        <v>0.99802758779955292</v>
      </c>
      <c r="BM231" s="577">
        <f t="shared" si="264"/>
        <v>0.99756246648321611</v>
      </c>
      <c r="BN231" s="577">
        <f t="shared" si="265"/>
        <v>0.95349773841534613</v>
      </c>
      <c r="BO231" s="577">
        <f t="shared" si="266"/>
        <v>0.98953670967290386</v>
      </c>
      <c r="BP231" s="577">
        <f t="shared" si="267"/>
        <v>0.99894335579776827</v>
      </c>
      <c r="BQ231" s="577">
        <f t="shared" si="268"/>
        <v>0.99707939107265009</v>
      </c>
      <c r="BR231" s="577">
        <f t="shared" si="268"/>
        <v>0.51724781258993635</v>
      </c>
      <c r="BS231" s="577">
        <f t="shared" si="269"/>
        <v>0</v>
      </c>
      <c r="BT231" s="577">
        <f t="shared" si="270"/>
        <v>0</v>
      </c>
    </row>
    <row r="232" spans="1:72">
      <c r="A232" s="576" t="str">
        <f>A224</f>
        <v xml:space="preserve">Uruguay </v>
      </c>
      <c r="AC232" s="581">
        <f>SUM(ImportsChipsAndResidues!AD$12:AD$12)</f>
        <v>0</v>
      </c>
      <c r="AD232" s="581">
        <f>SUM(ImportsChipsAndResidues!AE$12:AE$12)</f>
        <v>0</v>
      </c>
      <c r="AE232" s="581">
        <f>SUM(ImportsChipsAndResidues!AF$12:AF$12)</f>
        <v>0</v>
      </c>
      <c r="AF232" s="581">
        <f>SUM(ImportsChipsAndResidues!AG$12:AG$12)</f>
        <v>0</v>
      </c>
      <c r="AG232" s="581">
        <f>SUM(ImportsChipsAndResidues!AH$12:AH$12)</f>
        <v>0</v>
      </c>
      <c r="AH232" s="581">
        <f>SUM(ImportsChipsAndResidues!AI$12:AI$12)</f>
        <v>0</v>
      </c>
      <c r="AI232" s="581">
        <f>SUM(ImportsChipsAndResidues!AJ$12:AJ$12)</f>
        <v>0</v>
      </c>
      <c r="AJ232" s="581">
        <f>SUM(ImportsChipsAndResidues!AK$12:AK$12)</f>
        <v>8.0227959895000003E-3</v>
      </c>
      <c r="AK232" s="581">
        <f>SUM(ImportsChipsAndResidues!AL$12:AL$12)</f>
        <v>4.8171834274800006E-2</v>
      </c>
      <c r="AL232" s="581">
        <f>SUM(ImportsChipsAndResidues!AM$12:AM$12)</f>
        <v>0</v>
      </c>
      <c r="AM232" s="581">
        <f>SUM(ImportsChipsAndResidues!AN$12:AN$12)</f>
        <v>0</v>
      </c>
      <c r="AN232" s="581">
        <f>SUM(ImportsChipsAndResidues!AO$12:AO$12)</f>
        <v>0</v>
      </c>
      <c r="AO232" s="581">
        <f>SUM(ImportsChipsAndResidues!AP$12:AP$12)</f>
        <v>0</v>
      </c>
      <c r="AP232" s="581">
        <f>SUM(ImportsChipsAndResidues!AQ$12:AQ$12)</f>
        <v>0</v>
      </c>
      <c r="AQ232" s="581">
        <f>SUM(ImportsChipsAndResidues!AR$12:AR$12)</f>
        <v>0</v>
      </c>
      <c r="AR232" s="581">
        <f>SUM(ImportsChipsAndResidues!AS$12:AS$12)</f>
        <v>1.1094999999999999E-8</v>
      </c>
      <c r="AS232" s="581">
        <f>SUM(ImportsChipsAndResidues!AT$12:AT$12)</f>
        <v>4.7596699999999996E-8</v>
      </c>
      <c r="AT232" s="581">
        <f>SUM(ImportsChipsAndResidues!AU$12:AU$12)</f>
        <v>0</v>
      </c>
      <c r="AU232" s="581">
        <f>SUM(ImportsChipsAndResidues!AV$12:AV$12)</f>
        <v>0</v>
      </c>
      <c r="AV232" s="581">
        <f>SUM(ImportsChipsAndResidues!AW$12:AW$12)</f>
        <v>1.1195000000000001E-9</v>
      </c>
      <c r="AW232" s="581">
        <f>SUM(ImportsChipsAndResidues!AX$12:AX$12)</f>
        <v>0</v>
      </c>
      <c r="AX232" s="581">
        <f>SUM(ImportsChipsAndResidues!AY$12:AY$12)</f>
        <v>0</v>
      </c>
      <c r="AY232" s="581">
        <f>SUM(ImportsChipsAndResidues!AZ$12:AZ$12)</f>
        <v>5.3703000000000001E-8</v>
      </c>
      <c r="AZ232" s="581">
        <f>SUM(ImportsChipsAndResidues!BA$12:BA$12)</f>
        <v>8.6503999999999998E-9</v>
      </c>
      <c r="BA232" s="581">
        <f>SUM(ImportsChipsAndResidues!BB$12:BB$12)</f>
        <v>2.9539965000000001E-7</v>
      </c>
      <c r="BB232" s="581">
        <f>SUM(ImportsChipsAndResidues!BC$12:BC$12)</f>
        <v>0</v>
      </c>
      <c r="BC232" s="577">
        <f t="shared" si="261"/>
        <v>0.11211799726370081</v>
      </c>
      <c r="BD232" s="577">
        <f t="shared" si="261"/>
        <v>0.28472416209631529</v>
      </c>
      <c r="BE232" s="577">
        <f t="shared" si="261"/>
        <v>0</v>
      </c>
      <c r="BF232" s="577">
        <f t="shared" si="262"/>
        <v>0</v>
      </c>
      <c r="BG232" s="577">
        <f t="shared" si="262"/>
        <v>0</v>
      </c>
      <c r="BH232" s="577">
        <f t="shared" si="262"/>
        <v>0</v>
      </c>
      <c r="BI232" s="577">
        <f t="shared" si="262"/>
        <v>0</v>
      </c>
      <c r="BJ232" s="577">
        <f t="shared" si="263"/>
        <v>0</v>
      </c>
      <c r="BK232" s="577">
        <f t="shared" si="263"/>
        <v>1.3436683645887167E-7</v>
      </c>
      <c r="BL232" s="577">
        <f t="shared" si="263"/>
        <v>6.1563611209760043E-7</v>
      </c>
      <c r="BM232" s="577">
        <f t="shared" si="264"/>
        <v>0</v>
      </c>
      <c r="BN232" s="577">
        <f t="shared" si="265"/>
        <v>0</v>
      </c>
      <c r="BO232" s="577">
        <f t="shared" si="266"/>
        <v>8.0541554972309422E-9</v>
      </c>
      <c r="BP232" s="577">
        <f t="shared" si="267"/>
        <v>0</v>
      </c>
      <c r="BQ232" s="577">
        <f t="shared" si="268"/>
        <v>0</v>
      </c>
      <c r="BR232" s="577">
        <f t="shared" si="268"/>
        <v>9.9475384377273879E-7</v>
      </c>
      <c r="BS232" s="577">
        <f t="shared" si="269"/>
        <v>6.3356299992079255E-6</v>
      </c>
      <c r="BT232" s="577">
        <f t="shared" si="270"/>
        <v>5.0404342527971783E-4</v>
      </c>
    </row>
    <row r="233" spans="1:72">
      <c r="A233" s="576" t="str">
        <f>A225</f>
        <v>Others</v>
      </c>
      <c r="AC233" s="581">
        <f t="shared" ref="AC233:BB233" si="271">AC220-SUM(AC230:AC232)</f>
        <v>4.5685593431998156E-5</v>
      </c>
      <c r="AD233" s="581">
        <f t="shared" si="271"/>
        <v>6.8423840000005065E-5</v>
      </c>
      <c r="AE233" s="581">
        <f t="shared" si="271"/>
        <v>3.5794742399990892E-5</v>
      </c>
      <c r="AF233" s="581">
        <f t="shared" si="271"/>
        <v>3.9077304000004198E-5</v>
      </c>
      <c r="AG233" s="581">
        <f t="shared" si="271"/>
        <v>5.9641273299999853E-5</v>
      </c>
      <c r="AH233" s="581">
        <f t="shared" si="271"/>
        <v>1.7401226700006212E-5</v>
      </c>
      <c r="AI233" s="581">
        <f t="shared" si="271"/>
        <v>7.0439159999999973E-4</v>
      </c>
      <c r="AJ233" s="581">
        <f t="shared" si="271"/>
        <v>3.6093200194999703E-3</v>
      </c>
      <c r="AK233" s="581">
        <f t="shared" si="271"/>
        <v>1.6207202618800015E-2</v>
      </c>
      <c r="AL233" s="581">
        <f t="shared" si="271"/>
        <v>1.4202732323999975E-2</v>
      </c>
      <c r="AM233" s="581">
        <f t="shared" si="271"/>
        <v>1.2875411837699996E-2</v>
      </c>
      <c r="AN233" s="581">
        <f t="shared" si="271"/>
        <v>5.115861696000007E-3</v>
      </c>
      <c r="AO233" s="581">
        <f t="shared" si="271"/>
        <v>1.0787874591999813E-3</v>
      </c>
      <c r="AP233" s="581">
        <f t="shared" si="271"/>
        <v>6.4012295039997391E-4</v>
      </c>
      <c r="AQ233" s="581">
        <f t="shared" si="271"/>
        <v>1.0738398350000622E-4</v>
      </c>
      <c r="AR233" s="581">
        <f t="shared" si="271"/>
        <v>5.2517073000010739E-5</v>
      </c>
      <c r="AS233" s="581">
        <f t="shared" si="271"/>
        <v>1.5244558869997871E-4</v>
      </c>
      <c r="AT233" s="581">
        <f t="shared" si="271"/>
        <v>1.9836402299999722E-4</v>
      </c>
      <c r="AU233" s="581">
        <f t="shared" si="271"/>
        <v>6.5219071600006173E-4</v>
      </c>
      <c r="AV233" s="581">
        <f t="shared" si="271"/>
        <v>1.4543603620000012E-3</v>
      </c>
      <c r="AW233" s="581">
        <f t="shared" si="271"/>
        <v>1.7305929079999838E-4</v>
      </c>
      <c r="AX233" s="581">
        <f t="shared" si="271"/>
        <v>4.6947986119993956E-4</v>
      </c>
      <c r="AY233" s="581">
        <f t="shared" si="271"/>
        <v>1.2822748496999992E-2</v>
      </c>
      <c r="AZ233" s="581">
        <f t="shared" si="271"/>
        <v>1.3653326401000259E-3</v>
      </c>
      <c r="BA233" s="581">
        <f t="shared" si="271"/>
        <v>5.8430916409999833E-4</v>
      </c>
      <c r="BB233" s="581">
        <f t="shared" si="271"/>
        <v>0</v>
      </c>
      <c r="BC233" s="577">
        <f t="shared" si="261"/>
        <v>5.0439987829646683E-2</v>
      </c>
      <c r="BD233" s="577">
        <f t="shared" si="261"/>
        <v>9.5794197066252348E-2</v>
      </c>
      <c r="BE233" s="577">
        <f t="shared" si="261"/>
        <v>0.10669668910228636</v>
      </c>
      <c r="BF233" s="577">
        <f t="shared" si="262"/>
        <v>7.9457831355364869E-2</v>
      </c>
      <c r="BG233" s="577">
        <f t="shared" si="262"/>
        <v>3.2649756148558549E-2</v>
      </c>
      <c r="BH233" s="577">
        <f t="shared" si="262"/>
        <v>8.0422447771798834E-3</v>
      </c>
      <c r="BI233" s="577">
        <f t="shared" si="262"/>
        <v>4.8235915000530549E-3</v>
      </c>
      <c r="BJ233" s="577">
        <f t="shared" si="263"/>
        <v>9.6978998205790362E-4</v>
      </c>
      <c r="BK233" s="577">
        <f t="shared" si="263"/>
        <v>6.3601198369455324E-4</v>
      </c>
      <c r="BL233" s="577">
        <f t="shared" si="263"/>
        <v>1.9717965643350232E-3</v>
      </c>
      <c r="BM233" s="577">
        <f t="shared" si="264"/>
        <v>2.334648881851537E-3</v>
      </c>
      <c r="BN233" s="577">
        <f t="shared" si="265"/>
        <v>5.6264628410115387E-3</v>
      </c>
      <c r="BO233" s="577">
        <f t="shared" si="266"/>
        <v>1.046328227294068E-2</v>
      </c>
      <c r="BP233" s="577">
        <f t="shared" si="267"/>
        <v>1.0566442022317344E-3</v>
      </c>
      <c r="BQ233" s="577">
        <f t="shared" si="268"/>
        <v>2.9205574256671177E-3</v>
      </c>
      <c r="BR233" s="577">
        <f t="shared" si="268"/>
        <v>0.23751891617082568</v>
      </c>
      <c r="BS233" s="577">
        <f t="shared" si="269"/>
        <v>0.99998178506375224</v>
      </c>
      <c r="BT233" s="577">
        <f t="shared" si="270"/>
        <v>0.99701266570658387</v>
      </c>
    </row>
    <row r="235" spans="1:72" ht="13">
      <c r="A235" s="573" t="s">
        <v>131</v>
      </c>
    </row>
    <row r="236" spans="1:72" ht="13">
      <c r="A236" s="573"/>
      <c r="B236" s="624" t="s">
        <v>56</v>
      </c>
      <c r="C236" s="624"/>
      <c r="D236" s="624"/>
      <c r="E236" s="624"/>
      <c r="F236" s="624"/>
      <c r="G236" s="624"/>
      <c r="H236" s="624"/>
      <c r="I236" s="624"/>
      <c r="J236" s="624"/>
      <c r="K236" s="624"/>
      <c r="L236" s="624"/>
      <c r="M236" s="624"/>
      <c r="N236" s="624"/>
      <c r="O236" s="624"/>
      <c r="P236" s="624"/>
      <c r="Q236" s="624"/>
      <c r="R236" s="624"/>
      <c r="S236" s="624"/>
      <c r="T236" s="624"/>
      <c r="U236" s="624"/>
      <c r="V236" s="624"/>
      <c r="W236" s="624"/>
      <c r="X236" s="624"/>
      <c r="Y236" s="624"/>
      <c r="Z236" s="624"/>
      <c r="AA236" s="624"/>
      <c r="AC236" s="624" t="s">
        <v>64</v>
      </c>
      <c r="AD236" s="624"/>
      <c r="AE236" s="624"/>
      <c r="AF236" s="624"/>
      <c r="AG236" s="624"/>
      <c r="AH236" s="624"/>
      <c r="AI236" s="624"/>
      <c r="AJ236" s="624"/>
      <c r="AK236" s="624"/>
      <c r="AL236" s="624"/>
      <c r="AM236" s="624"/>
      <c r="AN236" s="624"/>
      <c r="AO236" s="624"/>
      <c r="AP236" s="624"/>
      <c r="AQ236" s="624"/>
      <c r="AR236" s="624"/>
      <c r="AS236" s="624"/>
      <c r="AT236" s="624"/>
      <c r="AU236" s="624"/>
      <c r="AV236" s="624"/>
      <c r="AW236" s="624"/>
      <c r="AX236" s="624"/>
      <c r="AY236" s="624"/>
      <c r="AZ236" s="624"/>
      <c r="BA236" s="624"/>
      <c r="BB236" s="624"/>
    </row>
    <row r="237" spans="1:72">
      <c r="A237" s="575" t="s">
        <v>2</v>
      </c>
      <c r="B237" s="580">
        <f>ImportsPulpwoodLogs!C$5-ImportsPulpwoodLogs!C$10</f>
        <v>3.359999999999999E-5</v>
      </c>
      <c r="C237" s="580">
        <f>ImportsPulpwoodLogs!D$5-ImportsPulpwoodLogs!D$10</f>
        <v>3.4898999999999999E-2</v>
      </c>
      <c r="D237" s="580">
        <f>ImportsPulpwoodLogs!E$5-ImportsPulpwoodLogs!E$10</f>
        <v>7.6473119999999994</v>
      </c>
      <c r="E237" s="580">
        <f>ImportsPulpwoodLogs!F$5-ImportsPulpwoodLogs!F$10</f>
        <v>7.6888668000000013</v>
      </c>
      <c r="F237" s="580">
        <f>ImportsPulpwoodLogs!G$5-ImportsPulpwoodLogs!G$10</f>
        <v>8.0521498049999991</v>
      </c>
      <c r="G237" s="580">
        <f>ImportsPulpwoodLogs!H$5-ImportsPulpwoodLogs!H$10</f>
        <v>8.6124294799999994</v>
      </c>
      <c r="H237" s="580">
        <f>ImportsPulpwoodLogs!I$5-ImportsPulpwoodLogs!I$10</f>
        <v>8.0975161</v>
      </c>
      <c r="I237" s="580">
        <f>ImportsPulpwoodLogs!J$5-ImportsPulpwoodLogs!J$10</f>
        <v>7.1097329999999985</v>
      </c>
      <c r="J237" s="580">
        <f>ImportsPulpwoodLogs!K$5-ImportsPulpwoodLogs!K$10</f>
        <v>7.9139668000000007</v>
      </c>
      <c r="K237" s="580">
        <f>ImportsPulpwoodLogs!L$5-ImportsPulpwoodLogs!L$10</f>
        <v>1.5184869999999997</v>
      </c>
      <c r="L237" s="580">
        <f>ImportsPulpwoodLogs!M$5-ImportsPulpwoodLogs!M$10</f>
        <v>2.876068000000001</v>
      </c>
      <c r="M237" s="580">
        <f>ImportsPulpwoodLogs!N$5-ImportsPulpwoodLogs!N$10</f>
        <v>2.6939390000000003</v>
      </c>
      <c r="N237" s="580">
        <f>ImportsPulpwoodLogs!O$5-ImportsPulpwoodLogs!O$10</f>
        <v>2.8820709400000002</v>
      </c>
      <c r="O237" s="580">
        <f>ImportsPulpwoodLogs!P$5-ImportsPulpwoodLogs!P$10</f>
        <v>4.2662500000000003</v>
      </c>
      <c r="P237" s="580">
        <f>ImportsPulpwoodLogs!Q$5-ImportsPulpwoodLogs!Q$10</f>
        <v>4.2888780000000004</v>
      </c>
      <c r="Q237" s="580">
        <f>ImportsPulpwoodLogs!R$5-ImportsPulpwoodLogs!R$10</f>
        <v>4.1771130000000003</v>
      </c>
      <c r="R237" s="580">
        <f>ImportsPulpwoodLogs!S$5-ImportsPulpwoodLogs!S$10</f>
        <v>4.2219256222222228</v>
      </c>
      <c r="S237" s="580">
        <f>ImportsPulpwoodLogs!T$5-ImportsPulpwoodLogs!T$10</f>
        <v>0.52843519999999999</v>
      </c>
      <c r="T237" s="580">
        <f>ImportsPulpwoodLogs!U$5-ImportsPulpwoodLogs!U$10</f>
        <v>0.58108127999999981</v>
      </c>
      <c r="U237" s="580">
        <f>ImportsPulpwoodLogs!V$5-ImportsPulpwoodLogs!V$10</f>
        <v>0.75619099999999984</v>
      </c>
      <c r="V237" s="580">
        <f>ImportsPulpwoodLogs!W$5-ImportsPulpwoodLogs!W$10</f>
        <v>0.62647203640000015</v>
      </c>
      <c r="W237" s="580">
        <f>ImportsPulpwoodLogs!X$5-ImportsPulpwoodLogs!X$10</f>
        <v>0.59657799999999972</v>
      </c>
      <c r="X237" s="580">
        <f>ImportsPulpwoodLogs!Y$5-ImportsPulpwoodLogs!Y$10</f>
        <v>0</v>
      </c>
      <c r="Y237" s="580">
        <f>ImportsPulpwoodLogs!Z$5-ImportsPulpwoodLogs!Z$10</f>
        <v>0</v>
      </c>
      <c r="Z237" s="580">
        <f>ImportsPulpwoodLogs!AA$5-ImportsPulpwoodLogs!AA$10</f>
        <v>0</v>
      </c>
      <c r="AA237" s="580">
        <f>ImportsPulpwoodLogs!AB$5-ImportsPulpwoodLogs!AB$10</f>
        <v>0</v>
      </c>
      <c r="AB237" s="580"/>
      <c r="AC237" s="580">
        <f>ImportsPulpwoodLogs!AD$5-ImportsPulpwoodLogs!AD$10</f>
        <v>8.9405738399999993E-7</v>
      </c>
      <c r="AD237" s="580">
        <f>ImportsPulpwoodLogs!AE$5-ImportsPulpwoodLogs!AE$10</f>
        <v>1.5998971531999996E-3</v>
      </c>
      <c r="AE237" s="580">
        <f>ImportsPulpwoodLogs!AF$5-ImportsPulpwoodLogs!AF$10</f>
        <v>0.20866227738720003</v>
      </c>
      <c r="AF237" s="580">
        <f>ImportsPulpwoodLogs!AG$5-ImportsPulpwoodLogs!AG$10</f>
        <v>0.25343078561920002</v>
      </c>
      <c r="AG237" s="580">
        <f>ImportsPulpwoodLogs!AH$5-ImportsPulpwoodLogs!AH$10</f>
        <v>0.30593356037300001</v>
      </c>
      <c r="AH237" s="580">
        <f>ImportsPulpwoodLogs!AI$5-ImportsPulpwoodLogs!AI$10</f>
        <v>0.35691011640569997</v>
      </c>
      <c r="AI237" s="580">
        <f>ImportsPulpwoodLogs!AJ$5-ImportsPulpwoodLogs!AJ$10</f>
        <v>0.35154916599999991</v>
      </c>
      <c r="AJ237" s="580">
        <f>ImportsPulpwoodLogs!AK$5-ImportsPulpwoodLogs!AK$10</f>
        <v>0.50995806960299994</v>
      </c>
      <c r="AK237" s="580">
        <f>ImportsPulpwoodLogs!AL$5-ImportsPulpwoodLogs!AL$10</f>
        <v>0.7260010746908</v>
      </c>
      <c r="AL237" s="580">
        <f>ImportsPulpwoodLogs!AM$5-ImportsPulpwoodLogs!AM$10</f>
        <v>9.027174751320001E-2</v>
      </c>
      <c r="AM237" s="580">
        <f>ImportsPulpwoodLogs!AN$5-ImportsPulpwoodLogs!AN$10</f>
        <v>0.19254993633179993</v>
      </c>
      <c r="AN237" s="580">
        <f>ImportsPulpwoodLogs!AO$5-ImportsPulpwoodLogs!AO$10</f>
        <v>0.21166162627200008</v>
      </c>
      <c r="AO237" s="580">
        <f>ImportsPulpwoodLogs!AP$5-ImportsPulpwoodLogs!AP$10</f>
        <v>0.19737575545599995</v>
      </c>
      <c r="AP237" s="580">
        <f>ImportsPulpwoodLogs!AQ$5-ImportsPulpwoodLogs!AQ$10</f>
        <v>0.27964544122110008</v>
      </c>
      <c r="AQ237" s="580">
        <f>ImportsPulpwoodLogs!AR$5-ImportsPulpwoodLogs!AR$10</f>
        <v>0.26242725884900009</v>
      </c>
      <c r="AR237" s="580">
        <f>ImportsPulpwoodLogs!AS$5-ImportsPulpwoodLogs!AS$10</f>
        <v>0.18311934582549994</v>
      </c>
      <c r="AS237" s="580">
        <f>ImportsPulpwoodLogs!AT$5-ImportsPulpwoodLogs!AT$10</f>
        <v>0.16686523145189999</v>
      </c>
      <c r="AT237" s="580">
        <f>ImportsPulpwoodLogs!AU$5-ImportsPulpwoodLogs!AU$10</f>
        <v>2.3511915140999998E-2</v>
      </c>
      <c r="AU237" s="580">
        <f>ImportsPulpwoodLogs!AV$5-ImportsPulpwoodLogs!AV$10</f>
        <v>3.2634627325999997E-2</v>
      </c>
      <c r="AV237" s="580">
        <f>ImportsPulpwoodLogs!AW$5-ImportsPulpwoodLogs!AW$10</f>
        <v>3.8556169976499986E-2</v>
      </c>
      <c r="AW237" s="580">
        <f>ImportsPulpwoodLogs!AX$5-ImportsPulpwoodLogs!AX$10</f>
        <v>2.9251735146800004E-2</v>
      </c>
      <c r="AX237" s="580">
        <f>ImportsPulpwoodLogs!AY$5-ImportsPulpwoodLogs!AY$10</f>
        <v>2.7118290329900013E-2</v>
      </c>
      <c r="AY237" s="580">
        <f>ImportsPulpwoodLogs!AZ$5-ImportsPulpwoodLogs!AZ$10</f>
        <v>0</v>
      </c>
      <c r="AZ237" s="580">
        <f>ImportsPulpwoodLogs!BA$5-ImportsPulpwoodLogs!BA$10</f>
        <v>0</v>
      </c>
      <c r="BA237" s="580">
        <f>ImportsPulpwoodLogs!BB$5-ImportsPulpwoodLogs!BB$10</f>
        <v>0</v>
      </c>
      <c r="BB237" s="580">
        <f>ImportsPulpwoodLogs!BC$5-ImportsPulpwoodLogs!BC$10</f>
        <v>0</v>
      </c>
    </row>
    <row r="238" spans="1:72">
      <c r="A238" s="575"/>
      <c r="B238" s="574">
        <v>2000</v>
      </c>
      <c r="C238" s="574">
        <f>1+B238</f>
        <v>2001</v>
      </c>
      <c r="D238" s="574">
        <f t="shared" ref="D238:AA238" si="272">1+C238</f>
        <v>2002</v>
      </c>
      <c r="E238" s="574">
        <f t="shared" si="272"/>
        <v>2003</v>
      </c>
      <c r="F238" s="574">
        <f t="shared" si="272"/>
        <v>2004</v>
      </c>
      <c r="G238" s="574">
        <f t="shared" si="272"/>
        <v>2005</v>
      </c>
      <c r="H238" s="574">
        <f t="shared" si="272"/>
        <v>2006</v>
      </c>
      <c r="I238" s="574">
        <f t="shared" si="272"/>
        <v>2007</v>
      </c>
      <c r="J238" s="574">
        <f t="shared" si="272"/>
        <v>2008</v>
      </c>
      <c r="K238" s="574">
        <f t="shared" si="272"/>
        <v>2009</v>
      </c>
      <c r="L238" s="574">
        <f t="shared" si="272"/>
        <v>2010</v>
      </c>
      <c r="M238" s="574">
        <f t="shared" si="272"/>
        <v>2011</v>
      </c>
      <c r="N238" s="574">
        <f t="shared" si="272"/>
        <v>2012</v>
      </c>
      <c r="O238" s="574">
        <f t="shared" si="272"/>
        <v>2013</v>
      </c>
      <c r="P238" s="574">
        <f t="shared" si="272"/>
        <v>2014</v>
      </c>
      <c r="Q238" s="574">
        <f t="shared" si="272"/>
        <v>2015</v>
      </c>
      <c r="R238" s="574">
        <f t="shared" si="272"/>
        <v>2016</v>
      </c>
      <c r="S238" s="574">
        <f t="shared" si="272"/>
        <v>2017</v>
      </c>
      <c r="T238" s="574">
        <f t="shared" si="272"/>
        <v>2018</v>
      </c>
      <c r="U238" s="574">
        <f t="shared" si="272"/>
        <v>2019</v>
      </c>
      <c r="V238" s="574">
        <f t="shared" si="272"/>
        <v>2020</v>
      </c>
      <c r="W238" s="574">
        <f t="shared" si="272"/>
        <v>2021</v>
      </c>
      <c r="X238" s="574">
        <f t="shared" si="272"/>
        <v>2022</v>
      </c>
      <c r="Y238" s="574">
        <f t="shared" si="272"/>
        <v>2023</v>
      </c>
      <c r="Z238" s="574">
        <f t="shared" si="272"/>
        <v>2024</v>
      </c>
      <c r="AA238" s="574">
        <f t="shared" si="272"/>
        <v>2025</v>
      </c>
      <c r="AC238" s="574">
        <v>2000</v>
      </c>
      <c r="AD238" s="574">
        <f>1+AC238</f>
        <v>2001</v>
      </c>
      <c r="AE238" s="574">
        <f t="shared" ref="AE238:BB238" si="273">1+AD238</f>
        <v>2002</v>
      </c>
      <c r="AF238" s="574">
        <f t="shared" si="273"/>
        <v>2003</v>
      </c>
      <c r="AG238" s="574">
        <f t="shared" si="273"/>
        <v>2004</v>
      </c>
      <c r="AH238" s="574">
        <f t="shared" si="273"/>
        <v>2005</v>
      </c>
      <c r="AI238" s="574">
        <f t="shared" si="273"/>
        <v>2006</v>
      </c>
      <c r="AJ238" s="574">
        <f t="shared" si="273"/>
        <v>2007</v>
      </c>
      <c r="AK238" s="574">
        <f t="shared" si="273"/>
        <v>2008</v>
      </c>
      <c r="AL238" s="574">
        <f t="shared" si="273"/>
        <v>2009</v>
      </c>
      <c r="AM238" s="574">
        <f t="shared" si="273"/>
        <v>2010</v>
      </c>
      <c r="AN238" s="574">
        <f t="shared" si="273"/>
        <v>2011</v>
      </c>
      <c r="AO238" s="574">
        <f t="shared" si="273"/>
        <v>2012</v>
      </c>
      <c r="AP238" s="574">
        <f t="shared" si="273"/>
        <v>2013</v>
      </c>
      <c r="AQ238" s="574">
        <f t="shared" si="273"/>
        <v>2014</v>
      </c>
      <c r="AR238" s="574">
        <f t="shared" si="273"/>
        <v>2015</v>
      </c>
      <c r="AS238" s="574">
        <f t="shared" si="273"/>
        <v>2016</v>
      </c>
      <c r="AT238" s="574">
        <f t="shared" si="273"/>
        <v>2017</v>
      </c>
      <c r="AU238" s="574">
        <f t="shared" si="273"/>
        <v>2018</v>
      </c>
      <c r="AV238" s="574">
        <f t="shared" si="273"/>
        <v>2019</v>
      </c>
      <c r="AW238" s="574">
        <f t="shared" si="273"/>
        <v>2020</v>
      </c>
      <c r="AX238" s="574">
        <f t="shared" si="273"/>
        <v>2021</v>
      </c>
      <c r="AY238" s="574">
        <f t="shared" si="273"/>
        <v>2022</v>
      </c>
      <c r="AZ238" s="574">
        <f t="shared" si="273"/>
        <v>2023</v>
      </c>
      <c r="BA238" s="574">
        <f t="shared" si="273"/>
        <v>2024</v>
      </c>
      <c r="BB238" s="574">
        <f t="shared" si="273"/>
        <v>2025</v>
      </c>
    </row>
    <row r="239" spans="1:72">
      <c r="A239" s="581" t="s">
        <v>38</v>
      </c>
      <c r="B239" s="580">
        <f>SUM(ImportsPulpwoodLogs!C$18:C$18)</f>
        <v>0</v>
      </c>
      <c r="C239" s="580">
        <f>SUM(ImportsPulpwoodLogs!D$18:D$18)</f>
        <v>3.3999999999999997E-4</v>
      </c>
      <c r="D239" s="580">
        <f>SUM(ImportsPulpwoodLogs!E$18:E$18)</f>
        <v>7.5211459999999999</v>
      </c>
      <c r="E239" s="580">
        <f>SUM(ImportsPulpwoodLogs!F$18:F$18)</f>
        <v>7.4893890000000001</v>
      </c>
      <c r="F239" s="580">
        <f>SUM(ImportsPulpwoodLogs!G$18:G$18)</f>
        <v>7.8461949999999998</v>
      </c>
      <c r="G239" s="580">
        <f>SUM(ImportsPulpwoodLogs!H$18:H$18)</f>
        <v>8.3408979999999993</v>
      </c>
      <c r="H239" s="580">
        <f>SUM(ImportsPulpwoodLogs!I$18:I$18)</f>
        <v>7.7974209999999999</v>
      </c>
      <c r="I239" s="580">
        <f>SUM(ImportsPulpwoodLogs!J$18:J$18)</f>
        <v>6.5675059999999998</v>
      </c>
      <c r="J239" s="580">
        <f>SUM(ImportsPulpwoodLogs!K$18:K$18)</f>
        <v>7.0198309999999999</v>
      </c>
      <c r="K239" s="580">
        <f>SUM(ImportsPulpwoodLogs!L$18:L$18)</f>
        <v>1.464356</v>
      </c>
      <c r="L239" s="580">
        <f>SUM(ImportsPulpwoodLogs!M$18:M$18)</f>
        <v>2.7795409999999996</v>
      </c>
      <c r="M239" s="580">
        <f>SUM(ImportsPulpwoodLogs!N$18:N$18)</f>
        <v>2.6692259999999997</v>
      </c>
      <c r="N239" s="580">
        <f>SUM(ImportsPulpwoodLogs!O$18:O$18)</f>
        <v>2.8820540000000001</v>
      </c>
      <c r="O239" s="580">
        <f>SUM(ImportsPulpwoodLogs!P$18:P$18)</f>
        <v>4.2411529999999997</v>
      </c>
      <c r="P239" s="580">
        <f>SUM(ImportsPulpwoodLogs!Q$18:Q$18)</f>
        <v>4.2887949999999995</v>
      </c>
      <c r="Q239" s="580">
        <f>SUM(ImportsPulpwoodLogs!R$18:R$18)</f>
        <v>4.1771130000000003</v>
      </c>
      <c r="R239" s="580">
        <f>SUM(ImportsPulpwoodLogs!S$18:S$18)</f>
        <v>4.2218780000000002</v>
      </c>
      <c r="S239" s="580">
        <f>SUM(ImportsPulpwoodLogs!T$18:T$18)</f>
        <v>0.52843099999999998</v>
      </c>
      <c r="T239" s="580">
        <f>SUM(ImportsPulpwoodLogs!U$18:U$18)</f>
        <v>0.58108099999999996</v>
      </c>
      <c r="U239" s="580">
        <f>SUM(ImportsPulpwoodLogs!V$18:V$18)</f>
        <v>0.75617000000000001</v>
      </c>
      <c r="V239" s="580">
        <f>SUM(ImportsPulpwoodLogs!W$18:W$18)</f>
        <v>0.62647199999999992</v>
      </c>
      <c r="W239" s="580">
        <f>SUM(ImportsPulpwoodLogs!X$18:X$18)</f>
        <v>0.59657799999999994</v>
      </c>
      <c r="X239" s="580">
        <f>SUM(ImportsPulpwoodLogs!Y$18:Y$18)</f>
        <v>0</v>
      </c>
      <c r="Y239" s="580">
        <f>SUM(ImportsPulpwoodLogs!Z$18:Z$18)</f>
        <v>0</v>
      </c>
      <c r="Z239" s="580">
        <f>SUM(ImportsPulpwoodLogs!AA$18:AA$18)</f>
        <v>0</v>
      </c>
      <c r="AA239" s="580">
        <f>SUM(ImportsPulpwoodLogs!AB$18:AB$18)</f>
        <v>0</v>
      </c>
      <c r="AB239" s="580"/>
      <c r="BC239" s="577">
        <f t="shared" ref="BC239:BE240" si="274">I239/I$237</f>
        <v>0.92373454811875511</v>
      </c>
      <c r="BD239" s="577">
        <f t="shared" si="274"/>
        <v>0.88701799962062</v>
      </c>
      <c r="BE239" s="577">
        <f t="shared" si="274"/>
        <v>0.96435201618453126</v>
      </c>
      <c r="BF239" s="577">
        <f t="shared" ref="BF239:BI240" si="275">L239/L$237</f>
        <v>0.96643785891015044</v>
      </c>
      <c r="BG239" s="577">
        <f t="shared" si="275"/>
        <v>0.99082644410285436</v>
      </c>
      <c r="BH239" s="577">
        <f t="shared" si="275"/>
        <v>0.99999412228208373</v>
      </c>
      <c r="BI239" s="577">
        <f t="shared" si="275"/>
        <v>0.99411731614415455</v>
      </c>
      <c r="BJ239" s="577">
        <f t="shared" ref="BJ239:BL240" si="276">P239/P$237</f>
        <v>0.99998064761926053</v>
      </c>
      <c r="BK239" s="577">
        <f t="shared" si="276"/>
        <v>1</v>
      </c>
      <c r="BL239" s="577">
        <f t="shared" si="276"/>
        <v>0.99998872026025942</v>
      </c>
      <c r="BM239" s="577">
        <f t="shared" ref="BM239:BM240" si="277">S239/S$237</f>
        <v>0.99999205200561958</v>
      </c>
      <c r="BN239" s="577">
        <f t="shared" ref="BN239:BN240" si="278">T239/T$237</f>
        <v>0.99999951813970012</v>
      </c>
      <c r="BO239" s="577">
        <f t="shared" ref="BO239:BO240" si="279">U239/U$237</f>
        <v>0.99997222923838047</v>
      </c>
      <c r="BP239" s="577">
        <f t="shared" ref="BP239:BP240" si="280">V239/V$237</f>
        <v>0.9999999418968476</v>
      </c>
      <c r="BQ239" s="577">
        <f t="shared" ref="BQ239:BR240" si="281">W239/W$237</f>
        <v>1.0000000000000004</v>
      </c>
      <c r="BR239" s="577" t="e">
        <f t="shared" si="281"/>
        <v>#DIV/0!</v>
      </c>
      <c r="BS239" s="577" t="e">
        <f t="shared" ref="BS239:BS240" si="282">Y239/Y$237</f>
        <v>#DIV/0!</v>
      </c>
      <c r="BT239" s="577" t="e">
        <f t="shared" ref="BT239:BT240" si="283">Z239/Z$237</f>
        <v>#DIV/0!</v>
      </c>
    </row>
    <row r="240" spans="1:72">
      <c r="A240" s="575" t="s">
        <v>25</v>
      </c>
      <c r="B240" s="581">
        <f t="shared" ref="B240:AA240" si="284">B237-SUM(B239:B239)</f>
        <v>3.359999999999999E-5</v>
      </c>
      <c r="C240" s="581">
        <f t="shared" si="284"/>
        <v>3.4558999999999999E-2</v>
      </c>
      <c r="D240" s="581">
        <f t="shared" si="284"/>
        <v>0.12616599999999956</v>
      </c>
      <c r="E240" s="581">
        <f t="shared" si="284"/>
        <v>0.19947780000000126</v>
      </c>
      <c r="F240" s="581">
        <f t="shared" si="284"/>
        <v>0.2059548049999993</v>
      </c>
      <c r="G240" s="581">
        <f t="shared" si="284"/>
        <v>0.27153148000000016</v>
      </c>
      <c r="H240" s="581">
        <f t="shared" si="284"/>
        <v>0.30009510000000006</v>
      </c>
      <c r="I240" s="581">
        <f t="shared" si="284"/>
        <v>0.54222699999999868</v>
      </c>
      <c r="J240" s="581">
        <f t="shared" si="284"/>
        <v>0.89413580000000081</v>
      </c>
      <c r="K240" s="581">
        <f t="shared" si="284"/>
        <v>5.4130999999999707E-2</v>
      </c>
      <c r="L240" s="581">
        <f t="shared" si="284"/>
        <v>9.6527000000001362E-2</v>
      </c>
      <c r="M240" s="581">
        <f t="shared" si="284"/>
        <v>2.4713000000000651E-2</v>
      </c>
      <c r="N240" s="581">
        <f t="shared" si="284"/>
        <v>1.6940000000076338E-5</v>
      </c>
      <c r="O240" s="581">
        <f t="shared" si="284"/>
        <v>2.5097000000000591E-2</v>
      </c>
      <c r="P240" s="581">
        <f t="shared" si="284"/>
        <v>8.300000000094343E-5</v>
      </c>
      <c r="Q240" s="581">
        <f t="shared" si="284"/>
        <v>0</v>
      </c>
      <c r="R240" s="581">
        <f t="shared" si="284"/>
        <v>4.7622222222543087E-5</v>
      </c>
      <c r="S240" s="581">
        <f t="shared" si="284"/>
        <v>4.2000000000097515E-6</v>
      </c>
      <c r="T240" s="581">
        <f t="shared" si="284"/>
        <v>2.7999999985262036E-7</v>
      </c>
      <c r="U240" s="581">
        <f t="shared" si="284"/>
        <v>2.0999999999826713E-5</v>
      </c>
      <c r="V240" s="581">
        <f t="shared" si="284"/>
        <v>3.6400000236191943E-8</v>
      </c>
      <c r="W240" s="581">
        <f t="shared" si="284"/>
        <v>0</v>
      </c>
      <c r="X240" s="581">
        <f t="shared" si="284"/>
        <v>0</v>
      </c>
      <c r="Y240" s="581">
        <f t="shared" si="284"/>
        <v>0</v>
      </c>
      <c r="Z240" s="581">
        <f t="shared" si="284"/>
        <v>0</v>
      </c>
      <c r="AA240" s="581">
        <f t="shared" si="284"/>
        <v>0</v>
      </c>
      <c r="AB240" s="580"/>
      <c r="BC240" s="577">
        <f t="shared" si="274"/>
        <v>7.6265451881244881E-2</v>
      </c>
      <c r="BD240" s="577">
        <f t="shared" si="274"/>
        <v>0.11298200037938</v>
      </c>
      <c r="BE240" s="577">
        <f t="shared" si="274"/>
        <v>3.5647983815468763E-2</v>
      </c>
      <c r="BF240" s="577">
        <f t="shared" si="275"/>
        <v>3.356214108984952E-2</v>
      </c>
      <c r="BG240" s="577">
        <f t="shared" si="275"/>
        <v>9.1735558971456476E-3</v>
      </c>
      <c r="BH240" s="577">
        <f t="shared" si="275"/>
        <v>5.8777179162967926E-6</v>
      </c>
      <c r="BI240" s="577">
        <f t="shared" si="275"/>
        <v>5.8826838558454358E-3</v>
      </c>
      <c r="BJ240" s="577">
        <f t="shared" si="276"/>
        <v>1.9352380739424957E-5</v>
      </c>
      <c r="BK240" s="577">
        <f t="shared" si="276"/>
        <v>0</v>
      </c>
      <c r="BL240" s="577">
        <f t="shared" si="276"/>
        <v>1.1279739740530292E-5</v>
      </c>
      <c r="BM240" s="577">
        <f t="shared" si="277"/>
        <v>7.9479943804079509E-6</v>
      </c>
      <c r="BN240" s="577">
        <f t="shared" si="278"/>
        <v>4.8186029990954184E-7</v>
      </c>
      <c r="BO240" s="577">
        <f t="shared" si="279"/>
        <v>2.7770761619520357E-5</v>
      </c>
      <c r="BP240" s="577">
        <f t="shared" si="280"/>
        <v>5.8103152449330831E-8</v>
      </c>
      <c r="BQ240" s="577">
        <f t="shared" si="281"/>
        <v>0</v>
      </c>
      <c r="BR240" s="577" t="e">
        <f t="shared" si="281"/>
        <v>#DIV/0!</v>
      </c>
      <c r="BS240" s="577" t="e">
        <f t="shared" si="282"/>
        <v>#DIV/0!</v>
      </c>
      <c r="BT240" s="577" t="e">
        <f t="shared" si="283"/>
        <v>#DIV/0!</v>
      </c>
    </row>
    <row r="241" spans="1:72">
      <c r="A241" s="575"/>
      <c r="B241" s="580"/>
      <c r="C241" s="580"/>
      <c r="D241" s="580"/>
      <c r="E241" s="580"/>
      <c r="F241" s="580"/>
      <c r="G241" s="580"/>
      <c r="H241" s="580"/>
      <c r="I241" s="580"/>
      <c r="J241" s="580"/>
      <c r="K241" s="580"/>
      <c r="L241" s="580"/>
      <c r="M241" s="580"/>
      <c r="N241" s="580"/>
      <c r="O241" s="580"/>
      <c r="P241" s="580"/>
      <c r="Q241" s="580"/>
      <c r="R241" s="580"/>
      <c r="S241" s="580"/>
      <c r="T241" s="580"/>
      <c r="U241" s="580"/>
      <c r="V241" s="580"/>
      <c r="W241" s="580"/>
      <c r="X241" s="580"/>
      <c r="Y241" s="580"/>
      <c r="Z241" s="580"/>
      <c r="AA241" s="580"/>
      <c r="AB241" s="580"/>
    </row>
    <row r="242" spans="1:72">
      <c r="A242" s="575"/>
      <c r="B242" s="580"/>
      <c r="C242" s="580"/>
      <c r="D242" s="580"/>
      <c r="E242" s="580"/>
      <c r="F242" s="580"/>
      <c r="G242" s="580"/>
      <c r="H242" s="580"/>
      <c r="I242" s="580"/>
      <c r="J242" s="580"/>
      <c r="K242" s="580"/>
      <c r="L242" s="580"/>
      <c r="M242" s="580"/>
      <c r="N242" s="580"/>
      <c r="O242" s="580"/>
      <c r="P242" s="580"/>
      <c r="Q242" s="580"/>
      <c r="R242" s="580"/>
      <c r="S242" s="580"/>
      <c r="T242" s="580"/>
      <c r="U242" s="580"/>
      <c r="V242" s="580"/>
      <c r="W242" s="580"/>
      <c r="X242" s="580"/>
      <c r="Y242" s="580"/>
      <c r="Z242" s="580"/>
      <c r="AA242" s="580"/>
      <c r="AB242" s="580"/>
    </row>
    <row r="243" spans="1:72">
      <c r="A243" s="576" t="str">
        <f>A239</f>
        <v>Russia</v>
      </c>
      <c r="B243" s="576"/>
      <c r="C243" s="576"/>
      <c r="D243" s="576"/>
      <c r="E243" s="576"/>
      <c r="F243" s="576"/>
      <c r="G243" s="576"/>
      <c r="H243" s="576"/>
      <c r="I243" s="576"/>
      <c r="J243" s="576"/>
      <c r="K243" s="576"/>
      <c r="L243" s="576"/>
      <c r="M243" s="576"/>
      <c r="N243" s="576"/>
      <c r="O243" s="576"/>
      <c r="P243" s="576"/>
      <c r="Q243" s="576"/>
      <c r="R243" s="576"/>
      <c r="S243" s="576"/>
      <c r="T243" s="576"/>
      <c r="U243" s="576"/>
      <c r="V243" s="576"/>
      <c r="W243" s="576"/>
      <c r="X243" s="576"/>
      <c r="Y243" s="576"/>
      <c r="Z243" s="576"/>
      <c r="AA243" s="576"/>
      <c r="AB243" s="576"/>
      <c r="AC243" s="580">
        <f>SUM(ImportsPulpwoodLogs!AD$18:AD$18)</f>
        <v>0</v>
      </c>
      <c r="AD243" s="580">
        <f>SUM(ImportsPulpwoodLogs!AE$18:AE$18)</f>
        <v>6.9919492000000005E-6</v>
      </c>
      <c r="AE243" s="580">
        <f>SUM(ImportsPulpwoodLogs!AF$18:AF$18)</f>
        <v>0.20284456321920002</v>
      </c>
      <c r="AF243" s="580">
        <f>SUM(ImportsPulpwoodLogs!AG$18:AG$18)</f>
        <v>0.24412274035520004</v>
      </c>
      <c r="AG243" s="580">
        <f>SUM(ImportsPulpwoodLogs!AH$18:AH$18)</f>
        <v>0.29199937018280003</v>
      </c>
      <c r="AH243" s="580">
        <f>SUM(ImportsPulpwoodLogs!AI$18:AI$18)</f>
        <v>0.34105325199660003</v>
      </c>
      <c r="AI243" s="580">
        <f>SUM(ImportsPulpwoodLogs!AJ$18:AJ$18)</f>
        <v>0.33113185440000004</v>
      </c>
      <c r="AJ243" s="580">
        <f>SUM(ImportsPulpwoodLogs!AK$18:AK$18)</f>
        <v>0.45524699694300003</v>
      </c>
      <c r="AK243" s="580">
        <f>SUM(ImportsPulpwoodLogs!AL$18:AL$18)</f>
        <v>0.64983083275520004</v>
      </c>
      <c r="AL243" s="580">
        <f>SUM(ImportsPulpwoodLogs!AM$18:AM$18)</f>
        <v>8.6527815589600002E-2</v>
      </c>
      <c r="AM243" s="580">
        <f>SUM(ImportsPulpwoodLogs!AN$18:AN$18)</f>
        <v>0.18485393761800001</v>
      </c>
      <c r="AN243" s="580">
        <f>SUM(ImportsPulpwoodLogs!AO$18:AO$18)</f>
        <v>0.20940331924800001</v>
      </c>
      <c r="AO243" s="580">
        <f>SUM(ImportsPulpwoodLogs!AP$18:AP$18)</f>
        <v>0.1973716595136</v>
      </c>
      <c r="AP243" s="580">
        <f>SUM(ImportsPulpwoodLogs!AQ$18:AQ$18)</f>
        <v>0.27774121409730002</v>
      </c>
      <c r="AQ243" s="580">
        <f>SUM(ImportsPulpwoodLogs!AR$18:AR$18)</f>
        <v>0.26237865036250002</v>
      </c>
      <c r="AR243" s="580">
        <f>SUM(ImportsPulpwoodLogs!AS$18:AS$18)</f>
        <v>0.18311934582549999</v>
      </c>
      <c r="AS243" s="580">
        <f>SUM(ImportsPulpwoodLogs!AT$18:AT$18)</f>
        <v>0.16685686771549998</v>
      </c>
      <c r="AT243" s="580">
        <f>SUM(ImportsPulpwoodLogs!AU$18:AU$18)</f>
        <v>2.3511536691499999E-2</v>
      </c>
      <c r="AU243" s="580">
        <f>SUM(ImportsPulpwoodLogs!AV$18:AV$18)</f>
        <v>3.263336838E-2</v>
      </c>
      <c r="AV243" s="580">
        <f>SUM(ImportsPulpwoodLogs!AW$18:AW$18)</f>
        <v>3.8552896558500006E-2</v>
      </c>
      <c r="AW243" s="580">
        <f>SUM(ImportsPulpwoodLogs!AX$18:AX$18)</f>
        <v>2.9251708876200003E-2</v>
      </c>
      <c r="AX243" s="580">
        <f>SUM(ImportsPulpwoodLogs!AY$18:AY$18)</f>
        <v>2.7118290329900003E-2</v>
      </c>
      <c r="AY243" s="580">
        <f>SUM(ImportsPulpwoodLogs!AZ$18:AZ$18)</f>
        <v>0</v>
      </c>
      <c r="AZ243" s="580">
        <f>SUM(ImportsPulpwoodLogs!BA$18:BA$18)</f>
        <v>0</v>
      </c>
      <c r="BA243" s="580">
        <f>SUM(ImportsPulpwoodLogs!BB$18:BB$18)</f>
        <v>0</v>
      </c>
      <c r="BB243" s="580">
        <f>SUM(ImportsPulpwoodLogs!BC$18:BC$18)</f>
        <v>0</v>
      </c>
      <c r="BC243" s="577">
        <f t="shared" ref="BC243:BE244" si="285">AJ243/AJ$237</f>
        <v>0.89271456631210433</v>
      </c>
      <c r="BD243" s="577">
        <f t="shared" si="285"/>
        <v>0.89508246669188407</v>
      </c>
      <c r="BE243" s="577">
        <f t="shared" si="285"/>
        <v>0.95852598374643683</v>
      </c>
      <c r="BF243" s="577">
        <f t="shared" ref="BF243:BI244" si="286">AM243/AM$237</f>
        <v>0.9600311542012756</v>
      </c>
      <c r="BG243" s="577">
        <f t="shared" si="286"/>
        <v>0.989330578887748</v>
      </c>
      <c r="BH243" s="577">
        <f t="shared" si="286"/>
        <v>0.99997924799633831</v>
      </c>
      <c r="BI243" s="577">
        <f t="shared" si="286"/>
        <v>0.99319056618450474</v>
      </c>
      <c r="BJ243" s="577">
        <f t="shared" ref="BJ243:BL244" si="287">AQ243/AQ$237</f>
        <v>0.99981477348537162</v>
      </c>
      <c r="BK243" s="577">
        <f t="shared" si="287"/>
        <v>1.0000000000000002</v>
      </c>
      <c r="BL243" s="577">
        <f t="shared" si="287"/>
        <v>0.99994987729722218</v>
      </c>
      <c r="BM243" s="577">
        <f t="shared" ref="BM243:BM244" si="288">AT243/AT$237</f>
        <v>0.99998390392710557</v>
      </c>
      <c r="BN243" s="577">
        <f t="shared" ref="BN243:BN244" si="289">AU243/AU$237</f>
        <v>0.99996142300056257</v>
      </c>
      <c r="BO243" s="577">
        <f t="shared" ref="BO243:BO244" si="290">AV243/AV$237</f>
        <v>0.99991510002155359</v>
      </c>
      <c r="BP243" s="577">
        <f t="shared" ref="BP243:BP244" si="291">AW243/AW$237</f>
        <v>0.9999991019131047</v>
      </c>
      <c r="BQ243" s="577">
        <f t="shared" ref="BQ243:BR244" si="292">AX243/AX$237</f>
        <v>0.99999999999999967</v>
      </c>
      <c r="BR243" s="577" t="e">
        <f t="shared" si="292"/>
        <v>#DIV/0!</v>
      </c>
      <c r="BS243" s="577" t="e">
        <f t="shared" ref="BS243:BS244" si="293">AZ243/AZ$237</f>
        <v>#DIV/0!</v>
      </c>
      <c r="BT243" s="577" t="e">
        <f t="shared" ref="BT243:BT244" si="294">BA243/BA$237</f>
        <v>#DIV/0!</v>
      </c>
    </row>
    <row r="244" spans="1:72">
      <c r="A244" s="576" t="str">
        <f>A240</f>
        <v>Others</v>
      </c>
      <c r="AC244" s="581">
        <f t="shared" ref="AC244:BB244" si="295">AC237-SUM(AC243:AC243)</f>
        <v>8.9405738399999993E-7</v>
      </c>
      <c r="AD244" s="581">
        <f t="shared" si="295"/>
        <v>1.5929052039999995E-3</v>
      </c>
      <c r="AE244" s="581">
        <f t="shared" si="295"/>
        <v>5.8177141680000044E-3</v>
      </c>
      <c r="AF244" s="581">
        <f t="shared" si="295"/>
        <v>9.3080452639999756E-3</v>
      </c>
      <c r="AG244" s="581">
        <f t="shared" si="295"/>
        <v>1.393419019019998E-2</v>
      </c>
      <c r="AH244" s="581">
        <f t="shared" si="295"/>
        <v>1.5856864409099947E-2</v>
      </c>
      <c r="AI244" s="581">
        <f t="shared" si="295"/>
        <v>2.0417311599999877E-2</v>
      </c>
      <c r="AJ244" s="581">
        <f t="shared" si="295"/>
        <v>5.4711072659999915E-2</v>
      </c>
      <c r="AK244" s="581">
        <f t="shared" si="295"/>
        <v>7.6170241935599958E-2</v>
      </c>
      <c r="AL244" s="581">
        <f t="shared" si="295"/>
        <v>3.7439319236000079E-3</v>
      </c>
      <c r="AM244" s="581">
        <f t="shared" si="295"/>
        <v>7.6959987137999175E-3</v>
      </c>
      <c r="AN244" s="581">
        <f t="shared" si="295"/>
        <v>2.2583070240000669E-3</v>
      </c>
      <c r="AO244" s="581">
        <f t="shared" si="295"/>
        <v>4.0959423999453737E-6</v>
      </c>
      <c r="AP244" s="581">
        <f t="shared" si="295"/>
        <v>1.9042271238000619E-3</v>
      </c>
      <c r="AQ244" s="581">
        <f t="shared" si="295"/>
        <v>4.8608486500067993E-5</v>
      </c>
      <c r="AR244" s="581">
        <f t="shared" si="295"/>
        <v>0</v>
      </c>
      <c r="AS244" s="581">
        <f t="shared" si="295"/>
        <v>8.3637364000077596E-6</v>
      </c>
      <c r="AT244" s="581">
        <f t="shared" si="295"/>
        <v>3.7844949999851774E-7</v>
      </c>
      <c r="AU244" s="581">
        <f t="shared" si="295"/>
        <v>1.258945999997596E-6</v>
      </c>
      <c r="AV244" s="581">
        <f t="shared" si="295"/>
        <v>3.2734179999799329E-6</v>
      </c>
      <c r="AW244" s="581">
        <f t="shared" si="295"/>
        <v>2.6270600000932731E-8</v>
      </c>
      <c r="AX244" s="581">
        <f t="shared" si="295"/>
        <v>0</v>
      </c>
      <c r="AY244" s="581">
        <f t="shared" si="295"/>
        <v>0</v>
      </c>
      <c r="AZ244" s="581">
        <f t="shared" si="295"/>
        <v>0</v>
      </c>
      <c r="BA244" s="581">
        <f t="shared" si="295"/>
        <v>0</v>
      </c>
      <c r="BB244" s="581">
        <f t="shared" si="295"/>
        <v>0</v>
      </c>
      <c r="BC244" s="577">
        <f t="shared" si="285"/>
        <v>0.10728543368789563</v>
      </c>
      <c r="BD244" s="577">
        <f t="shared" si="285"/>
        <v>0.10491753330811592</v>
      </c>
      <c r="BE244" s="577">
        <f t="shared" si="285"/>
        <v>4.1474016253563173E-2</v>
      </c>
      <c r="BF244" s="577">
        <f t="shared" si="286"/>
        <v>3.996884579872443E-2</v>
      </c>
      <c r="BG244" s="577">
        <f t="shared" si="286"/>
        <v>1.0669421112251984E-2</v>
      </c>
      <c r="BH244" s="577">
        <f t="shared" si="286"/>
        <v>2.0752003661657742E-5</v>
      </c>
      <c r="BI244" s="577">
        <f t="shared" si="286"/>
        <v>6.809433815495299E-3</v>
      </c>
      <c r="BJ244" s="577">
        <f t="shared" si="287"/>
        <v>1.8522651462833434E-4</v>
      </c>
      <c r="BK244" s="577">
        <f t="shared" si="287"/>
        <v>0</v>
      </c>
      <c r="BL244" s="577">
        <f t="shared" si="287"/>
        <v>5.0122702777772262E-5</v>
      </c>
      <c r="BM244" s="577">
        <f t="shared" si="288"/>
        <v>1.6096072894486538E-5</v>
      </c>
      <c r="BN244" s="577">
        <f t="shared" si="289"/>
        <v>3.8576999437483821E-5</v>
      </c>
      <c r="BO244" s="577">
        <f t="shared" si="290"/>
        <v>8.4899978446383121E-5</v>
      </c>
      <c r="BP244" s="577">
        <f t="shared" si="291"/>
        <v>8.9808689532752745E-7</v>
      </c>
      <c r="BQ244" s="577">
        <f t="shared" si="292"/>
        <v>0</v>
      </c>
      <c r="BR244" s="577" t="e">
        <f t="shared" si="292"/>
        <v>#DIV/0!</v>
      </c>
      <c r="BS244" s="577" t="e">
        <f t="shared" si="293"/>
        <v>#DIV/0!</v>
      </c>
      <c r="BT244" s="577" t="e">
        <f t="shared" si="294"/>
        <v>#DIV/0!</v>
      </c>
    </row>
    <row r="246" spans="1:72" ht="13">
      <c r="A246" s="573" t="s">
        <v>109</v>
      </c>
    </row>
    <row r="247" spans="1:72" ht="13">
      <c r="A247" s="573"/>
      <c r="B247" s="624" t="s">
        <v>56</v>
      </c>
      <c r="C247" s="624"/>
      <c r="D247" s="624"/>
      <c r="E247" s="624"/>
      <c r="F247" s="624"/>
      <c r="G247" s="624"/>
      <c r="H247" s="624"/>
      <c r="I247" s="624"/>
      <c r="J247" s="624"/>
      <c r="K247" s="624"/>
      <c r="L247" s="624"/>
      <c r="M247" s="624"/>
      <c r="N247" s="624"/>
      <c r="O247" s="624"/>
      <c r="P247" s="624"/>
      <c r="Q247" s="624"/>
      <c r="R247" s="624"/>
      <c r="S247" s="624"/>
      <c r="T247" s="624"/>
      <c r="U247" s="624"/>
      <c r="V247" s="624"/>
      <c r="W247" s="624"/>
      <c r="X247" s="624"/>
      <c r="Y247" s="624"/>
      <c r="Z247" s="624"/>
      <c r="AA247" s="624"/>
      <c r="AC247" s="624" t="s">
        <v>64</v>
      </c>
      <c r="AD247" s="624"/>
      <c r="AE247" s="624"/>
      <c r="AF247" s="624"/>
      <c r="AG247" s="624"/>
      <c r="AH247" s="624"/>
      <c r="AI247" s="624"/>
      <c r="AJ247" s="624"/>
      <c r="AK247" s="624"/>
      <c r="AL247" s="624"/>
      <c r="AM247" s="624"/>
      <c r="AN247" s="624"/>
      <c r="AO247" s="624"/>
      <c r="AP247" s="624"/>
      <c r="AQ247" s="624"/>
      <c r="AR247" s="624"/>
      <c r="AS247" s="624"/>
      <c r="AT247" s="624"/>
      <c r="AU247" s="624"/>
      <c r="AV247" s="624"/>
      <c r="AW247" s="624"/>
      <c r="AX247" s="624"/>
      <c r="AY247" s="624"/>
      <c r="AZ247" s="624"/>
      <c r="BA247" s="624"/>
      <c r="BB247" s="624"/>
    </row>
    <row r="248" spans="1:72">
      <c r="A248" s="575" t="s">
        <v>2</v>
      </c>
      <c r="B248" s="581">
        <f>ImportsPulp!C$5-ImportsPulp!C$16</f>
        <v>7.1417393499999995E-2</v>
      </c>
      <c r="C248" s="581">
        <f>ImportsPulp!D$5-ImportsPulp!D$16</f>
        <v>0.10462258800000004</v>
      </c>
      <c r="D248" s="581">
        <f>ImportsPulp!E$5-ImportsPulp!E$16</f>
        <v>9.5688095238095239E-2</v>
      </c>
      <c r="E248" s="581">
        <f>ImportsPulp!F$5-ImportsPulp!F$16</f>
        <v>6.7575908333333295E-2</v>
      </c>
      <c r="F248" s="581">
        <f>ImportsPulp!G$5-ImportsPulp!G$16</f>
        <v>5.7204048000000035E-2</v>
      </c>
      <c r="G248" s="581">
        <f>ImportsPulp!H$5-ImportsPulp!H$16</f>
        <v>8.8072166000000035E-2</v>
      </c>
      <c r="H248" s="581">
        <f>ImportsPulp!I$5-ImportsPulp!I$16</f>
        <v>6.7073403000000031E-2</v>
      </c>
      <c r="I248" s="581">
        <f>ImportsPulp!J$5-ImportsPulp!J$16</f>
        <v>4.6158913444444449E-2</v>
      </c>
      <c r="J248" s="581">
        <f>ImportsPulp!K$5-ImportsPulp!K$16</f>
        <v>4.5610267500000023E-2</v>
      </c>
      <c r="K248" s="581">
        <f>ImportsPulp!L$5-ImportsPulp!L$16</f>
        <v>2.9065520000000067E-2</v>
      </c>
      <c r="L248" s="581">
        <f>ImportsPulp!M$5-ImportsPulp!M$16</f>
        <v>4.5059399999999972E-2</v>
      </c>
      <c r="M248" s="581">
        <f>ImportsPulp!N$5-ImportsPulp!N$16</f>
        <v>3.7880174999999905E-2</v>
      </c>
      <c r="N248" s="581">
        <f>ImportsPulp!O$5-ImportsPulp!O$16</f>
        <v>4.8587457142857227E-2</v>
      </c>
      <c r="O248" s="581">
        <f>ImportsPulp!P$5-ImportsPulp!P$16</f>
        <v>2.9465910000000151E-2</v>
      </c>
      <c r="P248" s="581">
        <f>ImportsPulp!Q$5-ImportsPulp!Q$16</f>
        <v>3.3335818383838367E-2</v>
      </c>
      <c r="Q248" s="581">
        <f>ImportsPulp!R$5-ImportsPulp!R$16</f>
        <v>4.1543359848484729E-2</v>
      </c>
      <c r="R248" s="581">
        <f>ImportsPulp!S$5-ImportsPulp!S$16</f>
        <v>5.2255475999999967E-2</v>
      </c>
      <c r="S248" s="581">
        <f>ImportsPulp!T$5-ImportsPulp!T$16</f>
        <v>7.7951772818181775E-2</v>
      </c>
      <c r="T248" s="581">
        <f>ImportsPulp!U$5-ImportsPulp!U$16</f>
        <v>9.6706705740259635E-2</v>
      </c>
      <c r="U248" s="581">
        <f>ImportsPulp!V$5-ImportsPulp!V$16</f>
        <v>4.8894205499999954E-2</v>
      </c>
      <c r="V248" s="581">
        <f>ImportsPulp!W$5-ImportsPulp!W$16</f>
        <v>3.6915836000000063E-2</v>
      </c>
      <c r="W248" s="581">
        <f>ImportsPulp!X$5-ImportsPulp!X$16</f>
        <v>2.4012196999999985E-2</v>
      </c>
      <c r="X248" s="581">
        <f>ImportsPulp!Y$5-ImportsPulp!Y$16</f>
        <v>2.5132016999999951E-2</v>
      </c>
      <c r="Y248" s="581">
        <f>ImportsPulp!Z$5-ImportsPulp!Z$16</f>
        <v>5.3223253000000054E-2</v>
      </c>
      <c r="Z248" s="581">
        <f>ImportsPulp!AA$5-ImportsPulp!AA$16</f>
        <v>5.5942754000000094E-2</v>
      </c>
      <c r="AA248" s="581">
        <f>ImportsPulp!AB$5-ImportsPulp!AB$16</f>
        <v>5.5942754000000094E-2</v>
      </c>
      <c r="AB248" s="581"/>
      <c r="AC248" s="581">
        <f>ImportsPulp!AD$5-ImportsPulp!AD$16</f>
        <v>3.4831428303497981E-2</v>
      </c>
      <c r="AD248" s="581">
        <f>ImportsPulp!AE$5-ImportsPulp!AE$16</f>
        <v>4.9824441923200007E-2</v>
      </c>
      <c r="AE248" s="581">
        <f>ImportsPulp!AF$5-ImportsPulp!AF$16</f>
        <v>3.2024346792000002E-2</v>
      </c>
      <c r="AF248" s="581">
        <f>ImportsPulp!AG$5-ImportsPulp!AG$16</f>
        <v>4.0568838710400019E-2</v>
      </c>
      <c r="AG248" s="581">
        <f>ImportsPulp!AH$5-ImportsPulp!AH$16</f>
        <v>2.7599744004700014E-2</v>
      </c>
      <c r="AH248" s="581">
        <f>ImportsPulp!AI$5-ImportsPulp!AI$16</f>
        <v>4.9919053427100027E-2</v>
      </c>
      <c r="AI248" s="581">
        <f>ImportsPulp!AJ$5-ImportsPulp!AJ$16</f>
        <v>4.0593522887999972E-2</v>
      </c>
      <c r="AJ248" s="581">
        <f>ImportsPulp!AK$5-ImportsPulp!AK$16</f>
        <v>3.4462449097499931E-2</v>
      </c>
      <c r="AK248" s="581">
        <f>ImportsPulp!AL$5-ImportsPulp!AL$16</f>
        <v>3.8370081849199988E-2</v>
      </c>
      <c r="AL248" s="581">
        <f>ImportsPulp!AM$5-ImportsPulp!AM$16</f>
        <v>1.5584808958399948E-2</v>
      </c>
      <c r="AM248" s="581">
        <f>ImportsPulp!AN$5-ImportsPulp!AN$16</f>
        <v>3.0484199731500072E-2</v>
      </c>
      <c r="AN248" s="581">
        <f>ImportsPulp!AO$5-ImportsPulp!AO$16</f>
        <v>2.8084347503999962E-2</v>
      </c>
      <c r="AO248" s="581">
        <f>ImportsPulp!AP$5-ImportsPulp!AP$16</f>
        <v>3.1341975227200003E-2</v>
      </c>
      <c r="AP248" s="581">
        <f>ImportsPulp!AQ$5-ImportsPulp!AQ$16</f>
        <v>2.1457429056600003E-2</v>
      </c>
      <c r="AQ248" s="581">
        <f>ImportsPulp!AR$5-ImportsPulp!AR$16</f>
        <v>2.2931674247999967E-2</v>
      </c>
      <c r="AR248" s="581">
        <f>ImportsPulp!AS$5-ImportsPulp!AS$16</f>
        <v>2.7582946649999968E-2</v>
      </c>
      <c r="AS248" s="581">
        <f>ImportsPulp!AT$5-ImportsPulp!AT$16</f>
        <v>2.8812075687999927E-2</v>
      </c>
      <c r="AT248" s="581">
        <f>ImportsPulp!AU$5-ImportsPulp!AU$16</f>
        <v>4.6413645420999933E-2</v>
      </c>
      <c r="AU248" s="581">
        <f>ImportsPulp!AV$5-ImportsPulp!AV$16</f>
        <v>7.2524523838999932E-2</v>
      </c>
      <c r="AV248" s="581">
        <f>ImportsPulp!AW$5-ImportsPulp!AW$16</f>
        <v>3.4012222470500009E-2</v>
      </c>
      <c r="AW248" s="581">
        <f>ImportsPulp!AX$5-ImportsPulp!AX$16</f>
        <v>1.935067153379999E-2</v>
      </c>
      <c r="AX248" s="581">
        <f>ImportsPulp!AY$5-ImportsPulp!AY$16</f>
        <v>1.7389291321499994E-2</v>
      </c>
      <c r="AY248" s="581">
        <f>ImportsPulp!AZ$5-ImportsPulp!AZ$16</f>
        <v>2.4300307394999998E-2</v>
      </c>
      <c r="AZ248" s="581">
        <f>ImportsPulp!BA$5-ImportsPulp!BA$16</f>
        <v>4.5953699415799951E-2</v>
      </c>
      <c r="BA248" s="581">
        <f>ImportsPulp!BB$5-ImportsPulp!BB$16</f>
        <v>4.4297348109800017E-2</v>
      </c>
      <c r="BB248" s="581">
        <f>ImportsPulp!BC$5-ImportsPulp!BC$16</f>
        <v>0</v>
      </c>
    </row>
    <row r="249" spans="1:72">
      <c r="A249" s="575"/>
      <c r="B249" s="574">
        <v>2000</v>
      </c>
      <c r="C249" s="574">
        <f>1+B249</f>
        <v>2001</v>
      </c>
      <c r="D249" s="574">
        <f t="shared" ref="D249:AA249" si="296">1+C249</f>
        <v>2002</v>
      </c>
      <c r="E249" s="574">
        <f t="shared" si="296"/>
        <v>2003</v>
      </c>
      <c r="F249" s="574">
        <f t="shared" si="296"/>
        <v>2004</v>
      </c>
      <c r="G249" s="574">
        <f t="shared" si="296"/>
        <v>2005</v>
      </c>
      <c r="H249" s="574">
        <f t="shared" si="296"/>
        <v>2006</v>
      </c>
      <c r="I249" s="574">
        <f t="shared" si="296"/>
        <v>2007</v>
      </c>
      <c r="J249" s="574">
        <f t="shared" si="296"/>
        <v>2008</v>
      </c>
      <c r="K249" s="574">
        <f t="shared" si="296"/>
        <v>2009</v>
      </c>
      <c r="L249" s="574">
        <f t="shared" si="296"/>
        <v>2010</v>
      </c>
      <c r="M249" s="574">
        <f t="shared" si="296"/>
        <v>2011</v>
      </c>
      <c r="N249" s="574">
        <f t="shared" si="296"/>
        <v>2012</v>
      </c>
      <c r="O249" s="574">
        <f t="shared" si="296"/>
        <v>2013</v>
      </c>
      <c r="P249" s="574">
        <f t="shared" si="296"/>
        <v>2014</v>
      </c>
      <c r="Q249" s="574">
        <f t="shared" si="296"/>
        <v>2015</v>
      </c>
      <c r="R249" s="574">
        <f t="shared" si="296"/>
        <v>2016</v>
      </c>
      <c r="S249" s="574">
        <f t="shared" si="296"/>
        <v>2017</v>
      </c>
      <c r="T249" s="574">
        <f t="shared" si="296"/>
        <v>2018</v>
      </c>
      <c r="U249" s="574">
        <f t="shared" si="296"/>
        <v>2019</v>
      </c>
      <c r="V249" s="574">
        <f t="shared" si="296"/>
        <v>2020</v>
      </c>
      <c r="W249" s="574">
        <f t="shared" si="296"/>
        <v>2021</v>
      </c>
      <c r="X249" s="574">
        <f t="shared" si="296"/>
        <v>2022</v>
      </c>
      <c r="Y249" s="574">
        <f t="shared" si="296"/>
        <v>2023</v>
      </c>
      <c r="Z249" s="574">
        <f t="shared" si="296"/>
        <v>2024</v>
      </c>
      <c r="AA249" s="574">
        <f t="shared" si="296"/>
        <v>2025</v>
      </c>
      <c r="AC249" s="574">
        <v>2000</v>
      </c>
      <c r="AD249" s="574">
        <f>1+AC249</f>
        <v>2001</v>
      </c>
      <c r="AE249" s="574">
        <f t="shared" ref="AE249:BB249" si="297">1+AD249</f>
        <v>2002</v>
      </c>
      <c r="AF249" s="574">
        <f t="shared" si="297"/>
        <v>2003</v>
      </c>
      <c r="AG249" s="574">
        <f t="shared" si="297"/>
        <v>2004</v>
      </c>
      <c r="AH249" s="574">
        <f t="shared" si="297"/>
        <v>2005</v>
      </c>
      <c r="AI249" s="574">
        <f t="shared" si="297"/>
        <v>2006</v>
      </c>
      <c r="AJ249" s="574">
        <f t="shared" si="297"/>
        <v>2007</v>
      </c>
      <c r="AK249" s="574">
        <f t="shared" si="297"/>
        <v>2008</v>
      </c>
      <c r="AL249" s="574">
        <f t="shared" si="297"/>
        <v>2009</v>
      </c>
      <c r="AM249" s="574">
        <f t="shared" si="297"/>
        <v>2010</v>
      </c>
      <c r="AN249" s="574">
        <f t="shared" si="297"/>
        <v>2011</v>
      </c>
      <c r="AO249" s="574">
        <f t="shared" si="297"/>
        <v>2012</v>
      </c>
      <c r="AP249" s="574">
        <f t="shared" si="297"/>
        <v>2013</v>
      </c>
      <c r="AQ249" s="574">
        <f t="shared" si="297"/>
        <v>2014</v>
      </c>
      <c r="AR249" s="574">
        <f t="shared" si="297"/>
        <v>2015</v>
      </c>
      <c r="AS249" s="574">
        <f t="shared" si="297"/>
        <v>2016</v>
      </c>
      <c r="AT249" s="574">
        <f t="shared" si="297"/>
        <v>2017</v>
      </c>
      <c r="AU249" s="574">
        <f t="shared" si="297"/>
        <v>2018</v>
      </c>
      <c r="AV249" s="574">
        <f t="shared" si="297"/>
        <v>2019</v>
      </c>
      <c r="AW249" s="574">
        <f t="shared" si="297"/>
        <v>2020</v>
      </c>
      <c r="AX249" s="574">
        <f t="shared" si="297"/>
        <v>2021</v>
      </c>
      <c r="AY249" s="574">
        <f t="shared" si="297"/>
        <v>2022</v>
      </c>
      <c r="AZ249" s="574">
        <f t="shared" si="297"/>
        <v>2023</v>
      </c>
      <c r="BA249" s="574">
        <f t="shared" si="297"/>
        <v>2024</v>
      </c>
      <c r="BB249" s="574">
        <f t="shared" si="297"/>
        <v>2025</v>
      </c>
    </row>
    <row r="250" spans="1:72">
      <c r="A250" s="581" t="str">
        <f>ImportsPulp!B$11</f>
        <v xml:space="preserve">Brazil </v>
      </c>
      <c r="B250" s="581">
        <f>SUM(ImportsPulp!C$11:C$11)</f>
        <v>8.2939999999999993E-3</v>
      </c>
      <c r="C250" s="581">
        <f>SUM(ImportsPulp!D$11:D$11)</f>
        <v>3.0000000000000001E-3</v>
      </c>
      <c r="D250" s="581">
        <f>SUM(ImportsPulp!E$11:E$11)</f>
        <v>3.6383066666666672E-3</v>
      </c>
      <c r="E250" s="581">
        <f>SUM(ImportsPulp!F$11:F$11)</f>
        <v>1.716591666666667E-2</v>
      </c>
      <c r="F250" s="581">
        <f>SUM(ImportsPulp!G$11:G$11)</f>
        <v>3.8739999999999998E-3</v>
      </c>
      <c r="G250" s="581">
        <f>SUM(ImportsPulp!H$11:H$11)</f>
        <v>3.0683499999999999E-2</v>
      </c>
      <c r="H250" s="581">
        <f>SUM(ImportsPulp!I$11:I$11)</f>
        <v>3.0580100000000002E-2</v>
      </c>
      <c r="I250" s="581">
        <f>SUM(ImportsPulp!J$11:J$11)</f>
        <v>9.0253E-3</v>
      </c>
      <c r="J250" s="581">
        <f>SUM(ImportsPulp!K$11:K$11)</f>
        <v>5.3539E-3</v>
      </c>
      <c r="K250" s="581">
        <f>SUM(ImportsPulp!L$11:L$11)</f>
        <v>1.2006399999999999E-2</v>
      </c>
      <c r="L250" s="581">
        <f>SUM(ImportsPulp!M$11:M$11)</f>
        <v>4.9999999999999998E-7</v>
      </c>
      <c r="M250" s="581">
        <f>SUM(ImportsPulp!N$11:N$11)</f>
        <v>4.9826999999999996E-3</v>
      </c>
      <c r="N250" s="581">
        <f>SUM(ImportsPulp!O$11:O$11)</f>
        <v>2.0634299999999998E-2</v>
      </c>
      <c r="O250" s="581">
        <f>SUM(ImportsPulp!P$11:P$11)</f>
        <v>8.5941999999999998E-3</v>
      </c>
      <c r="P250" s="581">
        <f>SUM(ImportsPulp!Q$11:Q$11)</f>
        <v>7.4130999999999989E-3</v>
      </c>
      <c r="Q250" s="581">
        <f>SUM(ImportsPulp!R$11:R$11)</f>
        <v>1.9958433333333329E-3</v>
      </c>
      <c r="R250" s="581">
        <f>SUM(ImportsPulp!S$11:S$11)</f>
        <v>1.8833664000000003E-2</v>
      </c>
      <c r="S250" s="581">
        <f>SUM(ImportsPulp!T$11:T$11)</f>
        <v>6.990502899999998E-2</v>
      </c>
      <c r="T250" s="581">
        <f>SUM(ImportsPulp!U$11:U$11)</f>
        <v>8.3392468571428569E-2</v>
      </c>
      <c r="U250" s="581">
        <f>SUM(ImportsPulp!V$11:V$11)</f>
        <v>3.1112749000000006E-2</v>
      </c>
      <c r="V250" s="581">
        <f>SUM(ImportsPulp!W$11:W$11)</f>
        <v>1.8941774999999998E-2</v>
      </c>
      <c r="W250" s="581">
        <f>SUM(ImportsPulp!X$11:X$11)</f>
        <v>6.0947599999999985E-4</v>
      </c>
      <c r="X250" s="581">
        <f>SUM(ImportsPulp!Y$11:Y$11)</f>
        <v>1.4228332999999999E-2</v>
      </c>
      <c r="Y250" s="581">
        <f>SUM(ImportsPulp!Z$11:Z$11)</f>
        <v>4.9195797999999985E-2</v>
      </c>
      <c r="Z250" s="581">
        <f>SUM(ImportsPulp!AA$11:AA$11)</f>
        <v>5.1518210999999994E-2</v>
      </c>
      <c r="AA250" s="581">
        <f>SUM(ImportsPulp!AB$11:AB$11)</f>
        <v>5.1518210999999994E-2</v>
      </c>
      <c r="AB250" s="580"/>
      <c r="BC250" s="577">
        <f t="shared" ref="BC250:BE254" si="298">I250/I$248</f>
        <v>0.19552669953686397</v>
      </c>
      <c r="BD250" s="577">
        <f t="shared" si="298"/>
        <v>0.1173836570899304</v>
      </c>
      <c r="BE250" s="577">
        <f t="shared" si="298"/>
        <v>0.41308051602035578</v>
      </c>
      <c r="BF250" s="577">
        <f t="shared" ref="BF250:BI254" si="299">L250/L$248</f>
        <v>1.109646377892294E-5</v>
      </c>
      <c r="BG250" s="577">
        <f t="shared" si="299"/>
        <v>0.13153846306148301</v>
      </c>
      <c r="BH250" s="577">
        <f t="shared" si="299"/>
        <v>0.42468367791569883</v>
      </c>
      <c r="BI250" s="577">
        <f t="shared" si="299"/>
        <v>0.2916658606504926</v>
      </c>
      <c r="BJ250" s="577">
        <f t="shared" ref="BJ250:BL254" si="300">P250/P$248</f>
        <v>0.22237642150084322</v>
      </c>
      <c r="BK250" s="577">
        <f t="shared" si="300"/>
        <v>4.8042414975882845E-2</v>
      </c>
      <c r="BL250" s="577">
        <f t="shared" si="300"/>
        <v>0.36041512663668046</v>
      </c>
      <c r="BM250" s="577">
        <f t="shared" ref="BM250:BM254" si="301">S250/S$248</f>
        <v>0.89677279262204357</v>
      </c>
      <c r="BN250" s="577">
        <f t="shared" ref="BN250:BN254" si="302">T250/T$248</f>
        <v>0.86232353726750655</v>
      </c>
      <c r="BO250" s="577">
        <f t="shared" ref="BO250:BO254" si="303">U250/U$248</f>
        <v>0.63632793869613102</v>
      </c>
      <c r="BP250" s="577">
        <f t="shared" ref="BP250:BP254" si="304">V250/V$248</f>
        <v>0.51310703081463371</v>
      </c>
      <c r="BQ250" s="577">
        <f t="shared" ref="BQ250:BR254" si="305">W250/W$248</f>
        <v>2.5381934022946764E-2</v>
      </c>
      <c r="BR250" s="577">
        <f t="shared" si="305"/>
        <v>0.56614369630579298</v>
      </c>
      <c r="BS250" s="577">
        <f t="shared" ref="BS250:BS254" si="306">Y250/Y$248</f>
        <v>0.92432903340199701</v>
      </c>
      <c r="BT250" s="577">
        <f t="shared" ref="BT250:BT254" si="307">Z250/Z$248</f>
        <v>0.92090945326002194</v>
      </c>
    </row>
    <row r="251" spans="1:72">
      <c r="A251" s="581" t="str">
        <f>ImportsPulp!B$8</f>
        <v xml:space="preserve">Canada </v>
      </c>
      <c r="B251" s="581">
        <f>SUM(ImportsPulp!C$8:C$8)</f>
        <v>2.0489640000000003E-2</v>
      </c>
      <c r="C251" s="581">
        <f>SUM(ImportsPulp!D$8:D$8)</f>
        <v>3.9415682E-2</v>
      </c>
      <c r="D251" s="581">
        <f>SUM(ImportsPulp!E$8:E$8)</f>
        <v>1.3339253333333332E-2</v>
      </c>
      <c r="E251" s="581">
        <f>SUM(ImportsPulp!F$8:F$8)</f>
        <v>5.5077466666666663E-3</v>
      </c>
      <c r="F251" s="581">
        <f>SUM(ImportsPulp!G$8:G$8)</f>
        <v>3.8959480000000006E-3</v>
      </c>
      <c r="G251" s="581">
        <f>SUM(ImportsPulp!H$8:H$8)</f>
        <v>6.6031000000000006E-3</v>
      </c>
      <c r="H251" s="581">
        <f>SUM(ImportsPulp!I$8:I$8)</f>
        <v>7.1770000000000011E-3</v>
      </c>
      <c r="I251" s="581">
        <f>SUM(ImportsPulp!J$8:J$8)</f>
        <v>4.8773999999999996E-3</v>
      </c>
      <c r="J251" s="581">
        <f>SUM(ImportsPulp!K$8:K$8)</f>
        <v>3.0320000000000004E-3</v>
      </c>
      <c r="K251" s="581">
        <f>SUM(ImportsPulp!L$8:L$8)</f>
        <v>1.4099E-3</v>
      </c>
      <c r="L251" s="581">
        <f>SUM(ImportsPulp!M$8:M$8)</f>
        <v>1.3554999999999999E-3</v>
      </c>
      <c r="M251" s="581">
        <f>SUM(ImportsPulp!N$8:N$8)</f>
        <v>1.0107999999999998E-3</v>
      </c>
      <c r="N251" s="581">
        <f>SUM(ImportsPulp!O$8:O$8)</f>
        <v>1.3984999999999998E-3</v>
      </c>
      <c r="O251" s="581">
        <f>SUM(ImportsPulp!P$8:P$8)</f>
        <v>2.2615000000000001E-3</v>
      </c>
      <c r="P251" s="581">
        <f>SUM(ImportsPulp!Q$8:Q$8)</f>
        <v>1.9960999999999998E-3</v>
      </c>
      <c r="Q251" s="581">
        <f>SUM(ImportsPulp!R$8:R$8)</f>
        <v>2.2527999999999997E-3</v>
      </c>
      <c r="R251" s="581">
        <f>SUM(ImportsPulp!S$8:S$8)</f>
        <v>3.0812769999999999E-3</v>
      </c>
      <c r="S251" s="581">
        <f>SUM(ImportsPulp!T$8:T$8)</f>
        <v>2.7757999999999997E-3</v>
      </c>
      <c r="T251" s="581">
        <f>SUM(ImportsPulp!U$8:U$8)</f>
        <v>4.8334014285714285E-3</v>
      </c>
      <c r="U251" s="581">
        <f>SUM(ImportsPulp!V$8:V$8)</f>
        <v>3.1975869999999991E-3</v>
      </c>
      <c r="V251" s="581">
        <f>SUM(ImportsPulp!W$8:W$8)</f>
        <v>2.8952789999999997E-3</v>
      </c>
      <c r="W251" s="581">
        <f>SUM(ImportsPulp!X$8:X$8)</f>
        <v>4.2883160000000003E-3</v>
      </c>
      <c r="X251" s="581">
        <f>SUM(ImportsPulp!Y$8:Y$8)</f>
        <v>3.1079710000000006E-3</v>
      </c>
      <c r="Y251" s="581">
        <f>SUM(ImportsPulp!Z$8:Z$8)</f>
        <v>2.7042350000000001E-3</v>
      </c>
      <c r="Z251" s="581">
        <f>SUM(ImportsPulp!AA$8:AA$8)</f>
        <v>2.874152E-3</v>
      </c>
      <c r="AA251" s="581">
        <f>SUM(ImportsPulp!AB$8:AB$8)</f>
        <v>2.874152E-3</v>
      </c>
      <c r="AB251" s="580"/>
      <c r="BC251" s="577">
        <f t="shared" si="298"/>
        <v>0.1056653988588856</v>
      </c>
      <c r="BD251" s="577">
        <f t="shared" si="298"/>
        <v>6.6476259978084956E-2</v>
      </c>
      <c r="BE251" s="577">
        <f t="shared" si="298"/>
        <v>4.8507647549398625E-2</v>
      </c>
      <c r="BF251" s="577">
        <f t="shared" si="299"/>
        <v>3.0082513304660087E-2</v>
      </c>
      <c r="BG251" s="577">
        <f t="shared" si="299"/>
        <v>2.6684142826689749E-2</v>
      </c>
      <c r="BH251" s="577">
        <f t="shared" si="299"/>
        <v>2.8783148619778948E-2</v>
      </c>
      <c r="BI251" s="577">
        <f t="shared" si="299"/>
        <v>7.6749708391832747E-2</v>
      </c>
      <c r="BJ251" s="577">
        <f t="shared" si="300"/>
        <v>5.9878535964418819E-2</v>
      </c>
      <c r="BK251" s="577">
        <f t="shared" si="300"/>
        <v>5.4227679422567676E-2</v>
      </c>
      <c r="BL251" s="577">
        <f t="shared" si="300"/>
        <v>5.8965628788837397E-2</v>
      </c>
      <c r="BM251" s="577">
        <f t="shared" si="301"/>
        <v>3.5609196553802576E-2</v>
      </c>
      <c r="BN251" s="577">
        <f t="shared" si="302"/>
        <v>4.9980002850611549E-2</v>
      </c>
      <c r="BO251" s="577">
        <f t="shared" si="303"/>
        <v>6.5398076669841834E-2</v>
      </c>
      <c r="BP251" s="577">
        <f t="shared" si="304"/>
        <v>7.8429186867121053E-2</v>
      </c>
      <c r="BQ251" s="577">
        <f t="shared" si="305"/>
        <v>0.17858907287825446</v>
      </c>
      <c r="BR251" s="577">
        <f t="shared" si="305"/>
        <v>0.12366580048071775</v>
      </c>
      <c r="BS251" s="577">
        <f t="shared" si="306"/>
        <v>5.0809276915110724E-2</v>
      </c>
      <c r="BT251" s="577">
        <f t="shared" si="307"/>
        <v>5.137666265053728E-2</v>
      </c>
    </row>
    <row r="252" spans="1:72">
      <c r="A252" s="581" t="str">
        <f>ImportsPulp!B$14</f>
        <v xml:space="preserve">Indonesia </v>
      </c>
      <c r="B252" s="581">
        <f>SUM(ImportsPulp!C$14:C$14)</f>
        <v>7.6060000000000006E-4</v>
      </c>
      <c r="C252" s="581">
        <f>SUM(ImportsPulp!D$14:D$14)</f>
        <v>8.7744999999999993E-3</v>
      </c>
      <c r="D252" s="581">
        <f>SUM(ImportsPulp!E$14:E$14)</f>
        <v>2.0838100000000002E-2</v>
      </c>
      <c r="E252" s="581">
        <f>SUM(ImportsPulp!F$14:F$14)</f>
        <v>2.4052199999999999E-2</v>
      </c>
      <c r="F252" s="581">
        <f>SUM(ImportsPulp!G$14:G$14)</f>
        <v>2.9121715999999999E-2</v>
      </c>
      <c r="G252" s="581">
        <f>SUM(ImportsPulp!H$14:H$14)</f>
        <v>1.7441399999999999E-2</v>
      </c>
      <c r="H252" s="581">
        <f>SUM(ImportsPulp!I$14:I$14)</f>
        <v>0</v>
      </c>
      <c r="I252" s="581">
        <f>SUM(ImportsPulp!J$14:J$14)</f>
        <v>1.9599999999999999E-5</v>
      </c>
      <c r="J252" s="581">
        <f>SUM(ImportsPulp!K$14:K$14)</f>
        <v>0</v>
      </c>
      <c r="K252" s="581">
        <f>SUM(ImportsPulp!L$14:L$14)</f>
        <v>3.8399999999999998E-5</v>
      </c>
      <c r="L252" s="581">
        <f>SUM(ImportsPulp!M$14:M$14)</f>
        <v>0</v>
      </c>
      <c r="M252" s="581">
        <f>SUM(ImportsPulp!N$14:N$14)</f>
        <v>0</v>
      </c>
      <c r="N252" s="581">
        <f>SUM(ImportsPulp!O$14:O$14)</f>
        <v>0</v>
      </c>
      <c r="O252" s="581">
        <f>SUM(ImportsPulp!P$14:P$14)</f>
        <v>0</v>
      </c>
      <c r="P252" s="581">
        <f>SUM(ImportsPulp!Q$14:Q$14)</f>
        <v>0</v>
      </c>
      <c r="Q252" s="581">
        <f>SUM(ImportsPulp!R$14:R$14)</f>
        <v>2.02E-5</v>
      </c>
      <c r="R252" s="581">
        <f>SUM(ImportsPulp!S$14:S$14)</f>
        <v>0</v>
      </c>
      <c r="S252" s="581">
        <f>SUM(ImportsPulp!T$14:T$14)</f>
        <v>7.9999999999999988E-8</v>
      </c>
      <c r="T252" s="581">
        <f>SUM(ImportsPulp!U$14:U$14)</f>
        <v>0</v>
      </c>
      <c r="U252" s="581">
        <f>SUM(ImportsPulp!V$14:V$14)</f>
        <v>0</v>
      </c>
      <c r="V252" s="581">
        <f>SUM(ImportsPulp!W$14:W$14)</f>
        <v>0</v>
      </c>
      <c r="W252" s="581">
        <f>SUM(ImportsPulp!X$14:X$14)</f>
        <v>0</v>
      </c>
      <c r="X252" s="581">
        <f>SUM(ImportsPulp!Y$14:Y$14)</f>
        <v>7.9999999999999988E-9</v>
      </c>
      <c r="Y252" s="581">
        <f>SUM(ImportsPulp!Z$14:Z$14)</f>
        <v>2.5999999999999995E-8</v>
      </c>
      <c r="Z252" s="581">
        <f>SUM(ImportsPulp!AA$14:AA$14)</f>
        <v>4.2758999999999995E-5</v>
      </c>
      <c r="AA252" s="581">
        <f>SUM(ImportsPulp!AB$14:AB$14)</f>
        <v>4.2758999999999995E-5</v>
      </c>
      <c r="AB252" s="580"/>
      <c r="BC252" s="577">
        <f t="shared" si="298"/>
        <v>4.2462004708126414E-4</v>
      </c>
      <c r="BD252" s="577">
        <f t="shared" si="298"/>
        <v>0</v>
      </c>
      <c r="BE252" s="577">
        <f t="shared" si="298"/>
        <v>1.3211530363124386E-3</v>
      </c>
      <c r="BF252" s="577">
        <f t="shared" si="299"/>
        <v>0</v>
      </c>
      <c r="BG252" s="577">
        <f t="shared" si="299"/>
        <v>0</v>
      </c>
      <c r="BH252" s="577">
        <f t="shared" si="299"/>
        <v>0</v>
      </c>
      <c r="BI252" s="577">
        <f t="shared" si="299"/>
        <v>0</v>
      </c>
      <c r="BJ252" s="577">
        <f t="shared" si="300"/>
        <v>0</v>
      </c>
      <c r="BK252" s="577">
        <f t="shared" si="300"/>
        <v>4.8623895789056608E-4</v>
      </c>
      <c r="BL252" s="577">
        <f t="shared" si="300"/>
        <v>0</v>
      </c>
      <c r="BM252" s="577">
        <f t="shared" si="301"/>
        <v>1.0262755689546099E-6</v>
      </c>
      <c r="BN252" s="577">
        <f t="shared" si="302"/>
        <v>0</v>
      </c>
      <c r="BO252" s="577">
        <f t="shared" si="303"/>
        <v>0</v>
      </c>
      <c r="BP252" s="577">
        <f t="shared" si="304"/>
        <v>0</v>
      </c>
      <c r="BQ252" s="577">
        <f t="shared" si="305"/>
        <v>0</v>
      </c>
      <c r="BR252" s="577">
        <f t="shared" si="305"/>
        <v>3.1831905891198521E-7</v>
      </c>
      <c r="BS252" s="577">
        <f t="shared" si="306"/>
        <v>4.8850828415166521E-7</v>
      </c>
      <c r="BT252" s="577">
        <f t="shared" si="307"/>
        <v>7.6433491279317284E-4</v>
      </c>
    </row>
    <row r="253" spans="1:72">
      <c r="A253" s="581" t="s">
        <v>38</v>
      </c>
      <c r="B253" s="581">
        <f>SUM(ImportsPulp!C$22:C$22)</f>
        <v>5.1592999999999995E-3</v>
      </c>
      <c r="C253" s="581">
        <f>SUM(ImportsPulp!D$22:D$22)</f>
        <v>8.1229000000000006E-3</v>
      </c>
      <c r="D253" s="581">
        <f>SUM(ImportsPulp!E$22:E$22)</f>
        <v>7.5878000000000004E-3</v>
      </c>
      <c r="E253" s="581">
        <f>SUM(ImportsPulp!F$22:F$22)</f>
        <v>9.8249083333333334E-3</v>
      </c>
      <c r="F253" s="581">
        <f>SUM(ImportsPulp!G$22:G$22)</f>
        <v>1.44212E-2</v>
      </c>
      <c r="G253" s="581">
        <f>SUM(ImportsPulp!H$22:H$22)</f>
        <v>2.62521E-2</v>
      </c>
      <c r="H253" s="581">
        <f>SUM(ImportsPulp!I$22:I$22)</f>
        <v>2.6853399999999999E-2</v>
      </c>
      <c r="I253" s="581">
        <f>SUM(ImportsPulp!J$22:J$22)</f>
        <v>2.7640400000000002E-2</v>
      </c>
      <c r="J253" s="581">
        <f>SUM(ImportsPulp!K$22:K$22)</f>
        <v>3.0125277500000002E-2</v>
      </c>
      <c r="K253" s="581">
        <f>SUM(ImportsPulp!L$22:L$22)</f>
        <v>6.1346999999999999E-3</v>
      </c>
      <c r="L253" s="581">
        <f>SUM(ImportsPulp!M$22:M$22)</f>
        <v>1.7821599999999996E-2</v>
      </c>
      <c r="M253" s="581">
        <f>SUM(ImportsPulp!N$22:N$22)</f>
        <v>2.1583999999999996E-2</v>
      </c>
      <c r="N253" s="581">
        <f>SUM(ImportsPulp!O$22:O$22)</f>
        <v>1.8224399999999998E-2</v>
      </c>
      <c r="O253" s="581">
        <f>SUM(ImportsPulp!P$22:P$22)</f>
        <v>8.3248999999999997E-3</v>
      </c>
      <c r="P253" s="581">
        <f>SUM(ImportsPulp!Q$22:Q$22)</f>
        <v>4.2147999999999994E-3</v>
      </c>
      <c r="Q253" s="581">
        <f>SUM(ImportsPulp!R$22:R$22)</f>
        <v>4.8653999999999998E-3</v>
      </c>
      <c r="R253" s="581">
        <f>SUM(ImportsPulp!S$22:S$22)</f>
        <v>4.161251999999999E-3</v>
      </c>
      <c r="S253" s="581">
        <f>SUM(ImportsPulp!T$22:T$22)</f>
        <v>3.9934999999999997E-3</v>
      </c>
      <c r="T253" s="581">
        <f>SUM(ImportsPulp!U$22:U$22)</f>
        <v>7.1766039999999996E-3</v>
      </c>
      <c r="U253" s="581">
        <f>SUM(ImportsPulp!V$22:V$22)</f>
        <v>1.3040152999999999E-2</v>
      </c>
      <c r="V253" s="581">
        <f>SUM(ImportsPulp!W$22:W$22)</f>
        <v>1.3964093E-2</v>
      </c>
      <c r="W253" s="581">
        <f>SUM(ImportsPulp!X$22:X$22)</f>
        <v>1.8241516999999995E-2</v>
      </c>
      <c r="X253" s="581">
        <f>SUM(ImportsPulp!Y$22:Y$22)</f>
        <v>4.7296189999999991E-3</v>
      </c>
      <c r="Y253" s="581">
        <f>SUM(ImportsPulp!Z$22:Z$22)</f>
        <v>0</v>
      </c>
      <c r="Z253" s="581">
        <f>SUM(ImportsPulp!AA$22:AA$22)</f>
        <v>0</v>
      </c>
      <c r="AA253" s="581">
        <f>SUM(ImportsPulp!AB$22:AB$22)</f>
        <v>0</v>
      </c>
      <c r="AB253" s="580"/>
      <c r="BC253" s="577">
        <f t="shared" si="298"/>
        <v>0.59880958925229466</v>
      </c>
      <c r="BD253" s="577">
        <f t="shared" si="298"/>
        <v>0.66049333080539352</v>
      </c>
      <c r="BE253" s="577">
        <f t="shared" si="298"/>
        <v>0.21106451905900825</v>
      </c>
      <c r="BF253" s="577">
        <f t="shared" si="299"/>
        <v>0.39551347776490603</v>
      </c>
      <c r="BG253" s="577">
        <f t="shared" si="299"/>
        <v>0.56979673404360065</v>
      </c>
      <c r="BH253" s="577">
        <f t="shared" si="299"/>
        <v>0.37508445742316732</v>
      </c>
      <c r="BI253" s="577">
        <f t="shared" si="299"/>
        <v>0.28252648569142974</v>
      </c>
      <c r="BJ253" s="577">
        <f t="shared" si="300"/>
        <v>0.12643457411093253</v>
      </c>
      <c r="BK253" s="577">
        <f t="shared" si="300"/>
        <v>0.11711618939211683</v>
      </c>
      <c r="BL253" s="577">
        <f t="shared" si="300"/>
        <v>7.9632840776342778E-2</v>
      </c>
      <c r="BM253" s="577">
        <f t="shared" si="301"/>
        <v>5.1230393557752933E-2</v>
      </c>
      <c r="BN253" s="577">
        <f t="shared" si="302"/>
        <v>7.4209993454593837E-2</v>
      </c>
      <c r="BO253" s="577">
        <f t="shared" si="303"/>
        <v>0.26670139879867794</v>
      </c>
      <c r="BP253" s="577">
        <f t="shared" si="304"/>
        <v>0.37826836699567029</v>
      </c>
      <c r="BQ253" s="577">
        <f t="shared" si="305"/>
        <v>0.75967713408314974</v>
      </c>
      <c r="BR253" s="577">
        <f t="shared" si="305"/>
        <v>0.18819098363653058</v>
      </c>
      <c r="BS253" s="577">
        <f t="shared" si="306"/>
        <v>0</v>
      </c>
      <c r="BT253" s="577">
        <f t="shared" si="307"/>
        <v>0</v>
      </c>
    </row>
    <row r="254" spans="1:72">
      <c r="A254" s="575" t="s">
        <v>25</v>
      </c>
      <c r="B254" s="581">
        <f t="shared" ref="B254:AA254" si="308">B248-SUM(B250:B253)</f>
        <v>3.671385349999999E-2</v>
      </c>
      <c r="C254" s="581">
        <f t="shared" si="308"/>
        <v>4.5309506000000041E-2</v>
      </c>
      <c r="D254" s="581">
        <f t="shared" si="308"/>
        <v>5.0284635238095239E-2</v>
      </c>
      <c r="E254" s="581">
        <f t="shared" si="308"/>
        <v>1.1025136666666623E-2</v>
      </c>
      <c r="F254" s="581">
        <f t="shared" si="308"/>
        <v>5.8911840000000354E-3</v>
      </c>
      <c r="G254" s="581">
        <f t="shared" si="308"/>
        <v>7.0920660000000357E-3</v>
      </c>
      <c r="H254" s="581">
        <f t="shared" si="308"/>
        <v>2.4629030000000302E-3</v>
      </c>
      <c r="I254" s="581">
        <f t="shared" si="308"/>
        <v>4.5962134444444483E-3</v>
      </c>
      <c r="J254" s="581">
        <f t="shared" si="308"/>
        <v>7.0990900000000232E-3</v>
      </c>
      <c r="K254" s="581">
        <f t="shared" si="308"/>
        <v>9.476120000000067E-3</v>
      </c>
      <c r="L254" s="581">
        <f t="shared" si="308"/>
        <v>2.5881799999999976E-2</v>
      </c>
      <c r="M254" s="581">
        <f t="shared" si="308"/>
        <v>1.0302674999999911E-2</v>
      </c>
      <c r="N254" s="581">
        <f t="shared" si="308"/>
        <v>8.3302571428572336E-3</v>
      </c>
      <c r="O254" s="581">
        <f t="shared" si="308"/>
        <v>1.0285310000000152E-2</v>
      </c>
      <c r="P254" s="581">
        <f t="shared" si="308"/>
        <v>1.971181838383837E-2</v>
      </c>
      <c r="Q254" s="581">
        <f t="shared" si="308"/>
        <v>3.2409116515151395E-2</v>
      </c>
      <c r="R254" s="581">
        <f t="shared" si="308"/>
        <v>2.6179282999999963E-2</v>
      </c>
      <c r="S254" s="581">
        <f t="shared" si="308"/>
        <v>1.2773638181818037E-3</v>
      </c>
      <c r="T254" s="581">
        <f t="shared" si="308"/>
        <v>1.3042317402596343E-3</v>
      </c>
      <c r="U254" s="581">
        <f t="shared" si="308"/>
        <v>1.5437164999999517E-3</v>
      </c>
      <c r="V254" s="581">
        <f t="shared" si="308"/>
        <v>1.1146890000000645E-3</v>
      </c>
      <c r="W254" s="581">
        <f t="shared" si="308"/>
        <v>8.7288799999998834E-4</v>
      </c>
      <c r="X254" s="581">
        <f t="shared" si="308"/>
        <v>3.066085999999954E-3</v>
      </c>
      <c r="Y254" s="581">
        <f t="shared" si="308"/>
        <v>1.3231940000000691E-3</v>
      </c>
      <c r="Z254" s="581">
        <f t="shared" si="308"/>
        <v>1.5076320000000989E-3</v>
      </c>
      <c r="AA254" s="581">
        <f t="shared" si="308"/>
        <v>1.5076320000000989E-3</v>
      </c>
      <c r="AB254" s="580"/>
      <c r="BC254" s="577">
        <f t="shared" si="298"/>
        <v>9.9573692304874548E-2</v>
      </c>
      <c r="BD254" s="577">
        <f t="shared" si="298"/>
        <v>0.15564675212659121</v>
      </c>
      <c r="BE254" s="577">
        <f t="shared" si="298"/>
        <v>0.32602616433492487</v>
      </c>
      <c r="BF254" s="577">
        <f t="shared" si="299"/>
        <v>0.57439291246665491</v>
      </c>
      <c r="BG254" s="577">
        <f t="shared" si="299"/>
        <v>0.27198066006822663</v>
      </c>
      <c r="BH254" s="577">
        <f t="shared" si="299"/>
        <v>0.17144871604135498</v>
      </c>
      <c r="BI254" s="577">
        <f t="shared" si="299"/>
        <v>0.34905794526624495</v>
      </c>
      <c r="BJ254" s="577">
        <f t="shared" si="300"/>
        <v>0.59131046842380541</v>
      </c>
      <c r="BK254" s="577">
        <f t="shared" si="300"/>
        <v>0.78012747725154208</v>
      </c>
      <c r="BL254" s="577">
        <f t="shared" si="300"/>
        <v>0.5009864037981393</v>
      </c>
      <c r="BM254" s="577">
        <f t="shared" si="301"/>
        <v>1.6386590990832044E-2</v>
      </c>
      <c r="BN254" s="577">
        <f t="shared" si="302"/>
        <v>1.348646642728803E-2</v>
      </c>
      <c r="BO254" s="577">
        <f t="shared" si="303"/>
        <v>3.1572585835349207E-2</v>
      </c>
      <c r="BP254" s="577">
        <f t="shared" si="304"/>
        <v>3.0195415322574914E-2</v>
      </c>
      <c r="BQ254" s="577">
        <f t="shared" si="305"/>
        <v>3.6351859015648962E-2</v>
      </c>
      <c r="BR254" s="577">
        <f t="shared" si="305"/>
        <v>0.12199920125789983</v>
      </c>
      <c r="BS254" s="577">
        <f t="shared" si="306"/>
        <v>2.4861201174608171E-2</v>
      </c>
      <c r="BT254" s="577">
        <f t="shared" si="307"/>
        <v>2.694954917664755E-2</v>
      </c>
    </row>
    <row r="255" spans="1:72">
      <c r="A255" s="575"/>
      <c r="B255" s="580"/>
      <c r="C255" s="580"/>
      <c r="D255" s="580"/>
      <c r="E255" s="580"/>
      <c r="F255" s="580"/>
      <c r="G255" s="580"/>
      <c r="H255" s="580"/>
      <c r="I255" s="580"/>
      <c r="J255" s="580"/>
      <c r="K255" s="580"/>
      <c r="L255" s="580"/>
      <c r="M255" s="580"/>
      <c r="N255" s="580"/>
      <c r="O255" s="580"/>
      <c r="P255" s="580"/>
      <c r="Q255" s="580"/>
      <c r="R255" s="580"/>
      <c r="S255" s="580"/>
      <c r="T255" s="580"/>
      <c r="U255" s="580"/>
      <c r="V255" s="580"/>
      <c r="W255" s="580"/>
      <c r="X255" s="580"/>
      <c r="Y255" s="580"/>
      <c r="Z255" s="580"/>
      <c r="AA255" s="580"/>
      <c r="AB255" s="580"/>
    </row>
    <row r="256" spans="1:72">
      <c r="A256" s="575"/>
      <c r="B256" s="580"/>
      <c r="C256" s="580"/>
      <c r="D256" s="580"/>
      <c r="E256" s="580"/>
      <c r="F256" s="580"/>
      <c r="G256" s="580"/>
      <c r="H256" s="580"/>
      <c r="I256" s="580"/>
      <c r="J256" s="580"/>
      <c r="K256" s="580"/>
      <c r="L256" s="580"/>
      <c r="M256" s="580"/>
      <c r="N256" s="580"/>
      <c r="O256" s="580"/>
      <c r="P256" s="580"/>
      <c r="Q256" s="580"/>
      <c r="R256" s="580"/>
      <c r="S256" s="580"/>
      <c r="T256" s="580"/>
      <c r="U256" s="580"/>
      <c r="V256" s="580"/>
      <c r="W256" s="580"/>
      <c r="X256" s="580"/>
      <c r="Y256" s="580"/>
      <c r="Z256" s="580"/>
      <c r="AA256" s="580"/>
      <c r="AB256" s="580"/>
    </row>
    <row r="257" spans="1:72">
      <c r="AB257" s="580"/>
    </row>
    <row r="258" spans="1:72">
      <c r="AB258" s="580"/>
    </row>
    <row r="259" spans="1:72">
      <c r="AB259" s="580"/>
    </row>
    <row r="260" spans="1:72">
      <c r="A260" s="576" t="str">
        <f>A250</f>
        <v xml:space="preserve">Brazil </v>
      </c>
      <c r="B260" s="576"/>
      <c r="C260" s="576"/>
      <c r="D260" s="576"/>
      <c r="E260" s="576"/>
      <c r="F260" s="576"/>
      <c r="G260" s="576"/>
      <c r="H260" s="576"/>
      <c r="I260" s="576"/>
      <c r="J260" s="576"/>
      <c r="K260" s="576"/>
      <c r="L260" s="576"/>
      <c r="M260" s="576"/>
      <c r="N260" s="576"/>
      <c r="O260" s="576"/>
      <c r="P260" s="576"/>
      <c r="Q260" s="576"/>
      <c r="R260" s="576"/>
      <c r="S260" s="576"/>
      <c r="T260" s="576"/>
      <c r="U260" s="576"/>
      <c r="V260" s="576"/>
      <c r="W260" s="576"/>
      <c r="X260" s="576"/>
      <c r="Y260" s="576"/>
      <c r="Z260" s="576"/>
      <c r="AA260" s="576"/>
      <c r="AB260" s="576"/>
      <c r="AC260" s="581">
        <f>SUM(ImportsPulp!AD$11:AD$11)</f>
        <v>5.0757050817570003E-3</v>
      </c>
      <c r="AD260" s="581">
        <f>SUM(ImportsPulp!AE$11:AE$11)</f>
        <v>1.4873148595999999E-3</v>
      </c>
      <c r="AE260" s="581">
        <f>SUM(ImportsPulp!AF$11:AF$11)</f>
        <v>1.5173693328E-3</v>
      </c>
      <c r="AF260" s="581">
        <f>SUM(ImportsPulp!AG$11:AG$11)</f>
        <v>1.173207112E-2</v>
      </c>
      <c r="AG260" s="581">
        <f>SUM(ImportsPulp!AH$11:AH$11)</f>
        <v>1.9597744011999999E-3</v>
      </c>
      <c r="AH260" s="581">
        <f>SUM(ImportsPulp!AI$11:AI$11)</f>
        <v>1.8321018444299998E-2</v>
      </c>
      <c r="AI260" s="581">
        <f>SUM(ImportsPulp!AJ$11:AJ$11)</f>
        <v>1.7055800446E-2</v>
      </c>
      <c r="AJ260" s="581">
        <f>SUM(ImportsPulp!AK$11:AK$11)</f>
        <v>6.0758143514999989E-3</v>
      </c>
      <c r="AK260" s="581">
        <f>SUM(ImportsPulp!AL$11:AL$11)</f>
        <v>3.6817433300000003E-3</v>
      </c>
      <c r="AL260" s="581">
        <f>SUM(ImportsPulp!AM$11:AM$11)</f>
        <v>5.2391324172000008E-3</v>
      </c>
      <c r="AM260" s="581">
        <f>SUM(ImportsPulp!AN$11:AN$11)</f>
        <v>2.9695680000000002E-7</v>
      </c>
      <c r="AN260" s="581">
        <f>SUM(ImportsPulp!AO$11:AO$11)</f>
        <v>3.5424854879999995E-3</v>
      </c>
      <c r="AO260" s="581">
        <f>SUM(ImportsPulp!AP$11:AP$11)</f>
        <v>1.2320034566399999E-2</v>
      </c>
      <c r="AP260" s="581">
        <f>SUM(ImportsPulp!AQ$11:AQ$11)</f>
        <v>5.2494573567000002E-3</v>
      </c>
      <c r="AQ260" s="581">
        <f>SUM(ImportsPulp!AR$11:AR$11)</f>
        <v>4.3009403685000001E-3</v>
      </c>
      <c r="AR260" s="581">
        <f>SUM(ImportsPulp!AS$11:AS$11)</f>
        <v>1.1329293115E-3</v>
      </c>
      <c r="AS260" s="581">
        <f>SUM(ImportsPulp!AT$11:AT$11)</f>
        <v>9.1568047913000005E-3</v>
      </c>
      <c r="AT260" s="581">
        <f>SUM(ImportsPulp!AU$11:AU$11)</f>
        <v>3.9649549725499993E-2</v>
      </c>
      <c r="AU260" s="581">
        <f>SUM(ImportsPulp!AV$11:AV$11)</f>
        <v>6.0299892453999998E-2</v>
      </c>
      <c r="AV260" s="581">
        <f>SUM(ImportsPulp!AW$11:AW$11)</f>
        <v>2.0896147036499998E-2</v>
      </c>
      <c r="AW260" s="581">
        <f>SUM(ImportsPulp!AX$11:AX$11)</f>
        <v>8.7884899966000005E-3</v>
      </c>
      <c r="AX260" s="581">
        <f>SUM(ImportsPulp!AY$11:AY$11)</f>
        <v>4.6101527730000002E-4</v>
      </c>
      <c r="AY260" s="581">
        <f>SUM(ImportsPulp!AZ$11:AZ$11)</f>
        <v>1.1949377661E-2</v>
      </c>
      <c r="AZ260" s="581">
        <f>SUM(ImportsPulp!BA$11:BA$11)</f>
        <v>3.9196585431299995E-2</v>
      </c>
      <c r="BA260" s="581">
        <f>SUM(ImportsPulp!BB$11:BB$11)</f>
        <v>3.6332650736400005E-2</v>
      </c>
      <c r="BB260" s="581">
        <f>SUM(ImportsPulp!BC$11:BC$11)</f>
        <v>0</v>
      </c>
      <c r="BC260" s="577">
        <f t="shared" ref="BC260:BE264" si="309">AJ260/AJ$248</f>
        <v>0.17630245413814097</v>
      </c>
      <c r="BD260" s="577">
        <f t="shared" si="309"/>
        <v>9.595349169360097E-2</v>
      </c>
      <c r="BE260" s="577">
        <f t="shared" si="309"/>
        <v>0.33616917802359053</v>
      </c>
      <c r="BF260" s="577">
        <f t="shared" ref="BF260:BI264" si="310">AM260/AM$248</f>
        <v>9.7413349412334167E-6</v>
      </c>
      <c r="BG260" s="577">
        <f t="shared" si="310"/>
        <v>0.12613736130047012</v>
      </c>
      <c r="BH260" s="577">
        <f t="shared" si="310"/>
        <v>0.3930841779144828</v>
      </c>
      <c r="BI260" s="577">
        <f t="shared" si="310"/>
        <v>0.24464521554996549</v>
      </c>
      <c r="BJ260" s="577">
        <f t="shared" ref="BJ260:BL264" si="311">AQ260/AQ$248</f>
        <v>0.18755457285789395</v>
      </c>
      <c r="BK260" s="577">
        <f t="shared" si="311"/>
        <v>4.107354177476906E-2</v>
      </c>
      <c r="BL260" s="577">
        <f t="shared" si="311"/>
        <v>0.31781135418555628</v>
      </c>
      <c r="BM260" s="577">
        <f t="shared" ref="BM260:BM264" si="312">AT260/AT$248</f>
        <v>0.85426493363868561</v>
      </c>
      <c r="BN260" s="577">
        <f t="shared" ref="BN260:BN264" si="313">AU260/AU$248</f>
        <v>0.83144141129229776</v>
      </c>
      <c r="BO260" s="577">
        <f t="shared" ref="BO260:BO264" si="314">AV260/AV$248</f>
        <v>0.61437170283782416</v>
      </c>
      <c r="BP260" s="577">
        <f t="shared" ref="BP260:BP264" si="315">AW260/AW$248</f>
        <v>0.45416976776485851</v>
      </c>
      <c r="BQ260" s="577">
        <f t="shared" ref="BQ260:BR264" si="316">AX260/AX$248</f>
        <v>2.6511447118607073E-2</v>
      </c>
      <c r="BR260" s="577">
        <f t="shared" si="316"/>
        <v>0.49173771618455697</v>
      </c>
      <c r="BS260" s="577">
        <f t="shared" ref="BS260:BS264" si="317">AZ260/AZ$248</f>
        <v>0.85295821510777647</v>
      </c>
      <c r="BT260" s="577">
        <f t="shared" ref="BT260:BT264" si="318">BA260/BA$248</f>
        <v>0.82019922832270042</v>
      </c>
    </row>
    <row r="261" spans="1:72">
      <c r="A261" s="576" t="str">
        <f>A251</f>
        <v xml:space="preserve">Canada </v>
      </c>
      <c r="B261" s="576"/>
      <c r="C261" s="576"/>
      <c r="D261" s="576"/>
      <c r="E261" s="576"/>
      <c r="F261" s="576"/>
      <c r="G261" s="576"/>
      <c r="H261" s="576"/>
      <c r="I261" s="576"/>
      <c r="J261" s="576"/>
      <c r="K261" s="576"/>
      <c r="L261" s="576"/>
      <c r="M261" s="576"/>
      <c r="N261" s="576"/>
      <c r="O261" s="576"/>
      <c r="P261" s="576"/>
      <c r="Q261" s="576"/>
      <c r="R261" s="576"/>
      <c r="S261" s="576"/>
      <c r="T261" s="576"/>
      <c r="U261" s="576"/>
      <c r="V261" s="576"/>
      <c r="W261" s="576"/>
      <c r="X261" s="576"/>
      <c r="Y261" s="576"/>
      <c r="Z261" s="576"/>
      <c r="AA261" s="576"/>
      <c r="AB261" s="576"/>
      <c r="AC261" s="581">
        <f>SUM(ImportsPulp!AD$8:AD$8)</f>
        <v>1.0438266812667E-2</v>
      </c>
      <c r="AD261" s="581">
        <f>SUM(ImportsPulp!AE$8:AE$8)</f>
        <v>2.2134009756399998E-2</v>
      </c>
      <c r="AE261" s="581">
        <f>SUM(ImportsPulp!AF$8:AF$8)</f>
        <v>3.8814553823999999E-3</v>
      </c>
      <c r="AF261" s="581">
        <f>SUM(ImportsPulp!AG$8:AG$8)</f>
        <v>3.5731259647999998E-3</v>
      </c>
      <c r="AG261" s="581">
        <f>SUM(ImportsPulp!AH$8:AH$8)</f>
        <v>1.7601272072999999E-3</v>
      </c>
      <c r="AH261" s="581">
        <f>SUM(ImportsPulp!AI$8:AI$8)</f>
        <v>4.6498772462999988E-3</v>
      </c>
      <c r="AI261" s="581">
        <f>SUM(ImportsPulp!AJ$8:AJ$8)</f>
        <v>6.5742161295999999E-3</v>
      </c>
      <c r="AJ261" s="581">
        <f>SUM(ImportsPulp!AK$8:AK$8)</f>
        <v>4.8821842289999999E-3</v>
      </c>
      <c r="AK261" s="581">
        <f>SUM(ImportsPulp!AL$8:AL$8)</f>
        <v>3.6679472259999999E-3</v>
      </c>
      <c r="AL261" s="581">
        <f>SUM(ImportsPulp!AM$8:AM$8)</f>
        <v>1.7790297403999999E-3</v>
      </c>
      <c r="AM261" s="581">
        <f>SUM(ImportsPulp!AN$8:AN$8)</f>
        <v>1.8465370389000001E-3</v>
      </c>
      <c r="AN261" s="581">
        <f>SUM(ImportsPulp!AO$8:AO$8)</f>
        <v>1.6900355519999996E-3</v>
      </c>
      <c r="AO261" s="581">
        <f>SUM(ImportsPulp!AP$8:AP$8)</f>
        <v>2.3867511183999998E-3</v>
      </c>
      <c r="AP261" s="581">
        <f>SUM(ImportsPulp!AQ$8:AQ$8)</f>
        <v>3.7741202064000001E-3</v>
      </c>
      <c r="AQ261" s="581">
        <f>SUM(ImportsPulp!AR$8:AR$8)</f>
        <v>2.7268791000000002E-3</v>
      </c>
      <c r="AR261" s="581">
        <f>SUM(ImportsPulp!AS$8:AS$8)</f>
        <v>2.2582596574999996E-3</v>
      </c>
      <c r="AS261" s="581">
        <f>SUM(ImportsPulp!AT$8:AT$8)</f>
        <v>2.7610978497999996E-3</v>
      </c>
      <c r="AT261" s="581">
        <f>SUM(ImportsPulp!AU$8:AU$8)</f>
        <v>2.9156348220999999E-3</v>
      </c>
      <c r="AU261" s="581">
        <f>SUM(ImportsPulp!AV$8:AV$8)</f>
        <v>5.8073017749999999E-3</v>
      </c>
      <c r="AV261" s="581">
        <f>SUM(ImportsPulp!AW$8:AW$8)</f>
        <v>3.9503830084999993E-3</v>
      </c>
      <c r="AW261" s="581">
        <f>SUM(ImportsPulp!AX$8:AX$8)</f>
        <v>3.3119037026E-3</v>
      </c>
      <c r="AX261" s="581">
        <f>SUM(ImportsPulp!AY$8:AY$8)</f>
        <v>4.9057615418000005E-3</v>
      </c>
      <c r="AY261" s="581">
        <f>SUM(ImportsPulp!AZ$8:AZ$8)</f>
        <v>4.9962617639999997E-3</v>
      </c>
      <c r="AZ261" s="581">
        <f>SUM(ImportsPulp!BA$8:BA$8)</f>
        <v>4.3105127020999995E-3</v>
      </c>
      <c r="BA261" s="581">
        <f>SUM(ImportsPulp!BB$8:BB$8)</f>
        <v>5.3140038166000006E-3</v>
      </c>
      <c r="BB261" s="581">
        <f>SUM(ImportsPulp!BC$8:BC$8)</f>
        <v>0</v>
      </c>
      <c r="BC261" s="577">
        <f t="shared" si="309"/>
        <v>0.14166678099944371</v>
      </c>
      <c r="BD261" s="577">
        <f t="shared" si="309"/>
        <v>9.5593938017009369E-2</v>
      </c>
      <c r="BE261" s="577">
        <f t="shared" si="309"/>
        <v>0.11415152698686967</v>
      </c>
      <c r="BF261" s="577">
        <f t="shared" si="310"/>
        <v>6.0573577629198121E-2</v>
      </c>
      <c r="BG261" s="577">
        <f t="shared" si="310"/>
        <v>6.017713431865538E-2</v>
      </c>
      <c r="BH261" s="577">
        <f t="shared" si="310"/>
        <v>7.6151904948500743E-2</v>
      </c>
      <c r="BI261" s="577">
        <f t="shared" si="310"/>
        <v>0.17588874214355768</v>
      </c>
      <c r="BJ261" s="577">
        <f t="shared" si="311"/>
        <v>0.11891321455684077</v>
      </c>
      <c r="BK261" s="577">
        <f t="shared" si="311"/>
        <v>8.1871588491072331E-2</v>
      </c>
      <c r="BL261" s="577">
        <f t="shared" si="311"/>
        <v>9.5831271571661936E-2</v>
      </c>
      <c r="BM261" s="577">
        <f t="shared" si="312"/>
        <v>6.2818483565628649E-2</v>
      </c>
      <c r="BN261" s="577">
        <f t="shared" si="313"/>
        <v>8.0073628444522565E-2</v>
      </c>
      <c r="BO261" s="577">
        <f t="shared" si="314"/>
        <v>0.11614598287207796</v>
      </c>
      <c r="BP261" s="577">
        <f t="shared" si="315"/>
        <v>0.17115187433237489</v>
      </c>
      <c r="BQ261" s="577">
        <f t="shared" si="316"/>
        <v>0.28211394306417492</v>
      </c>
      <c r="BR261" s="577">
        <f t="shared" si="316"/>
        <v>0.2056048790982794</v>
      </c>
      <c r="BS261" s="577">
        <f t="shared" si="317"/>
        <v>9.3801212022071617E-2</v>
      </c>
      <c r="BT261" s="577">
        <f t="shared" si="318"/>
        <v>0.11996212060884903</v>
      </c>
    </row>
    <row r="262" spans="1:72">
      <c r="A262" s="576" t="str">
        <f>A252</f>
        <v xml:space="preserve">Indonesia </v>
      </c>
      <c r="AB262" s="576"/>
      <c r="AC262" s="581">
        <f>SUM(ImportsPulp!AD$14:AD$14)</f>
        <v>4.9961367454200004E-4</v>
      </c>
      <c r="AD262" s="581">
        <f>SUM(ImportsPulp!AE$14:AE$14)</f>
        <v>3.3386284271999999E-3</v>
      </c>
      <c r="AE262" s="581">
        <f>SUM(ImportsPulp!AF$14:AF$14)</f>
        <v>8.7687313007999996E-3</v>
      </c>
      <c r="AF262" s="581">
        <f>SUM(ImportsPulp!AG$14:AG$14)</f>
        <v>1.2660376825600001E-2</v>
      </c>
      <c r="AG262" s="581">
        <f>SUM(ImportsPulp!AH$14:AH$14)</f>
        <v>1.4034774432E-2</v>
      </c>
      <c r="AH262" s="581">
        <f>SUM(ImportsPulp!AI$14:AI$14)</f>
        <v>9.2863443386999988E-3</v>
      </c>
      <c r="AI262" s="581">
        <f>SUM(ImportsPulp!AJ$14:AJ$14)</f>
        <v>0</v>
      </c>
      <c r="AJ262" s="581">
        <f>SUM(ImportsPulp!AK$14:AK$14)</f>
        <v>7.8474829999999991E-6</v>
      </c>
      <c r="AK262" s="581">
        <f>SUM(ImportsPulp!AL$14:AL$14)</f>
        <v>0</v>
      </c>
      <c r="AL262" s="581">
        <f>SUM(ImportsPulp!AM$14:AM$14)</f>
        <v>1.8396017200000001E-5</v>
      </c>
      <c r="AM262" s="581">
        <f>SUM(ImportsPulp!AN$14:AN$14)</f>
        <v>0</v>
      </c>
      <c r="AN262" s="581">
        <f>SUM(ImportsPulp!AO$14:AO$14)</f>
        <v>0</v>
      </c>
      <c r="AO262" s="581">
        <f>SUM(ImportsPulp!AP$14:AP$14)</f>
        <v>0</v>
      </c>
      <c r="AP262" s="581">
        <f>SUM(ImportsPulp!AQ$14:AQ$14)</f>
        <v>0</v>
      </c>
      <c r="AQ262" s="581">
        <f>SUM(ImportsPulp!AR$14:AR$14)</f>
        <v>0</v>
      </c>
      <c r="AR262" s="581">
        <f>SUM(ImportsPulp!AS$14:AS$14)</f>
        <v>1.4366915499999997E-5</v>
      </c>
      <c r="AS262" s="581">
        <f>SUM(ImportsPulp!AT$14:AT$14)</f>
        <v>0</v>
      </c>
      <c r="AT262" s="581">
        <f>SUM(ImportsPulp!AU$14:AU$14)</f>
        <v>4.5187999999999994E-8</v>
      </c>
      <c r="AU262" s="581">
        <f>SUM(ImportsPulp!AV$14:AV$14)</f>
        <v>0</v>
      </c>
      <c r="AV262" s="581">
        <f>SUM(ImportsPulp!AW$14:AW$14)</f>
        <v>0</v>
      </c>
      <c r="AW262" s="581">
        <f>SUM(ImportsPulp!AX$14:AX$14)</f>
        <v>0</v>
      </c>
      <c r="AX262" s="581">
        <f>SUM(ImportsPulp!AY$14:AY$14)</f>
        <v>0</v>
      </c>
      <c r="AY262" s="581">
        <f>SUM(ImportsPulp!AZ$14:AZ$14)</f>
        <v>7.3709999999999995E-9</v>
      </c>
      <c r="AZ262" s="581">
        <f>SUM(ImportsPulp!BA$14:BA$14)</f>
        <v>1.5138199999999997E-8</v>
      </c>
      <c r="BA262" s="581">
        <f>SUM(ImportsPulp!BB$14:BB$14)</f>
        <v>3.4120282650000009E-5</v>
      </c>
      <c r="BB262" s="581">
        <f>SUM(ImportsPulp!BC$14:BC$14)</f>
        <v>0</v>
      </c>
      <c r="BC262" s="577">
        <f t="shared" si="309"/>
        <v>2.2771112342591149E-4</v>
      </c>
      <c r="BD262" s="577">
        <f t="shared" si="309"/>
        <v>0</v>
      </c>
      <c r="BE262" s="577">
        <f t="shared" si="309"/>
        <v>1.1803813090750053E-3</v>
      </c>
      <c r="BF262" s="577">
        <f t="shared" si="310"/>
        <v>0</v>
      </c>
      <c r="BG262" s="577">
        <f t="shared" si="310"/>
        <v>0</v>
      </c>
      <c r="BH262" s="577">
        <f t="shared" si="310"/>
        <v>0</v>
      </c>
      <c r="BI262" s="577">
        <f t="shared" si="310"/>
        <v>0</v>
      </c>
      <c r="BJ262" s="577">
        <f t="shared" si="311"/>
        <v>0</v>
      </c>
      <c r="BK262" s="577">
        <f t="shared" si="311"/>
        <v>5.2086224442594181E-4</v>
      </c>
      <c r="BL262" s="577">
        <f t="shared" si="311"/>
        <v>0</v>
      </c>
      <c r="BM262" s="577">
        <f t="shared" si="312"/>
        <v>9.7359299383009904E-7</v>
      </c>
      <c r="BN262" s="577">
        <f t="shared" si="313"/>
        <v>0</v>
      </c>
      <c r="BO262" s="577">
        <f t="shared" si="314"/>
        <v>0</v>
      </c>
      <c r="BP262" s="577">
        <f t="shared" si="315"/>
        <v>0</v>
      </c>
      <c r="BQ262" s="577">
        <f t="shared" si="316"/>
        <v>0</v>
      </c>
      <c r="BR262" s="577">
        <f t="shared" si="316"/>
        <v>3.0332949621520622E-7</v>
      </c>
      <c r="BS262" s="577">
        <f t="shared" si="317"/>
        <v>3.2942287982140417E-7</v>
      </c>
      <c r="BT262" s="577">
        <f t="shared" si="318"/>
        <v>7.7025564973835282E-4</v>
      </c>
    </row>
    <row r="263" spans="1:72">
      <c r="A263" s="576" t="str">
        <f>A253</f>
        <v>Russia</v>
      </c>
      <c r="AC263" s="581">
        <f>SUM(ImportsPulp!AD$22:AD$22)</f>
        <v>2.0937216846659999E-3</v>
      </c>
      <c r="AD263" s="581">
        <f>SUM(ImportsPulp!AE$22:AE$22)</f>
        <v>3.1937499019999995E-3</v>
      </c>
      <c r="AE263" s="581">
        <f>SUM(ImportsPulp!AF$22:AF$22)</f>
        <v>2.5108582992000002E-3</v>
      </c>
      <c r="AF263" s="581">
        <f>SUM(ImportsPulp!AG$22:AG$22)</f>
        <v>4.1082842415999998E-3</v>
      </c>
      <c r="AG263" s="581">
        <f>SUM(ImportsPulp!AH$22:AH$22)</f>
        <v>6.5661338813E-3</v>
      </c>
      <c r="AH263" s="581">
        <f>SUM(ImportsPulp!AI$22:AI$22)</f>
        <v>1.2472195807499999E-2</v>
      </c>
      <c r="AI263" s="581">
        <f>SUM(ImportsPulp!AJ$22:AJ$22)</f>
        <v>1.5154085008800002E-2</v>
      </c>
      <c r="AJ263" s="581">
        <f>SUM(ImportsPulp!AK$22:AK$22)</f>
        <v>2.0081232063000002E-2</v>
      </c>
      <c r="AK263" s="581">
        <f>SUM(ImportsPulp!AL$22:AL$22)</f>
        <v>2.5191994772000001E-2</v>
      </c>
      <c r="AL263" s="581">
        <f>SUM(ImportsPulp!AM$22:AM$22)</f>
        <v>2.8857449588000003E-3</v>
      </c>
      <c r="AM263" s="581">
        <f>SUM(ImportsPulp!AN$22:AN$22)</f>
        <v>1.1554078693500001E-2</v>
      </c>
      <c r="AN263" s="581">
        <f>SUM(ImportsPulp!AO$22:AO$22)</f>
        <v>1.4246872224E-2</v>
      </c>
      <c r="AO263" s="581">
        <f>SUM(ImportsPulp!AP$22:AP$22)</f>
        <v>1.0016395875199998E-2</v>
      </c>
      <c r="AP263" s="581">
        <f>SUM(ImportsPulp!AQ$22:AQ$22)</f>
        <v>4.8715252520999995E-3</v>
      </c>
      <c r="AQ263" s="581">
        <f>SUM(ImportsPulp!AR$22:AR$22)</f>
        <v>2.5752255109999997E-3</v>
      </c>
      <c r="AR263" s="581">
        <f>SUM(ImportsPulp!AS$22:AS$22)</f>
        <v>2.7867622159999995E-3</v>
      </c>
      <c r="AS263" s="581">
        <f>SUM(ImportsPulp!AT$22:AT$22)</f>
        <v>2.0992447052000001E-3</v>
      </c>
      <c r="AT263" s="581">
        <f>SUM(ImportsPulp!AU$22:AU$22)</f>
        <v>2.0457658220999998E-3</v>
      </c>
      <c r="AU263" s="581">
        <f>SUM(ImportsPulp!AV$22:AV$22)</f>
        <v>4.6841164490000007E-3</v>
      </c>
      <c r="AV263" s="581">
        <f>SUM(ImportsPulp!AW$22:AW$22)</f>
        <v>6.934150534499999E-3</v>
      </c>
      <c r="AW263" s="581">
        <f>SUM(ImportsPulp!AX$22:AX$22)</f>
        <v>5.4442460432000007E-3</v>
      </c>
      <c r="AX263" s="581">
        <f>SUM(ImportsPulp!AY$22:AY$22)</f>
        <v>1.06151866568E-2</v>
      </c>
      <c r="AY263" s="581">
        <f>SUM(ImportsPulp!AZ$22:AZ$22)</f>
        <v>2.9661683219999999E-3</v>
      </c>
      <c r="AZ263" s="581">
        <f>SUM(ImportsPulp!BA$22:BA$22)</f>
        <v>0</v>
      </c>
      <c r="BA263" s="581">
        <f>SUM(ImportsPulp!BB$22:BB$22)</f>
        <v>0</v>
      </c>
      <c r="BB263" s="581">
        <f>SUM(ImportsPulp!BC$22:BC$22)</f>
        <v>0</v>
      </c>
      <c r="BC263" s="577">
        <f t="shared" si="309"/>
        <v>0.58269892560992687</v>
      </c>
      <c r="BD263" s="577">
        <f t="shared" si="309"/>
        <v>0.65655306316541651</v>
      </c>
      <c r="BE263" s="577">
        <f t="shared" si="309"/>
        <v>0.18516396104070512</v>
      </c>
      <c r="BF263" s="577">
        <f t="shared" si="310"/>
        <v>0.37901859964396206</v>
      </c>
      <c r="BG263" s="577">
        <f t="shared" si="310"/>
        <v>0.50728870314579555</v>
      </c>
      <c r="BH263" s="577">
        <f t="shared" si="310"/>
        <v>0.31958406586025601</v>
      </c>
      <c r="BI263" s="577">
        <f t="shared" si="310"/>
        <v>0.22703210339178947</v>
      </c>
      <c r="BJ263" s="577">
        <f t="shared" si="311"/>
        <v>0.1122999342808388</v>
      </c>
      <c r="BK263" s="577">
        <f t="shared" si="311"/>
        <v>0.10103207069792897</v>
      </c>
      <c r="BL263" s="577">
        <f t="shared" si="311"/>
        <v>7.2859891384858613E-2</v>
      </c>
      <c r="BM263" s="577">
        <f t="shared" si="312"/>
        <v>4.4076818434399243E-2</v>
      </c>
      <c r="BN263" s="577">
        <f t="shared" si="313"/>
        <v>6.4586655672479232E-2</v>
      </c>
      <c r="BO263" s="577">
        <f t="shared" si="314"/>
        <v>0.20387231503363917</v>
      </c>
      <c r="BP263" s="577">
        <f t="shared" si="315"/>
        <v>0.2813466206426215</v>
      </c>
      <c r="BQ263" s="577">
        <f t="shared" si="316"/>
        <v>0.61044389104433827</v>
      </c>
      <c r="BR263" s="577">
        <f t="shared" si="316"/>
        <v>0.12206299590310184</v>
      </c>
      <c r="BS263" s="577">
        <f t="shared" si="317"/>
        <v>0</v>
      </c>
      <c r="BT263" s="577">
        <f t="shared" si="318"/>
        <v>0</v>
      </c>
    </row>
    <row r="264" spans="1:72">
      <c r="A264" s="576" t="str">
        <f>A254</f>
        <v>Others</v>
      </c>
      <c r="AC264" s="581">
        <f t="shared" ref="AC264:BB264" si="319">AC248-SUM(AC260:AC263)</f>
        <v>1.6724121049865981E-2</v>
      </c>
      <c r="AD264" s="581">
        <f t="shared" si="319"/>
        <v>1.9670738978000011E-2</v>
      </c>
      <c r="AE264" s="581">
        <f t="shared" si="319"/>
        <v>1.5345932476800002E-2</v>
      </c>
      <c r="AF264" s="581">
        <f t="shared" si="319"/>
        <v>8.4949805584000199E-3</v>
      </c>
      <c r="AG264" s="581">
        <f t="shared" si="319"/>
        <v>3.278934082900014E-3</v>
      </c>
      <c r="AH264" s="581">
        <f t="shared" si="319"/>
        <v>5.1896175903000386E-3</v>
      </c>
      <c r="AI264" s="581">
        <f t="shared" si="319"/>
        <v>1.8094213035999701E-3</v>
      </c>
      <c r="AJ264" s="581">
        <f t="shared" si="319"/>
        <v>3.4153709709999307E-3</v>
      </c>
      <c r="AK264" s="581">
        <f t="shared" si="319"/>
        <v>5.8283965211999855E-3</v>
      </c>
      <c r="AL264" s="581">
        <f t="shared" si="319"/>
        <v>5.6625058247999488E-3</v>
      </c>
      <c r="AM264" s="581">
        <f t="shared" si="319"/>
        <v>1.7083287042300069E-2</v>
      </c>
      <c r="AN264" s="581">
        <f t="shared" si="319"/>
        <v>8.6049542399999623E-3</v>
      </c>
      <c r="AO264" s="581">
        <f t="shared" si="319"/>
        <v>6.6187936672000083E-3</v>
      </c>
      <c r="AP264" s="581">
        <f t="shared" si="319"/>
        <v>7.5623262414000018E-3</v>
      </c>
      <c r="AQ264" s="581">
        <f t="shared" si="319"/>
        <v>1.3328629268499967E-2</v>
      </c>
      <c r="AR264" s="581">
        <f t="shared" si="319"/>
        <v>2.1390628549499968E-2</v>
      </c>
      <c r="AS264" s="581">
        <f t="shared" si="319"/>
        <v>1.4794928341699928E-2</v>
      </c>
      <c r="AT264" s="581">
        <f t="shared" si="319"/>
        <v>1.8026498632999419E-3</v>
      </c>
      <c r="AU264" s="581">
        <f t="shared" si="319"/>
        <v>1.7332131609999329E-3</v>
      </c>
      <c r="AV264" s="581">
        <f t="shared" si="319"/>
        <v>2.2315418910000134E-3</v>
      </c>
      <c r="AW264" s="581">
        <f t="shared" si="319"/>
        <v>1.8060317913999868E-3</v>
      </c>
      <c r="AX264" s="581">
        <f t="shared" si="319"/>
        <v>1.4073278455999927E-3</v>
      </c>
      <c r="AY264" s="581">
        <f t="shared" si="319"/>
        <v>4.3884922769999966E-3</v>
      </c>
      <c r="AZ264" s="581">
        <f t="shared" si="319"/>
        <v>2.4465861441999581E-3</v>
      </c>
      <c r="BA264" s="581">
        <f t="shared" si="319"/>
        <v>2.6165732741500122E-3</v>
      </c>
      <c r="BB264" s="581">
        <f t="shared" si="319"/>
        <v>0</v>
      </c>
      <c r="BC264" s="577">
        <f t="shared" si="309"/>
        <v>9.9104128129062594E-2</v>
      </c>
      <c r="BD264" s="577">
        <f t="shared" si="309"/>
        <v>0.15189950712397313</v>
      </c>
      <c r="BE264" s="577">
        <f t="shared" si="309"/>
        <v>0.36333495263975973</v>
      </c>
      <c r="BF264" s="577">
        <f t="shared" si="310"/>
        <v>0.56039808139189851</v>
      </c>
      <c r="BG264" s="577">
        <f t="shared" si="310"/>
        <v>0.30639680123507895</v>
      </c>
      <c r="BH264" s="577">
        <f t="shared" si="310"/>
        <v>0.21117985127676051</v>
      </c>
      <c r="BI264" s="577">
        <f t="shared" si="310"/>
        <v>0.35243393891468733</v>
      </c>
      <c r="BJ264" s="577">
        <f t="shared" si="311"/>
        <v>0.58123227830442648</v>
      </c>
      <c r="BK264" s="577">
        <f t="shared" si="311"/>
        <v>0.77550193679180368</v>
      </c>
      <c r="BL264" s="577">
        <f t="shared" si="311"/>
        <v>0.51349748285792318</v>
      </c>
      <c r="BM264" s="577">
        <f t="shared" si="312"/>
        <v>3.8838790768292678E-2</v>
      </c>
      <c r="BN264" s="577">
        <f t="shared" si="313"/>
        <v>2.3898304590700404E-2</v>
      </c>
      <c r="BO264" s="577">
        <f t="shared" si="314"/>
        <v>6.5609999256458704E-2</v>
      </c>
      <c r="BP264" s="577">
        <f t="shared" si="315"/>
        <v>9.3331737260144959E-2</v>
      </c>
      <c r="BQ264" s="577">
        <f t="shared" si="316"/>
        <v>8.0930718772879648E-2</v>
      </c>
      <c r="BR264" s="577">
        <f t="shared" si="316"/>
        <v>0.1805941054845655</v>
      </c>
      <c r="BS264" s="577">
        <f t="shared" si="317"/>
        <v>5.324024344727217E-2</v>
      </c>
      <c r="BT264" s="577">
        <f t="shared" si="318"/>
        <v>5.9068395418712234E-2</v>
      </c>
    </row>
    <row r="265" spans="1:72">
      <c r="AC265" s="580"/>
      <c r="AD265" s="580"/>
      <c r="AE265" s="580"/>
      <c r="AF265" s="580"/>
      <c r="AG265" s="580"/>
      <c r="AH265" s="580"/>
      <c r="AI265" s="580"/>
      <c r="AJ265" s="580"/>
      <c r="AK265" s="580"/>
      <c r="AL265" s="580"/>
      <c r="AM265" s="580"/>
      <c r="AN265" s="580"/>
      <c r="AO265" s="580"/>
      <c r="AP265" s="580"/>
      <c r="AQ265" s="580"/>
      <c r="AR265" s="580"/>
      <c r="AS265" s="580"/>
      <c r="AT265" s="580"/>
      <c r="AU265" s="580"/>
      <c r="AV265" s="580"/>
      <c r="AW265" s="580"/>
      <c r="AX265" s="580"/>
      <c r="AY265" s="580"/>
      <c r="AZ265" s="580"/>
      <c r="BA265" s="580"/>
      <c r="BB265" s="580"/>
    </row>
    <row r="266" spans="1:72" ht="13">
      <c r="A266" s="573" t="s">
        <v>110</v>
      </c>
    </row>
    <row r="267" spans="1:72" ht="13">
      <c r="A267" s="573"/>
      <c r="B267" s="624" t="s">
        <v>56</v>
      </c>
      <c r="C267" s="624"/>
      <c r="D267" s="624"/>
      <c r="E267" s="624"/>
      <c r="F267" s="624"/>
      <c r="G267" s="624"/>
      <c r="H267" s="624"/>
      <c r="I267" s="624"/>
      <c r="J267" s="624"/>
      <c r="K267" s="624"/>
      <c r="L267" s="624"/>
      <c r="M267" s="624"/>
      <c r="N267" s="624"/>
      <c r="O267" s="624"/>
      <c r="P267" s="624"/>
      <c r="Q267" s="624"/>
      <c r="R267" s="624"/>
      <c r="S267" s="624"/>
      <c r="T267" s="624"/>
      <c r="U267" s="624"/>
      <c r="V267" s="624"/>
      <c r="W267" s="624"/>
      <c r="X267" s="624"/>
      <c r="Y267" s="624"/>
      <c r="Z267" s="624"/>
      <c r="AA267" s="624"/>
      <c r="AC267" s="624" t="s">
        <v>64</v>
      </c>
      <c r="AD267" s="624"/>
      <c r="AE267" s="624"/>
      <c r="AF267" s="624"/>
      <c r="AG267" s="624"/>
      <c r="AH267" s="624"/>
      <c r="AI267" s="624"/>
      <c r="AJ267" s="624"/>
      <c r="AK267" s="624"/>
      <c r="AL267" s="624"/>
      <c r="AM267" s="624"/>
      <c r="AN267" s="624"/>
      <c r="AO267" s="624"/>
      <c r="AP267" s="624"/>
      <c r="AQ267" s="624"/>
      <c r="AR267" s="624"/>
      <c r="AS267" s="624"/>
      <c r="AT267" s="624"/>
      <c r="AU267" s="624"/>
      <c r="AV267" s="624"/>
      <c r="AW267" s="624"/>
      <c r="AX267" s="624"/>
      <c r="AY267" s="624"/>
      <c r="AZ267" s="624"/>
      <c r="BA267" s="624"/>
      <c r="BB267" s="624"/>
    </row>
    <row r="268" spans="1:72">
      <c r="A268" s="575" t="s">
        <v>2</v>
      </c>
      <c r="B268" s="581">
        <f>ImportsPaper!C$5-ImportsPaper!C$10</f>
        <v>7.8105156699125877E-2</v>
      </c>
      <c r="C268" s="581">
        <f>ImportsPaper!D$5-ImportsPaper!D$10</f>
        <v>7.9162390023809537E-2</v>
      </c>
      <c r="D268" s="581">
        <f>ImportsPaper!E$5-ImportsPaper!E$10</f>
        <v>9.4430188472727217E-2</v>
      </c>
      <c r="E268" s="581">
        <f>ImportsPaper!F$5-ImportsPaper!F$10</f>
        <v>8.4008240130158784E-2</v>
      </c>
      <c r="F268" s="581">
        <f>ImportsPaper!G$5-ImportsPaper!G$10</f>
        <v>9.2275103014285709E-2</v>
      </c>
      <c r="G268" s="581">
        <f>ImportsPaper!H$5-ImportsPaper!H$10</f>
        <v>8.8613403551428382E-2</v>
      </c>
      <c r="H268" s="581">
        <f>ImportsPaper!I$5-ImportsPaper!I$10</f>
        <v>9.8592284193956048E-2</v>
      </c>
      <c r="I268" s="581">
        <f>ImportsPaper!J$5-ImportsPaper!J$10</f>
        <v>9.9360063350000138E-2</v>
      </c>
      <c r="J268" s="581">
        <f>ImportsPaper!K$5-ImportsPaper!K$10</f>
        <v>9.2396602849999843E-2</v>
      </c>
      <c r="K268" s="581">
        <f>ImportsPaper!L$5-ImportsPaper!L$10</f>
        <v>8.6013759785281474E-2</v>
      </c>
      <c r="L268" s="581">
        <f>ImportsPaper!M$5-ImportsPaper!M$10</f>
        <v>6.0216234578860051E-2</v>
      </c>
      <c r="M268" s="581">
        <f>ImportsPaper!N$5-ImportsPaper!N$10</f>
        <v>7.4490092751587245E-2</v>
      </c>
      <c r="N268" s="581">
        <f>ImportsPaper!O$5-ImportsPaper!O$10</f>
        <v>6.1452652949783637E-2</v>
      </c>
      <c r="O268" s="581">
        <f>ImportsPaper!P$5-ImportsPaper!P$10</f>
        <v>5.0930203521794892E-2</v>
      </c>
      <c r="P268" s="581">
        <f>ImportsPaper!Q$5-ImportsPaper!Q$10</f>
        <v>4.7446257061255548E-2</v>
      </c>
      <c r="Q268" s="581">
        <f>ImportsPaper!R$5-ImportsPaper!R$10</f>
        <v>4.0520966148809567E-2</v>
      </c>
      <c r="R268" s="581">
        <f>ImportsPaper!S$5-ImportsPaper!S$10</f>
        <v>4.8190647549084309E-2</v>
      </c>
      <c r="S268" s="581">
        <f>ImportsPaper!T$5-ImportsPaper!T$10</f>
        <v>4.972476802380954E-2</v>
      </c>
      <c r="T268" s="581">
        <f>ImportsPaper!U$5-ImportsPaper!U$10</f>
        <v>4.5587345842133864E-2</v>
      </c>
      <c r="U268" s="581">
        <f>ImportsPaper!V$5-ImportsPaper!V$10</f>
        <v>3.8963068228571374E-2</v>
      </c>
      <c r="V268" s="581">
        <f>ImportsPaper!W$5-ImportsPaper!W$10</f>
        <v>4.5687235033333218E-2</v>
      </c>
      <c r="W268" s="581">
        <f>ImportsPaper!X$5-ImportsPaper!X$10</f>
        <v>4.8686895630555338E-2</v>
      </c>
      <c r="X268" s="581">
        <f>ImportsPaper!Y$5-ImportsPaper!Y$10</f>
        <v>2.5464356874444538E-2</v>
      </c>
      <c r="Y268" s="581">
        <f>ImportsPaper!Z$5-ImportsPaper!Z$10</f>
        <v>7.1739076450001438E-3</v>
      </c>
      <c r="Z268" s="581">
        <f>ImportsPaper!AA$5-ImportsPaper!AA$10</f>
        <v>6.2277793928571801E-3</v>
      </c>
      <c r="AA268" s="581">
        <f>ImportsPaper!AB$5-ImportsPaper!AB$10</f>
        <v>6.2277793928571801E-3</v>
      </c>
      <c r="AB268" s="580"/>
      <c r="AC268" s="580">
        <f>ImportsPaper!AD$5-ImportsPaper!AD$10</f>
        <v>4.5655453168971072E-2</v>
      </c>
      <c r="AD268" s="580">
        <f>ImportsPaper!AE$5-ImportsPaper!AE$10</f>
        <v>4.9362220971999993E-2</v>
      </c>
      <c r="AE268" s="580">
        <f>ImportsPaper!AF$5-ImportsPaper!AF$10</f>
        <v>5.3273730988800005E-2</v>
      </c>
      <c r="AF268" s="580">
        <f>ImportsPaper!AG$5-ImportsPaper!AG$10</f>
        <v>5.9788350910399912E-2</v>
      </c>
      <c r="AG268" s="580">
        <f>ImportsPaper!AH$5-ImportsPaper!AH$10</f>
        <v>6.3546984958799957E-2</v>
      </c>
      <c r="AH268" s="580">
        <f>ImportsPaper!AI$5-ImportsPaper!AI$10</f>
        <v>6.5130911703000005E-2</v>
      </c>
      <c r="AI268" s="580">
        <f>ImportsPaper!AJ$5-ImportsPaper!AJ$10</f>
        <v>7.2210244068799945E-2</v>
      </c>
      <c r="AJ268" s="580">
        <f>ImportsPaper!AK$5-ImportsPaper!AK$10</f>
        <v>8.2474121683000057E-2</v>
      </c>
      <c r="AK268" s="580">
        <f>ImportsPaper!AL$5-ImportsPaper!AL$10</f>
        <v>8.4595725618800133E-2</v>
      </c>
      <c r="AL268" s="580">
        <f>ImportsPaper!AM$5-ImportsPaper!AM$10</f>
        <v>7.457870904880004E-2</v>
      </c>
      <c r="AM268" s="580">
        <f>ImportsPaper!AN$5-ImportsPaper!AN$10</f>
        <v>5.8333556130299891E-2</v>
      </c>
      <c r="AN268" s="580">
        <f>ImportsPaper!AO$5-ImportsPaper!AO$10</f>
        <v>7.723830767999984E-2</v>
      </c>
      <c r="AO268" s="580">
        <f>ImportsPaper!AP$5-ImportsPaper!AP$10</f>
        <v>6.8345321440000051E-2</v>
      </c>
      <c r="AP268" s="580">
        <f>ImportsPaper!AQ$5-ImportsPaper!AQ$10</f>
        <v>6.5623973608200048E-2</v>
      </c>
      <c r="AQ268" s="580">
        <f>ImportsPaper!AR$5-ImportsPaper!AR$10</f>
        <v>6.2578077163500057E-2</v>
      </c>
      <c r="AR268" s="580">
        <f>ImportsPaper!AS$5-ImportsPaper!AS$10</f>
        <v>5.027456380449985E-2</v>
      </c>
      <c r="AS268" s="580">
        <f>ImportsPaper!AT$5-ImportsPaper!AT$10</f>
        <v>5.37309416649E-2</v>
      </c>
      <c r="AT268" s="580">
        <f>ImportsPaper!AU$5-ImportsPaper!AU$10</f>
        <v>5.5113006462799929E-2</v>
      </c>
      <c r="AU268" s="580">
        <f>ImportsPaper!AV$5-ImportsPaper!AV$10</f>
        <v>6.1026899520000177E-2</v>
      </c>
      <c r="AV268" s="580">
        <f>ImportsPaper!AW$5-ImportsPaper!AW$10</f>
        <v>5.8475387576999993E-2</v>
      </c>
      <c r="AW268" s="580">
        <f>ImportsPaper!AX$5-ImportsPaper!AX$10</f>
        <v>6.8838486526000109E-2</v>
      </c>
      <c r="AX268" s="580">
        <f>ImportsPaper!AY$5-ImportsPaper!AY$10</f>
        <v>6.9379953066100009E-2</v>
      </c>
      <c r="AY268" s="580">
        <f>ImportsPaper!AZ$5-ImportsPaper!AZ$10</f>
        <v>4.8970630566000151E-2</v>
      </c>
      <c r="AZ268" s="580">
        <f>ImportsPaper!BA$5-ImportsPaper!BA$10</f>
        <v>2.6314095092999978E-2</v>
      </c>
      <c r="BA268" s="580">
        <f>ImportsPaper!BB$5-ImportsPaper!BB$10</f>
        <v>3.1417001463200145E-2</v>
      </c>
      <c r="BB268" s="580">
        <f>ImportsPaper!BC$5-ImportsPaper!BC$10</f>
        <v>0</v>
      </c>
    </row>
    <row r="269" spans="1:72">
      <c r="A269" s="575"/>
      <c r="B269" s="574">
        <v>2000</v>
      </c>
      <c r="C269" s="574">
        <f>1+B269</f>
        <v>2001</v>
      </c>
      <c r="D269" s="574">
        <f t="shared" ref="D269:AA269" si="320">1+C269</f>
        <v>2002</v>
      </c>
      <c r="E269" s="574">
        <f t="shared" si="320"/>
        <v>2003</v>
      </c>
      <c r="F269" s="574">
        <f t="shared" si="320"/>
        <v>2004</v>
      </c>
      <c r="G269" s="574">
        <f t="shared" si="320"/>
        <v>2005</v>
      </c>
      <c r="H269" s="574">
        <f t="shared" si="320"/>
        <v>2006</v>
      </c>
      <c r="I269" s="574">
        <f t="shared" si="320"/>
        <v>2007</v>
      </c>
      <c r="J269" s="574">
        <f t="shared" si="320"/>
        <v>2008</v>
      </c>
      <c r="K269" s="574">
        <f t="shared" si="320"/>
        <v>2009</v>
      </c>
      <c r="L269" s="574">
        <f t="shared" si="320"/>
        <v>2010</v>
      </c>
      <c r="M269" s="574">
        <f t="shared" si="320"/>
        <v>2011</v>
      </c>
      <c r="N269" s="574">
        <f t="shared" si="320"/>
        <v>2012</v>
      </c>
      <c r="O269" s="574">
        <f t="shared" si="320"/>
        <v>2013</v>
      </c>
      <c r="P269" s="574">
        <f t="shared" si="320"/>
        <v>2014</v>
      </c>
      <c r="Q269" s="574">
        <f t="shared" si="320"/>
        <v>2015</v>
      </c>
      <c r="R269" s="574">
        <f t="shared" si="320"/>
        <v>2016</v>
      </c>
      <c r="S269" s="574">
        <f t="shared" si="320"/>
        <v>2017</v>
      </c>
      <c r="T269" s="574">
        <f t="shared" si="320"/>
        <v>2018</v>
      </c>
      <c r="U269" s="574">
        <f t="shared" si="320"/>
        <v>2019</v>
      </c>
      <c r="V269" s="574">
        <f t="shared" si="320"/>
        <v>2020</v>
      </c>
      <c r="W269" s="574">
        <f t="shared" si="320"/>
        <v>2021</v>
      </c>
      <c r="X269" s="574">
        <f t="shared" si="320"/>
        <v>2022</v>
      </c>
      <c r="Y269" s="574">
        <f t="shared" si="320"/>
        <v>2023</v>
      </c>
      <c r="Z269" s="574">
        <f t="shared" si="320"/>
        <v>2024</v>
      </c>
      <c r="AA269" s="574">
        <f t="shared" si="320"/>
        <v>2025</v>
      </c>
      <c r="AC269" s="574">
        <v>2000</v>
      </c>
      <c r="AD269" s="574">
        <f>1+AC269</f>
        <v>2001</v>
      </c>
      <c r="AE269" s="574">
        <f t="shared" ref="AE269:BB269" si="321">1+AD269</f>
        <v>2002</v>
      </c>
      <c r="AF269" s="574">
        <f t="shared" si="321"/>
        <v>2003</v>
      </c>
      <c r="AG269" s="574">
        <f t="shared" si="321"/>
        <v>2004</v>
      </c>
      <c r="AH269" s="574">
        <f t="shared" si="321"/>
        <v>2005</v>
      </c>
      <c r="AI269" s="574">
        <f t="shared" si="321"/>
        <v>2006</v>
      </c>
      <c r="AJ269" s="574">
        <f t="shared" si="321"/>
        <v>2007</v>
      </c>
      <c r="AK269" s="574">
        <f t="shared" si="321"/>
        <v>2008</v>
      </c>
      <c r="AL269" s="574">
        <f t="shared" si="321"/>
        <v>2009</v>
      </c>
      <c r="AM269" s="574">
        <f t="shared" si="321"/>
        <v>2010</v>
      </c>
      <c r="AN269" s="574">
        <f t="shared" si="321"/>
        <v>2011</v>
      </c>
      <c r="AO269" s="574">
        <f t="shared" si="321"/>
        <v>2012</v>
      </c>
      <c r="AP269" s="574">
        <f t="shared" si="321"/>
        <v>2013</v>
      </c>
      <c r="AQ269" s="574">
        <f t="shared" si="321"/>
        <v>2014</v>
      </c>
      <c r="AR269" s="574">
        <f t="shared" si="321"/>
        <v>2015</v>
      </c>
      <c r="AS269" s="574">
        <f t="shared" si="321"/>
        <v>2016</v>
      </c>
      <c r="AT269" s="574">
        <f t="shared" si="321"/>
        <v>2017</v>
      </c>
      <c r="AU269" s="574">
        <f t="shared" si="321"/>
        <v>2018</v>
      </c>
      <c r="AV269" s="574">
        <f t="shared" si="321"/>
        <v>2019</v>
      </c>
      <c r="AW269" s="574">
        <f t="shared" si="321"/>
        <v>2020</v>
      </c>
      <c r="AX269" s="574">
        <f t="shared" si="321"/>
        <v>2021</v>
      </c>
      <c r="AY269" s="574">
        <f t="shared" si="321"/>
        <v>2022</v>
      </c>
      <c r="AZ269" s="574">
        <f t="shared" si="321"/>
        <v>2023</v>
      </c>
      <c r="BA269" s="574">
        <f t="shared" si="321"/>
        <v>2024</v>
      </c>
      <c r="BB269" s="574">
        <f t="shared" si="321"/>
        <v>2025</v>
      </c>
    </row>
    <row r="270" spans="1:72">
      <c r="A270" s="581" t="s">
        <v>38</v>
      </c>
      <c r="B270" s="581">
        <f>SUM(ImportsPaper!C$14:C$14)</f>
        <v>5.9810431923863622E-2</v>
      </c>
      <c r="C270" s="581">
        <f>SUM(ImportsPaper!D$14:D$14)</f>
        <v>6.0106909999999993E-2</v>
      </c>
      <c r="D270" s="581">
        <f>SUM(ImportsPaper!E$14:E$14)</f>
        <v>7.3571327033333342E-2</v>
      </c>
      <c r="E270" s="581">
        <f>SUM(ImportsPaper!F$14:F$14)</f>
        <v>6.355197067619045E-2</v>
      </c>
      <c r="F270" s="581">
        <f>SUM(ImportsPaper!G$14:G$14)</f>
        <v>7.3388245895238083E-2</v>
      </c>
      <c r="G270" s="581">
        <f>SUM(ImportsPaper!H$14:H$14)</f>
        <v>7.366953715555552E-2</v>
      </c>
      <c r="H270" s="581">
        <f>SUM(ImportsPaper!I$14:I$14)</f>
        <v>8.5751693984615379E-2</v>
      </c>
      <c r="I270" s="581">
        <f>SUM(ImportsPaper!J$14:J$14)</f>
        <v>8.7541283133333328E-2</v>
      </c>
      <c r="J270" s="581">
        <f>SUM(ImportsPaper!K$14:K$14)</f>
        <v>7.6766388666666657E-2</v>
      </c>
      <c r="K270" s="581">
        <f>SUM(ImportsPaper!L$14:L$14)</f>
        <v>7.6808046315079384E-2</v>
      </c>
      <c r="L270" s="581">
        <f>SUM(ImportsPaper!M$14:M$14)</f>
        <v>4.8314620761904757E-2</v>
      </c>
      <c r="M270" s="581">
        <f>SUM(ImportsPaper!N$14:N$14)</f>
        <v>6.3805144289682536E-2</v>
      </c>
      <c r="N270" s="581">
        <f>SUM(ImportsPaper!O$14:O$14)</f>
        <v>4.9795698757142855E-2</v>
      </c>
      <c r="O270" s="581">
        <f>SUM(ImportsPaper!P$14:P$14)</f>
        <v>3.9043723130952383E-2</v>
      </c>
      <c r="P270" s="581">
        <f>SUM(ImportsPaper!Q$14:Q$14)</f>
        <v>3.5417750842857136E-2</v>
      </c>
      <c r="Q270" s="581">
        <f>SUM(ImportsPaper!R$14:R$14)</f>
        <v>3.0037746738095238E-2</v>
      </c>
      <c r="R270" s="581">
        <f>SUM(ImportsPaper!S$14:S$14)</f>
        <v>3.6809602307142857E-2</v>
      </c>
      <c r="S270" s="581">
        <f>SUM(ImportsPaper!T$14:T$14)</f>
        <v>3.9887793738888892E-2</v>
      </c>
      <c r="T270" s="581">
        <f>SUM(ImportsPaper!U$14:U$14)</f>
        <v>3.6425964666666664E-2</v>
      </c>
      <c r="U270" s="581">
        <f>SUM(ImportsPaper!V$14:V$14)</f>
        <v>3.0454305604761898E-2</v>
      </c>
      <c r="V270" s="581">
        <f>SUM(ImportsPaper!W$14:W$14)</f>
        <v>3.7320066166666659E-2</v>
      </c>
      <c r="W270" s="581">
        <f>SUM(ImportsPaper!X$14:X$14)</f>
        <v>4.2132372277777753E-2</v>
      </c>
      <c r="X270" s="581">
        <f>SUM(ImportsPaper!Y$14:Y$14)</f>
        <v>1.7369285716666665E-2</v>
      </c>
      <c r="Y270" s="581">
        <f>SUM(ImportsPaper!Z$14:Z$14)</f>
        <v>1.1719999999999999E-7</v>
      </c>
      <c r="Z270" s="581">
        <f>SUM(ImportsPaper!AA$14:AA$14)</f>
        <v>1.9999999999999997E-9</v>
      </c>
      <c r="AA270" s="581">
        <f>SUM(ImportsPaper!AB$14:AB$14)</f>
        <v>1.9999999999999997E-9</v>
      </c>
      <c r="AB270" s="580"/>
      <c r="BC270" s="577">
        <f t="shared" ref="BC270:BE271" si="322">I270/I$268</f>
        <v>0.88105099958486699</v>
      </c>
      <c r="BD270" s="577">
        <f t="shared" si="322"/>
        <v>0.83083561839705444</v>
      </c>
      <c r="BE270" s="577">
        <f t="shared" si="322"/>
        <v>0.89297394401567187</v>
      </c>
      <c r="BF270" s="577">
        <f t="shared" ref="BF270:BI271" si="323">L270/L$268</f>
        <v>0.8023520749812284</v>
      </c>
      <c r="BG270" s="577">
        <f t="shared" si="323"/>
        <v>0.85655879772445265</v>
      </c>
      <c r="BH270" s="577">
        <f t="shared" si="323"/>
        <v>0.8103099926024947</v>
      </c>
      <c r="BI270" s="577">
        <f t="shared" si="323"/>
        <v>0.76661235241764059</v>
      </c>
      <c r="BJ270" s="577">
        <f t="shared" ref="BJ270:BL271" si="324">P270/P$268</f>
        <v>0.74648145157437829</v>
      </c>
      <c r="BK270" s="577">
        <f t="shared" si="324"/>
        <v>0.74128900648085094</v>
      </c>
      <c r="BL270" s="577">
        <f t="shared" si="324"/>
        <v>0.76383290491481037</v>
      </c>
      <c r="BM270" s="577">
        <f t="shared" ref="BM270:BM271" si="325">S270/S$268</f>
        <v>0.80217153994141421</v>
      </c>
      <c r="BN270" s="577">
        <f t="shared" ref="BN270:BN271" si="326">T270/T$268</f>
        <v>0.79903675008427799</v>
      </c>
      <c r="BO270" s="577">
        <f t="shared" ref="BO270:BO271" si="327">U270/U$268</f>
        <v>0.78161980021968458</v>
      </c>
      <c r="BP270" s="577">
        <f t="shared" ref="BP270:BP271" si="328">V270/V$268</f>
        <v>0.81685981082983228</v>
      </c>
      <c r="BQ270" s="577">
        <f t="shared" ref="BQ270:BR271" si="329">W270/W$268</f>
        <v>0.86537397244395187</v>
      </c>
      <c r="BR270" s="577">
        <f t="shared" si="329"/>
        <v>0.6821018807703757</v>
      </c>
      <c r="BS270" s="577">
        <f t="shared" ref="BS270:BS271" si="330">Y270/Y$268</f>
        <v>1.6336981990795846E-5</v>
      </c>
      <c r="BT270" s="577">
        <f t="shared" ref="BT270:BT271" si="331">Z270/Z$268</f>
        <v>3.2114175436173245E-7</v>
      </c>
    </row>
    <row r="271" spans="1:72">
      <c r="A271" s="575" t="s">
        <v>25</v>
      </c>
      <c r="B271" s="581">
        <f t="shared" ref="B271:AA271" si="332">B268-SUM(B270:B270)</f>
        <v>1.8294724775262255E-2</v>
      </c>
      <c r="C271" s="581">
        <f t="shared" si="332"/>
        <v>1.9055480023809544E-2</v>
      </c>
      <c r="D271" s="581">
        <f t="shared" si="332"/>
        <v>2.0858861439393875E-2</v>
      </c>
      <c r="E271" s="581">
        <f t="shared" si="332"/>
        <v>2.0456269453968334E-2</v>
      </c>
      <c r="F271" s="581">
        <f t="shared" si="332"/>
        <v>1.8886857119047626E-2</v>
      </c>
      <c r="G271" s="581">
        <f t="shared" si="332"/>
        <v>1.4943866395872862E-2</v>
      </c>
      <c r="H271" s="581">
        <f t="shared" si="332"/>
        <v>1.2840590209340669E-2</v>
      </c>
      <c r="I271" s="581">
        <f t="shared" si="332"/>
        <v>1.181878021666681E-2</v>
      </c>
      <c r="J271" s="581">
        <f t="shared" si="332"/>
        <v>1.5630214183333185E-2</v>
      </c>
      <c r="K271" s="581">
        <f t="shared" si="332"/>
        <v>9.2057134702020899E-3</v>
      </c>
      <c r="L271" s="581">
        <f t="shared" si="332"/>
        <v>1.1901613816955293E-2</v>
      </c>
      <c r="M271" s="581">
        <f t="shared" si="332"/>
        <v>1.0684948461904709E-2</v>
      </c>
      <c r="N271" s="581">
        <f t="shared" si="332"/>
        <v>1.1656954192640782E-2</v>
      </c>
      <c r="O271" s="581">
        <f t="shared" si="332"/>
        <v>1.1886480390842509E-2</v>
      </c>
      <c r="P271" s="581">
        <f t="shared" si="332"/>
        <v>1.2028506218398412E-2</v>
      </c>
      <c r="Q271" s="581">
        <f t="shared" si="332"/>
        <v>1.0483219410714329E-2</v>
      </c>
      <c r="R271" s="581">
        <f t="shared" si="332"/>
        <v>1.1381045241941452E-2</v>
      </c>
      <c r="S271" s="581">
        <f t="shared" si="332"/>
        <v>9.8369742849206479E-3</v>
      </c>
      <c r="T271" s="581">
        <f t="shared" si="332"/>
        <v>9.1613811754671995E-3</v>
      </c>
      <c r="U271" s="581">
        <f t="shared" si="332"/>
        <v>8.5087626238094759E-3</v>
      </c>
      <c r="V271" s="581">
        <f t="shared" si="332"/>
        <v>8.3671688666665592E-3</v>
      </c>
      <c r="W271" s="581">
        <f t="shared" si="332"/>
        <v>6.5545233527775845E-3</v>
      </c>
      <c r="X271" s="581">
        <f t="shared" si="332"/>
        <v>8.0950711577778729E-3</v>
      </c>
      <c r="Y271" s="581">
        <f t="shared" si="332"/>
        <v>7.1737904450001437E-3</v>
      </c>
      <c r="Z271" s="581">
        <f t="shared" si="332"/>
        <v>6.2277773928571803E-3</v>
      </c>
      <c r="AA271" s="581">
        <f t="shared" si="332"/>
        <v>6.2277773928571803E-3</v>
      </c>
      <c r="AB271" s="580"/>
      <c r="BC271" s="577">
        <f t="shared" si="322"/>
        <v>0.11894900041513302</v>
      </c>
      <c r="BD271" s="577">
        <f t="shared" si="322"/>
        <v>0.16916438160294561</v>
      </c>
      <c r="BE271" s="577">
        <f t="shared" si="322"/>
        <v>0.10702605598432817</v>
      </c>
      <c r="BF271" s="577">
        <f t="shared" si="323"/>
        <v>0.1976479250187716</v>
      </c>
      <c r="BG271" s="577">
        <f t="shared" si="323"/>
        <v>0.14344120227554732</v>
      </c>
      <c r="BH271" s="577">
        <f t="shared" si="323"/>
        <v>0.18969000739750527</v>
      </c>
      <c r="BI271" s="577">
        <f t="shared" si="323"/>
        <v>0.23338764758235947</v>
      </c>
      <c r="BJ271" s="577">
        <f t="shared" si="324"/>
        <v>0.25351854842562171</v>
      </c>
      <c r="BK271" s="577">
        <f t="shared" si="324"/>
        <v>0.258710993519149</v>
      </c>
      <c r="BL271" s="577">
        <f t="shared" si="324"/>
        <v>0.23616709508518957</v>
      </c>
      <c r="BM271" s="577">
        <f t="shared" si="325"/>
        <v>0.19782846005858576</v>
      </c>
      <c r="BN271" s="577">
        <f t="shared" si="326"/>
        <v>0.20096324991572204</v>
      </c>
      <c r="BO271" s="577">
        <f t="shared" si="327"/>
        <v>0.21838019978031539</v>
      </c>
      <c r="BP271" s="577">
        <f t="shared" si="328"/>
        <v>0.18314018917016772</v>
      </c>
      <c r="BQ271" s="577">
        <f t="shared" si="329"/>
        <v>0.13462602755604819</v>
      </c>
      <c r="BR271" s="577">
        <f t="shared" si="329"/>
        <v>0.3178981192296243</v>
      </c>
      <c r="BS271" s="577">
        <f t="shared" si="330"/>
        <v>0.99998366301800923</v>
      </c>
      <c r="BT271" s="577">
        <f t="shared" si="331"/>
        <v>0.9999996788582457</v>
      </c>
    </row>
    <row r="272" spans="1:72">
      <c r="A272" s="575"/>
      <c r="B272" s="580"/>
      <c r="C272" s="580"/>
      <c r="D272" s="580"/>
      <c r="E272" s="580"/>
      <c r="F272" s="580"/>
      <c r="G272" s="580"/>
      <c r="H272" s="580"/>
      <c r="I272" s="580"/>
      <c r="J272" s="580"/>
      <c r="K272" s="580"/>
      <c r="L272" s="580"/>
      <c r="M272" s="580"/>
      <c r="N272" s="580"/>
      <c r="O272" s="580"/>
      <c r="P272" s="580"/>
      <c r="Q272" s="580"/>
      <c r="R272" s="580"/>
      <c r="S272" s="580"/>
      <c r="T272" s="580"/>
      <c r="U272" s="580"/>
      <c r="V272" s="580"/>
      <c r="W272" s="580"/>
      <c r="X272" s="580"/>
      <c r="Y272" s="580"/>
      <c r="Z272" s="580"/>
      <c r="AA272" s="580"/>
      <c r="AB272" s="580"/>
    </row>
    <row r="273" spans="1:72">
      <c r="A273" s="575"/>
      <c r="B273" s="580"/>
      <c r="C273" s="580"/>
      <c r="D273" s="580"/>
      <c r="E273" s="580"/>
      <c r="F273" s="580"/>
      <c r="G273" s="580"/>
      <c r="H273" s="580"/>
      <c r="I273" s="580"/>
      <c r="J273" s="580"/>
      <c r="K273" s="580"/>
      <c r="L273" s="580"/>
      <c r="M273" s="580"/>
      <c r="N273" s="580"/>
      <c r="O273" s="580"/>
      <c r="P273" s="580"/>
      <c r="Q273" s="580"/>
      <c r="R273" s="580"/>
      <c r="S273" s="580"/>
      <c r="T273" s="580"/>
      <c r="U273" s="580"/>
      <c r="V273" s="580"/>
      <c r="W273" s="580"/>
      <c r="X273" s="580"/>
      <c r="Y273" s="580"/>
      <c r="Z273" s="580"/>
      <c r="AA273" s="580"/>
      <c r="AB273" s="580"/>
    </row>
    <row r="274" spans="1:72">
      <c r="A274" s="576" t="str">
        <f>A270</f>
        <v>Russia</v>
      </c>
      <c r="AC274" s="581">
        <f>SUM(ImportsPaper!AD$14:AD$14)</f>
        <v>2.3069893756827001E-2</v>
      </c>
      <c r="AD274" s="581">
        <f>SUM(ImportsPaper!AE$14:AE$14)</f>
        <v>2.7196456822E-2</v>
      </c>
      <c r="AE274" s="581">
        <f>SUM(ImportsPaper!AF$14:AF$14)</f>
        <v>3.0206922503999999E-2</v>
      </c>
      <c r="AF274" s="581">
        <f>SUM(ImportsPaper!AG$14:AG$14)</f>
        <v>3.2297253184000001E-2</v>
      </c>
      <c r="AG274" s="581">
        <f>SUM(ImportsPaper!AH$14:AH$14)</f>
        <v>3.6557958537099998E-2</v>
      </c>
      <c r="AH274" s="581">
        <f>SUM(ImportsPaper!AI$14:AI$14)</f>
        <v>3.9916839019199998E-2</v>
      </c>
      <c r="AI274" s="581">
        <f>SUM(ImportsPaper!AJ$14:AJ$14)</f>
        <v>4.6747204676400006E-2</v>
      </c>
      <c r="AJ274" s="581">
        <f>SUM(ImportsPaper!AK$14:AK$14)</f>
        <v>5.5302494118499995E-2</v>
      </c>
      <c r="AK274" s="581">
        <f>SUM(ImportsPaper!AL$14:AL$14)</f>
        <v>5.0767300615200003E-2</v>
      </c>
      <c r="AL274" s="581">
        <f>SUM(ImportsPaper!AM$14:AM$14)</f>
        <v>4.82664528412E-2</v>
      </c>
      <c r="AM274" s="581">
        <f>SUM(ImportsPaper!AN$14:AN$14)</f>
        <v>2.5590928347000004E-2</v>
      </c>
      <c r="AN274" s="581">
        <f>SUM(ImportsPaper!AO$14:AO$14)</f>
        <v>4.0282731647999996E-2</v>
      </c>
      <c r="AO274" s="581">
        <f>SUM(ImportsPaper!AP$14:AP$14)</f>
        <v>3.0348416260799999E-2</v>
      </c>
      <c r="AP274" s="581">
        <f>SUM(ImportsPaper!AQ$14:AQ$14)</f>
        <v>2.6690120478900001E-2</v>
      </c>
      <c r="AQ274" s="581">
        <f>SUM(ImportsPaper!AR$14:AR$14)</f>
        <v>2.3910147710499999E-2</v>
      </c>
      <c r="AR274" s="581">
        <f>SUM(ImportsPaper!AS$14:AS$14)</f>
        <v>1.6626637478499996E-2</v>
      </c>
      <c r="AS274" s="581">
        <f>SUM(ImportsPaper!AT$14:AT$14)</f>
        <v>2.0829769279700001E-2</v>
      </c>
      <c r="AT274" s="581">
        <f>SUM(ImportsPaper!AU$14:AU$14)</f>
        <v>2.3466294465899998E-2</v>
      </c>
      <c r="AU274" s="581">
        <f>SUM(ImportsPaper!AV$14:AV$14)</f>
        <v>2.9075035457000003E-2</v>
      </c>
      <c r="AV274" s="581">
        <f>SUM(ImportsPaper!AW$14:AW$14)</f>
        <v>2.71947652575E-2</v>
      </c>
      <c r="AW274" s="581">
        <f>SUM(ImportsPaper!AX$14:AX$14)</f>
        <v>3.2507490581799997E-2</v>
      </c>
      <c r="AX274" s="581">
        <f>SUM(ImportsPaper!AY$14:AY$14)</f>
        <v>3.7111781270100001E-2</v>
      </c>
      <c r="AY274" s="581">
        <f>SUM(ImportsPaper!AZ$14:AZ$14)</f>
        <v>1.4391247805999997E-2</v>
      </c>
      <c r="AZ274" s="581">
        <f>SUM(ImportsPaper!BA$14:BA$14)</f>
        <v>3.7412979999999994E-7</v>
      </c>
      <c r="BA274" s="581">
        <f>SUM(ImportsPaper!BB$14:BB$14)</f>
        <v>5.4102500000000004E-8</v>
      </c>
      <c r="BB274" s="581">
        <f>SUM(ImportsPaper!BC$14:BC$14)</f>
        <v>0</v>
      </c>
      <c r="BC274" s="577">
        <f t="shared" ref="BC274:BE275" si="333">AJ274/AJ$268</f>
        <v>0.67054359585740453</v>
      </c>
      <c r="BD274" s="577">
        <f t="shared" si="333"/>
        <v>0.60011661634022007</v>
      </c>
      <c r="BE274" s="577">
        <f t="shared" si="333"/>
        <v>0.64718809774002917</v>
      </c>
      <c r="BF274" s="577">
        <f t="shared" ref="BF274:BI275" si="334">AM274/AM$268</f>
        <v>0.43869995324539185</v>
      </c>
      <c r="BG274" s="577">
        <f t="shared" si="334"/>
        <v>0.52153824776809354</v>
      </c>
      <c r="BH274" s="577">
        <f t="shared" si="334"/>
        <v>0.44404526339732986</v>
      </c>
      <c r="BI274" s="577">
        <f t="shared" si="334"/>
        <v>0.40671295886850922</v>
      </c>
      <c r="BJ274" s="577">
        <f t="shared" ref="BJ274:BL275" si="335">AQ274/AQ$268</f>
        <v>0.38208504949791078</v>
      </c>
      <c r="BK274" s="577">
        <f t="shared" si="335"/>
        <v>0.33071669290170591</v>
      </c>
      <c r="BL274" s="577">
        <f t="shared" si="335"/>
        <v>0.38766804813523581</v>
      </c>
      <c r="BM274" s="577">
        <f t="shared" ref="BM274:BM275" si="336">AT274/AT$268</f>
        <v>0.42578505459939353</v>
      </c>
      <c r="BN274" s="577">
        <f t="shared" ref="BN274:BN275" si="337">AU274/AU$268</f>
        <v>0.47642983152816604</v>
      </c>
      <c r="BO274" s="577">
        <f t="shared" ref="BO274:BO275" si="338">AV274/AV$268</f>
        <v>0.46506344608131273</v>
      </c>
      <c r="BP274" s="577">
        <f t="shared" ref="BP274:BP275" si="339">AW274/AW$268</f>
        <v>0.47222843241217988</v>
      </c>
      <c r="BQ274" s="577">
        <f t="shared" ref="BQ274:BR275" si="340">AX274/AX$268</f>
        <v>0.53490640494874198</v>
      </c>
      <c r="BR274" s="577">
        <f t="shared" si="340"/>
        <v>0.29387507654417883</v>
      </c>
      <c r="BS274" s="577">
        <f t="shared" ref="BS274:BS275" si="341">AZ274/AZ$268</f>
        <v>1.4217847836976359E-5</v>
      </c>
      <c r="BT274" s="577">
        <f t="shared" ref="BT274:BT275" si="342">BA274/BA$268</f>
        <v>1.7220771391366611E-6</v>
      </c>
    </row>
    <row r="275" spans="1:72">
      <c r="A275" s="576" t="str">
        <f>A271</f>
        <v>Others</v>
      </c>
      <c r="AC275" s="581">
        <f t="shared" ref="AC275:BB275" si="343">AC268-SUM(AC274:AC274)</f>
        <v>2.258555941214407E-2</v>
      </c>
      <c r="AD275" s="581">
        <f t="shared" si="343"/>
        <v>2.2165764149999993E-2</v>
      </c>
      <c r="AE275" s="581">
        <f t="shared" si="343"/>
        <v>2.3066808484800007E-2</v>
      </c>
      <c r="AF275" s="581">
        <f t="shared" si="343"/>
        <v>2.7491097726399912E-2</v>
      </c>
      <c r="AG275" s="581">
        <f t="shared" si="343"/>
        <v>2.6989026421699959E-2</v>
      </c>
      <c r="AH275" s="581">
        <f t="shared" si="343"/>
        <v>2.5214072683800007E-2</v>
      </c>
      <c r="AI275" s="581">
        <f t="shared" si="343"/>
        <v>2.5463039392399939E-2</v>
      </c>
      <c r="AJ275" s="581">
        <f t="shared" si="343"/>
        <v>2.7171627564500062E-2</v>
      </c>
      <c r="AK275" s="581">
        <f t="shared" si="343"/>
        <v>3.3828425003600129E-2</v>
      </c>
      <c r="AL275" s="581">
        <f t="shared" si="343"/>
        <v>2.631225620760004E-2</v>
      </c>
      <c r="AM275" s="581">
        <f t="shared" si="343"/>
        <v>3.2742627783299887E-2</v>
      </c>
      <c r="AN275" s="581">
        <f t="shared" si="343"/>
        <v>3.6955576031999844E-2</v>
      </c>
      <c r="AO275" s="581">
        <f t="shared" si="343"/>
        <v>3.7996905179200055E-2</v>
      </c>
      <c r="AP275" s="581">
        <f t="shared" si="343"/>
        <v>3.8933853129300047E-2</v>
      </c>
      <c r="AQ275" s="581">
        <f t="shared" si="343"/>
        <v>3.8667929453000058E-2</v>
      </c>
      <c r="AR275" s="581">
        <f t="shared" si="343"/>
        <v>3.3647926325999854E-2</v>
      </c>
      <c r="AS275" s="581">
        <f t="shared" si="343"/>
        <v>3.2901172385200003E-2</v>
      </c>
      <c r="AT275" s="581">
        <f t="shared" si="343"/>
        <v>3.1646711996899932E-2</v>
      </c>
      <c r="AU275" s="581">
        <f t="shared" si="343"/>
        <v>3.1951864063000171E-2</v>
      </c>
      <c r="AV275" s="581">
        <f t="shared" si="343"/>
        <v>3.128062231949999E-2</v>
      </c>
      <c r="AW275" s="581">
        <f t="shared" si="343"/>
        <v>3.6330995944200112E-2</v>
      </c>
      <c r="AX275" s="581">
        <f t="shared" si="343"/>
        <v>3.2268171796000007E-2</v>
      </c>
      <c r="AY275" s="581">
        <f t="shared" si="343"/>
        <v>3.4579382760000152E-2</v>
      </c>
      <c r="AZ275" s="581">
        <f t="shared" si="343"/>
        <v>2.6313720963199977E-2</v>
      </c>
      <c r="BA275" s="581">
        <f t="shared" si="343"/>
        <v>3.1416947360700144E-2</v>
      </c>
      <c r="BB275" s="581">
        <f t="shared" si="343"/>
        <v>0</v>
      </c>
      <c r="BC275" s="577">
        <f t="shared" si="333"/>
        <v>0.32945640414259547</v>
      </c>
      <c r="BD275" s="577">
        <f t="shared" si="333"/>
        <v>0.39988338365977993</v>
      </c>
      <c r="BE275" s="577">
        <f t="shared" si="333"/>
        <v>0.35281190225997083</v>
      </c>
      <c r="BF275" s="577">
        <f t="shared" si="334"/>
        <v>0.5613000467546081</v>
      </c>
      <c r="BG275" s="577">
        <f t="shared" si="334"/>
        <v>0.47846175223190651</v>
      </c>
      <c r="BH275" s="577">
        <f t="shared" si="334"/>
        <v>0.55595473660267014</v>
      </c>
      <c r="BI275" s="577">
        <f t="shared" si="334"/>
        <v>0.59328704113149078</v>
      </c>
      <c r="BJ275" s="577">
        <f t="shared" si="335"/>
        <v>0.61791495050208922</v>
      </c>
      <c r="BK275" s="577">
        <f t="shared" si="335"/>
        <v>0.66928330709829409</v>
      </c>
      <c r="BL275" s="577">
        <f t="shared" si="335"/>
        <v>0.6123319518647643</v>
      </c>
      <c r="BM275" s="577">
        <f t="shared" si="336"/>
        <v>0.57421494540060647</v>
      </c>
      <c r="BN275" s="577">
        <f t="shared" si="337"/>
        <v>0.52357016847183391</v>
      </c>
      <c r="BO275" s="577">
        <f t="shared" si="338"/>
        <v>0.53493655391868722</v>
      </c>
      <c r="BP275" s="577">
        <f t="shared" si="339"/>
        <v>0.52777156758782018</v>
      </c>
      <c r="BQ275" s="577">
        <f t="shared" si="340"/>
        <v>0.46509359505125808</v>
      </c>
      <c r="BR275" s="577">
        <f t="shared" si="340"/>
        <v>0.70612492345582112</v>
      </c>
      <c r="BS275" s="577">
        <f t="shared" si="341"/>
        <v>0.99998578215216294</v>
      </c>
      <c r="BT275" s="577">
        <f t="shared" si="342"/>
        <v>0.99999827792286089</v>
      </c>
    </row>
    <row r="277" spans="1:72" ht="13">
      <c r="A277" s="573" t="s">
        <v>126</v>
      </c>
      <c r="B277" s="576"/>
      <c r="C277" s="576"/>
      <c r="D277" s="576"/>
      <c r="E277" s="576"/>
      <c r="F277" s="576"/>
      <c r="G277" s="576"/>
      <c r="H277" s="576"/>
      <c r="I277" s="576"/>
      <c r="J277" s="576"/>
      <c r="K277" s="576"/>
      <c r="L277" s="576"/>
      <c r="M277" s="576"/>
      <c r="N277" s="576"/>
      <c r="O277" s="576"/>
      <c r="P277" s="576"/>
      <c r="Q277" s="576"/>
      <c r="R277" s="576"/>
      <c r="S277" s="576"/>
      <c r="T277" s="576"/>
      <c r="U277" s="576"/>
      <c r="V277" s="576"/>
      <c r="W277" s="576"/>
      <c r="X277" s="576"/>
      <c r="Y277" s="576"/>
      <c r="Z277" s="576"/>
      <c r="AA277" s="576"/>
      <c r="AB277" s="576"/>
      <c r="AC277" s="576"/>
      <c r="AD277" s="576"/>
      <c r="AE277" s="576"/>
      <c r="AF277" s="576"/>
      <c r="AG277" s="576"/>
      <c r="AH277" s="576"/>
      <c r="AI277" s="576"/>
      <c r="AJ277" s="576"/>
      <c r="AK277" s="576"/>
      <c r="AL277" s="576"/>
      <c r="AM277" s="576"/>
      <c r="AN277" s="576"/>
      <c r="AO277" s="576"/>
      <c r="AP277" s="576"/>
      <c r="AQ277" s="576"/>
      <c r="AR277" s="576"/>
      <c r="AS277" s="576"/>
      <c r="AT277" s="576"/>
      <c r="AU277" s="576"/>
      <c r="AV277" s="576"/>
      <c r="AW277" s="576"/>
      <c r="AX277" s="576"/>
      <c r="AY277" s="576"/>
      <c r="AZ277" s="576"/>
      <c r="BA277" s="576"/>
      <c r="BB277" s="576"/>
    </row>
    <row r="278" spans="1:72">
      <c r="B278" s="624" t="s">
        <v>55</v>
      </c>
      <c r="C278" s="624"/>
      <c r="D278" s="624"/>
      <c r="E278" s="624"/>
      <c r="F278" s="624"/>
      <c r="G278" s="624"/>
      <c r="H278" s="624"/>
      <c r="I278" s="624"/>
      <c r="J278" s="624"/>
      <c r="K278" s="624"/>
      <c r="L278" s="624"/>
      <c r="M278" s="624"/>
      <c r="N278" s="624"/>
      <c r="O278" s="624"/>
      <c r="P278" s="624"/>
      <c r="Q278" s="624"/>
      <c r="R278" s="624"/>
      <c r="S278" s="624"/>
      <c r="T278" s="624"/>
      <c r="U278" s="624"/>
      <c r="V278" s="624"/>
      <c r="W278" s="624"/>
      <c r="X278" s="624"/>
      <c r="Y278" s="624"/>
      <c r="Z278" s="624"/>
      <c r="AA278" s="624"/>
      <c r="AC278" s="624" t="s">
        <v>64</v>
      </c>
      <c r="AD278" s="624"/>
      <c r="AE278" s="624"/>
      <c r="AF278" s="624"/>
      <c r="AG278" s="624"/>
      <c r="AH278" s="624"/>
      <c r="AI278" s="624"/>
      <c r="AJ278" s="624"/>
      <c r="AK278" s="624"/>
      <c r="AL278" s="624"/>
      <c r="AM278" s="624"/>
      <c r="AN278" s="624"/>
      <c r="AO278" s="624"/>
      <c r="AP278" s="624"/>
      <c r="AQ278" s="624"/>
      <c r="AR278" s="624"/>
      <c r="AS278" s="624"/>
      <c r="AT278" s="624"/>
      <c r="AU278" s="624"/>
      <c r="AV278" s="624"/>
      <c r="AW278" s="624"/>
      <c r="AX278" s="624"/>
      <c r="AY278" s="624"/>
      <c r="AZ278" s="624"/>
      <c r="BA278" s="624"/>
      <c r="BB278" s="624"/>
    </row>
    <row r="279" spans="1:72">
      <c r="A279" s="575" t="s">
        <v>2</v>
      </c>
      <c r="B279" s="576">
        <f>Imports!C$6</f>
        <v>16.441744093771486</v>
      </c>
      <c r="C279" s="576">
        <f>Imports!D$6</f>
        <v>19.277227654417722</v>
      </c>
      <c r="D279" s="576">
        <f>Imports!E$6</f>
        <v>20.08397860719926</v>
      </c>
      <c r="E279" s="576">
        <f>Imports!F$6</f>
        <v>20.261412354255601</v>
      </c>
      <c r="F279" s="576">
        <f>Imports!G$6</f>
        <v>21.81699231788112</v>
      </c>
      <c r="G279" s="576">
        <f>Imports!H$6</f>
        <v>24.139964095553275</v>
      </c>
      <c r="H279" s="576">
        <f>Imports!I$6</f>
        <v>23.112521853496695</v>
      </c>
      <c r="I279" s="576">
        <f>Imports!J$6</f>
        <v>22.31975621548191</v>
      </c>
      <c r="J279" s="576">
        <f>Imports!K$6</f>
        <v>24.185620424309576</v>
      </c>
      <c r="K279" s="576">
        <f>Imports!L$6</f>
        <v>12.989674175714971</v>
      </c>
      <c r="L279" s="576">
        <f>Imports!M$6</f>
        <v>17.405494184172927</v>
      </c>
      <c r="M279" s="576">
        <f>Imports!N$6</f>
        <v>16.60991373047024</v>
      </c>
      <c r="N279" s="576">
        <f>Imports!O$6</f>
        <v>15.445448674378421</v>
      </c>
      <c r="O279" s="576">
        <f>Imports!P$6</f>
        <v>15.980387295371955</v>
      </c>
      <c r="P279" s="576">
        <f>Imports!Q$6</f>
        <v>14.845332542965286</v>
      </c>
      <c r="Q279" s="576">
        <f>Imports!R$6</f>
        <v>14.288193794217865</v>
      </c>
      <c r="R279" s="576">
        <f>Imports!S$6</f>
        <v>14.868634526950137</v>
      </c>
      <c r="S279" s="576">
        <f>Imports!T$6</f>
        <v>14.273676155888232</v>
      </c>
      <c r="T279" s="576">
        <f>Imports!U$6</f>
        <v>17.002851736120562</v>
      </c>
      <c r="U279" s="576">
        <f>Imports!V$6</f>
        <v>16.375703936444658</v>
      </c>
      <c r="V279" s="576">
        <f>Imports!W$6</f>
        <v>17.117950132608549</v>
      </c>
      <c r="W279" s="576">
        <f>Imports!X$6</f>
        <v>16.691315811689236</v>
      </c>
      <c r="X279" s="576">
        <f>Imports!Y$6</f>
        <v>9.7913057556157579</v>
      </c>
      <c r="Y279" s="576">
        <f>Imports!Z$6</f>
        <v>7.4724919799178693</v>
      </c>
      <c r="Z279" s="576">
        <f>Imports!AA$6</f>
        <v>8.2499128087103344</v>
      </c>
      <c r="AA279" s="576">
        <f>Imports!AB$6</f>
        <v>8.2499128087103344</v>
      </c>
      <c r="AB279" s="576"/>
      <c r="AC279" s="578">
        <f>Imports!AD$6</f>
        <v>1.2765706716562142</v>
      </c>
      <c r="AD279" s="578">
        <f>Imports!AE$6</f>
        <v>1.3651631764059999</v>
      </c>
      <c r="AE279" s="578">
        <f>Imports!AF$6</f>
        <v>1.4655075329968001</v>
      </c>
      <c r="AF279" s="578">
        <f>Imports!AG$6</f>
        <v>1.813484584392</v>
      </c>
      <c r="AG279" s="578">
        <f>Imports!AH$6</f>
        <v>2.1362413046492001</v>
      </c>
      <c r="AH279" s="578">
        <f>Imports!AI$6</f>
        <v>2.5210937775738005</v>
      </c>
      <c r="AI279" s="578">
        <f>Imports!AJ$6</f>
        <v>2.5833614200627997</v>
      </c>
      <c r="AJ279" s="578">
        <f>Imports!AK$6</f>
        <v>3.3711271469100001</v>
      </c>
      <c r="AK279" s="578">
        <f>Imports!AL$6</f>
        <v>3.9243977024927998</v>
      </c>
      <c r="AL279" s="578">
        <f>Imports!AM$6</f>
        <v>2.1397730559171997</v>
      </c>
      <c r="AM279" s="578">
        <f>Imports!AN$6</f>
        <v>2.5817467568904</v>
      </c>
      <c r="AN279" s="578">
        <f>Imports!AO$6</f>
        <v>2.9561285631839995</v>
      </c>
      <c r="AO279" s="578">
        <f>Imports!AP$6</f>
        <v>2.4039309886240003</v>
      </c>
      <c r="AP279" s="578">
        <f>Imports!AQ$6</f>
        <v>2.4183856992449999</v>
      </c>
      <c r="AQ279" s="578">
        <f>Imports!AR$6</f>
        <v>2.3799680770045004</v>
      </c>
      <c r="AR279" s="578">
        <f>Imports!AS$6</f>
        <v>1.8725293186669998</v>
      </c>
      <c r="AS279" s="578">
        <f>Imports!AT$6</f>
        <v>1.8767287081196997</v>
      </c>
      <c r="AT279" s="578">
        <f>Imports!AU$6</f>
        <v>1.9773930827650996</v>
      </c>
      <c r="AU279" s="578">
        <f>Imports!AV$6</f>
        <v>2.4925769343200002</v>
      </c>
      <c r="AV279" s="578">
        <f>Imports!AW$6</f>
        <v>2.1813175195684997</v>
      </c>
      <c r="AW279" s="578">
        <f>Imports!AX$6</f>
        <v>2.1097762081628</v>
      </c>
      <c r="AX279" s="578">
        <f>Imports!AY$6</f>
        <v>2.3757237788383998</v>
      </c>
      <c r="AY279" s="578">
        <f>Imports!AZ$6</f>
        <v>2.3209534136879997</v>
      </c>
      <c r="AZ279" s="578">
        <f>Imports!BA$6</f>
        <v>1.9495495481802998</v>
      </c>
      <c r="BA279" s="578">
        <f>Imports!BB$6</f>
        <v>1.9796254310951005</v>
      </c>
      <c r="BB279" s="578">
        <f>Imports!BC$6</f>
        <v>0</v>
      </c>
    </row>
    <row r="280" spans="1:72">
      <c r="A280" s="575"/>
      <c r="B280" s="574">
        <v>2000</v>
      </c>
      <c r="C280" s="574">
        <f>1+B280</f>
        <v>2001</v>
      </c>
      <c r="D280" s="574">
        <f t="shared" ref="D280:AA280" si="344">1+C280</f>
        <v>2002</v>
      </c>
      <c r="E280" s="574">
        <f t="shared" si="344"/>
        <v>2003</v>
      </c>
      <c r="F280" s="574">
        <f t="shared" si="344"/>
        <v>2004</v>
      </c>
      <c r="G280" s="574">
        <f t="shared" si="344"/>
        <v>2005</v>
      </c>
      <c r="H280" s="574">
        <f t="shared" si="344"/>
        <v>2006</v>
      </c>
      <c r="I280" s="574">
        <f t="shared" si="344"/>
        <v>2007</v>
      </c>
      <c r="J280" s="574">
        <f t="shared" si="344"/>
        <v>2008</v>
      </c>
      <c r="K280" s="574">
        <f t="shared" si="344"/>
        <v>2009</v>
      </c>
      <c r="L280" s="574">
        <f t="shared" si="344"/>
        <v>2010</v>
      </c>
      <c r="M280" s="574">
        <f t="shared" si="344"/>
        <v>2011</v>
      </c>
      <c r="N280" s="574">
        <f t="shared" si="344"/>
        <v>2012</v>
      </c>
      <c r="O280" s="574">
        <f t="shared" si="344"/>
        <v>2013</v>
      </c>
      <c r="P280" s="574">
        <f t="shared" si="344"/>
        <v>2014</v>
      </c>
      <c r="Q280" s="574">
        <f t="shared" si="344"/>
        <v>2015</v>
      </c>
      <c r="R280" s="574">
        <f t="shared" si="344"/>
        <v>2016</v>
      </c>
      <c r="S280" s="574">
        <f t="shared" si="344"/>
        <v>2017</v>
      </c>
      <c r="T280" s="574">
        <f t="shared" si="344"/>
        <v>2018</v>
      </c>
      <c r="U280" s="574">
        <f t="shared" si="344"/>
        <v>2019</v>
      </c>
      <c r="V280" s="574">
        <f t="shared" si="344"/>
        <v>2020</v>
      </c>
      <c r="W280" s="574">
        <f t="shared" si="344"/>
        <v>2021</v>
      </c>
      <c r="X280" s="574">
        <f t="shared" si="344"/>
        <v>2022</v>
      </c>
      <c r="Y280" s="574">
        <f t="shared" si="344"/>
        <v>2023</v>
      </c>
      <c r="Z280" s="574">
        <f t="shared" si="344"/>
        <v>2024</v>
      </c>
      <c r="AA280" s="574">
        <f t="shared" si="344"/>
        <v>2025</v>
      </c>
      <c r="AC280" s="574">
        <v>2000</v>
      </c>
      <c r="AD280" s="574">
        <f>1+AC280</f>
        <v>2001</v>
      </c>
      <c r="AE280" s="574">
        <f t="shared" ref="AE280:BB280" si="345">1+AD280</f>
        <v>2002</v>
      </c>
      <c r="AF280" s="574">
        <f t="shared" si="345"/>
        <v>2003</v>
      </c>
      <c r="AG280" s="574">
        <f t="shared" si="345"/>
        <v>2004</v>
      </c>
      <c r="AH280" s="574">
        <f t="shared" si="345"/>
        <v>2005</v>
      </c>
      <c r="AI280" s="574">
        <f t="shared" si="345"/>
        <v>2006</v>
      </c>
      <c r="AJ280" s="574">
        <f t="shared" si="345"/>
        <v>2007</v>
      </c>
      <c r="AK280" s="574">
        <f t="shared" si="345"/>
        <v>2008</v>
      </c>
      <c r="AL280" s="574">
        <f t="shared" si="345"/>
        <v>2009</v>
      </c>
      <c r="AM280" s="574">
        <f t="shared" si="345"/>
        <v>2010</v>
      </c>
      <c r="AN280" s="574">
        <f t="shared" si="345"/>
        <v>2011</v>
      </c>
      <c r="AO280" s="574">
        <f t="shared" si="345"/>
        <v>2012</v>
      </c>
      <c r="AP280" s="574">
        <f t="shared" si="345"/>
        <v>2013</v>
      </c>
      <c r="AQ280" s="574">
        <f t="shared" si="345"/>
        <v>2014</v>
      </c>
      <c r="AR280" s="574">
        <f t="shared" si="345"/>
        <v>2015</v>
      </c>
      <c r="AS280" s="574">
        <f t="shared" si="345"/>
        <v>2016</v>
      </c>
      <c r="AT280" s="574">
        <f t="shared" si="345"/>
        <v>2017</v>
      </c>
      <c r="AU280" s="574">
        <f t="shared" si="345"/>
        <v>2018</v>
      </c>
      <c r="AV280" s="574">
        <f t="shared" si="345"/>
        <v>2019</v>
      </c>
      <c r="AW280" s="574">
        <f t="shared" si="345"/>
        <v>2020</v>
      </c>
      <c r="AX280" s="574">
        <f t="shared" si="345"/>
        <v>2021</v>
      </c>
      <c r="AY280" s="574">
        <f t="shared" si="345"/>
        <v>2022</v>
      </c>
      <c r="AZ280" s="574">
        <f t="shared" si="345"/>
        <v>2023</v>
      </c>
      <c r="BA280" s="574">
        <f t="shared" si="345"/>
        <v>2024</v>
      </c>
      <c r="BB280" s="574">
        <f t="shared" si="345"/>
        <v>2025</v>
      </c>
    </row>
    <row r="281" spans="1:72">
      <c r="A281" s="578" t="s">
        <v>97</v>
      </c>
      <c r="B281" s="578">
        <f>Imports!C$9</f>
        <v>11.369739717000002</v>
      </c>
      <c r="C281" s="578">
        <f>Imports!D$9</f>
        <v>13.628024091</v>
      </c>
      <c r="D281" s="578">
        <f>Imports!E$9</f>
        <v>5.4914464569999994</v>
      </c>
      <c r="E281" s="578">
        <f>Imports!F$9</f>
        <v>5.4622786849999994</v>
      </c>
      <c r="F281" s="578">
        <f>Imports!G$9</f>
        <v>5.3428029499999985</v>
      </c>
      <c r="G281" s="578">
        <f>Imports!H$9</f>
        <v>5.3704753420000007</v>
      </c>
      <c r="H281" s="578">
        <f>Imports!I$9</f>
        <v>4.4409989999999979</v>
      </c>
      <c r="I281" s="578">
        <f>Imports!J$9</f>
        <v>3.0709186049999992</v>
      </c>
      <c r="J281" s="578">
        <f>Imports!K$9</f>
        <v>2.1215596519999997</v>
      </c>
      <c r="K281" s="578">
        <f>Imports!L$9</f>
        <v>1.1707379399999995</v>
      </c>
      <c r="L281" s="578">
        <f>Imports!M$9</f>
        <v>0.97892481833333367</v>
      </c>
      <c r="M281" s="578">
        <f>Imports!N$9</f>
        <v>0.77677568499999994</v>
      </c>
      <c r="N281" s="578">
        <f>Imports!O$9</f>
        <v>0.73628915999999989</v>
      </c>
      <c r="O281" s="578">
        <f>Imports!P$9</f>
        <v>0.94463016000000033</v>
      </c>
      <c r="P281" s="578">
        <f>Imports!Q$9</f>
        <v>0.9498202400000002</v>
      </c>
      <c r="Q281" s="578">
        <f>Imports!R$9</f>
        <v>0.82489246289855045</v>
      </c>
      <c r="R281" s="578">
        <f>Imports!S$9</f>
        <v>0.99093557999999993</v>
      </c>
      <c r="S281" s="578">
        <f>Imports!T$9</f>
        <v>4.0981007088571424</v>
      </c>
      <c r="T281" s="578">
        <f>Imports!U$9</f>
        <v>5.9294615107692303</v>
      </c>
      <c r="U281" s="578">
        <f>Imports!V$9</f>
        <v>4.6269917545454549</v>
      </c>
      <c r="V281" s="578">
        <f>Imports!W$9</f>
        <v>4.9883415723555551</v>
      </c>
      <c r="W281" s="578">
        <f>Imports!X$9</f>
        <v>4.9460058605999997</v>
      </c>
      <c r="X281" s="578">
        <f>Imports!Y$9</f>
        <v>2.8073069654</v>
      </c>
      <c r="Y281" s="578">
        <f>Imports!Z$9</f>
        <v>2.5242322215142856</v>
      </c>
      <c r="Z281" s="578">
        <f>Imports!AA$9</f>
        <v>2.7923272165999999</v>
      </c>
      <c r="AA281" s="578">
        <f>Imports!AB$9</f>
        <v>2.7923272165999999</v>
      </c>
      <c r="AB281" s="576"/>
      <c r="AC281" s="576"/>
      <c r="AD281" s="576"/>
      <c r="AE281" s="576"/>
      <c r="AF281" s="576"/>
      <c r="AG281" s="576"/>
      <c r="AH281" s="576"/>
      <c r="AI281" s="576"/>
      <c r="AJ281" s="576"/>
      <c r="AK281" s="576"/>
      <c r="AL281" s="576"/>
      <c r="AM281" s="576"/>
      <c r="AN281" s="576"/>
      <c r="AO281" s="576"/>
      <c r="AP281" s="576"/>
      <c r="AQ281" s="576"/>
      <c r="AR281" s="576"/>
      <c r="AS281" s="576"/>
      <c r="AT281" s="576"/>
      <c r="AU281" s="576"/>
      <c r="AV281" s="576"/>
      <c r="AW281" s="576"/>
      <c r="AX281" s="576"/>
      <c r="AY281" s="576"/>
      <c r="AZ281" s="576"/>
      <c r="BA281" s="576"/>
      <c r="BB281" s="576"/>
      <c r="BC281" s="577">
        <f t="shared" ref="BC281:BE288" si="346">I281/I$279</f>
        <v>0.13758746176940242</v>
      </c>
      <c r="BD281" s="577">
        <f t="shared" si="346"/>
        <v>8.7719877132759708E-2</v>
      </c>
      <c r="BE281" s="577">
        <f t="shared" si="346"/>
        <v>9.0128353041277143E-2</v>
      </c>
      <c r="BF281" s="577">
        <f t="shared" ref="BF281:BF288" si="347">L281/L$279</f>
        <v>5.6242288094496308E-2</v>
      </c>
      <c r="BG281" s="577">
        <f t="shared" ref="BG281:BG288" si="348">M281/M$279</f>
        <v>4.6765786843012629E-2</v>
      </c>
      <c r="BH281" s="577">
        <f t="shared" ref="BH281:BH288" si="349">N281/N$279</f>
        <v>4.7670299226812894E-2</v>
      </c>
      <c r="BI281" s="577">
        <f t="shared" ref="BI281:BI288" si="350">O281/O$279</f>
        <v>5.9111843945958219E-2</v>
      </c>
      <c r="BJ281" s="577">
        <f t="shared" ref="BJ281:BJ288" si="351">P281/P$279</f>
        <v>6.3981068612039185E-2</v>
      </c>
      <c r="BK281" s="577">
        <f t="shared" ref="BK281:BK288" si="352">Q281/Q$279</f>
        <v>5.7732452035495721E-2</v>
      </c>
      <c r="BL281" s="577">
        <f t="shared" ref="BL281:BL288" si="353">R281/R$279</f>
        <v>6.664603788625513E-2</v>
      </c>
      <c r="BM281" s="577">
        <f t="shared" ref="BM281:BM288" si="354">S281/S$279</f>
        <v>0.28710898748859298</v>
      </c>
      <c r="BN281" s="577">
        <f t="shared" ref="BN281:BN288" si="355">T281/T$279</f>
        <v>0.34873335383927306</v>
      </c>
      <c r="BO281" s="577">
        <f t="shared" ref="BO281:BO288" si="356">U281/U$279</f>
        <v>0.28255223546439034</v>
      </c>
      <c r="BP281" s="577">
        <f t="shared" ref="BP281:BP288" si="357">V281/V$279</f>
        <v>0.2914099838889645</v>
      </c>
      <c r="BQ281" s="577">
        <f t="shared" ref="BQ281:BR288" si="358">W281/W$279</f>
        <v>0.29632210644149581</v>
      </c>
      <c r="BR281" s="577">
        <f t="shared" si="358"/>
        <v>0.28671425808451362</v>
      </c>
      <c r="BS281" s="577">
        <f t="shared" ref="BS281:BT288" si="359">Y281/Y$279</f>
        <v>0.33780326941776517</v>
      </c>
      <c r="BT281" s="577">
        <f t="shared" si="359"/>
        <v>0.33846748218379169</v>
      </c>
    </row>
    <row r="282" spans="1:72">
      <c r="A282" s="578" t="str">
        <f>Imports!B$18</f>
        <v xml:space="preserve">Pulpwood logs </v>
      </c>
      <c r="B282" s="578">
        <f>Imports!C$18</f>
        <v>3.359999999999999E-5</v>
      </c>
      <c r="C282" s="578">
        <f>Imports!D$18</f>
        <v>3.4898999999999999E-2</v>
      </c>
      <c r="D282" s="578">
        <f>Imports!E$18</f>
        <v>8.9419970259999992</v>
      </c>
      <c r="E282" s="578">
        <f>Imports!F$18</f>
        <v>9.3038851270000009</v>
      </c>
      <c r="F282" s="578">
        <f>Imports!G$18</f>
        <v>9.5318209929999984</v>
      </c>
      <c r="G282" s="578">
        <f>Imports!H$18</f>
        <v>10.672770799999999</v>
      </c>
      <c r="H282" s="578">
        <f>Imports!I$18</f>
        <v>10.168114020000001</v>
      </c>
      <c r="I282" s="578">
        <f>Imports!J$18</f>
        <v>9.8695432169999986</v>
      </c>
      <c r="J282" s="578">
        <f>Imports!K$18</f>
        <v>11.19451042</v>
      </c>
      <c r="K282" s="578">
        <f>Imports!L$18</f>
        <v>2.5930289999999996</v>
      </c>
      <c r="L282" s="578">
        <f>Imports!M$18</f>
        <v>5.2653801100000006</v>
      </c>
      <c r="M282" s="578">
        <f>Imports!N$18</f>
        <v>4.9050175080000002</v>
      </c>
      <c r="N282" s="578">
        <f>Imports!O$18</f>
        <v>4.4539241866666668</v>
      </c>
      <c r="O282" s="578">
        <f>Imports!P$18</f>
        <v>5.7450649</v>
      </c>
      <c r="P282" s="578">
        <f>Imports!Q$18</f>
        <v>5.3047050000000002</v>
      </c>
      <c r="Q282" s="578">
        <f>Imports!R$18</f>
        <v>4.8808781200000002</v>
      </c>
      <c r="R282" s="578">
        <f>Imports!S$18</f>
        <v>4.9209191004040411</v>
      </c>
      <c r="S282" s="578">
        <f>Imports!T$18</f>
        <v>0.73088220000000004</v>
      </c>
      <c r="T282" s="578">
        <f>Imports!U$18</f>
        <v>1.0121766999999999</v>
      </c>
      <c r="U282" s="578">
        <f>Imports!V$18</f>
        <v>1.5100619999999998</v>
      </c>
      <c r="V282" s="578">
        <f>Imports!W$18</f>
        <v>1.2846730364000001</v>
      </c>
      <c r="W282" s="578">
        <f>Imports!X$18</f>
        <v>1.3571001259999997</v>
      </c>
      <c r="X282" s="578">
        <f>Imports!Y$18</f>
        <v>0</v>
      </c>
      <c r="Y282" s="578">
        <f>Imports!Z$18</f>
        <v>0</v>
      </c>
      <c r="Z282" s="578">
        <f>Imports!AA$18</f>
        <v>0</v>
      </c>
      <c r="AA282" s="578">
        <f>Imports!AB$18</f>
        <v>0</v>
      </c>
      <c r="AB282" s="576"/>
      <c r="AC282" s="576"/>
      <c r="AD282" s="576"/>
      <c r="AE282" s="576"/>
      <c r="AF282" s="576"/>
      <c r="AG282" s="576"/>
      <c r="AH282" s="576"/>
      <c r="AI282" s="576"/>
      <c r="AJ282" s="576"/>
      <c r="AK282" s="576"/>
      <c r="AL282" s="576"/>
      <c r="AM282" s="576"/>
      <c r="AN282" s="576"/>
      <c r="AO282" s="576"/>
      <c r="AP282" s="576"/>
      <c r="AQ282" s="576"/>
      <c r="AR282" s="576"/>
      <c r="AS282" s="576"/>
      <c r="AT282" s="576"/>
      <c r="AU282" s="576"/>
      <c r="AV282" s="576"/>
      <c r="AW282" s="576"/>
      <c r="AX282" s="576"/>
      <c r="AY282" s="576"/>
      <c r="AZ282" s="576"/>
      <c r="BA282" s="576"/>
      <c r="BB282" s="576"/>
      <c r="BC282" s="577">
        <f t="shared" si="346"/>
        <v>0.4421886655802304</v>
      </c>
      <c r="BD282" s="577">
        <f t="shared" si="346"/>
        <v>0.46285810426215557</v>
      </c>
      <c r="BE282" s="577">
        <f t="shared" si="346"/>
        <v>0.19962232808331973</v>
      </c>
      <c r="BF282" s="577">
        <f t="shared" si="347"/>
        <v>0.30251253163428643</v>
      </c>
      <c r="BG282" s="577">
        <f t="shared" si="348"/>
        <v>0.29530662155107623</v>
      </c>
      <c r="BH282" s="577">
        <f t="shared" si="349"/>
        <v>0.28836483034999361</v>
      </c>
      <c r="BI282" s="577">
        <f t="shared" si="350"/>
        <v>0.35950723807950613</v>
      </c>
      <c r="BJ282" s="577">
        <f t="shared" si="351"/>
        <v>0.35733150366602767</v>
      </c>
      <c r="BK282" s="577">
        <f t="shared" si="352"/>
        <v>0.34160217801463405</v>
      </c>
      <c r="BL282" s="577">
        <f t="shared" si="353"/>
        <v>0.33095971869404894</v>
      </c>
      <c r="BM282" s="577">
        <f t="shared" si="354"/>
        <v>5.1204902788725082E-2</v>
      </c>
      <c r="BN282" s="577">
        <f t="shared" si="355"/>
        <v>5.952981980368325E-2</v>
      </c>
      <c r="BO282" s="577">
        <f t="shared" si="356"/>
        <v>9.2213562596189097E-2</v>
      </c>
      <c r="BP282" s="577">
        <f t="shared" si="357"/>
        <v>7.5048298800262536E-2</v>
      </c>
      <c r="BQ282" s="577">
        <f t="shared" si="358"/>
        <v>8.1305760511079517E-2</v>
      </c>
      <c r="BR282" s="577">
        <f t="shared" si="358"/>
        <v>0</v>
      </c>
      <c r="BS282" s="577">
        <f t="shared" si="359"/>
        <v>0</v>
      </c>
      <c r="BT282" s="577">
        <f t="shared" si="359"/>
        <v>0</v>
      </c>
    </row>
    <row r="283" spans="1:72">
      <c r="A283" s="578" t="str">
        <f>Imports!B$27</f>
        <v xml:space="preserve">Sawn wood </v>
      </c>
      <c r="B283" s="578">
        <f>Imports!C$10</f>
        <v>0.62061985076000015</v>
      </c>
      <c r="C283" s="578">
        <f>Imports!D$10</f>
        <v>0.50814742705999993</v>
      </c>
      <c r="D283" s="578">
        <f>Imports!E$10</f>
        <v>0.46731053096000014</v>
      </c>
      <c r="E283" s="578">
        <f>Imports!F$10</f>
        <v>0.6129895553600001</v>
      </c>
      <c r="F283" s="578">
        <f>Imports!G$10</f>
        <v>0.73418896824000013</v>
      </c>
      <c r="G283" s="578">
        <f>Imports!H$10</f>
        <v>0.92613826032000002</v>
      </c>
      <c r="H283" s="578">
        <f>Imports!I$10</f>
        <v>1.0316991412000001</v>
      </c>
      <c r="I283" s="578">
        <f>Imports!J$10</f>
        <v>1.1348755436199998</v>
      </c>
      <c r="J283" s="578">
        <f>Imports!K$10</f>
        <v>0.84410936428000005</v>
      </c>
      <c r="K283" s="578">
        <f>Imports!L$10</f>
        <v>0.94133317614318179</v>
      </c>
      <c r="L283" s="578">
        <f>Imports!M$10</f>
        <v>1.1372657650004878</v>
      </c>
      <c r="M283" s="578">
        <f>Imports!N$10</f>
        <v>0.89573268244392601</v>
      </c>
      <c r="N283" s="578">
        <f>Imports!O$10</f>
        <v>0.81638004953555576</v>
      </c>
      <c r="O283" s="578">
        <f>Imports!P$10</f>
        <v>0.62283499493450323</v>
      </c>
      <c r="P283" s="578">
        <f>Imports!Q$10</f>
        <v>0.6379550731717647</v>
      </c>
      <c r="Q283" s="578">
        <f>Imports!R$10</f>
        <v>0.77110294701167303</v>
      </c>
      <c r="R283" s="578">
        <f>Imports!S$10</f>
        <v>0.88703142306418536</v>
      </c>
      <c r="S283" s="578">
        <f>Imports!T$10</f>
        <v>1.0193658084252493</v>
      </c>
      <c r="T283" s="578">
        <f>Imports!U$10</f>
        <v>1.0908171021077779</v>
      </c>
      <c r="U283" s="578">
        <f>Imports!V$10</f>
        <v>1.061097415136061</v>
      </c>
      <c r="V283" s="578">
        <f>Imports!W$10</f>
        <v>1.0707060033670004</v>
      </c>
      <c r="W283" s="578">
        <f>Imports!X$10</f>
        <v>1.0221300309826669</v>
      </c>
      <c r="X283" s="578">
        <f>Imports!Y$10</f>
        <v>0.56963325546400012</v>
      </c>
      <c r="Y283" s="578">
        <f>Imports!Z$10</f>
        <v>6.5882559825333323E-2</v>
      </c>
      <c r="Z283" s="578">
        <f>Imports!AA$10</f>
        <v>8.0210762813999997E-2</v>
      </c>
      <c r="AA283" s="578">
        <f>Imports!AB$10</f>
        <v>8.0210762813999997E-2</v>
      </c>
      <c r="AB283" s="576"/>
      <c r="AC283" s="576"/>
      <c r="AD283" s="576"/>
      <c r="AE283" s="576"/>
      <c r="AF283" s="576"/>
      <c r="AG283" s="576"/>
      <c r="AH283" s="576"/>
      <c r="AI283" s="576"/>
      <c r="AJ283" s="576"/>
      <c r="AK283" s="576"/>
      <c r="AL283" s="576"/>
      <c r="AM283" s="576"/>
      <c r="AN283" s="576"/>
      <c r="AO283" s="576"/>
      <c r="AP283" s="576"/>
      <c r="AQ283" s="576"/>
      <c r="AR283" s="576"/>
      <c r="AS283" s="576"/>
      <c r="AT283" s="576"/>
      <c r="AU283" s="576"/>
      <c r="AV283" s="576"/>
      <c r="AW283" s="576"/>
      <c r="AX283" s="576"/>
      <c r="AY283" s="576"/>
      <c r="AZ283" s="576"/>
      <c r="BA283" s="576"/>
      <c r="BB283" s="576"/>
      <c r="BC283" s="577">
        <f t="shared" si="346"/>
        <v>5.0846233832643875E-2</v>
      </c>
      <c r="BD283" s="577">
        <f t="shared" si="346"/>
        <v>3.4901290497041146E-2</v>
      </c>
      <c r="BE283" s="577">
        <f t="shared" si="346"/>
        <v>7.2467805074207678E-2</v>
      </c>
      <c r="BF283" s="577">
        <f t="shared" si="347"/>
        <v>6.533946999532024E-2</v>
      </c>
      <c r="BG283" s="577">
        <f t="shared" si="348"/>
        <v>5.3927593904400557E-2</v>
      </c>
      <c r="BH283" s="577">
        <f t="shared" si="349"/>
        <v>5.2855703110120868E-2</v>
      </c>
      <c r="BI283" s="577">
        <f t="shared" si="350"/>
        <v>3.8974962460070109E-2</v>
      </c>
      <c r="BJ283" s="577">
        <f t="shared" si="351"/>
        <v>4.2973444436182104E-2</v>
      </c>
      <c r="BK283" s="577">
        <f t="shared" si="352"/>
        <v>5.3967839330659302E-2</v>
      </c>
      <c r="BL283" s="577">
        <f t="shared" si="353"/>
        <v>5.9657894035689489E-2</v>
      </c>
      <c r="BM283" s="577">
        <f t="shared" si="354"/>
        <v>7.141578646540446E-2</v>
      </c>
      <c r="BN283" s="577">
        <f t="shared" si="355"/>
        <v>6.4154949948217521E-2</v>
      </c>
      <c r="BO283" s="577">
        <f t="shared" si="356"/>
        <v>6.4797056618406151E-2</v>
      </c>
      <c r="BP283" s="577">
        <f t="shared" si="357"/>
        <v>6.2548727801664594E-2</v>
      </c>
      <c r="BQ283" s="577">
        <f t="shared" si="358"/>
        <v>6.1237235129590582E-2</v>
      </c>
      <c r="BR283" s="577">
        <f t="shared" si="358"/>
        <v>5.8177455559212783E-2</v>
      </c>
      <c r="BS283" s="577">
        <f t="shared" si="359"/>
        <v>8.8166785594940775E-3</v>
      </c>
      <c r="BT283" s="577">
        <f t="shared" si="359"/>
        <v>9.7226194596035896E-3</v>
      </c>
    </row>
    <row r="284" spans="1:72">
      <c r="A284" s="578" t="str">
        <f>Imports!B$15</f>
        <v xml:space="preserve">Wooden furniture </v>
      </c>
      <c r="B284" s="578">
        <f>Imports!C$15</f>
        <v>0.1208793607478746</v>
      </c>
      <c r="C284" s="578">
        <f>Imports!D$15</f>
        <v>0.13694359613133381</v>
      </c>
      <c r="D284" s="578">
        <f>Imports!E$15</f>
        <v>0.15962735124586355</v>
      </c>
      <c r="E284" s="578">
        <f>Imports!F$15</f>
        <v>0.1768558293728707</v>
      </c>
      <c r="F284" s="578">
        <f>Imports!G$15</f>
        <v>0.23949112978493586</v>
      </c>
      <c r="G284" s="578">
        <f>Imports!H$15</f>
        <v>0.26259148353669581</v>
      </c>
      <c r="H284" s="578">
        <f>Imports!I$15</f>
        <v>0.28276944223831174</v>
      </c>
      <c r="I284" s="578">
        <f>Imports!J$15</f>
        <v>0.29985382921818626</v>
      </c>
      <c r="J284" s="578">
        <f>Imports!K$15</f>
        <v>0.31085063227721638</v>
      </c>
      <c r="K284" s="578">
        <f>Imports!L$15</f>
        <v>0.24710409378605286</v>
      </c>
      <c r="L284" s="578">
        <f>Imports!M$15</f>
        <v>0.23061200155412953</v>
      </c>
      <c r="M284" s="578">
        <f>Imports!N$15</f>
        <v>0.26858549745263394</v>
      </c>
      <c r="N284" s="578">
        <f>Imports!O$15</f>
        <v>0.26028517454413658</v>
      </c>
      <c r="O284" s="578">
        <f>Imports!P$15</f>
        <v>0.2534501350622671</v>
      </c>
      <c r="P284" s="578">
        <f>Imports!Q$15</f>
        <v>0.24967214369208451</v>
      </c>
      <c r="Q284" s="578">
        <f>Imports!R$15</f>
        <v>0.25474819466620369</v>
      </c>
      <c r="R284" s="578">
        <f>Imports!S$15</f>
        <v>0.24108085849733082</v>
      </c>
      <c r="S284" s="578">
        <f>Imports!T$15</f>
        <v>0.22574183469008757</v>
      </c>
      <c r="T284" s="578">
        <f>Imports!U$15</f>
        <v>0.23009426609247696</v>
      </c>
      <c r="U284" s="578">
        <f>Imports!V$15</f>
        <v>0.22010396427706622</v>
      </c>
      <c r="V284" s="578">
        <f>Imports!W$15</f>
        <v>0.24520182828464454</v>
      </c>
      <c r="W284" s="578">
        <f>Imports!X$15</f>
        <v>0.25619363498482017</v>
      </c>
      <c r="X284" s="578">
        <f>Imports!Y$15</f>
        <v>0.26312489627395375</v>
      </c>
      <c r="Y284" s="578">
        <f>Imports!Z$15</f>
        <v>0.23578810186310598</v>
      </c>
      <c r="Z284" s="578">
        <f>Imports!AA$15</f>
        <v>0.21302843884362532</v>
      </c>
      <c r="AA284" s="578">
        <f>Imports!AB$15</f>
        <v>0.21302843884362532</v>
      </c>
      <c r="AB284" s="576"/>
      <c r="AC284" s="576"/>
      <c r="AD284" s="576"/>
      <c r="AE284" s="576"/>
      <c r="AF284" s="576"/>
      <c r="AG284" s="576"/>
      <c r="AH284" s="576"/>
      <c r="AI284" s="576"/>
      <c r="AJ284" s="576"/>
      <c r="AK284" s="576"/>
      <c r="AL284" s="576"/>
      <c r="AM284" s="576"/>
      <c r="AN284" s="576"/>
      <c r="AO284" s="576"/>
      <c r="AP284" s="576"/>
      <c r="AQ284" s="576"/>
      <c r="AR284" s="576"/>
      <c r="AS284" s="576"/>
      <c r="AT284" s="576"/>
      <c r="AU284" s="576"/>
      <c r="AV284" s="576"/>
      <c r="AW284" s="576"/>
      <c r="AX284" s="576"/>
      <c r="AY284" s="576"/>
      <c r="AZ284" s="576"/>
      <c r="BA284" s="576"/>
      <c r="BB284" s="576"/>
      <c r="BC284" s="577">
        <f t="shared" si="346"/>
        <v>1.3434458079349235E-2</v>
      </c>
      <c r="BD284" s="577">
        <f t="shared" si="346"/>
        <v>1.2852704492326051E-2</v>
      </c>
      <c r="BE284" s="577">
        <f t="shared" si="346"/>
        <v>1.9023117165481319E-2</v>
      </c>
      <c r="BF284" s="577">
        <f t="shared" si="347"/>
        <v>1.3249379713896801E-2</v>
      </c>
      <c r="BG284" s="577">
        <f t="shared" si="348"/>
        <v>1.61701922003318E-2</v>
      </c>
      <c r="BH284" s="577">
        <f t="shared" si="349"/>
        <v>1.6851901167229212E-2</v>
      </c>
      <c r="BI284" s="577">
        <f t="shared" si="350"/>
        <v>1.5860074626330756E-2</v>
      </c>
      <c r="BJ284" s="577">
        <f t="shared" si="351"/>
        <v>1.6818225052856489E-2</v>
      </c>
      <c r="BK284" s="577">
        <f t="shared" si="352"/>
        <v>1.7829279077198338E-2</v>
      </c>
      <c r="BL284" s="577">
        <f t="shared" si="353"/>
        <v>1.6214055033793442E-2</v>
      </c>
      <c r="BM284" s="577">
        <f t="shared" si="354"/>
        <v>1.5815255455194258E-2</v>
      </c>
      <c r="BN284" s="577">
        <f t="shared" si="355"/>
        <v>1.3532686731818564E-2</v>
      </c>
      <c r="BO284" s="577">
        <f t="shared" si="356"/>
        <v>1.3440885663987715E-2</v>
      </c>
      <c r="BP284" s="577">
        <f t="shared" si="357"/>
        <v>1.4324251816667667E-2</v>
      </c>
      <c r="BQ284" s="577">
        <f t="shared" si="358"/>
        <v>1.5348917836987006E-2</v>
      </c>
      <c r="BR284" s="577">
        <f t="shared" si="358"/>
        <v>2.687332035597394E-2</v>
      </c>
      <c r="BS284" s="577">
        <f t="shared" si="359"/>
        <v>3.1554145858808606E-2</v>
      </c>
      <c r="BT284" s="577">
        <f t="shared" si="359"/>
        <v>2.5821901853157518E-2</v>
      </c>
    </row>
    <row r="285" spans="1:72">
      <c r="A285" s="578" t="str">
        <f>Imports!B$19</f>
        <v xml:space="preserve">Chips &amp; residues </v>
      </c>
      <c r="B285" s="578">
        <f>Imports!C$19</f>
        <v>1.5397248363</v>
      </c>
      <c r="C285" s="578">
        <f>Imports!D$19</f>
        <v>1.9328253941000002</v>
      </c>
      <c r="D285" s="578">
        <f>Imports!E$19</f>
        <v>1.7752816857499996</v>
      </c>
      <c r="E285" s="578">
        <f>Imports!F$19</f>
        <v>1.7636130957499996</v>
      </c>
      <c r="F285" s="578">
        <f>Imports!G$19</f>
        <v>2.6474179520500001</v>
      </c>
      <c r="G285" s="578">
        <f>Imports!H$19</f>
        <v>2.7364620575999994</v>
      </c>
      <c r="H285" s="578">
        <f>Imports!I$19</f>
        <v>2.8774953159999996</v>
      </c>
      <c r="I285" s="578">
        <f>Imports!J$19</f>
        <v>3.0190675552499999</v>
      </c>
      <c r="J285" s="578">
        <f>Imports!K$19</f>
        <v>4.5171763123000002</v>
      </c>
      <c r="K285" s="578">
        <f>Imports!L$19</f>
        <v>3.7847438796111104</v>
      </c>
      <c r="L285" s="578">
        <f>Imports!M$19</f>
        <v>4.7227789526666664</v>
      </c>
      <c r="M285" s="578">
        <f>Imports!N$19</f>
        <v>4.1853711071779074</v>
      </c>
      <c r="N285" s="578">
        <f>Imports!O$19</f>
        <v>3.998592233401514</v>
      </c>
      <c r="O285" s="578">
        <f>Imports!P$19</f>
        <v>3.8948371995408158</v>
      </c>
      <c r="P285" s="578">
        <f>Imports!Q$19</f>
        <v>3.1851776452424243</v>
      </c>
      <c r="Q285" s="578">
        <f>Imports!R$19</f>
        <v>3.2267219071484128</v>
      </c>
      <c r="R285" s="578">
        <f>Imports!S$19</f>
        <v>3.1841095394230767</v>
      </c>
      <c r="S285" s="578">
        <f>Imports!T$19</f>
        <v>3.3307385492666666</v>
      </c>
      <c r="T285" s="578">
        <f>Imports!U$19</f>
        <v>3.8106019588390443</v>
      </c>
      <c r="U285" s="578">
        <f>Imports!V$19</f>
        <v>4.808187167999999</v>
      </c>
      <c r="V285" s="578">
        <f>Imports!W$19</f>
        <v>5.6323146487999987</v>
      </c>
      <c r="W285" s="578">
        <f>Imports!X$19</f>
        <v>5.621625139297274</v>
      </c>
      <c r="X285" s="578">
        <f>Imports!Y$19</f>
        <v>2.2655142321113724</v>
      </c>
      <c r="Y285" s="578">
        <f>Imports!Z$19</f>
        <v>1.5479122083999997</v>
      </c>
      <c r="Z285" s="578">
        <f>Imports!AA$19</f>
        <v>1.9895266147457147</v>
      </c>
      <c r="AA285" s="578">
        <f>Imports!AB$19</f>
        <v>1.9895266147457147</v>
      </c>
      <c r="AB285" s="576"/>
      <c r="AC285" s="576"/>
      <c r="AD285" s="576"/>
      <c r="AE285" s="576"/>
      <c r="AF285" s="576"/>
      <c r="AG285" s="576"/>
      <c r="AH285" s="576"/>
      <c r="AI285" s="576"/>
      <c r="AJ285" s="576"/>
      <c r="AK285" s="576"/>
      <c r="AL285" s="576"/>
      <c r="AM285" s="576"/>
      <c r="AN285" s="576"/>
      <c r="AO285" s="576"/>
      <c r="AP285" s="576"/>
      <c r="AQ285" s="576"/>
      <c r="AR285" s="576"/>
      <c r="AS285" s="576"/>
      <c r="AT285" s="576"/>
      <c r="AU285" s="576"/>
      <c r="AV285" s="576"/>
      <c r="AW285" s="576"/>
      <c r="AX285" s="576"/>
      <c r="AY285" s="576"/>
      <c r="AZ285" s="576"/>
      <c r="BA285" s="576"/>
      <c r="BB285" s="576"/>
      <c r="BC285" s="577">
        <f t="shared" si="346"/>
        <v>0.13526436069027714</v>
      </c>
      <c r="BD285" s="577">
        <f t="shared" si="346"/>
        <v>0.18677115711944575</v>
      </c>
      <c r="BE285" s="577">
        <f t="shared" si="346"/>
        <v>0.29136557456436685</v>
      </c>
      <c r="BF285" s="577">
        <f t="shared" si="347"/>
        <v>0.27133840054717662</v>
      </c>
      <c r="BG285" s="577">
        <f t="shared" si="348"/>
        <v>0.25198030375678637</v>
      </c>
      <c r="BH285" s="577">
        <f t="shared" si="349"/>
        <v>0.25888482216994785</v>
      </c>
      <c r="BI285" s="577">
        <f t="shared" si="350"/>
        <v>0.24372608295099274</v>
      </c>
      <c r="BJ285" s="577">
        <f t="shared" si="351"/>
        <v>0.2145575140215889</v>
      </c>
      <c r="BK285" s="577">
        <f t="shared" si="352"/>
        <v>0.22583133694996496</v>
      </c>
      <c r="BL285" s="577">
        <f t="shared" si="353"/>
        <v>0.21414942533234779</v>
      </c>
      <c r="BM285" s="577">
        <f t="shared" si="354"/>
        <v>0.2333483338763194</v>
      </c>
      <c r="BN285" s="577">
        <f t="shared" si="355"/>
        <v>0.22411546121665391</v>
      </c>
      <c r="BO285" s="577">
        <f t="shared" si="356"/>
        <v>0.29361712856198036</v>
      </c>
      <c r="BP285" s="577">
        <f t="shared" si="357"/>
        <v>0.32902973809175995</v>
      </c>
      <c r="BQ285" s="577">
        <f t="shared" si="358"/>
        <v>0.33679939932358993</v>
      </c>
      <c r="BR285" s="577">
        <f t="shared" si="358"/>
        <v>0.23138019470099758</v>
      </c>
      <c r="BS285" s="577">
        <f t="shared" si="359"/>
        <v>0.20714805884837001</v>
      </c>
      <c r="BT285" s="577">
        <f t="shared" si="359"/>
        <v>0.24115728988616147</v>
      </c>
    </row>
    <row r="286" spans="1:72">
      <c r="A286" s="578" t="str">
        <f>Imports!B$20</f>
        <v xml:space="preserve">Wood-based pulp </v>
      </c>
      <c r="B286" s="578">
        <f>Imports!C$20</f>
        <v>0.73788603824999999</v>
      </c>
      <c r="C286" s="578">
        <f>Imports!D$20</f>
        <v>0.96376271400000024</v>
      </c>
      <c r="D286" s="578">
        <f>Imports!E$20</f>
        <v>0.91000651607142857</v>
      </c>
      <c r="E286" s="578">
        <f>Imports!F$20</f>
        <v>0.73952570999999989</v>
      </c>
      <c r="F286" s="578">
        <f>Imports!G$20</f>
        <v>0.74896041600000018</v>
      </c>
      <c r="G286" s="578">
        <f>Imports!H$20</f>
        <v>1.2708275850000001</v>
      </c>
      <c r="H286" s="578">
        <f>Imports!I$20</f>
        <v>1.4702748135000001</v>
      </c>
      <c r="I286" s="578">
        <f>Imports!J$20</f>
        <v>1.8246749581785719</v>
      </c>
      <c r="J286" s="578">
        <f>Imports!K$20</f>
        <v>1.9915466358214287</v>
      </c>
      <c r="K286" s="578">
        <f>Imports!L$20</f>
        <v>1.5769059364038462</v>
      </c>
      <c r="L286" s="578">
        <f>Imports!M$20</f>
        <v>1.8861135659999999</v>
      </c>
      <c r="M286" s="578">
        <f>Imports!N$20</f>
        <v>2.1264529814999995</v>
      </c>
      <c r="N286" s="578">
        <f>Imports!O$20</f>
        <v>2.0757420965746753</v>
      </c>
      <c r="O286" s="578">
        <f>Imports!P$20</f>
        <v>1.7087909512500004</v>
      </c>
      <c r="P286" s="578">
        <f>Imports!Q$20</f>
        <v>1.7820862847272723</v>
      </c>
      <c r="Q286" s="578">
        <f>Imports!R$20</f>
        <v>1.6712370793181814</v>
      </c>
      <c r="R286" s="578">
        <f>Imports!S$20</f>
        <v>1.9094388749999998</v>
      </c>
      <c r="S286" s="578">
        <f>Imports!T$20</f>
        <v>2.1343318478181814</v>
      </c>
      <c r="T286" s="578">
        <f>Imports!U$20</f>
        <v>2.1535280658311682</v>
      </c>
      <c r="U286" s="578">
        <f>Imports!V$20</f>
        <v>1.5628814752499998</v>
      </c>
      <c r="V286" s="578">
        <f>Imports!W$20</f>
        <v>1.0059332220000003</v>
      </c>
      <c r="W286" s="578">
        <f>Imports!X$20</f>
        <v>0.67403812950000008</v>
      </c>
      <c r="X286" s="578">
        <f>Imports!Y$20</f>
        <v>1.1666487284999996</v>
      </c>
      <c r="Y286" s="578">
        <f>Imports!Z$20</f>
        <v>1.0532565578571431</v>
      </c>
      <c r="Z286" s="578">
        <f>Imports!AA$20</f>
        <v>1.2755584080000004</v>
      </c>
      <c r="AA286" s="578">
        <f>Imports!AB$20</f>
        <v>1.2755584080000004</v>
      </c>
      <c r="AB286" s="576"/>
      <c r="AC286" s="576"/>
      <c r="AD286" s="576"/>
      <c r="AE286" s="576"/>
      <c r="AF286" s="576"/>
      <c r="AG286" s="576"/>
      <c r="AH286" s="576"/>
      <c r="AI286" s="576"/>
      <c r="AJ286" s="576"/>
      <c r="AK286" s="576"/>
      <c r="AL286" s="576"/>
      <c r="AM286" s="576"/>
      <c r="AN286" s="576"/>
      <c r="AO286" s="576"/>
      <c r="AP286" s="576"/>
      <c r="AQ286" s="576"/>
      <c r="AR286" s="576"/>
      <c r="AS286" s="576"/>
      <c r="AT286" s="576"/>
      <c r="AU286" s="576"/>
      <c r="AV286" s="576"/>
      <c r="AW286" s="576"/>
      <c r="AX286" s="576"/>
      <c r="AY286" s="576"/>
      <c r="AZ286" s="576"/>
      <c r="BA286" s="576"/>
      <c r="BB286" s="576"/>
      <c r="BC286" s="577">
        <f t="shared" si="346"/>
        <v>8.1751563079927439E-2</v>
      </c>
      <c r="BD286" s="577">
        <f t="shared" si="346"/>
        <v>8.2344244260927665E-2</v>
      </c>
      <c r="BE286" s="577">
        <f t="shared" si="346"/>
        <v>0.12139688148236798</v>
      </c>
      <c r="BF286" s="577">
        <f t="shared" si="347"/>
        <v>0.10836311489018628</v>
      </c>
      <c r="BG286" s="577">
        <f t="shared" si="348"/>
        <v>0.1280231201682345</v>
      </c>
      <c r="BH286" s="577">
        <f t="shared" si="349"/>
        <v>0.13439182896758489</v>
      </c>
      <c r="BI286" s="577">
        <f t="shared" si="350"/>
        <v>0.10693050923395828</v>
      </c>
      <c r="BJ286" s="577">
        <f t="shared" si="351"/>
        <v>0.12004354092908105</v>
      </c>
      <c r="BK286" s="577">
        <f t="shared" si="352"/>
        <v>0.11696629422779081</v>
      </c>
      <c r="BL286" s="577">
        <f t="shared" si="353"/>
        <v>0.12842059380362381</v>
      </c>
      <c r="BM286" s="577">
        <f t="shared" si="354"/>
        <v>0.14952923300965593</v>
      </c>
      <c r="BN286" s="577">
        <f t="shared" si="355"/>
        <v>0.12665687493211805</v>
      </c>
      <c r="BO286" s="577">
        <f t="shared" si="356"/>
        <v>9.5439040746929757E-2</v>
      </c>
      <c r="BP286" s="577">
        <f t="shared" si="357"/>
        <v>5.8764817878734492E-2</v>
      </c>
      <c r="BQ286" s="577">
        <f t="shared" si="358"/>
        <v>4.0382564029371418E-2</v>
      </c>
      <c r="BR286" s="577">
        <f t="shared" si="358"/>
        <v>0.11915149599233725</v>
      </c>
      <c r="BS286" s="577">
        <f t="shared" si="359"/>
        <v>0.14095117943087032</v>
      </c>
      <c r="BT286" s="577">
        <f t="shared" si="359"/>
        <v>0.15461477443170721</v>
      </c>
    </row>
    <row r="287" spans="1:72">
      <c r="A287" s="578" t="str">
        <f>Imports!B$38</f>
        <v xml:space="preserve">Paper </v>
      </c>
      <c r="B287" s="578">
        <f>Imports!C$21</f>
        <v>1.5163829439136072</v>
      </c>
      <c r="C287" s="578">
        <f>Imports!D$21</f>
        <v>1.4495786607263887</v>
      </c>
      <c r="D287" s="578">
        <f>Imports!E$21</f>
        <v>1.6549426149719695</v>
      </c>
      <c r="E287" s="578">
        <f>Imports!F$21</f>
        <v>1.5113895402227273</v>
      </c>
      <c r="F287" s="578">
        <f>Imports!G$21</f>
        <v>1.8147210404333329</v>
      </c>
      <c r="G287" s="578">
        <f>Imports!H$21</f>
        <v>2.039171092332777</v>
      </c>
      <c r="H287" s="578">
        <f>Imports!I$21</f>
        <v>1.9717378425583914</v>
      </c>
      <c r="I287" s="578">
        <f>Imports!J$21</f>
        <v>2.1171224513151521</v>
      </c>
      <c r="J287" s="578">
        <f>Imports!K$21</f>
        <v>2.1831359225309335</v>
      </c>
      <c r="K287" s="578">
        <f>Imports!L$21</f>
        <v>1.8483150350698576</v>
      </c>
      <c r="L287" s="578">
        <f>Imports!M$21</f>
        <v>2.0413492182593433</v>
      </c>
      <c r="M287" s="578">
        <f>Imports!N$21</f>
        <v>2.1643080816694442</v>
      </c>
      <c r="N287" s="578">
        <f>Imports!O$21</f>
        <v>1.8383192499826075</v>
      </c>
      <c r="O287" s="578">
        <f>Imports!P$21</f>
        <v>1.7509147985596154</v>
      </c>
      <c r="P287" s="578">
        <f>Imports!Q$21</f>
        <v>1.8124241276428614</v>
      </c>
      <c r="Q287" s="578">
        <f>Imports!R$21</f>
        <v>1.5469702086351012</v>
      </c>
      <c r="R287" s="578">
        <f>Imports!S$21</f>
        <v>1.6545330532606839</v>
      </c>
      <c r="S287" s="578">
        <f>Imports!T$21</f>
        <v>1.6021740458722225</v>
      </c>
      <c r="T287" s="578">
        <f>Imports!U$21</f>
        <v>1.5410829316312802</v>
      </c>
      <c r="U287" s="578">
        <f>Imports!V$21</f>
        <v>1.4277101560874996</v>
      </c>
      <c r="V287" s="578">
        <f>Imports!W$21</f>
        <v>1.4974055237376256</v>
      </c>
      <c r="W287" s="578">
        <f>Imports!X$21</f>
        <v>1.6230726409944438</v>
      </c>
      <c r="X287" s="578">
        <f>Imports!Y$21</f>
        <v>1.5991257820079041</v>
      </c>
      <c r="Y287" s="578">
        <f>Imports!Z$21</f>
        <v>1.2417815016328793</v>
      </c>
      <c r="Z287" s="578">
        <f>Imports!AA$21</f>
        <v>1.1249889839916669</v>
      </c>
      <c r="AA287" s="578">
        <f>Imports!AB$21</f>
        <v>1.1249889839916669</v>
      </c>
      <c r="AB287" s="576"/>
      <c r="AC287" s="576"/>
      <c r="AD287" s="576"/>
      <c r="AE287" s="576"/>
      <c r="AF287" s="576"/>
      <c r="AG287" s="576"/>
      <c r="AH287" s="576"/>
      <c r="AI287" s="576"/>
      <c r="AJ287" s="576"/>
      <c r="AK287" s="576"/>
      <c r="AL287" s="576"/>
      <c r="AM287" s="576"/>
      <c r="AN287" s="576"/>
      <c r="AO287" s="576"/>
      <c r="AP287" s="576"/>
      <c r="AQ287" s="576"/>
      <c r="AR287" s="576"/>
      <c r="AS287" s="576"/>
      <c r="AT287" s="576"/>
      <c r="AU287" s="576"/>
      <c r="AV287" s="576"/>
      <c r="AW287" s="576"/>
      <c r="AX287" s="576"/>
      <c r="AY287" s="576"/>
      <c r="AZ287" s="576"/>
      <c r="BA287" s="576"/>
      <c r="BB287" s="576"/>
      <c r="BC287" s="577">
        <f t="shared" si="346"/>
        <v>9.4854192441700055E-2</v>
      </c>
      <c r="BD287" s="577">
        <f t="shared" si="346"/>
        <v>9.0265863940236515E-2</v>
      </c>
      <c r="BE287" s="577">
        <f t="shared" si="346"/>
        <v>0.14229110061323949</v>
      </c>
      <c r="BF287" s="577">
        <f t="shared" si="347"/>
        <v>0.11728188792913288</v>
      </c>
      <c r="BG287" s="577">
        <f t="shared" si="348"/>
        <v>0.1303021868017957</v>
      </c>
      <c r="BH287" s="577">
        <f t="shared" si="349"/>
        <v>0.11902012617037737</v>
      </c>
      <c r="BI287" s="577">
        <f t="shared" si="350"/>
        <v>0.1095664808491027</v>
      </c>
      <c r="BJ287" s="577">
        <f t="shared" si="351"/>
        <v>0.12208713562982525</v>
      </c>
      <c r="BK287" s="577">
        <f t="shared" si="352"/>
        <v>0.10826912280970936</v>
      </c>
      <c r="BL287" s="577">
        <f t="shared" si="353"/>
        <v>0.11127673158296821</v>
      </c>
      <c r="BM287" s="577">
        <f t="shared" si="354"/>
        <v>0.1122467700944222</v>
      </c>
      <c r="BN287" s="577">
        <f t="shared" si="355"/>
        <v>9.0636732916833621E-2</v>
      </c>
      <c r="BO287" s="577">
        <f t="shared" si="356"/>
        <v>8.7184658542225138E-2</v>
      </c>
      <c r="BP287" s="577">
        <f t="shared" si="357"/>
        <v>8.7475749849578566E-2</v>
      </c>
      <c r="BQ287" s="577">
        <f t="shared" si="358"/>
        <v>9.7240544682389643E-2</v>
      </c>
      <c r="BR287" s="577">
        <f t="shared" si="358"/>
        <v>0.16332099333030561</v>
      </c>
      <c r="BS287" s="577">
        <f t="shared" si="359"/>
        <v>0.16618037262136048</v>
      </c>
      <c r="BT287" s="577">
        <f t="shared" si="359"/>
        <v>0.13636374226935988</v>
      </c>
    </row>
    <row r="288" spans="1:72">
      <c r="A288" s="574" t="s">
        <v>111</v>
      </c>
      <c r="B288" s="578">
        <f t="shared" ref="B288:AA288" si="360">B279-SUM(B281:B287)</f>
        <v>0.53647774680000282</v>
      </c>
      <c r="C288" s="578">
        <f t="shared" si="360"/>
        <v>0.62304677139999853</v>
      </c>
      <c r="D288" s="578">
        <f t="shared" si="360"/>
        <v>0.68336642519999913</v>
      </c>
      <c r="E288" s="578">
        <f t="shared" si="360"/>
        <v>0.69087481155000319</v>
      </c>
      <c r="F288" s="578">
        <f t="shared" si="360"/>
        <v>0.75758886837285644</v>
      </c>
      <c r="G288" s="578">
        <f t="shared" si="360"/>
        <v>0.86152747476380398</v>
      </c>
      <c r="H288" s="578">
        <f t="shared" si="360"/>
        <v>0.86943227799999079</v>
      </c>
      <c r="I288" s="578">
        <f t="shared" si="360"/>
        <v>0.98370005590000176</v>
      </c>
      <c r="J288" s="578">
        <f t="shared" si="360"/>
        <v>1.0227314850999996</v>
      </c>
      <c r="K288" s="578">
        <f t="shared" si="360"/>
        <v>0.82750511470092114</v>
      </c>
      <c r="L288" s="578">
        <f t="shared" si="360"/>
        <v>1.143069752358965</v>
      </c>
      <c r="M288" s="578">
        <f t="shared" si="360"/>
        <v>1.287670187226329</v>
      </c>
      <c r="N288" s="578">
        <f t="shared" si="360"/>
        <v>1.2659165236732655</v>
      </c>
      <c r="O288" s="578">
        <f t="shared" si="360"/>
        <v>1.059864156024755</v>
      </c>
      <c r="P288" s="578">
        <f t="shared" si="360"/>
        <v>0.92349202848887835</v>
      </c>
      <c r="Q288" s="578">
        <f t="shared" si="360"/>
        <v>1.11164287453974</v>
      </c>
      <c r="R288" s="578">
        <f t="shared" si="360"/>
        <v>1.0805860973008201</v>
      </c>
      <c r="S288" s="578">
        <f t="shared" si="360"/>
        <v>1.1323411609586813</v>
      </c>
      <c r="T288" s="578">
        <f t="shared" si="360"/>
        <v>1.2350892008495844</v>
      </c>
      <c r="U288" s="578">
        <f t="shared" si="360"/>
        <v>1.1586700031485773</v>
      </c>
      <c r="V288" s="578">
        <f t="shared" si="360"/>
        <v>1.3933742976637227</v>
      </c>
      <c r="W288" s="578">
        <f t="shared" si="360"/>
        <v>1.1911502493300326</v>
      </c>
      <c r="X288" s="578">
        <f t="shared" si="360"/>
        <v>1.1199518958585291</v>
      </c>
      <c r="Y288" s="578">
        <f t="shared" si="360"/>
        <v>0.8036388288251235</v>
      </c>
      <c r="Z288" s="578">
        <f t="shared" si="360"/>
        <v>0.77427238371532692</v>
      </c>
      <c r="AA288" s="578">
        <f t="shared" si="360"/>
        <v>0.77427238371532692</v>
      </c>
      <c r="AB288" s="576"/>
      <c r="BC288" s="577">
        <f t="shared" si="346"/>
        <v>4.4073064526469447E-2</v>
      </c>
      <c r="BD288" s="577">
        <f t="shared" si="346"/>
        <v>4.2286758295107717E-2</v>
      </c>
      <c r="BE288" s="577">
        <f t="shared" si="346"/>
        <v>6.3704839975739738E-2</v>
      </c>
      <c r="BF288" s="577">
        <f t="shared" si="347"/>
        <v>6.5672927195504466E-2</v>
      </c>
      <c r="BG288" s="577">
        <f t="shared" si="348"/>
        <v>7.7524194774362259E-2</v>
      </c>
      <c r="BH288" s="577">
        <f t="shared" si="349"/>
        <v>8.1960488837933373E-2</v>
      </c>
      <c r="BI288" s="577">
        <f t="shared" si="350"/>
        <v>6.6322807854081234E-2</v>
      </c>
      <c r="BJ288" s="577">
        <f t="shared" si="351"/>
        <v>6.2207567652399327E-2</v>
      </c>
      <c r="BK288" s="577">
        <f t="shared" si="352"/>
        <v>7.7801497554547364E-2</v>
      </c>
      <c r="BL288" s="577">
        <f t="shared" si="353"/>
        <v>7.2675543631273223E-2</v>
      </c>
      <c r="BM288" s="577">
        <f t="shared" si="354"/>
        <v>7.9330730821685597E-2</v>
      </c>
      <c r="BN288" s="577">
        <f t="shared" si="355"/>
        <v>7.2640120611402056E-2</v>
      </c>
      <c r="BO288" s="577">
        <f t="shared" si="356"/>
        <v>7.0755431805891389E-2</v>
      </c>
      <c r="BP288" s="577">
        <f t="shared" si="357"/>
        <v>8.1398431872367588E-2</v>
      </c>
      <c r="BQ288" s="577">
        <f t="shared" si="358"/>
        <v>7.1363472045496146E-2</v>
      </c>
      <c r="BR288" s="577">
        <f t="shared" si="358"/>
        <v>0.11438228197665933</v>
      </c>
      <c r="BS288" s="577">
        <f t="shared" si="359"/>
        <v>0.10754629526333147</v>
      </c>
      <c r="BT288" s="577">
        <f t="shared" si="359"/>
        <v>9.3852189916218631E-2</v>
      </c>
    </row>
    <row r="289" spans="1:72">
      <c r="AB289" s="576"/>
    </row>
    <row r="290" spans="1:72">
      <c r="AB290" s="576"/>
    </row>
    <row r="293" spans="1:72">
      <c r="A293" s="574" t="str">
        <f t="shared" ref="A293:A300" si="361">A281</f>
        <v>Timber Sector logs</v>
      </c>
      <c r="AC293" s="578">
        <f>Imports!AD$9</f>
        <v>0.35200302618302698</v>
      </c>
      <c r="AD293" s="578">
        <f>Imports!AE$9</f>
        <v>0.41333524047719999</v>
      </c>
      <c r="AE293" s="578">
        <f>Imports!AF$9</f>
        <v>0.21523963364160001</v>
      </c>
      <c r="AF293" s="578">
        <f>Imports!AG$9</f>
        <v>0.25920840658720007</v>
      </c>
      <c r="AG293" s="578">
        <f>Imports!AH$9</f>
        <v>0.29383474463280002</v>
      </c>
      <c r="AH293" s="578">
        <f>Imports!AI$9</f>
        <v>0.32808697182690005</v>
      </c>
      <c r="AI293" s="578">
        <f>Imports!AJ$9</f>
        <v>0.27751145639999997</v>
      </c>
      <c r="AJ293" s="578">
        <f>Imports!AK$9</f>
        <v>0.25719238133750005</v>
      </c>
      <c r="AK293" s="578">
        <f>Imports!AL$9</f>
        <v>0.22756519408160003</v>
      </c>
      <c r="AL293" s="578">
        <f>Imports!AM$9</f>
        <v>9.2542339643600008E-2</v>
      </c>
      <c r="AM293" s="578">
        <f>Imports!AN$9</f>
        <v>7.4328548202900011E-2</v>
      </c>
      <c r="AN293" s="578">
        <f>Imports!AO$9</f>
        <v>6.6474499248000002E-2</v>
      </c>
      <c r="AO293" s="578">
        <f>Imports!AP$9</f>
        <v>5.8280794387199998E-2</v>
      </c>
      <c r="AP293" s="578">
        <f>Imports!AQ$9</f>
        <v>7.0054426225500011E-2</v>
      </c>
      <c r="AQ293" s="578">
        <f>Imports!AR$9</f>
        <v>7.3740802399000008E-2</v>
      </c>
      <c r="AR293" s="578">
        <f>Imports!AS$9</f>
        <v>5.2181467001999993E-2</v>
      </c>
      <c r="AS293" s="578">
        <f>Imports!AT$9</f>
        <v>6.2854678925599997E-2</v>
      </c>
      <c r="AT293" s="578">
        <f>Imports!AU$9</f>
        <v>0.20701926360829997</v>
      </c>
      <c r="AU293" s="578">
        <f>Imports!AV$9</f>
        <v>0.39431081201700008</v>
      </c>
      <c r="AV293" s="578">
        <f>Imports!AW$9</f>
        <v>0.26729117292900001</v>
      </c>
      <c r="AW293" s="578">
        <f>Imports!AX$9</f>
        <v>0.26015875008280004</v>
      </c>
      <c r="AX293" s="578">
        <f>Imports!AY$9</f>
        <v>0.26853940322100006</v>
      </c>
      <c r="AY293" s="578">
        <f>Imports!AZ$9</f>
        <v>0.24339905565299999</v>
      </c>
      <c r="AZ293" s="578">
        <f>Imports!BA$9</f>
        <v>0.21974116749639999</v>
      </c>
      <c r="BA293" s="578">
        <f>Imports!BB$9</f>
        <v>0.24966008721950003</v>
      </c>
      <c r="BB293" s="578">
        <f>Imports!BC$9</f>
        <v>0</v>
      </c>
      <c r="BC293" s="577">
        <f t="shared" ref="BC293:BE300" si="362">AJ293/AJ$279</f>
        <v>7.6292696813065761E-2</v>
      </c>
      <c r="BD293" s="577">
        <f t="shared" si="362"/>
        <v>5.7987291638930814E-2</v>
      </c>
      <c r="BE293" s="577">
        <f t="shared" si="362"/>
        <v>4.3248670408148657E-2</v>
      </c>
      <c r="BF293" s="577">
        <f t="shared" ref="BF293:BF300" si="363">AM293/AM$279</f>
        <v>2.8790022880642821E-2</v>
      </c>
      <c r="BG293" s="577">
        <f t="shared" ref="BG293:BG300" si="364">AN293/AN$279</f>
        <v>2.2487012261875838E-2</v>
      </c>
      <c r="BH293" s="577">
        <f t="shared" ref="BH293:BH300" si="365">AO293/AO$279</f>
        <v>2.4243954865176755E-2</v>
      </c>
      <c r="BI293" s="577">
        <f t="shared" ref="BI293:BI300" si="366">AP293/AP$279</f>
        <v>2.8967433212729644E-2</v>
      </c>
      <c r="BJ293" s="577">
        <f t="shared" ref="BJ293:BJ300" si="367">AQ293/AQ$279</f>
        <v>3.0983946008138228E-2</v>
      </c>
      <c r="BK293" s="577">
        <f t="shared" ref="BK293:BK300" si="368">AR293/AR$279</f>
        <v>2.7866835772241201E-2</v>
      </c>
      <c r="BL293" s="577">
        <f t="shared" ref="BL293:BL300" si="369">AS293/AS$279</f>
        <v>3.3491616904275046E-2</v>
      </c>
      <c r="BM293" s="577">
        <f t="shared" ref="BM293:BM300" si="370">AT293/AT$279</f>
        <v>0.10469302508068519</v>
      </c>
      <c r="BN293" s="577">
        <f t="shared" ref="BN293:BN300" si="371">AU293/AU$279</f>
        <v>0.15819403870258952</v>
      </c>
      <c r="BO293" s="577">
        <f t="shared" ref="BO293:BO300" si="372">AV293/AV$279</f>
        <v>0.12253657275070828</v>
      </c>
      <c r="BP293" s="577">
        <f t="shared" ref="BP293:BP300" si="373">AW293/AW$279</f>
        <v>0.12331106449880157</v>
      </c>
      <c r="BQ293" s="577">
        <f t="shared" ref="BQ293:BR300" si="374">AX293/AX$279</f>
        <v>0.11303477517588399</v>
      </c>
      <c r="BR293" s="577">
        <f t="shared" si="374"/>
        <v>0.10487028917406765</v>
      </c>
      <c r="BS293" s="577">
        <f t="shared" ref="BS293:BS300" si="375">AZ293/AZ$279</f>
        <v>0.11271381519977543</v>
      </c>
      <c r="BT293" s="577">
        <f t="shared" ref="BT293:BT300" si="376">BA293/BA$279</f>
        <v>0.12611481106372313</v>
      </c>
    </row>
    <row r="294" spans="1:72">
      <c r="A294" s="574" t="str">
        <f t="shared" si="361"/>
        <v xml:space="preserve">Pulpwood logs </v>
      </c>
      <c r="AC294" s="578">
        <f>Imports!AD$18</f>
        <v>8.9405738399999993E-7</v>
      </c>
      <c r="AD294" s="578">
        <f>Imports!AE$18</f>
        <v>1.5998971531999996E-3</v>
      </c>
      <c r="AE294" s="578">
        <f>Imports!AF$18</f>
        <v>0.25472355501120003</v>
      </c>
      <c r="AF294" s="578">
        <f>Imports!AG$18</f>
        <v>0.32103625906240002</v>
      </c>
      <c r="AG294" s="578">
        <f>Imports!AH$18</f>
        <v>0.38134098878330003</v>
      </c>
      <c r="AH294" s="578">
        <f>Imports!AI$18</f>
        <v>0.47687252359889998</v>
      </c>
      <c r="AI294" s="578">
        <f>Imports!AJ$18</f>
        <v>0.47272712199999994</v>
      </c>
      <c r="AJ294" s="578">
        <f>Imports!AK$18</f>
        <v>0.78877229494550005</v>
      </c>
      <c r="AK294" s="578">
        <f>Imports!AL$18</f>
        <v>1.0559546046876001</v>
      </c>
      <c r="AL294" s="578">
        <f>Imports!AM$18</f>
        <v>0.16865145114839999</v>
      </c>
      <c r="AM294" s="578">
        <f>Imports!AN$18</f>
        <v>0.36465818715989995</v>
      </c>
      <c r="AN294" s="578">
        <f>Imports!AO$18</f>
        <v>0.39966514488000005</v>
      </c>
      <c r="AO294" s="578">
        <f>Imports!AP$18</f>
        <v>0.31189430923199996</v>
      </c>
      <c r="AP294" s="578">
        <f>Imports!AQ$18</f>
        <v>0.38259572775000006</v>
      </c>
      <c r="AQ294" s="578">
        <f>Imports!AR$18</f>
        <v>0.33508568580050008</v>
      </c>
      <c r="AR294" s="578">
        <f>Imports!AS$18</f>
        <v>0.22252817892899995</v>
      </c>
      <c r="AS294" s="578">
        <f>Imports!AT$18</f>
        <v>0.20107839912430001</v>
      </c>
      <c r="AT294" s="578">
        <f>Imports!AU$18</f>
        <v>3.3338691929399998E-2</v>
      </c>
      <c r="AU294" s="578">
        <f>Imports!AV$18</f>
        <v>6.3745993766E-2</v>
      </c>
      <c r="AV294" s="578">
        <f>Imports!AW$18</f>
        <v>8.8204183625499991E-2</v>
      </c>
      <c r="AW294" s="578">
        <f>Imports!AX$18</f>
        <v>6.4325369918200009E-2</v>
      </c>
      <c r="AX294" s="578">
        <f>Imports!AY$18</f>
        <v>7.0584949326500016E-2</v>
      </c>
      <c r="AY294" s="578">
        <f>Imports!AZ$18</f>
        <v>0</v>
      </c>
      <c r="AZ294" s="578">
        <f>Imports!BA$18</f>
        <v>0</v>
      </c>
      <c r="BA294" s="578">
        <f>Imports!BB$18</f>
        <v>0</v>
      </c>
      <c r="BB294" s="578">
        <f>Imports!BC$18</f>
        <v>0</v>
      </c>
      <c r="BC294" s="577">
        <f t="shared" si="362"/>
        <v>0.23397880310402844</v>
      </c>
      <c r="BD294" s="577">
        <f t="shared" si="362"/>
        <v>0.26907431018442696</v>
      </c>
      <c r="BE294" s="577">
        <f t="shared" si="362"/>
        <v>7.8817447804579749E-2</v>
      </c>
      <c r="BF294" s="577">
        <f t="shared" si="363"/>
        <v>0.14124475461687599</v>
      </c>
      <c r="BG294" s="577">
        <f t="shared" si="364"/>
        <v>0.13519883737719682</v>
      </c>
      <c r="BH294" s="577">
        <f t="shared" si="365"/>
        <v>0.12974345382956559</v>
      </c>
      <c r="BI294" s="577">
        <f t="shared" si="366"/>
        <v>0.1582029400312131</v>
      </c>
      <c r="BJ294" s="577">
        <f t="shared" si="367"/>
        <v>0.14079419343399305</v>
      </c>
      <c r="BK294" s="577">
        <f t="shared" si="368"/>
        <v>0.11883828825036044</v>
      </c>
      <c r="BL294" s="577">
        <f t="shared" si="369"/>
        <v>0.10714302938636297</v>
      </c>
      <c r="BM294" s="577">
        <f t="shared" si="370"/>
        <v>1.6859921388407324E-2</v>
      </c>
      <c r="BN294" s="577">
        <f t="shared" si="371"/>
        <v>2.5574333489285273E-2</v>
      </c>
      <c r="BO294" s="577">
        <f t="shared" si="372"/>
        <v>4.0436196397005152E-2</v>
      </c>
      <c r="BP294" s="577">
        <f t="shared" si="373"/>
        <v>3.048919106648508E-2</v>
      </c>
      <c r="BQ294" s="577">
        <f t="shared" si="374"/>
        <v>2.9710924289780956E-2</v>
      </c>
      <c r="BR294" s="577">
        <f t="shared" si="374"/>
        <v>0</v>
      </c>
      <c r="BS294" s="577">
        <f t="shared" si="375"/>
        <v>0</v>
      </c>
      <c r="BT294" s="577">
        <f t="shared" si="376"/>
        <v>0</v>
      </c>
    </row>
    <row r="295" spans="1:72">
      <c r="A295" s="574" t="str">
        <f t="shared" si="361"/>
        <v xml:space="preserve">Sawn wood </v>
      </c>
      <c r="AC295" s="578">
        <f>Imports!AD$10</f>
        <v>7.8173839568435974E-2</v>
      </c>
      <c r="AD295" s="578">
        <f>Imports!AE$10</f>
        <v>6.8384511647599996E-2</v>
      </c>
      <c r="AE295" s="578">
        <f>Imports!AF$10</f>
        <v>6.1957058500800008E-2</v>
      </c>
      <c r="AF295" s="578">
        <f>Imports!AG$10</f>
        <v>8.6311366296000017E-2</v>
      </c>
      <c r="AG295" s="578">
        <f>Imports!AH$10</f>
        <v>0.10275038916240001</v>
      </c>
      <c r="AH295" s="578">
        <f>Imports!AI$10</f>
        <v>0.12820664734019999</v>
      </c>
      <c r="AI295" s="578">
        <f>Imports!AJ$10</f>
        <v>0.14646825120000004</v>
      </c>
      <c r="AJ295" s="578">
        <f>Imports!AK$10</f>
        <v>0.21425980642100004</v>
      </c>
      <c r="AK295" s="578">
        <f>Imports!AL$10</f>
        <v>0.15806960433400005</v>
      </c>
      <c r="AL295" s="578">
        <f>Imports!AM$10</f>
        <v>0.11879185356280002</v>
      </c>
      <c r="AM295" s="578">
        <f>Imports!AN$10</f>
        <v>0.15556143745620005</v>
      </c>
      <c r="AN295" s="578">
        <f>Imports!AO$10</f>
        <v>0.14144239785599999</v>
      </c>
      <c r="AO295" s="578">
        <f>Imports!AP$10</f>
        <v>0.11230184722239998</v>
      </c>
      <c r="AP295" s="578">
        <f>Imports!AQ$10</f>
        <v>9.0354900888600015E-2</v>
      </c>
      <c r="AQ295" s="578">
        <f>Imports!AR$10</f>
        <v>9.9851003234999999E-2</v>
      </c>
      <c r="AR295" s="578">
        <f>Imports!AS$10</f>
        <v>8.7607066403499995E-2</v>
      </c>
      <c r="AS295" s="578">
        <f>Imports!AT$10</f>
        <v>9.612604073299999E-2</v>
      </c>
      <c r="AT295" s="578">
        <f>Imports!AU$10</f>
        <v>0.1199179634081</v>
      </c>
      <c r="AU295" s="578">
        <f>Imports!AV$10</f>
        <v>0.14328330505299999</v>
      </c>
      <c r="AV295" s="578">
        <f>Imports!AW$10</f>
        <v>0.1294590953085</v>
      </c>
      <c r="AW295" s="578">
        <f>Imports!AX$10</f>
        <v>0.12757548646280001</v>
      </c>
      <c r="AX295" s="578">
        <f>Imports!AY$10</f>
        <v>0.18552401670049998</v>
      </c>
      <c r="AY295" s="578">
        <f>Imports!AZ$10</f>
        <v>0.11305688132700001</v>
      </c>
      <c r="AZ295" s="578">
        <f>Imports!BA$10</f>
        <v>3.9230877779499997E-2</v>
      </c>
      <c r="BA295" s="578">
        <f>Imports!BB$10</f>
        <v>3.8325557441799996E-2</v>
      </c>
      <c r="BB295" s="578">
        <f>Imports!BC$10</f>
        <v>0</v>
      </c>
      <c r="BC295" s="577">
        <f t="shared" si="362"/>
        <v>6.3557319876644869E-2</v>
      </c>
      <c r="BD295" s="577">
        <f t="shared" si="362"/>
        <v>4.0278691487764695E-2</v>
      </c>
      <c r="BE295" s="577">
        <f t="shared" si="362"/>
        <v>5.5516099351891626E-2</v>
      </c>
      <c r="BF295" s="577">
        <f t="shared" si="363"/>
        <v>6.0254336348452293E-2</v>
      </c>
      <c r="BG295" s="577">
        <f t="shared" si="364"/>
        <v>4.7847174042949817E-2</v>
      </c>
      <c r="BH295" s="577">
        <f t="shared" si="365"/>
        <v>4.6715919780492977E-2</v>
      </c>
      <c r="BI295" s="577">
        <f t="shared" si="366"/>
        <v>3.7361658612523253E-2</v>
      </c>
      <c r="BJ295" s="577">
        <f t="shared" si="367"/>
        <v>4.1954765780167727E-2</v>
      </c>
      <c r="BK295" s="577">
        <f t="shared" si="368"/>
        <v>4.6785417739608461E-2</v>
      </c>
      <c r="BL295" s="577">
        <f t="shared" si="369"/>
        <v>5.1219998030140948E-2</v>
      </c>
      <c r="BM295" s="577">
        <f t="shared" si="370"/>
        <v>6.0644474006357904E-2</v>
      </c>
      <c r="BN295" s="577">
        <f t="shared" si="371"/>
        <v>5.7484005039182114E-2</v>
      </c>
      <c r="BO295" s="577">
        <f t="shared" si="372"/>
        <v>5.9349037518439375E-2</v>
      </c>
      <c r="BP295" s="577">
        <f t="shared" si="373"/>
        <v>6.0468729322667433E-2</v>
      </c>
      <c r="BQ295" s="577">
        <f t="shared" si="374"/>
        <v>7.8091577124008577E-2</v>
      </c>
      <c r="BR295" s="577">
        <f t="shared" si="374"/>
        <v>4.8711396213400246E-2</v>
      </c>
      <c r="BS295" s="577">
        <f t="shared" si="375"/>
        <v>2.0123047303987687E-2</v>
      </c>
      <c r="BT295" s="577">
        <f t="shared" si="376"/>
        <v>1.9360004594707013E-2</v>
      </c>
    </row>
    <row r="296" spans="1:72">
      <c r="A296" s="574" t="str">
        <f t="shared" si="361"/>
        <v xml:space="preserve">Wooden furniture </v>
      </c>
      <c r="AC296" s="578">
        <f>Imports!AD$15</f>
        <v>0.14168706746682899</v>
      </c>
      <c r="AD296" s="578">
        <f>Imports!AE$15</f>
        <v>0.14536699708279996</v>
      </c>
      <c r="AE296" s="578">
        <f>Imports!AF$15</f>
        <v>0.15494199909119996</v>
      </c>
      <c r="AF296" s="578">
        <f>Imports!AG$15</f>
        <v>0.19849420128160003</v>
      </c>
      <c r="AG296" s="578">
        <f>Imports!AH$15</f>
        <v>0.27569334381400007</v>
      </c>
      <c r="AH296" s="578">
        <f>Imports!AI$15</f>
        <v>0.29456177369190006</v>
      </c>
      <c r="AI296" s="578">
        <f>Imports!AJ$15</f>
        <v>0.33107553069520002</v>
      </c>
      <c r="AJ296" s="578">
        <f>Imports!AK$15</f>
        <v>0.40056890262449996</v>
      </c>
      <c r="AK296" s="578">
        <f>Imports!AL$15</f>
        <v>0.45870807680560011</v>
      </c>
      <c r="AL296" s="578">
        <f>Imports!AM$15</f>
        <v>0.33874542677360014</v>
      </c>
      <c r="AM296" s="578">
        <f>Imports!AN$15</f>
        <v>0.30477492750060003</v>
      </c>
      <c r="AN296" s="578">
        <f>Imports!AO$15</f>
        <v>0.38559893059199996</v>
      </c>
      <c r="AO296" s="578">
        <f>Imports!AP$15</f>
        <v>0.33792708357759993</v>
      </c>
      <c r="AP296" s="578">
        <f>Imports!AQ$15</f>
        <v>0.33015754132469993</v>
      </c>
      <c r="AQ296" s="578">
        <f>Imports!AR$15</f>
        <v>0.32982686106249992</v>
      </c>
      <c r="AR296" s="578">
        <f>Imports!AS$15</f>
        <v>0.28010882575199991</v>
      </c>
      <c r="AS296" s="578">
        <f>Imports!AT$15</f>
        <v>0.26529225716339999</v>
      </c>
      <c r="AT296" s="578">
        <f>Imports!AU$15</f>
        <v>0.28741309319579994</v>
      </c>
      <c r="AU296" s="578">
        <f>Imports!AV$15</f>
        <v>0.31948682094700015</v>
      </c>
      <c r="AV296" s="578">
        <f>Imports!AW$15</f>
        <v>0.28673347233449992</v>
      </c>
      <c r="AW296" s="578">
        <f>Imports!AX$15</f>
        <v>0.31778614726539989</v>
      </c>
      <c r="AX296" s="578">
        <f>Imports!AY$15</f>
        <v>0.37086758176579993</v>
      </c>
      <c r="AY296" s="578">
        <f>Imports!AZ$15</f>
        <v>0.39727346127299995</v>
      </c>
      <c r="AZ296" s="578">
        <f>Imports!BA$15</f>
        <v>0.38383673606739988</v>
      </c>
      <c r="BA296" s="578">
        <f>Imports!BB$15</f>
        <v>0.33159833645409997</v>
      </c>
      <c r="BB296" s="578">
        <f>Imports!BC$15</f>
        <v>0</v>
      </c>
      <c r="BC296" s="577">
        <f t="shared" si="362"/>
        <v>0.11882343357819189</v>
      </c>
      <c r="BD296" s="577">
        <f t="shared" si="362"/>
        <v>0.11688623620236709</v>
      </c>
      <c r="BE296" s="577">
        <f t="shared" si="362"/>
        <v>0.15830904395999096</v>
      </c>
      <c r="BF296" s="577">
        <f t="shared" si="363"/>
        <v>0.11804989265007849</v>
      </c>
      <c r="BG296" s="577">
        <f t="shared" si="364"/>
        <v>0.13044051446012803</v>
      </c>
      <c r="BH296" s="577">
        <f t="shared" si="365"/>
        <v>0.14057270577930689</v>
      </c>
      <c r="BI296" s="577">
        <f t="shared" si="366"/>
        <v>0.13651980386245768</v>
      </c>
      <c r="BJ296" s="577">
        <f t="shared" si="367"/>
        <v>0.1385845735702598</v>
      </c>
      <c r="BK296" s="577">
        <f t="shared" si="368"/>
        <v>0.14958848599038299</v>
      </c>
      <c r="BL296" s="577">
        <f t="shared" si="369"/>
        <v>0.14135887409597794</v>
      </c>
      <c r="BM296" s="577">
        <f t="shared" si="370"/>
        <v>0.145349498640854</v>
      </c>
      <c r="BN296" s="577">
        <f t="shared" si="371"/>
        <v>0.12817530987630651</v>
      </c>
      <c r="BO296" s="577">
        <f t="shared" si="372"/>
        <v>0.13144967193552842</v>
      </c>
      <c r="BP296" s="577">
        <f t="shared" si="373"/>
        <v>0.15062552418397451</v>
      </c>
      <c r="BQ296" s="577">
        <f t="shared" si="374"/>
        <v>0.15610719775980611</v>
      </c>
      <c r="BR296" s="577">
        <f t="shared" si="374"/>
        <v>0.17116821859932621</v>
      </c>
      <c r="BS296" s="577">
        <f t="shared" si="375"/>
        <v>0.19688483240945132</v>
      </c>
      <c r="BT296" s="577">
        <f t="shared" si="376"/>
        <v>0.16750559537450704</v>
      </c>
    </row>
    <row r="297" spans="1:72">
      <c r="A297" s="574" t="str">
        <f t="shared" si="361"/>
        <v xml:space="preserve">Chips &amp; residues </v>
      </c>
      <c r="AC297" s="578">
        <f>Imports!AD$19</f>
        <v>3.3009656154164999E-2</v>
      </c>
      <c r="AD297" s="578">
        <f>Imports!AE$19</f>
        <v>4.3081940608799996E-2</v>
      </c>
      <c r="AE297" s="578">
        <f>Imports!AF$19</f>
        <v>4.719952187519999E-2</v>
      </c>
      <c r="AF297" s="578">
        <f>Imports!AG$19</f>
        <v>6.2292834497600008E-2</v>
      </c>
      <c r="AG297" s="578">
        <f>Imports!AH$19</f>
        <v>0.10165341863040002</v>
      </c>
      <c r="AH297" s="578">
        <f>Imports!AI$19</f>
        <v>0.11062841631270001</v>
      </c>
      <c r="AI297" s="578">
        <f>Imports!AJ$19</f>
        <v>0.12254781560000003</v>
      </c>
      <c r="AJ297" s="578">
        <f>Imports!AK$19</f>
        <v>0.1783400882275</v>
      </c>
      <c r="AK297" s="578">
        <f>Imports!AL$19</f>
        <v>0.29741217265720005</v>
      </c>
      <c r="AL297" s="578">
        <f>Imports!AM$19</f>
        <v>0.17445480945639999</v>
      </c>
      <c r="AM297" s="578">
        <f>Imports!AN$19</f>
        <v>0.22188289022910004</v>
      </c>
      <c r="AN297" s="578">
        <f>Imports!AO$19</f>
        <v>0.23464296163200005</v>
      </c>
      <c r="AO297" s="578">
        <f>Imports!AP$19</f>
        <v>0.19551167768</v>
      </c>
      <c r="AP297" s="578">
        <f>Imports!AQ$19</f>
        <v>0.19413754354620003</v>
      </c>
      <c r="AQ297" s="578">
        <f>Imports!AR$19</f>
        <v>0.1575793247235</v>
      </c>
      <c r="AR297" s="578">
        <f>Imports!AS$19</f>
        <v>0.11687775338749999</v>
      </c>
      <c r="AS297" s="578">
        <f>Imports!AT$19</f>
        <v>0.10820334361549998</v>
      </c>
      <c r="AT297" s="578">
        <f>Imports!AU$19</f>
        <v>0.11323746777199999</v>
      </c>
      <c r="AU297" s="578">
        <f>Imports!AV$19</f>
        <v>0.16877045424300002</v>
      </c>
      <c r="AV297" s="578">
        <f>Imports!AW$19</f>
        <v>0.19942727212450001</v>
      </c>
      <c r="AW297" s="578">
        <f>Imports!AX$19</f>
        <v>0.21986863308580001</v>
      </c>
      <c r="AX297" s="578">
        <f>Imports!AY$19</f>
        <v>0.22959407741009996</v>
      </c>
      <c r="AY297" s="578">
        <f>Imports!AZ$19</f>
        <v>0.12902692572899999</v>
      </c>
      <c r="AZ297" s="578">
        <f>Imports!BA$19</f>
        <v>0.12920258849740002</v>
      </c>
      <c r="BA297" s="578">
        <f>Imports!BB$19</f>
        <v>0.15881739858135002</v>
      </c>
      <c r="BB297" s="578">
        <f>Imports!BC$19</f>
        <v>0</v>
      </c>
      <c r="BC297" s="577">
        <f t="shared" si="362"/>
        <v>5.2902213549248012E-2</v>
      </c>
      <c r="BD297" s="577">
        <f t="shared" si="362"/>
        <v>7.5785431346135523E-2</v>
      </c>
      <c r="BE297" s="577">
        <f t="shared" si="362"/>
        <v>8.1529585099678281E-2</v>
      </c>
      <c r="BF297" s="577">
        <f t="shared" si="363"/>
        <v>8.5942933650219128E-2</v>
      </c>
      <c r="BG297" s="577">
        <f t="shared" si="364"/>
        <v>7.9375086914105594E-2</v>
      </c>
      <c r="BH297" s="577">
        <f t="shared" si="365"/>
        <v>8.1329987676522289E-2</v>
      </c>
      <c r="BI297" s="577">
        <f t="shared" si="366"/>
        <v>8.0275674639826128E-2</v>
      </c>
      <c r="BJ297" s="577">
        <f t="shared" si="367"/>
        <v>6.6210688389498937E-2</v>
      </c>
      <c r="BK297" s="577">
        <f t="shared" si="368"/>
        <v>6.2417048546242221E-2</v>
      </c>
      <c r="BL297" s="577">
        <f t="shared" si="369"/>
        <v>5.765529303588543E-2</v>
      </c>
      <c r="BM297" s="577">
        <f t="shared" si="370"/>
        <v>5.7266038178738689E-2</v>
      </c>
      <c r="BN297" s="577">
        <f t="shared" si="371"/>
        <v>6.7709225709032039E-2</v>
      </c>
      <c r="BO297" s="577">
        <f t="shared" si="372"/>
        <v>9.1425145736669267E-2</v>
      </c>
      <c r="BP297" s="577">
        <f t="shared" si="373"/>
        <v>0.10421419685894663</v>
      </c>
      <c r="BQ297" s="577">
        <f t="shared" si="374"/>
        <v>9.6641739016628869E-2</v>
      </c>
      <c r="BR297" s="577">
        <f t="shared" si="374"/>
        <v>5.5592208343370385E-2</v>
      </c>
      <c r="BS297" s="577">
        <f t="shared" si="375"/>
        <v>6.627304682663597E-2</v>
      </c>
      <c r="BT297" s="577">
        <f t="shared" si="376"/>
        <v>8.02259842123237E-2</v>
      </c>
    </row>
    <row r="298" spans="1:72">
      <c r="A298" s="574" t="str">
        <f t="shared" si="361"/>
        <v xml:space="preserve">Wood-based pulp </v>
      </c>
      <c r="AC298" s="578">
        <f>Imports!AD$20</f>
        <v>8.7530622058238985E-2</v>
      </c>
      <c r="AD298" s="578">
        <f>Imports!AE$20</f>
        <v>0.10156087341840001</v>
      </c>
      <c r="AE298" s="578">
        <f>Imports!AF$20</f>
        <v>7.4587629691200003E-2</v>
      </c>
      <c r="AF298" s="578">
        <f>Imports!AG$20</f>
        <v>9.7043877672000012E-2</v>
      </c>
      <c r="AG298" s="578">
        <f>Imports!AH$20</f>
        <v>8.0783916234000011E-2</v>
      </c>
      <c r="AH298" s="578">
        <f>Imports!AI$20</f>
        <v>0.15538879913700002</v>
      </c>
      <c r="AI298" s="578">
        <f>Imports!AJ$20</f>
        <v>0.19335807069119995</v>
      </c>
      <c r="AJ298" s="578">
        <f>Imports!AK$20</f>
        <v>0.26354763789799995</v>
      </c>
      <c r="AK298" s="578">
        <f>Imports!AL$20</f>
        <v>0.33424500817479996</v>
      </c>
      <c r="AL298" s="578">
        <f>Imports!AM$20</f>
        <v>0.17675137834199994</v>
      </c>
      <c r="AM298" s="578">
        <f>Imports!AN$20</f>
        <v>0.30209306556600002</v>
      </c>
      <c r="AN298" s="578">
        <f>Imports!AO$20</f>
        <v>0.35536766529599995</v>
      </c>
      <c r="AO298" s="578">
        <f>Imports!AP$20</f>
        <v>0.30462096264159999</v>
      </c>
      <c r="AP298" s="578">
        <f>Imports!AQ$20</f>
        <v>0.25982562055710001</v>
      </c>
      <c r="AQ298" s="578">
        <f>Imports!AR$20</f>
        <v>0.25186964543599999</v>
      </c>
      <c r="AR298" s="578">
        <f>Imports!AS$20</f>
        <v>0.22806802781699995</v>
      </c>
      <c r="AS298" s="578">
        <f>Imports!AT$20</f>
        <v>0.25231257840769994</v>
      </c>
      <c r="AT298" s="578">
        <f>Imports!AU$20</f>
        <v>0.28149312628579992</v>
      </c>
      <c r="AU298" s="578">
        <f>Imports!AV$20</f>
        <v>0.3542312516279999</v>
      </c>
      <c r="AV298" s="578">
        <f>Imports!AW$20</f>
        <v>0.22822143568599998</v>
      </c>
      <c r="AW298" s="578">
        <f>Imports!AX$20</f>
        <v>0.11663645202640001</v>
      </c>
      <c r="AX298" s="578">
        <f>Imports!AY$20</f>
        <v>0.10423167505980001</v>
      </c>
      <c r="AY298" s="578">
        <f>Imports!AZ$20</f>
        <v>0.21251726238599994</v>
      </c>
      <c r="AZ298" s="578">
        <f>Imports!BA$20</f>
        <v>0.15686181213999995</v>
      </c>
      <c r="BA298" s="578">
        <f>Imports!BB$20</f>
        <v>0.20025480522330008</v>
      </c>
      <c r="BB298" s="578">
        <f>Imports!BC$20</f>
        <v>0</v>
      </c>
      <c r="BC298" s="577">
        <f t="shared" si="362"/>
        <v>7.8177899086235791E-2</v>
      </c>
      <c r="BD298" s="577">
        <f t="shared" si="362"/>
        <v>8.5171033497060109E-2</v>
      </c>
      <c r="BE298" s="577">
        <f t="shared" si="362"/>
        <v>8.2602861949879369E-2</v>
      </c>
      <c r="BF298" s="577">
        <f t="shared" si="363"/>
        <v>0.11701111457184817</v>
      </c>
      <c r="BG298" s="577">
        <f t="shared" si="364"/>
        <v>0.12021387355130422</v>
      </c>
      <c r="BH298" s="577">
        <f t="shared" si="365"/>
        <v>0.12671784842540912</v>
      </c>
      <c r="BI298" s="577">
        <f t="shared" si="366"/>
        <v>0.10743762694189576</v>
      </c>
      <c r="BJ298" s="577">
        <f t="shared" si="367"/>
        <v>0.10582900160283272</v>
      </c>
      <c r="BK298" s="577">
        <f t="shared" si="368"/>
        <v>0.1217967727092012</v>
      </c>
      <c r="BL298" s="577">
        <f t="shared" si="369"/>
        <v>0.13444275526668567</v>
      </c>
      <c r="BM298" s="577">
        <f t="shared" si="370"/>
        <v>0.14235567461992549</v>
      </c>
      <c r="BN298" s="577">
        <f t="shared" si="371"/>
        <v>0.1421144706711481</v>
      </c>
      <c r="BO298" s="577">
        <f t="shared" si="372"/>
        <v>0.10462549979021207</v>
      </c>
      <c r="BP298" s="577">
        <f t="shared" si="373"/>
        <v>5.5283802886357987E-2</v>
      </c>
      <c r="BQ298" s="577">
        <f t="shared" si="374"/>
        <v>4.3873650627331617E-2</v>
      </c>
      <c r="BR298" s="577">
        <f t="shared" si="374"/>
        <v>9.1564639398905287E-2</v>
      </c>
      <c r="BS298" s="577">
        <f t="shared" si="375"/>
        <v>8.0460541403738109E-2</v>
      </c>
      <c r="BT298" s="577">
        <f t="shared" si="376"/>
        <v>0.10115792719056048</v>
      </c>
    </row>
    <row r="299" spans="1:72">
      <c r="A299" s="574" t="str">
        <f t="shared" si="361"/>
        <v xml:space="preserve">Paper </v>
      </c>
      <c r="AC299" s="578">
        <f>Imports!AD$21</f>
        <v>0.45365537144116808</v>
      </c>
      <c r="AD299" s="578">
        <f>Imports!AE$21</f>
        <v>0.45089883242279999</v>
      </c>
      <c r="AE299" s="578">
        <f>Imports!AF$21</f>
        <v>0.4949812200432</v>
      </c>
      <c r="AF299" s="578">
        <f>Imports!AG$21</f>
        <v>0.58120332258239993</v>
      </c>
      <c r="AG299" s="578">
        <f>Imports!AH$21</f>
        <v>0.65267775570060005</v>
      </c>
      <c r="AH299" s="578">
        <f>Imports!AI$21</f>
        <v>0.7348879130307</v>
      </c>
      <c r="AI299" s="578">
        <f>Imports!AJ$21</f>
        <v>0.72161713747639988</v>
      </c>
      <c r="AJ299" s="578">
        <f>Imports!AK$21</f>
        <v>0.8389540350475001</v>
      </c>
      <c r="AK299" s="578">
        <f>Imports!AL$21</f>
        <v>0.93183888753880018</v>
      </c>
      <c r="AL299" s="578">
        <f>Imports!AM$21</f>
        <v>0.74473953292200012</v>
      </c>
      <c r="AM299" s="578">
        <f>Imports!AN$21</f>
        <v>0.78676906643369993</v>
      </c>
      <c r="AN299" s="578">
        <f>Imports!AO$21</f>
        <v>0.91964099870399973</v>
      </c>
      <c r="AO299" s="578">
        <f>Imports!AP$21</f>
        <v>0.67904519022560006</v>
      </c>
      <c r="AP299" s="578">
        <f>Imports!AQ$21</f>
        <v>0.67895466998310006</v>
      </c>
      <c r="AQ299" s="578">
        <f>Imports!AR$21</f>
        <v>0.70075133061450001</v>
      </c>
      <c r="AR299" s="578">
        <f>Imports!AS$21</f>
        <v>0.53349381511299976</v>
      </c>
      <c r="AS299" s="578">
        <f>Imports!AT$21</f>
        <v>0.5595001626478</v>
      </c>
      <c r="AT299" s="578">
        <f>Imports!AU$21</f>
        <v>0.57385490196319988</v>
      </c>
      <c r="AU299" s="578">
        <f>Imports!AV$21</f>
        <v>0.63376222902200019</v>
      </c>
      <c r="AV299" s="578">
        <f>Imports!AW$21</f>
        <v>0.58574306485049998</v>
      </c>
      <c r="AW299" s="578">
        <f>Imports!AX$21</f>
        <v>0.58668184899640019</v>
      </c>
      <c r="AX299" s="578">
        <f>Imports!AY$21</f>
        <v>0.68673844265860007</v>
      </c>
      <c r="AY299" s="578">
        <f>Imports!AZ$21</f>
        <v>0.73403445901499997</v>
      </c>
      <c r="AZ299" s="578">
        <f>Imports!BA$21</f>
        <v>0.63862381838420001</v>
      </c>
      <c r="BA299" s="578">
        <f>Imports!BB$21</f>
        <v>0.64741798283925034</v>
      </c>
      <c r="BB299" s="578">
        <f>Imports!BC$21</f>
        <v>0</v>
      </c>
      <c r="BC299" s="577">
        <f t="shared" si="362"/>
        <v>0.24886454840971856</v>
      </c>
      <c r="BD299" s="577">
        <f t="shared" si="362"/>
        <v>0.23744761825410579</v>
      </c>
      <c r="BE299" s="577">
        <f t="shared" si="362"/>
        <v>0.3480460373414565</v>
      </c>
      <c r="BF299" s="577">
        <f t="shared" si="363"/>
        <v>0.30474292814889736</v>
      </c>
      <c r="BG299" s="577">
        <f t="shared" si="364"/>
        <v>0.31109641514152175</v>
      </c>
      <c r="BH299" s="577">
        <f t="shared" si="365"/>
        <v>0.2824728303096099</v>
      </c>
      <c r="BI299" s="577">
        <f t="shared" si="366"/>
        <v>0.2807470579217633</v>
      </c>
      <c r="BJ299" s="577">
        <f t="shared" si="367"/>
        <v>0.29443728148508896</v>
      </c>
      <c r="BK299" s="577">
        <f t="shared" si="368"/>
        <v>0.2849054537062089</v>
      </c>
      <c r="BL299" s="577">
        <f t="shared" si="369"/>
        <v>0.29812522194982832</v>
      </c>
      <c r="BM299" s="577">
        <f t="shared" si="370"/>
        <v>0.29020780287182274</v>
      </c>
      <c r="BN299" s="577">
        <f t="shared" si="371"/>
        <v>0.25425984662531464</v>
      </c>
      <c r="BO299" s="577">
        <f t="shared" si="372"/>
        <v>0.26852719037729528</v>
      </c>
      <c r="BP299" s="577">
        <f t="shared" si="373"/>
        <v>0.27807776328432704</v>
      </c>
      <c r="BQ299" s="577">
        <f t="shared" si="374"/>
        <v>0.28906493624203144</v>
      </c>
      <c r="BR299" s="577">
        <f t="shared" si="374"/>
        <v>0.31626419327763144</v>
      </c>
      <c r="BS299" s="577">
        <f t="shared" si="375"/>
        <v>0.32757506418869342</v>
      </c>
      <c r="BT299" s="577">
        <f t="shared" si="376"/>
        <v>0.32704064752346002</v>
      </c>
    </row>
    <row r="300" spans="1:72">
      <c r="A300" s="574" t="str">
        <f t="shared" si="361"/>
        <v>Other products</v>
      </c>
      <c r="AC300" s="580">
        <f t="shared" ref="AC300:BB300" si="377">AC279-SUM(AC293:AC299)</f>
        <v>0.13051019472696623</v>
      </c>
      <c r="AD300" s="580">
        <f t="shared" si="377"/>
        <v>0.14093488359520001</v>
      </c>
      <c r="AE300" s="580">
        <f t="shared" si="377"/>
        <v>0.16187691514239999</v>
      </c>
      <c r="AF300" s="580">
        <f t="shared" si="377"/>
        <v>0.20789431641279998</v>
      </c>
      <c r="AG300" s="580">
        <f t="shared" si="377"/>
        <v>0.24750674769169989</v>
      </c>
      <c r="AH300" s="580">
        <f t="shared" si="377"/>
        <v>0.29246073263550043</v>
      </c>
      <c r="AI300" s="580">
        <f t="shared" si="377"/>
        <v>0.31805603600000021</v>
      </c>
      <c r="AJ300" s="580">
        <f t="shared" si="377"/>
        <v>0.42949200040849966</v>
      </c>
      <c r="AK300" s="580">
        <f t="shared" si="377"/>
        <v>0.46060415421319911</v>
      </c>
      <c r="AL300" s="580">
        <f t="shared" si="377"/>
        <v>0.32509626406839942</v>
      </c>
      <c r="AM300" s="580">
        <f t="shared" si="377"/>
        <v>0.37167863434199999</v>
      </c>
      <c r="AN300" s="580">
        <f t="shared" si="377"/>
        <v>0.45329596497599978</v>
      </c>
      <c r="AO300" s="580">
        <f t="shared" si="377"/>
        <v>0.40434912365760045</v>
      </c>
      <c r="AP300" s="580">
        <f t="shared" si="377"/>
        <v>0.41230526896979969</v>
      </c>
      <c r="AQ300" s="580">
        <f t="shared" si="377"/>
        <v>0.43126342373350024</v>
      </c>
      <c r="AR300" s="580">
        <f t="shared" si="377"/>
        <v>0.35166418426300017</v>
      </c>
      <c r="AS300" s="580">
        <f t="shared" si="377"/>
        <v>0.3313612475023997</v>
      </c>
      <c r="AT300" s="580">
        <f t="shared" si="377"/>
        <v>0.36111857460249985</v>
      </c>
      <c r="AU300" s="580">
        <f t="shared" si="377"/>
        <v>0.41498606764400003</v>
      </c>
      <c r="AV300" s="580">
        <f t="shared" si="377"/>
        <v>0.39623782270999985</v>
      </c>
      <c r="AW300" s="580">
        <f t="shared" si="377"/>
        <v>0.41674352032499984</v>
      </c>
      <c r="AX300" s="580">
        <f t="shared" si="377"/>
        <v>0.45964363269609976</v>
      </c>
      <c r="AY300" s="580">
        <f t="shared" si="377"/>
        <v>0.49164536830499994</v>
      </c>
      <c r="AZ300" s="580">
        <f t="shared" si="377"/>
        <v>0.38205254781539999</v>
      </c>
      <c r="BA300" s="580">
        <f t="shared" si="377"/>
        <v>0.3535512633358</v>
      </c>
      <c r="BB300" s="580">
        <f t="shared" si="377"/>
        <v>0</v>
      </c>
      <c r="BC300" s="577">
        <f t="shared" si="362"/>
        <v>0.12740308558286662</v>
      </c>
      <c r="BD300" s="577">
        <f t="shared" si="362"/>
        <v>0.11736938738920898</v>
      </c>
      <c r="BE300" s="577">
        <f t="shared" si="362"/>
        <v>0.15193025408437486</v>
      </c>
      <c r="BF300" s="577">
        <f t="shared" si="363"/>
        <v>0.14396401713298576</v>
      </c>
      <c r="BG300" s="577">
        <f t="shared" si="364"/>
        <v>0.15334108625091794</v>
      </c>
      <c r="BH300" s="577">
        <f t="shared" si="365"/>
        <v>0.16820329933391645</v>
      </c>
      <c r="BI300" s="577">
        <f t="shared" si="366"/>
        <v>0.1704878047775911</v>
      </c>
      <c r="BJ300" s="577">
        <f t="shared" si="367"/>
        <v>0.18120554973002048</v>
      </c>
      <c r="BK300" s="577">
        <f t="shared" si="368"/>
        <v>0.18780169728575458</v>
      </c>
      <c r="BL300" s="577">
        <f t="shared" si="369"/>
        <v>0.17656321133084363</v>
      </c>
      <c r="BM300" s="577">
        <f t="shared" si="370"/>
        <v>0.18262356521320866</v>
      </c>
      <c r="BN300" s="577">
        <f t="shared" si="371"/>
        <v>0.16648876988714187</v>
      </c>
      <c r="BO300" s="577">
        <f t="shared" si="372"/>
        <v>0.18165068549414218</v>
      </c>
      <c r="BP300" s="577">
        <f t="shared" si="373"/>
        <v>0.19752972789843973</v>
      </c>
      <c r="BQ300" s="577">
        <f t="shared" si="374"/>
        <v>0.19347519976452843</v>
      </c>
      <c r="BR300" s="577">
        <f t="shared" si="374"/>
        <v>0.21182905499329882</v>
      </c>
      <c r="BS300" s="577">
        <f t="shared" si="375"/>
        <v>0.19596965266771804</v>
      </c>
      <c r="BT300" s="577">
        <f t="shared" si="376"/>
        <v>0.17859503004071861</v>
      </c>
    </row>
    <row r="302" spans="1:72" ht="13">
      <c r="A302" s="573" t="s">
        <v>127</v>
      </c>
      <c r="B302" s="576"/>
      <c r="C302" s="576"/>
      <c r="D302" s="576"/>
      <c r="E302" s="576"/>
      <c r="F302" s="576"/>
      <c r="G302" s="576"/>
      <c r="H302" s="576"/>
      <c r="I302" s="576"/>
      <c r="J302" s="576"/>
      <c r="K302" s="576"/>
      <c r="L302" s="576"/>
      <c r="M302" s="576"/>
      <c r="N302" s="576"/>
      <c r="O302" s="576"/>
      <c r="P302" s="576"/>
      <c r="Q302" s="576"/>
      <c r="R302" s="576"/>
      <c r="S302" s="576"/>
      <c r="T302" s="576"/>
      <c r="U302" s="576"/>
      <c r="V302" s="576"/>
      <c r="W302" s="576"/>
      <c r="X302" s="576"/>
      <c r="Y302" s="576"/>
      <c r="Z302" s="576"/>
      <c r="AA302" s="576"/>
      <c r="AB302" s="576"/>
      <c r="AC302" s="576"/>
      <c r="AD302" s="576"/>
      <c r="AE302" s="576"/>
      <c r="AF302" s="576"/>
      <c r="AG302" s="576"/>
      <c r="AH302" s="576"/>
      <c r="AI302" s="576"/>
      <c r="AJ302" s="576"/>
      <c r="AK302" s="576"/>
      <c r="AL302" s="576"/>
      <c r="AM302" s="576"/>
      <c r="AN302" s="576"/>
      <c r="AO302" s="576"/>
      <c r="AP302" s="576"/>
      <c r="AQ302" s="576"/>
      <c r="AR302" s="576"/>
      <c r="AS302" s="576"/>
      <c r="AT302" s="576"/>
      <c r="AU302" s="576"/>
      <c r="AV302" s="576"/>
      <c r="AW302" s="576"/>
      <c r="AX302" s="576"/>
      <c r="AY302" s="576"/>
      <c r="AZ302" s="576"/>
      <c r="BA302" s="576"/>
      <c r="BB302" s="576"/>
    </row>
    <row r="303" spans="1:72" ht="13">
      <c r="A303" s="573"/>
      <c r="B303" s="624" t="s">
        <v>112</v>
      </c>
      <c r="C303" s="624"/>
      <c r="D303" s="624"/>
      <c r="E303" s="624"/>
      <c r="F303" s="624"/>
      <c r="G303" s="624"/>
      <c r="H303" s="624"/>
      <c r="I303" s="624"/>
      <c r="J303" s="624"/>
      <c r="K303" s="624"/>
      <c r="L303" s="624"/>
      <c r="M303" s="624"/>
      <c r="N303" s="624"/>
      <c r="O303" s="624"/>
      <c r="P303" s="624"/>
      <c r="Q303" s="624"/>
      <c r="R303" s="624"/>
      <c r="S303" s="624"/>
      <c r="T303" s="624"/>
      <c r="U303" s="624"/>
      <c r="V303" s="624"/>
      <c r="W303" s="624"/>
      <c r="X303" s="624"/>
      <c r="Y303" s="624"/>
      <c r="Z303" s="624"/>
      <c r="AA303" s="624"/>
      <c r="AB303" s="576"/>
      <c r="AC303" s="624" t="s">
        <v>113</v>
      </c>
      <c r="AD303" s="624"/>
      <c r="AE303" s="624"/>
      <c r="AF303" s="624"/>
      <c r="AG303" s="624"/>
      <c r="AH303" s="624"/>
      <c r="AI303" s="624"/>
      <c r="AJ303" s="624"/>
      <c r="AK303" s="624"/>
      <c r="AL303" s="624"/>
      <c r="AM303" s="624"/>
      <c r="AN303" s="624"/>
      <c r="AO303" s="624"/>
      <c r="AP303" s="624"/>
      <c r="AQ303" s="624"/>
      <c r="AR303" s="624"/>
      <c r="AS303" s="624"/>
      <c r="AT303" s="624"/>
      <c r="AU303" s="624"/>
      <c r="AV303" s="624"/>
      <c r="AW303" s="624"/>
      <c r="AX303" s="624"/>
      <c r="AY303" s="624"/>
      <c r="AZ303" s="624"/>
      <c r="BA303" s="624"/>
      <c r="BB303" s="624"/>
    </row>
    <row r="304" spans="1:72">
      <c r="B304" s="624" t="s">
        <v>55</v>
      </c>
      <c r="C304" s="624"/>
      <c r="D304" s="624"/>
      <c r="E304" s="624"/>
      <c r="F304" s="624"/>
      <c r="G304" s="624"/>
      <c r="H304" s="624"/>
      <c r="I304" s="624"/>
      <c r="J304" s="624"/>
      <c r="K304" s="624"/>
      <c r="L304" s="624"/>
      <c r="M304" s="624"/>
      <c r="N304" s="624"/>
      <c r="O304" s="624"/>
      <c r="P304" s="624"/>
      <c r="Q304" s="624"/>
      <c r="R304" s="624"/>
      <c r="S304" s="624"/>
      <c r="T304" s="624"/>
      <c r="U304" s="624"/>
      <c r="V304" s="624"/>
      <c r="W304" s="624"/>
      <c r="X304" s="624"/>
      <c r="Y304" s="624"/>
      <c r="Z304" s="624"/>
      <c r="AA304" s="624"/>
      <c r="AC304" s="624" t="s">
        <v>55</v>
      </c>
      <c r="AD304" s="624"/>
      <c r="AE304" s="624"/>
      <c r="AF304" s="624"/>
      <c r="AG304" s="624"/>
      <c r="AH304" s="624"/>
      <c r="AI304" s="624"/>
      <c r="AJ304" s="624"/>
      <c r="AK304" s="624"/>
      <c r="AL304" s="624"/>
      <c r="AM304" s="624"/>
      <c r="AN304" s="624"/>
      <c r="AO304" s="624"/>
      <c r="AP304" s="624"/>
      <c r="AQ304" s="624"/>
      <c r="AR304" s="624"/>
      <c r="AS304" s="624"/>
      <c r="AT304" s="624"/>
      <c r="AU304" s="624"/>
      <c r="AV304" s="624"/>
      <c r="AW304" s="624"/>
      <c r="AX304" s="624"/>
      <c r="AY304" s="624"/>
      <c r="AZ304" s="624"/>
      <c r="BA304" s="624"/>
      <c r="BB304" s="624"/>
    </row>
    <row r="305" spans="1:72">
      <c r="A305" s="575" t="s">
        <v>2</v>
      </c>
      <c r="B305" s="576">
        <f>Imports!C$23</f>
        <v>4.4739995144336167</v>
      </c>
      <c r="C305" s="576">
        <f>Imports!D$23</f>
        <v>5.0524159720983182</v>
      </c>
      <c r="D305" s="576">
        <f>Imports!E$23</f>
        <v>5.3686780087486463</v>
      </c>
      <c r="E305" s="576">
        <f>Imports!F$23</f>
        <v>5.3971591616662513</v>
      </c>
      <c r="F305" s="576">
        <f>Imports!G$23</f>
        <v>6.1872282707732467</v>
      </c>
      <c r="G305" s="576">
        <f>Imports!H$23</f>
        <v>7.2488888309998742</v>
      </c>
      <c r="H305" s="576">
        <f>Imports!I$23</f>
        <v>7.3010114020608947</v>
      </c>
      <c r="I305" s="576">
        <f>Imports!J$23</f>
        <v>9.2264726307996767</v>
      </c>
      <c r="J305" s="576">
        <f>Imports!K$23</f>
        <v>10.086002257831076</v>
      </c>
      <c r="K305" s="576">
        <f>Imports!L$23</f>
        <v>6.0180625271012804</v>
      </c>
      <c r="L305" s="576">
        <f>Imports!M$23</f>
        <v>8.5226487983678467</v>
      </c>
      <c r="M305" s="576">
        <f>Imports!N$23</f>
        <v>8.7795559922936839</v>
      </c>
      <c r="N305" s="576">
        <f>Imports!O$23</f>
        <v>7.7089478787624897</v>
      </c>
      <c r="O305" s="576">
        <f>Imports!P$23</f>
        <v>7.0923805184319599</v>
      </c>
      <c r="P305" s="576">
        <f>Imports!Q$23</f>
        <v>6.2135394531670176</v>
      </c>
      <c r="Q305" s="576">
        <f>Imports!R$23</f>
        <v>5.5937708384265745</v>
      </c>
      <c r="R305" s="576">
        <f>Imports!S$23</f>
        <v>5.6476402320902341</v>
      </c>
      <c r="S305" s="576">
        <f>Imports!T$23</f>
        <v>5.5403589633066765</v>
      </c>
      <c r="T305" s="576">
        <f>Imports!U$23</f>
        <v>7.3112859035322968</v>
      </c>
      <c r="U305" s="576">
        <f>Imports!V$23</f>
        <v>6.4398170837885598</v>
      </c>
      <c r="V305" s="576">
        <f>Imports!W$23</f>
        <v>6.2595263418480886</v>
      </c>
      <c r="W305" s="576">
        <f>Imports!X$23</f>
        <v>6.2307813024026331</v>
      </c>
      <c r="X305" s="576">
        <f>Imports!Y$23</f>
        <v>7.0846534469419975</v>
      </c>
      <c r="Y305" s="576">
        <f>Imports!Z$23</f>
        <v>7.1033489486531662</v>
      </c>
      <c r="Z305" s="576">
        <f>Imports!AA$23</f>
        <v>7.820234552379107</v>
      </c>
      <c r="AA305" s="576">
        <f>Imports!AB$23</f>
        <v>7.820234552379107</v>
      </c>
      <c r="AB305" s="580"/>
      <c r="AC305" s="582">
        <f>Imports!C$6-Imports!C$23</f>
        <v>11.96774457933787</v>
      </c>
      <c r="AD305" s="582">
        <f>Imports!D$6-Imports!D$23</f>
        <v>14.224811682319404</v>
      </c>
      <c r="AE305" s="582">
        <f>Imports!E$6-Imports!E$23</f>
        <v>14.715300598450614</v>
      </c>
      <c r="AF305" s="582">
        <f>Imports!F$6-Imports!F$23</f>
        <v>14.864253192589349</v>
      </c>
      <c r="AG305" s="582">
        <f>Imports!G$6-Imports!G$23</f>
        <v>15.629764047107873</v>
      </c>
      <c r="AH305" s="582">
        <f>Imports!H$6-Imports!H$23</f>
        <v>16.8910752645534</v>
      </c>
      <c r="AI305" s="582">
        <f>Imports!I$6-Imports!I$23</f>
        <v>15.811510451435801</v>
      </c>
      <c r="AJ305" s="582">
        <f>Imports!J$6-Imports!J$23</f>
        <v>13.093283584682233</v>
      </c>
      <c r="AK305" s="582">
        <f>Imports!K$6-Imports!K$23</f>
        <v>14.0996181664785</v>
      </c>
      <c r="AL305" s="582">
        <f>Imports!L$6-Imports!L$23</f>
        <v>6.9716116486136901</v>
      </c>
      <c r="AM305" s="582">
        <f>Imports!M$6-Imports!M$23</f>
        <v>8.88284538580508</v>
      </c>
      <c r="AN305" s="582">
        <f>Imports!N$6-Imports!N$23</f>
        <v>7.8303577381765557</v>
      </c>
      <c r="AO305" s="582">
        <f>Imports!O$6-Imports!O$23</f>
        <v>7.7365007956159308</v>
      </c>
      <c r="AP305" s="582">
        <f>Imports!P$6-Imports!P$23</f>
        <v>8.8880067769399957</v>
      </c>
      <c r="AQ305" s="582">
        <f>Imports!Q$6-Imports!Q$23</f>
        <v>8.6317930897982684</v>
      </c>
      <c r="AR305" s="582">
        <f>Imports!R$6-Imports!R$23</f>
        <v>8.6944229557912891</v>
      </c>
      <c r="AS305" s="582">
        <f>Imports!S$6-Imports!S$23</f>
        <v>9.2209942948599029</v>
      </c>
      <c r="AT305" s="582">
        <f>Imports!T$6-Imports!T$23</f>
        <v>8.7333171925815556</v>
      </c>
      <c r="AU305" s="582">
        <f>Imports!U$6-Imports!U$23</f>
        <v>9.6915658325882639</v>
      </c>
      <c r="AV305" s="582">
        <f>Imports!V$6-Imports!V$23</f>
        <v>9.9358868526560986</v>
      </c>
      <c r="AW305" s="582">
        <f>Imports!W$6-Imports!W$23</f>
        <v>10.85842379076046</v>
      </c>
      <c r="AX305" s="582">
        <f>Imports!X$6-Imports!X$23</f>
        <v>10.460534509286603</v>
      </c>
      <c r="AY305" s="582">
        <f>Imports!Y$6-Imports!Y$23</f>
        <v>2.7066523086737604</v>
      </c>
      <c r="AZ305" s="582">
        <f>Imports!Z$6-Imports!Z$23</f>
        <v>0.36914303126470305</v>
      </c>
      <c r="BA305" s="582">
        <f>Imports!AA$6-Imports!AA$23</f>
        <v>0.42967825633122736</v>
      </c>
      <c r="BB305" s="582">
        <f>Imports!AB$6-Imports!AB$23</f>
        <v>0.42967825633122736</v>
      </c>
    </row>
    <row r="306" spans="1:72">
      <c r="A306" s="575"/>
      <c r="B306" s="574">
        <v>2000</v>
      </c>
      <c r="C306" s="574">
        <f>1+B306</f>
        <v>2001</v>
      </c>
      <c r="D306" s="574">
        <f t="shared" ref="D306:AA306" si="378">1+C306</f>
        <v>2002</v>
      </c>
      <c r="E306" s="574">
        <f t="shared" si="378"/>
        <v>2003</v>
      </c>
      <c r="F306" s="574">
        <f t="shared" si="378"/>
        <v>2004</v>
      </c>
      <c r="G306" s="574">
        <f t="shared" si="378"/>
        <v>2005</v>
      </c>
      <c r="H306" s="574">
        <f t="shared" si="378"/>
        <v>2006</v>
      </c>
      <c r="I306" s="574">
        <f t="shared" si="378"/>
        <v>2007</v>
      </c>
      <c r="J306" s="574">
        <f t="shared" si="378"/>
        <v>2008</v>
      </c>
      <c r="K306" s="574">
        <f t="shared" si="378"/>
        <v>2009</v>
      </c>
      <c r="L306" s="574">
        <f t="shared" si="378"/>
        <v>2010</v>
      </c>
      <c r="M306" s="574">
        <f t="shared" si="378"/>
        <v>2011</v>
      </c>
      <c r="N306" s="574">
        <f t="shared" si="378"/>
        <v>2012</v>
      </c>
      <c r="O306" s="574">
        <f t="shared" si="378"/>
        <v>2013</v>
      </c>
      <c r="P306" s="574">
        <f t="shared" si="378"/>
        <v>2014</v>
      </c>
      <c r="Q306" s="574">
        <f t="shared" si="378"/>
        <v>2015</v>
      </c>
      <c r="R306" s="574">
        <f t="shared" si="378"/>
        <v>2016</v>
      </c>
      <c r="S306" s="574">
        <f t="shared" si="378"/>
        <v>2017</v>
      </c>
      <c r="T306" s="574">
        <f t="shared" si="378"/>
        <v>2018</v>
      </c>
      <c r="U306" s="574">
        <f t="shared" si="378"/>
        <v>2019</v>
      </c>
      <c r="V306" s="574">
        <f t="shared" si="378"/>
        <v>2020</v>
      </c>
      <c r="W306" s="574">
        <f t="shared" si="378"/>
        <v>2021</v>
      </c>
      <c r="X306" s="574">
        <f t="shared" si="378"/>
        <v>2022</v>
      </c>
      <c r="Y306" s="574">
        <f t="shared" si="378"/>
        <v>2023</v>
      </c>
      <c r="Z306" s="574">
        <f t="shared" si="378"/>
        <v>2024</v>
      </c>
      <c r="AA306" s="574">
        <f t="shared" si="378"/>
        <v>2025</v>
      </c>
      <c r="AC306" s="574">
        <v>2000</v>
      </c>
      <c r="AD306" s="574">
        <f>1+AC306</f>
        <v>2001</v>
      </c>
      <c r="AE306" s="574">
        <f t="shared" ref="AE306:BB306" si="379">1+AD306</f>
        <v>2002</v>
      </c>
      <c r="AF306" s="574">
        <f t="shared" si="379"/>
        <v>2003</v>
      </c>
      <c r="AG306" s="574">
        <f t="shared" si="379"/>
        <v>2004</v>
      </c>
      <c r="AH306" s="574">
        <f t="shared" si="379"/>
        <v>2005</v>
      </c>
      <c r="AI306" s="574">
        <f t="shared" si="379"/>
        <v>2006</v>
      </c>
      <c r="AJ306" s="574">
        <f t="shared" si="379"/>
        <v>2007</v>
      </c>
      <c r="AK306" s="574">
        <f t="shared" si="379"/>
        <v>2008</v>
      </c>
      <c r="AL306" s="574">
        <f t="shared" si="379"/>
        <v>2009</v>
      </c>
      <c r="AM306" s="574">
        <f t="shared" si="379"/>
        <v>2010</v>
      </c>
      <c r="AN306" s="574">
        <f t="shared" si="379"/>
        <v>2011</v>
      </c>
      <c r="AO306" s="574">
        <f t="shared" si="379"/>
        <v>2012</v>
      </c>
      <c r="AP306" s="574">
        <f t="shared" si="379"/>
        <v>2013</v>
      </c>
      <c r="AQ306" s="574">
        <f t="shared" si="379"/>
        <v>2014</v>
      </c>
      <c r="AR306" s="574">
        <f t="shared" si="379"/>
        <v>2015</v>
      </c>
      <c r="AS306" s="574">
        <f t="shared" si="379"/>
        <v>2016</v>
      </c>
      <c r="AT306" s="574">
        <f t="shared" si="379"/>
        <v>2017</v>
      </c>
      <c r="AU306" s="574">
        <f t="shared" si="379"/>
        <v>2018</v>
      </c>
      <c r="AV306" s="574">
        <f t="shared" si="379"/>
        <v>2019</v>
      </c>
      <c r="AW306" s="574">
        <f t="shared" si="379"/>
        <v>2020</v>
      </c>
      <c r="AX306" s="574">
        <f t="shared" si="379"/>
        <v>2021</v>
      </c>
      <c r="AY306" s="574">
        <f t="shared" si="379"/>
        <v>2022</v>
      </c>
      <c r="AZ306" s="574">
        <f t="shared" si="379"/>
        <v>2023</v>
      </c>
      <c r="BA306" s="574">
        <f t="shared" si="379"/>
        <v>2024</v>
      </c>
      <c r="BB306" s="574">
        <f t="shared" si="379"/>
        <v>2025</v>
      </c>
    </row>
    <row r="307" spans="1:72">
      <c r="A307" s="578" t="s">
        <v>97</v>
      </c>
      <c r="B307" s="578">
        <f>Imports!C$26</f>
        <v>1.637020597</v>
      </c>
      <c r="C307" s="578">
        <f>Imports!D$26</f>
        <v>1.754194091</v>
      </c>
      <c r="D307" s="578">
        <f>Imports!E$26</f>
        <v>0.55216181699999989</v>
      </c>
      <c r="E307" s="578">
        <f>Imports!F$26</f>
        <v>0.48353978499999994</v>
      </c>
      <c r="F307" s="578">
        <f>Imports!G$26</f>
        <v>0.44177624900000001</v>
      </c>
      <c r="G307" s="578">
        <f>Imports!H$26</f>
        <v>0.34899874199999997</v>
      </c>
      <c r="H307" s="578">
        <f>Imports!I$26</f>
        <v>0.1887139000000001</v>
      </c>
      <c r="I307" s="578">
        <f>Imports!J$26</f>
        <v>0.62777855599999999</v>
      </c>
      <c r="J307" s="578">
        <f>Imports!K$26</f>
        <v>0.40050167599999997</v>
      </c>
      <c r="K307" s="578">
        <f>Imports!L$26</f>
        <v>0.28902832000000001</v>
      </c>
      <c r="L307" s="578">
        <f>Imports!M$26</f>
        <v>0.23938899333333338</v>
      </c>
      <c r="M307" s="578">
        <f>Imports!N$26</f>
        <v>0.17562308000000001</v>
      </c>
      <c r="N307" s="578">
        <f>Imports!O$26</f>
        <v>0.20115088</v>
      </c>
      <c r="O307" s="578">
        <f>Imports!P$26</f>
        <v>0.22266301000000005</v>
      </c>
      <c r="P307" s="578">
        <f>Imports!Q$26</f>
        <v>0.19393326000000002</v>
      </c>
      <c r="Q307" s="578">
        <f>Imports!R$26</f>
        <v>0.14615604956521738</v>
      </c>
      <c r="R307" s="578">
        <f>Imports!S$26</f>
        <v>0.10262313999999999</v>
      </c>
      <c r="S307" s="578">
        <f>Imports!T$26</f>
        <v>0.49115010000000003</v>
      </c>
      <c r="T307" s="578">
        <f>Imports!U$26</f>
        <v>1.6906230599999998</v>
      </c>
      <c r="U307" s="578">
        <f>Imports!V$26</f>
        <v>0.86815593999999985</v>
      </c>
      <c r="V307" s="578">
        <f>Imports!W$26</f>
        <v>0.86245323480000002</v>
      </c>
      <c r="W307" s="578">
        <f>Imports!X$26</f>
        <v>0.93217084939999983</v>
      </c>
      <c r="X307" s="578">
        <f>Imports!Y$26</f>
        <v>2.1698074697999998</v>
      </c>
      <c r="Y307" s="578">
        <f>Imports!Z$26</f>
        <v>2.4965731930000001</v>
      </c>
      <c r="Z307" s="578">
        <f>Imports!AA$26</f>
        <v>2.7434882067999995</v>
      </c>
      <c r="AA307" s="578">
        <f>Imports!AB$26</f>
        <v>2.7434882067999995</v>
      </c>
      <c r="AB307" s="576"/>
      <c r="AC307" s="578">
        <f>Imports!C$9-Imports!C$26</f>
        <v>9.7327191200000023</v>
      </c>
      <c r="AD307" s="578">
        <f>Imports!D$9-Imports!D$26</f>
        <v>11.87383</v>
      </c>
      <c r="AE307" s="578">
        <f>Imports!E$9-Imports!E$26</f>
        <v>4.9392846399999994</v>
      </c>
      <c r="AF307" s="578">
        <f>Imports!F$9-Imports!F$26</f>
        <v>4.9787388999999997</v>
      </c>
      <c r="AG307" s="578">
        <f>Imports!G$9-Imports!G$26</f>
        <v>4.9010267009999984</v>
      </c>
      <c r="AH307" s="578">
        <f>Imports!H$9-Imports!H$26</f>
        <v>5.0214766000000006</v>
      </c>
      <c r="AI307" s="578">
        <f>Imports!I$9-Imports!I$26</f>
        <v>4.2522850999999982</v>
      </c>
      <c r="AJ307" s="578">
        <f>Imports!J$9-Imports!J$26</f>
        <v>2.4431400489999993</v>
      </c>
      <c r="AK307" s="578">
        <f>Imports!K$9-Imports!K$26</f>
        <v>1.7210579759999998</v>
      </c>
      <c r="AL307" s="578">
        <f>Imports!L$9-Imports!L$26</f>
        <v>0.88170961999999953</v>
      </c>
      <c r="AM307" s="578">
        <f>Imports!M$9-Imports!M$26</f>
        <v>0.73953582500000026</v>
      </c>
      <c r="AN307" s="578">
        <f>Imports!N$9-Imports!N$26</f>
        <v>0.6011526049999999</v>
      </c>
      <c r="AO307" s="578">
        <f>Imports!O$9-Imports!O$26</f>
        <v>0.53513827999999986</v>
      </c>
      <c r="AP307" s="578">
        <f>Imports!P$9-Imports!P$26</f>
        <v>0.72196715000000022</v>
      </c>
      <c r="AQ307" s="578">
        <f>Imports!Q$9-Imports!Q$26</f>
        <v>0.75588698000000021</v>
      </c>
      <c r="AR307" s="578">
        <f>Imports!R$9-Imports!R$26</f>
        <v>0.67873641333333312</v>
      </c>
      <c r="AS307" s="578">
        <f>Imports!S$9-Imports!S$26</f>
        <v>0.88831243999999998</v>
      </c>
      <c r="AT307" s="578">
        <f>Imports!T$9-Imports!T$26</f>
        <v>3.6069506088571424</v>
      </c>
      <c r="AU307" s="578">
        <f>Imports!U$9-Imports!U$26</f>
        <v>4.2388384507692303</v>
      </c>
      <c r="AV307" s="578">
        <f>Imports!V$9-Imports!V$26</f>
        <v>3.758835814545455</v>
      </c>
      <c r="AW307" s="578">
        <f>Imports!W$9-Imports!W$26</f>
        <v>4.1258883375555548</v>
      </c>
      <c r="AX307" s="578">
        <f>Imports!X$9-Imports!X$26</f>
        <v>4.0138350111999994</v>
      </c>
      <c r="AY307" s="578">
        <f>Imports!Y$9-Imports!Y$26</f>
        <v>0.63749949560000019</v>
      </c>
      <c r="AZ307" s="578">
        <f>Imports!Z$9-Imports!Z$26</f>
        <v>2.7659028514285477E-2</v>
      </c>
      <c r="BA307" s="578">
        <f>Imports!AA$9-Imports!AA$26</f>
        <v>4.8839009800000444E-2</v>
      </c>
      <c r="BB307" s="578">
        <f>Imports!AB$9-Imports!AB$26</f>
        <v>4.8839009800000444E-2</v>
      </c>
      <c r="BC307" s="577">
        <f t="shared" ref="BC307:BC314" si="380">J307/J$305</f>
        <v>3.9708664122996638E-2</v>
      </c>
      <c r="BD307" s="577">
        <f t="shared" ref="BD307:BE314" si="381">AK307/AK$305</f>
        <v>0.1220641549068168</v>
      </c>
      <c r="BE307" s="577">
        <f t="shared" si="381"/>
        <v>0.12647141929876832</v>
      </c>
      <c r="BF307" s="577">
        <f t="shared" ref="BF307:BF314" si="382">AM307/AM$305</f>
        <v>8.3254384477049387E-2</v>
      </c>
      <c r="BG307" s="577">
        <f t="shared" ref="BG307:BG314" si="383">AN307/AN$305</f>
        <v>7.6772048621623956E-2</v>
      </c>
      <c r="BH307" s="577">
        <f t="shared" ref="BH307:BH314" si="384">AO307/AO$305</f>
        <v>6.9170584239227187E-2</v>
      </c>
      <c r="BI307" s="577">
        <f t="shared" ref="BI307:BI314" si="385">AP307/AP$305</f>
        <v>8.1229365381803004E-2</v>
      </c>
      <c r="BJ307" s="577">
        <f t="shared" ref="BJ307:BJ314" si="386">AQ307/AQ$305</f>
        <v>8.7570099530463352E-2</v>
      </c>
      <c r="BK307" s="577">
        <f t="shared" ref="BK307:BK314" si="387">AR307/AR$305</f>
        <v>7.8065722910481597E-2</v>
      </c>
      <c r="BL307" s="577">
        <f t="shared" ref="BL307:BL314" si="388">AS307/AS$305</f>
        <v>9.6335862662356886E-2</v>
      </c>
      <c r="BM307" s="577">
        <f t="shared" ref="BM307:BM314" si="389">AT307/AT$305</f>
        <v>0.41301037501775806</v>
      </c>
      <c r="BN307" s="577">
        <f t="shared" ref="BN307:BN314" si="390">AU307/AU$305</f>
        <v>0.43737395215497299</v>
      </c>
      <c r="BO307" s="577">
        <f t="shared" ref="BO307:BO314" si="391">AV307/AV$305</f>
        <v>0.37830903977541058</v>
      </c>
      <c r="BP307" s="577">
        <f t="shared" ref="BP307:BP314" si="392">AW307/AW$305</f>
        <v>0.37997120181165833</v>
      </c>
      <c r="BQ307" s="577">
        <f t="shared" ref="BQ307:BR314" si="393">AX307/AX$305</f>
        <v>0.38371222881934153</v>
      </c>
      <c r="BR307" s="577">
        <f t="shared" si="393"/>
        <v>0.23553061970947065</v>
      </c>
      <c r="BS307" s="577">
        <f t="shared" ref="BS307:BS314" si="394">AZ307/AZ$305</f>
        <v>7.4927673480721602E-2</v>
      </c>
      <c r="BT307" s="577">
        <f t="shared" ref="BT307:BT314" si="395">BA307/BA$305</f>
        <v>0.11366414073872003</v>
      </c>
    </row>
    <row r="308" spans="1:72">
      <c r="A308" s="578" t="str">
        <f>Imports!B$35</f>
        <v xml:space="preserve">Pulpwood logs </v>
      </c>
      <c r="B308" s="578">
        <f>Imports!C$35</f>
        <v>0</v>
      </c>
      <c r="C308" s="578">
        <f>Imports!D$35</f>
        <v>0</v>
      </c>
      <c r="D308" s="578">
        <f>Imports!E$35</f>
        <v>1.2946850259999998</v>
      </c>
      <c r="E308" s="578">
        <f>Imports!F$35</f>
        <v>1.6150183269999998</v>
      </c>
      <c r="F308" s="578">
        <f>Imports!G$35</f>
        <v>1.4796711879999997</v>
      </c>
      <c r="G308" s="578">
        <f>Imports!H$35</f>
        <v>2.06034132</v>
      </c>
      <c r="H308" s="578">
        <f>Imports!I$35</f>
        <v>2.07059792</v>
      </c>
      <c r="I308" s="578">
        <f>Imports!J$35</f>
        <v>2.7598102169999996</v>
      </c>
      <c r="J308" s="578">
        <f>Imports!K$35</f>
        <v>3.28054362</v>
      </c>
      <c r="K308" s="578">
        <f>Imports!L$35</f>
        <v>1.0745419999999999</v>
      </c>
      <c r="L308" s="578">
        <f>Imports!M$35</f>
        <v>2.3893121099999997</v>
      </c>
      <c r="M308" s="578">
        <f>Imports!N$35</f>
        <v>2.2110785079999999</v>
      </c>
      <c r="N308" s="578">
        <f>Imports!O$35</f>
        <v>1.5718532466666664</v>
      </c>
      <c r="O308" s="578">
        <f>Imports!P$35</f>
        <v>1.4788148999999999</v>
      </c>
      <c r="P308" s="578">
        <f>Imports!Q$35</f>
        <v>1.015827</v>
      </c>
      <c r="Q308" s="578">
        <f>Imports!R$35</f>
        <v>0.70376511999999991</v>
      </c>
      <c r="R308" s="578">
        <f>Imports!S$35</f>
        <v>0.69899347818181812</v>
      </c>
      <c r="S308" s="578">
        <f>Imports!T$35</f>
        <v>0.20244700000000002</v>
      </c>
      <c r="T308" s="578">
        <f>Imports!U$35</f>
        <v>0.43109542000000006</v>
      </c>
      <c r="U308" s="578">
        <f>Imports!V$35</f>
        <v>0.75387099999999996</v>
      </c>
      <c r="V308" s="578">
        <f>Imports!W$35</f>
        <v>0.65820099999999993</v>
      </c>
      <c r="W308" s="578">
        <f>Imports!X$35</f>
        <v>0.76052212600000002</v>
      </c>
      <c r="X308" s="578">
        <f>Imports!Y$35</f>
        <v>0</v>
      </c>
      <c r="Y308" s="578">
        <f>Imports!Z$35</f>
        <v>0</v>
      </c>
      <c r="Z308" s="578">
        <f>Imports!AA$35</f>
        <v>0</v>
      </c>
      <c r="AA308" s="578">
        <f>Imports!AB$35</f>
        <v>0</v>
      </c>
      <c r="AB308" s="576"/>
      <c r="AC308" s="578">
        <f>Imports!C$18-Imports!C$35</f>
        <v>3.359999999999999E-5</v>
      </c>
      <c r="AD308" s="578">
        <f>Imports!D$18-Imports!D$35</f>
        <v>3.4898999999999999E-2</v>
      </c>
      <c r="AE308" s="578">
        <f>Imports!E$18-Imports!E$35</f>
        <v>7.6473119999999994</v>
      </c>
      <c r="AF308" s="578">
        <f>Imports!F$18-Imports!F$35</f>
        <v>7.6888668000000013</v>
      </c>
      <c r="AG308" s="578">
        <f>Imports!G$18-Imports!G$35</f>
        <v>8.0521498049999991</v>
      </c>
      <c r="AH308" s="578">
        <f>Imports!H$18-Imports!H$35</f>
        <v>8.6124294799999994</v>
      </c>
      <c r="AI308" s="578">
        <f>Imports!I$18-Imports!I$35</f>
        <v>8.0975161</v>
      </c>
      <c r="AJ308" s="578">
        <f>Imports!J$18-Imports!J$35</f>
        <v>7.1097329999999985</v>
      </c>
      <c r="AK308" s="578">
        <f>Imports!K$18-Imports!K$35</f>
        <v>7.9139668000000007</v>
      </c>
      <c r="AL308" s="578">
        <f>Imports!L$18-Imports!L$35</f>
        <v>1.5184869999999997</v>
      </c>
      <c r="AM308" s="578">
        <f>Imports!M$18-Imports!M$35</f>
        <v>2.876068000000001</v>
      </c>
      <c r="AN308" s="578">
        <f>Imports!N$18-Imports!N$35</f>
        <v>2.6939390000000003</v>
      </c>
      <c r="AO308" s="578">
        <f>Imports!O$18-Imports!O$35</f>
        <v>2.8820709400000002</v>
      </c>
      <c r="AP308" s="578">
        <f>Imports!P$18-Imports!P$35</f>
        <v>4.2662500000000003</v>
      </c>
      <c r="AQ308" s="578">
        <f>Imports!Q$18-Imports!Q$35</f>
        <v>4.2888780000000004</v>
      </c>
      <c r="AR308" s="578">
        <f>Imports!R$18-Imports!R$35</f>
        <v>4.1771130000000003</v>
      </c>
      <c r="AS308" s="578">
        <f>Imports!S$18-Imports!S$35</f>
        <v>4.2219256222222228</v>
      </c>
      <c r="AT308" s="578">
        <f>Imports!T$18-Imports!T$35</f>
        <v>0.52843519999999999</v>
      </c>
      <c r="AU308" s="578">
        <f>Imports!U$18-Imports!U$35</f>
        <v>0.58108127999999981</v>
      </c>
      <c r="AV308" s="578">
        <f>Imports!V$18-Imports!V$35</f>
        <v>0.75619099999999984</v>
      </c>
      <c r="AW308" s="578">
        <f>Imports!W$18-Imports!W$35</f>
        <v>0.62647203640000015</v>
      </c>
      <c r="AX308" s="578">
        <f>Imports!X$18-Imports!X$35</f>
        <v>0.59657799999999972</v>
      </c>
      <c r="AY308" s="578">
        <f>Imports!Y$18-Imports!Y$35</f>
        <v>0</v>
      </c>
      <c r="AZ308" s="578">
        <f>Imports!Z$18-Imports!Z$35</f>
        <v>0</v>
      </c>
      <c r="BA308" s="578">
        <f>Imports!AA$18-Imports!AA$35</f>
        <v>0</v>
      </c>
      <c r="BB308" s="578">
        <f>Imports!AB$18-Imports!AB$35</f>
        <v>0</v>
      </c>
      <c r="BC308" s="577">
        <f t="shared" si="380"/>
        <v>0.32525707769427548</v>
      </c>
      <c r="BD308" s="577">
        <f t="shared" si="381"/>
        <v>0.56128944107261458</v>
      </c>
      <c r="BE308" s="577">
        <f t="shared" si="381"/>
        <v>0.2178100382717032</v>
      </c>
      <c r="BF308" s="577">
        <f t="shared" si="382"/>
        <v>0.32377778460446927</v>
      </c>
      <c r="BG308" s="577">
        <f t="shared" si="383"/>
        <v>0.3440377936841662</v>
      </c>
      <c r="BH308" s="577">
        <f t="shared" si="384"/>
        <v>0.37252900453822652</v>
      </c>
      <c r="BI308" s="577">
        <f t="shared" si="385"/>
        <v>0.48000075912057355</v>
      </c>
      <c r="BJ308" s="577">
        <f t="shared" si="386"/>
        <v>0.49686988038081376</v>
      </c>
      <c r="BK308" s="577">
        <f t="shared" si="387"/>
        <v>0.48043590946051884</v>
      </c>
      <c r="BL308" s="577">
        <f t="shared" si="388"/>
        <v>0.45786012735911447</v>
      </c>
      <c r="BM308" s="577">
        <f t="shared" si="389"/>
        <v>6.0507959157704121E-2</v>
      </c>
      <c r="BN308" s="577">
        <f t="shared" si="390"/>
        <v>5.9957419681976633E-2</v>
      </c>
      <c r="BO308" s="577">
        <f t="shared" si="391"/>
        <v>7.6107046226865191E-2</v>
      </c>
      <c r="BP308" s="577">
        <f t="shared" si="392"/>
        <v>5.7694564926916131E-2</v>
      </c>
      <c r="BQ308" s="577">
        <f t="shared" si="393"/>
        <v>5.7031311303487653E-2</v>
      </c>
      <c r="BR308" s="577">
        <f t="shared" si="393"/>
        <v>0</v>
      </c>
      <c r="BS308" s="577">
        <f t="shared" si="394"/>
        <v>0</v>
      </c>
      <c r="BT308" s="577">
        <f t="shared" si="395"/>
        <v>0</v>
      </c>
    </row>
    <row r="309" spans="1:72">
      <c r="A309" s="578" t="str">
        <f>Imports!B$27</f>
        <v xml:space="preserve">Sawn wood </v>
      </c>
      <c r="B309" s="578">
        <f>Imports!C$27</f>
        <v>0.17853540796000003</v>
      </c>
      <c r="C309" s="578">
        <f>Imports!D$27</f>
        <v>0.17174389413999999</v>
      </c>
      <c r="D309" s="578">
        <f>Imports!E$27</f>
        <v>0.16820099114000003</v>
      </c>
      <c r="E309" s="578">
        <f>Imports!F$27</f>
        <v>0.18214514136000001</v>
      </c>
      <c r="F309" s="578">
        <f>Imports!G$27</f>
        <v>0.16624854064000005</v>
      </c>
      <c r="G309" s="578">
        <f>Imports!H$27</f>
        <v>0.17112125394000005</v>
      </c>
      <c r="H309" s="578">
        <f>Imports!I$27</f>
        <v>0.1776844524</v>
      </c>
      <c r="I309" s="578">
        <f>Imports!J$27</f>
        <v>0.29854102460000004</v>
      </c>
      <c r="J309" s="578">
        <f>Imports!K$27</f>
        <v>0.18222810970000003</v>
      </c>
      <c r="K309" s="578">
        <f>Imports!L$27</f>
        <v>0.17719563834318183</v>
      </c>
      <c r="L309" s="578">
        <f>Imports!M$27</f>
        <v>0.16756805190863638</v>
      </c>
      <c r="M309" s="578">
        <f>Imports!N$27</f>
        <v>0.14011798988392593</v>
      </c>
      <c r="N309" s="578">
        <f>Imports!O$27</f>
        <v>0.15269382936888889</v>
      </c>
      <c r="O309" s="578">
        <f>Imports!P$27</f>
        <v>0.10478696746783626</v>
      </c>
      <c r="P309" s="578">
        <f>Imports!Q$27</f>
        <v>0.1049553955717647</v>
      </c>
      <c r="Q309" s="578">
        <f>Imports!R$27</f>
        <v>7.8685164029400387E-2</v>
      </c>
      <c r="R309" s="578">
        <f>Imports!S$27</f>
        <v>5.0943390835087726E-2</v>
      </c>
      <c r="S309" s="578">
        <f>Imports!T$27</f>
        <v>5.6333730134137956E-2</v>
      </c>
      <c r="T309" s="578">
        <f>Imports!U$27</f>
        <v>6.276445007444445E-2</v>
      </c>
      <c r="U309" s="578">
        <f>Imports!V$27</f>
        <v>5.0463040974999998E-2</v>
      </c>
      <c r="V309" s="578">
        <f>Imports!W$27</f>
        <v>5.4481429912000001E-2</v>
      </c>
      <c r="W309" s="578">
        <f>Imports!X$27</f>
        <v>5.004687506000001E-2</v>
      </c>
      <c r="X309" s="578">
        <f>Imports!Y$27</f>
        <v>5.0067315116000009E-2</v>
      </c>
      <c r="Y309" s="578">
        <f>Imports!Z$27</f>
        <v>5.0527369984000002E-2</v>
      </c>
      <c r="Z309" s="578">
        <f>Imports!AA$27</f>
        <v>6.4285549327999986E-2</v>
      </c>
      <c r="AA309" s="578">
        <f>Imports!AB$27</f>
        <v>6.4285549327999986E-2</v>
      </c>
      <c r="AB309" s="576"/>
      <c r="AC309" s="578">
        <f>Imports!C$10-Imports!C$27</f>
        <v>0.44208444280000014</v>
      </c>
      <c r="AD309" s="578">
        <f>Imports!D$10-Imports!D$27</f>
        <v>0.33640353291999991</v>
      </c>
      <c r="AE309" s="578">
        <f>Imports!E$10-Imports!E$27</f>
        <v>0.2991095398200001</v>
      </c>
      <c r="AF309" s="578">
        <f>Imports!F$10-Imports!F$27</f>
        <v>0.43084441400000006</v>
      </c>
      <c r="AG309" s="578">
        <f>Imports!G$10-Imports!G$27</f>
        <v>0.56794042760000008</v>
      </c>
      <c r="AH309" s="578">
        <f>Imports!H$10-Imports!H$27</f>
        <v>0.75501700637999991</v>
      </c>
      <c r="AI309" s="578">
        <f>Imports!I$10-Imports!I$27</f>
        <v>0.85401468880000009</v>
      </c>
      <c r="AJ309" s="578">
        <f>Imports!J$10-Imports!J$27</f>
        <v>0.83633451901999978</v>
      </c>
      <c r="AK309" s="578">
        <f>Imports!K$10-Imports!K$27</f>
        <v>0.66188125458000002</v>
      </c>
      <c r="AL309" s="578">
        <f>Imports!L$10-Imports!L$27</f>
        <v>0.76413753779999993</v>
      </c>
      <c r="AM309" s="578">
        <f>Imports!M$10-Imports!M$27</f>
        <v>0.96969771309185138</v>
      </c>
      <c r="AN309" s="578">
        <f>Imports!N$10-Imports!N$27</f>
        <v>0.75561469256000002</v>
      </c>
      <c r="AO309" s="578">
        <f>Imports!O$10-Imports!O$27</f>
        <v>0.6636862201666669</v>
      </c>
      <c r="AP309" s="578">
        <f>Imports!P$10-Imports!P$27</f>
        <v>0.518048027466667</v>
      </c>
      <c r="AQ309" s="578">
        <f>Imports!Q$10-Imports!Q$27</f>
        <v>0.5329996776</v>
      </c>
      <c r="AR309" s="578">
        <f>Imports!R$10-Imports!R$27</f>
        <v>0.69241778298227263</v>
      </c>
      <c r="AS309" s="578">
        <f>Imports!S$10-Imports!S$27</f>
        <v>0.83608803222909767</v>
      </c>
      <c r="AT309" s="578">
        <f>Imports!T$10-Imports!T$27</f>
        <v>0.96303207829111126</v>
      </c>
      <c r="AU309" s="578">
        <f>Imports!U$10-Imports!U$27</f>
        <v>1.0280526520333335</v>
      </c>
      <c r="AV309" s="578">
        <f>Imports!V$10-Imports!V$27</f>
        <v>1.0106343741610611</v>
      </c>
      <c r="AW309" s="578">
        <f>Imports!W$10-Imports!W$27</f>
        <v>1.0162245734550004</v>
      </c>
      <c r="AX309" s="578">
        <f>Imports!X$10-Imports!X$27</f>
        <v>0.97208315592266681</v>
      </c>
      <c r="AY309" s="578">
        <f>Imports!Y$10-Imports!Y$27</f>
        <v>0.51956594034800008</v>
      </c>
      <c r="AZ309" s="578">
        <f>Imports!Z$10-Imports!Z$27</f>
        <v>1.5355189841333321E-2</v>
      </c>
      <c r="BA309" s="578">
        <f>Imports!AA$10-Imports!AA$27</f>
        <v>1.5925213486000012E-2</v>
      </c>
      <c r="BB309" s="578">
        <f>Imports!AB$10-Imports!AB$27</f>
        <v>1.5925213486000012E-2</v>
      </c>
      <c r="BC309" s="577">
        <f t="shared" si="380"/>
        <v>1.8067427018322611E-2</v>
      </c>
      <c r="BD309" s="577">
        <f t="shared" si="381"/>
        <v>4.6943204189288379E-2</v>
      </c>
      <c r="BE309" s="577">
        <f t="shared" si="381"/>
        <v>0.10960701431955827</v>
      </c>
      <c r="BF309" s="577">
        <f t="shared" si="382"/>
        <v>0.10916521350708669</v>
      </c>
      <c r="BG309" s="577">
        <f t="shared" si="383"/>
        <v>9.6498106194565628E-2</v>
      </c>
      <c r="BH309" s="577">
        <f t="shared" si="384"/>
        <v>8.5786357127082602E-2</v>
      </c>
      <c r="BI309" s="577">
        <f t="shared" si="385"/>
        <v>5.8286187271002848E-2</v>
      </c>
      <c r="BJ309" s="577">
        <f t="shared" si="386"/>
        <v>6.1748430720604382E-2</v>
      </c>
      <c r="BK309" s="577">
        <f t="shared" si="387"/>
        <v>7.9639302861503697E-2</v>
      </c>
      <c r="BL309" s="577">
        <f t="shared" si="388"/>
        <v>9.0672220965927905E-2</v>
      </c>
      <c r="BM309" s="577">
        <f t="shared" si="389"/>
        <v>0.11027105245978595</v>
      </c>
      <c r="BN309" s="577">
        <f t="shared" si="390"/>
        <v>0.1060770436678526</v>
      </c>
      <c r="BO309" s="577">
        <f t="shared" si="391"/>
        <v>0.10171556793552802</v>
      </c>
      <c r="BP309" s="577">
        <f t="shared" si="392"/>
        <v>9.3588590115603693E-2</v>
      </c>
      <c r="BQ309" s="577">
        <f t="shared" si="393"/>
        <v>9.2928631425064898E-2</v>
      </c>
      <c r="BR309" s="577">
        <f t="shared" si="393"/>
        <v>0.1919588780143629</v>
      </c>
      <c r="BS309" s="577">
        <f t="shared" si="394"/>
        <v>4.1596856884242535E-2</v>
      </c>
      <c r="BT309" s="577">
        <f t="shared" si="395"/>
        <v>3.7063112343585045E-2</v>
      </c>
    </row>
    <row r="310" spans="1:72">
      <c r="A310" s="578" t="str">
        <f>Imports!B$32</f>
        <v xml:space="preserve">Wooden furniture </v>
      </c>
      <c r="B310" s="578">
        <f>Imports!C$32</f>
        <v>9.468498370694986E-2</v>
      </c>
      <c r="C310" s="578">
        <f>Imports!D$32</f>
        <v>0.11215086486526367</v>
      </c>
      <c r="D310" s="578">
        <f>Imports!E$32</f>
        <v>0.12894091954122169</v>
      </c>
      <c r="E310" s="578">
        <f>Imports!F$32</f>
        <v>0.14209461993908049</v>
      </c>
      <c r="F310" s="578">
        <f>Imports!G$32</f>
        <v>0.18763885949109008</v>
      </c>
      <c r="G310" s="578">
        <f>Imports!H$32</f>
        <v>0.20829398088175663</v>
      </c>
      <c r="H310" s="578">
        <f>Imports!I$32</f>
        <v>0.21548829978134998</v>
      </c>
      <c r="I310" s="578">
        <f>Imports!J$32</f>
        <v>0.21826704348095444</v>
      </c>
      <c r="J310" s="578">
        <f>Imports!K$32</f>
        <v>0.23309835715371427</v>
      </c>
      <c r="K310" s="578">
        <f>Imports!L$32</f>
        <v>0.19561147725410846</v>
      </c>
      <c r="L310" s="578">
        <f>Imports!M$32</f>
        <v>0.18622276835151827</v>
      </c>
      <c r="M310" s="578">
        <f>Imports!N$32</f>
        <v>0.22963232707151301</v>
      </c>
      <c r="N310" s="578">
        <f>Imports!O$32</f>
        <v>0.22924617800923638</v>
      </c>
      <c r="O310" s="578">
        <f>Imports!P$32</f>
        <v>0.22497089738905468</v>
      </c>
      <c r="P310" s="578">
        <f>Imports!Q$32</f>
        <v>0.22438032705454583</v>
      </c>
      <c r="Q310" s="578">
        <f>Imports!R$32</f>
        <v>0.23459969792379642</v>
      </c>
      <c r="R310" s="578">
        <f>Imports!S$32</f>
        <v>0.22115392756907967</v>
      </c>
      <c r="S310" s="578">
        <f>Imports!T$32</f>
        <v>0.21007323764994862</v>
      </c>
      <c r="T310" s="578">
        <f>Imports!U$32</f>
        <v>0.21336710454498253</v>
      </c>
      <c r="U310" s="578">
        <f>Imports!V$32</f>
        <v>0.20531759168210131</v>
      </c>
      <c r="V310" s="578">
        <f>Imports!W$32</f>
        <v>0.2314236168952763</v>
      </c>
      <c r="W310" s="578">
        <f>Imports!X$32</f>
        <v>0.24058685563742788</v>
      </c>
      <c r="X310" s="578">
        <f>Imports!Y$32</f>
        <v>0.25105894576911275</v>
      </c>
      <c r="Y310" s="578">
        <f>Imports!Z$32</f>
        <v>0.22659357830086668</v>
      </c>
      <c r="Z310" s="578">
        <f>Imports!AA$32</f>
        <v>0.19772944552081237</v>
      </c>
      <c r="AA310" s="578">
        <f>Imports!AB$32</f>
        <v>0.19772944552081237</v>
      </c>
      <c r="AB310" s="576"/>
      <c r="AC310" s="578">
        <f>Imports!C$15-Imports!C$32</f>
        <v>2.6194377040924741E-2</v>
      </c>
      <c r="AD310" s="578">
        <f>Imports!D$15-Imports!D$32</f>
        <v>2.4792731266070137E-2</v>
      </c>
      <c r="AE310" s="578">
        <f>Imports!E$15-Imports!E$32</f>
        <v>3.0686431704641859E-2</v>
      </c>
      <c r="AF310" s="578">
        <f>Imports!F$15-Imports!F$32</f>
        <v>3.4761209433790213E-2</v>
      </c>
      <c r="AG310" s="578">
        <f>Imports!G$15-Imports!G$32</f>
        <v>5.1852270293845787E-2</v>
      </c>
      <c r="AH310" s="578">
        <f>Imports!H$15-Imports!H$32</f>
        <v>5.4297502654939184E-2</v>
      </c>
      <c r="AI310" s="578">
        <f>Imports!I$15-Imports!I$32</f>
        <v>6.7281142456961762E-2</v>
      </c>
      <c r="AJ310" s="578">
        <f>Imports!J$15-Imports!J$32</f>
        <v>8.1586785737231826E-2</v>
      </c>
      <c r="AK310" s="578">
        <f>Imports!K$15-Imports!K$32</f>
        <v>7.7752275123502107E-2</v>
      </c>
      <c r="AL310" s="578">
        <f>Imports!L$15-Imports!L$32</f>
        <v>5.1492616531944396E-2</v>
      </c>
      <c r="AM310" s="578">
        <f>Imports!M$15-Imports!M$32</f>
        <v>4.4389233202611261E-2</v>
      </c>
      <c r="AN310" s="578">
        <f>Imports!N$15-Imports!N$32</f>
        <v>3.8953170381120922E-2</v>
      </c>
      <c r="AO310" s="578">
        <f>Imports!O$15-Imports!O$32</f>
        <v>3.1038996534900193E-2</v>
      </c>
      <c r="AP310" s="578">
        <f>Imports!P$15-Imports!P$32</f>
        <v>2.8479237673212421E-2</v>
      </c>
      <c r="AQ310" s="578">
        <f>Imports!Q$15-Imports!Q$32</f>
        <v>2.5291816637538683E-2</v>
      </c>
      <c r="AR310" s="578">
        <f>Imports!R$15-Imports!R$32</f>
        <v>2.0148496742407263E-2</v>
      </c>
      <c r="AS310" s="578">
        <f>Imports!S$15-Imports!S$32</f>
        <v>1.9926930928251152E-2</v>
      </c>
      <c r="AT310" s="578">
        <f>Imports!T$15-Imports!T$32</f>
        <v>1.5668597040138954E-2</v>
      </c>
      <c r="AU310" s="578">
        <f>Imports!U$15-Imports!U$32</f>
        <v>1.6727161547494429E-2</v>
      </c>
      <c r="AV310" s="578">
        <f>Imports!V$15-Imports!V$32</f>
        <v>1.4786372594964903E-2</v>
      </c>
      <c r="AW310" s="578">
        <f>Imports!W$15-Imports!W$32</f>
        <v>1.3778211389368245E-2</v>
      </c>
      <c r="AX310" s="578">
        <f>Imports!X$15-Imports!X$32</f>
        <v>1.5606779347392297E-2</v>
      </c>
      <c r="AY310" s="578">
        <f>Imports!Y$15-Imports!Y$32</f>
        <v>1.2065950504840994E-2</v>
      </c>
      <c r="AZ310" s="578">
        <f>Imports!Z$15-Imports!Z$32</f>
        <v>9.1945235622392929E-3</v>
      </c>
      <c r="BA310" s="578">
        <f>Imports!AA$15-Imports!AA$32</f>
        <v>1.5298993322812954E-2</v>
      </c>
      <c r="BB310" s="578">
        <f>Imports!AB$15-Imports!AB$32</f>
        <v>1.5298993322812954E-2</v>
      </c>
      <c r="BC310" s="577">
        <f t="shared" si="380"/>
        <v>2.3111075250129919E-2</v>
      </c>
      <c r="BD310" s="577">
        <f t="shared" si="381"/>
        <v>5.5144950881263052E-3</v>
      </c>
      <c r="BE310" s="577">
        <f t="shared" si="381"/>
        <v>7.3860420125644458E-3</v>
      </c>
      <c r="BF310" s="577">
        <f t="shared" si="382"/>
        <v>4.9971862927554638E-3</v>
      </c>
      <c r="BG310" s="577">
        <f t="shared" si="383"/>
        <v>4.9746348358014987E-3</v>
      </c>
      <c r="BH310" s="577">
        <f t="shared" si="384"/>
        <v>4.0120200792183938E-3</v>
      </c>
      <c r="BI310" s="577">
        <f t="shared" si="385"/>
        <v>3.2042322185331846E-3</v>
      </c>
      <c r="BJ310" s="577">
        <f t="shared" si="386"/>
        <v>2.9300767956811362E-3</v>
      </c>
      <c r="BK310" s="577">
        <f t="shared" si="387"/>
        <v>2.3174047139018585E-3</v>
      </c>
      <c r="BL310" s="577">
        <f t="shared" si="388"/>
        <v>2.1610392861168026E-3</v>
      </c>
      <c r="BM310" s="577">
        <f t="shared" si="389"/>
        <v>1.7941174807492982E-3</v>
      </c>
      <c r="BN310" s="577">
        <f t="shared" si="390"/>
        <v>1.7259503610086106E-3</v>
      </c>
      <c r="BO310" s="577">
        <f t="shared" si="391"/>
        <v>1.4881784398553366E-3</v>
      </c>
      <c r="BP310" s="577">
        <f t="shared" si="392"/>
        <v>1.2688960805796014E-3</v>
      </c>
      <c r="BQ310" s="577">
        <f t="shared" si="393"/>
        <v>1.4919676746476946E-3</v>
      </c>
      <c r="BR310" s="577">
        <f t="shared" si="393"/>
        <v>4.4578871346623835E-3</v>
      </c>
      <c r="BS310" s="577">
        <f t="shared" si="394"/>
        <v>2.4907753319190075E-2</v>
      </c>
      <c r="BT310" s="577">
        <f t="shared" si="395"/>
        <v>3.5605695883804217E-2</v>
      </c>
    </row>
    <row r="311" spans="1:72">
      <c r="A311" s="578" t="str">
        <f>Imports!B$36</f>
        <v xml:space="preserve">Chips &amp; residues </v>
      </c>
      <c r="B311" s="578">
        <f>Imports!C$36</f>
        <v>0.4848733718499999</v>
      </c>
      <c r="C311" s="578">
        <f>Imports!D$36</f>
        <v>0.87694854480000017</v>
      </c>
      <c r="D311" s="578">
        <f>Imports!E$36</f>
        <v>0.91534188474999989</v>
      </c>
      <c r="E311" s="578">
        <f>Imports!F$36</f>
        <v>0.81137730774999994</v>
      </c>
      <c r="F311" s="578">
        <f>Imports!G$36</f>
        <v>1.3847897292999998</v>
      </c>
      <c r="G311" s="578">
        <f>Imports!H$36</f>
        <v>1.2574927528500002</v>
      </c>
      <c r="H311" s="578">
        <f>Imports!I$36</f>
        <v>1.2436917879999998</v>
      </c>
      <c r="I311" s="578">
        <f>Imports!J$36</f>
        <v>1.2604329187499996</v>
      </c>
      <c r="J311" s="578">
        <f>Imports!K$36</f>
        <v>1.6848528399</v>
      </c>
      <c r="K311" s="578">
        <f>Imports!L$36</f>
        <v>0.69647967116666654</v>
      </c>
      <c r="L311" s="578">
        <f>Imports!M$36</f>
        <v>1.1728058416666665</v>
      </c>
      <c r="M311" s="578">
        <f>Imports!N$36</f>
        <v>1.1689926371779078</v>
      </c>
      <c r="N311" s="578">
        <f>Imports!O$36</f>
        <v>1.0593656659469695</v>
      </c>
      <c r="O311" s="578">
        <f>Imports!P$36</f>
        <v>1.0694817368265304</v>
      </c>
      <c r="P311" s="578">
        <f>Imports!Q$36</f>
        <v>0.69243326269696959</v>
      </c>
      <c r="Q311" s="578">
        <f>Imports!R$36</f>
        <v>0.64105910919841258</v>
      </c>
      <c r="R311" s="578">
        <f>Imports!S$36</f>
        <v>0.58205242099999988</v>
      </c>
      <c r="S311" s="578">
        <f>Imports!T$36</f>
        <v>0.51281307533333331</v>
      </c>
      <c r="T311" s="578">
        <f>Imports!U$36</f>
        <v>0.86339661965023295</v>
      </c>
      <c r="U311" s="578">
        <f>Imports!V$36</f>
        <v>1.0542184769047616</v>
      </c>
      <c r="V311" s="578">
        <f>Imports!W$36</f>
        <v>1.18456418633</v>
      </c>
      <c r="W311" s="578">
        <f>Imports!X$36</f>
        <v>1.3595167763172726</v>
      </c>
      <c r="X311" s="578">
        <f>Imports!Y$36</f>
        <v>1.1088731546699999</v>
      </c>
      <c r="Y311" s="578">
        <f>Imports!Z$36</f>
        <v>1.5473933097699997</v>
      </c>
      <c r="Z311" s="578">
        <f>Imports!AA$36</f>
        <v>1.9787737699100003</v>
      </c>
      <c r="AA311" s="578">
        <f>Imports!AB$36</f>
        <v>1.9787737699100003</v>
      </c>
      <c r="AB311" s="576"/>
      <c r="AC311" s="578">
        <f>Imports!C$19-Imports!C$36</f>
        <v>1.05485146445</v>
      </c>
      <c r="AD311" s="578">
        <f>Imports!D$19-Imports!D$36</f>
        <v>1.0558768493000001</v>
      </c>
      <c r="AE311" s="578">
        <f>Imports!E$19-Imports!E$36</f>
        <v>0.85993980099999967</v>
      </c>
      <c r="AF311" s="578">
        <f>Imports!F$19-Imports!F$36</f>
        <v>0.95223578799999964</v>
      </c>
      <c r="AG311" s="578">
        <f>Imports!G$19-Imports!G$36</f>
        <v>1.2626282227500003</v>
      </c>
      <c r="AH311" s="578">
        <f>Imports!H$19-Imports!H$36</f>
        <v>1.4789693047499992</v>
      </c>
      <c r="AI311" s="578">
        <f>Imports!I$19-Imports!I$36</f>
        <v>1.6338035279999998</v>
      </c>
      <c r="AJ311" s="578">
        <f>Imports!J$19-Imports!J$36</f>
        <v>1.7586346365000003</v>
      </c>
      <c r="AK311" s="578">
        <f>Imports!K$19-Imports!K$36</f>
        <v>2.8323234724000002</v>
      </c>
      <c r="AL311" s="578">
        <f>Imports!L$19-Imports!L$36</f>
        <v>3.0882642084444436</v>
      </c>
      <c r="AM311" s="578">
        <f>Imports!M$19-Imports!M$36</f>
        <v>3.5499731109999999</v>
      </c>
      <c r="AN311" s="578">
        <f>Imports!N$19-Imports!N$36</f>
        <v>3.0163784699999994</v>
      </c>
      <c r="AO311" s="578">
        <f>Imports!O$19-Imports!O$36</f>
        <v>2.9392265674545444</v>
      </c>
      <c r="AP311" s="578">
        <f>Imports!P$19-Imports!P$36</f>
        <v>2.8253554627142856</v>
      </c>
      <c r="AQ311" s="578">
        <f>Imports!Q$19-Imports!Q$36</f>
        <v>2.4927443825454549</v>
      </c>
      <c r="AR311" s="578">
        <f>Imports!R$19-Imports!R$36</f>
        <v>2.5856627979500004</v>
      </c>
      <c r="AS311" s="578">
        <f>Imports!S$19-Imports!S$36</f>
        <v>2.602057118423077</v>
      </c>
      <c r="AT311" s="578">
        <f>Imports!T$19-Imports!T$36</f>
        <v>2.8179254739333333</v>
      </c>
      <c r="AU311" s="578">
        <f>Imports!U$19-Imports!U$36</f>
        <v>2.9472053391888116</v>
      </c>
      <c r="AV311" s="578">
        <f>Imports!V$19-Imports!V$36</f>
        <v>3.7539686910952375</v>
      </c>
      <c r="AW311" s="578">
        <f>Imports!W$19-Imports!W$36</f>
        <v>4.4477504624699984</v>
      </c>
      <c r="AX311" s="578">
        <f>Imports!X$19-Imports!X$36</f>
        <v>4.2621083629800012</v>
      </c>
      <c r="AY311" s="578">
        <f>Imports!Y$19-Imports!Y$36</f>
        <v>1.1566410774413725</v>
      </c>
      <c r="AZ311" s="578">
        <f>Imports!Z$19-Imports!Z$36</f>
        <v>5.1889862999998648E-4</v>
      </c>
      <c r="BA311" s="578">
        <f>Imports!AA$19-Imports!AA$36</f>
        <v>1.075284483571437E-2</v>
      </c>
      <c r="BB311" s="578">
        <f>Imports!AB$19-Imports!AB$36</f>
        <v>1.075284483571437E-2</v>
      </c>
      <c r="BC311" s="577">
        <f t="shared" si="380"/>
        <v>0.16704862807182394</v>
      </c>
      <c r="BD311" s="577">
        <f t="shared" si="381"/>
        <v>0.20087944502878671</v>
      </c>
      <c r="BE311" s="577">
        <f t="shared" si="381"/>
        <v>0.44297708537143593</v>
      </c>
      <c r="BF311" s="577">
        <f t="shared" si="382"/>
        <v>0.39964369037345965</v>
      </c>
      <c r="BG311" s="577">
        <f t="shared" si="383"/>
        <v>0.38521592127187015</v>
      </c>
      <c r="BH311" s="577">
        <f t="shared" si="384"/>
        <v>0.37991679250134969</v>
      </c>
      <c r="BI311" s="577">
        <f t="shared" si="385"/>
        <v>0.31788403560230094</v>
      </c>
      <c r="BJ311" s="577">
        <f t="shared" si="386"/>
        <v>0.2887863919596933</v>
      </c>
      <c r="BK311" s="577">
        <f t="shared" si="387"/>
        <v>0.29739326130064908</v>
      </c>
      <c r="BL311" s="577">
        <f t="shared" si="388"/>
        <v>0.28218834490262645</v>
      </c>
      <c r="BM311" s="577">
        <f t="shared" si="389"/>
        <v>0.32266381854617587</v>
      </c>
      <c r="BN311" s="577">
        <f t="shared" si="390"/>
        <v>0.30410001748930188</v>
      </c>
      <c r="BO311" s="577">
        <f t="shared" si="391"/>
        <v>0.37781918682897564</v>
      </c>
      <c r="BP311" s="577">
        <f t="shared" si="392"/>
        <v>0.40961290037828818</v>
      </c>
      <c r="BQ311" s="577">
        <f t="shared" si="393"/>
        <v>0.40744651807192139</v>
      </c>
      <c r="BR311" s="577">
        <f t="shared" si="393"/>
        <v>0.42733271419265451</v>
      </c>
      <c r="BS311" s="577">
        <f t="shared" si="394"/>
        <v>1.4056844801382624E-3</v>
      </c>
      <c r="BT311" s="577">
        <f t="shared" si="395"/>
        <v>2.502534088535607E-2</v>
      </c>
    </row>
    <row r="312" spans="1:72">
      <c r="A312" s="578" t="str">
        <f>[3]Imports!B$38</f>
        <v xml:space="preserve">Pellets </v>
      </c>
      <c r="B312" s="578">
        <f>Imports!C$37</f>
        <v>0.41650776750000001</v>
      </c>
      <c r="C312" s="578">
        <f>Imports!D$37</f>
        <v>0.492961068</v>
      </c>
      <c r="D312" s="578">
        <f>Imports!E$37</f>
        <v>0.47941008750000003</v>
      </c>
      <c r="E312" s="578">
        <f>Imports!F$37</f>
        <v>0.43543412250000002</v>
      </c>
      <c r="F312" s="578">
        <f>Imports!G$37</f>
        <v>0.49154219999999998</v>
      </c>
      <c r="G312" s="578">
        <f>Imports!H$37</f>
        <v>0.87450283800000006</v>
      </c>
      <c r="H312" s="578">
        <f>Imports!I$37</f>
        <v>1.1684444999999999</v>
      </c>
      <c r="I312" s="578">
        <f>Imports!J$37</f>
        <v>1.6169598476785718</v>
      </c>
      <c r="J312" s="578">
        <f>Imports!K$37</f>
        <v>1.7863004320714284</v>
      </c>
      <c r="K312" s="578">
        <f>Imports!L$37</f>
        <v>1.4461110964038459</v>
      </c>
      <c r="L312" s="578">
        <f>Imports!M$37</f>
        <v>1.6833462659999998</v>
      </c>
      <c r="M312" s="578">
        <f>Imports!N$37</f>
        <v>1.9559921939999998</v>
      </c>
      <c r="N312" s="578">
        <f>Imports!O$37</f>
        <v>1.857098539431818</v>
      </c>
      <c r="O312" s="578">
        <f>Imports!P$37</f>
        <v>1.5761943562499998</v>
      </c>
      <c r="P312" s="578">
        <f>Imports!Q$37</f>
        <v>1.6320751019999997</v>
      </c>
      <c r="Q312" s="578">
        <f>Imports!R$37</f>
        <v>1.48429196</v>
      </c>
      <c r="R312" s="578">
        <f>Imports!S$37</f>
        <v>1.6742892329999999</v>
      </c>
      <c r="S312" s="578">
        <f>Imports!T$37</f>
        <v>1.7835488701363635</v>
      </c>
      <c r="T312" s="578">
        <f>Imports!U$37</f>
        <v>1.71834789</v>
      </c>
      <c r="U312" s="578">
        <f>Imports!V$37</f>
        <v>1.3428575505</v>
      </c>
      <c r="V312" s="578">
        <f>Imports!W$37</f>
        <v>0.83981196000000002</v>
      </c>
      <c r="W312" s="578">
        <f>Imports!X$37</f>
        <v>0.56598324300000014</v>
      </c>
      <c r="X312" s="578">
        <f>Imports!Y$37</f>
        <v>1.0535546519999999</v>
      </c>
      <c r="Y312" s="578">
        <f>Imports!Z$37</f>
        <v>0.81375191935714286</v>
      </c>
      <c r="Z312" s="578">
        <f>Imports!AA$37</f>
        <v>1.023816015</v>
      </c>
      <c r="AA312" s="578">
        <f>Imports!AB$37</f>
        <v>1.023816015</v>
      </c>
      <c r="AB312" s="576"/>
      <c r="AC312" s="578">
        <f>Imports!C$20-Imports!C$37</f>
        <v>0.32137827074999997</v>
      </c>
      <c r="AD312" s="578">
        <f>Imports!D$20-Imports!D$37</f>
        <v>0.47080164600000024</v>
      </c>
      <c r="AE312" s="578">
        <f>Imports!E$20-Imports!E$37</f>
        <v>0.43059642857142855</v>
      </c>
      <c r="AF312" s="578">
        <f>Imports!F$20-Imports!F$37</f>
        <v>0.30409158749999987</v>
      </c>
      <c r="AG312" s="578">
        <f>Imports!G$20-Imports!G$37</f>
        <v>0.2574182160000002</v>
      </c>
      <c r="AH312" s="578">
        <f>Imports!H$20-Imports!H$37</f>
        <v>0.39632474700000009</v>
      </c>
      <c r="AI312" s="578">
        <f>Imports!I$20-Imports!I$37</f>
        <v>0.30183031350000022</v>
      </c>
      <c r="AJ312" s="578">
        <f>Imports!J$20-Imports!J$37</f>
        <v>0.20771511050000013</v>
      </c>
      <c r="AK312" s="578">
        <f>Imports!K$20-Imports!K$37</f>
        <v>0.20524620375000024</v>
      </c>
      <c r="AL312" s="578">
        <f>Imports!L$20-Imports!L$37</f>
        <v>0.1307948400000003</v>
      </c>
      <c r="AM312" s="578">
        <f>Imports!M$20-Imports!M$37</f>
        <v>0.20276730000000009</v>
      </c>
      <c r="AN312" s="578">
        <f>Imports!N$20-Imports!N$37</f>
        <v>0.17046078749999971</v>
      </c>
      <c r="AO312" s="578">
        <f>Imports!O$20-Imports!O$37</f>
        <v>0.21864355714285733</v>
      </c>
      <c r="AP312" s="578">
        <f>Imports!P$20-Imports!P$37</f>
        <v>0.13259659500000054</v>
      </c>
      <c r="AQ312" s="578">
        <f>Imports!Q$20-Imports!Q$37</f>
        <v>0.15001118272727254</v>
      </c>
      <c r="AR312" s="578">
        <f>Imports!R$20-Imports!R$37</f>
        <v>0.18694511931818147</v>
      </c>
      <c r="AS312" s="578">
        <f>Imports!S$20-Imports!S$37</f>
        <v>0.23514964199999988</v>
      </c>
      <c r="AT312" s="578">
        <f>Imports!T$20-Imports!T$37</f>
        <v>0.35078297768181788</v>
      </c>
      <c r="AU312" s="578">
        <f>Imports!U$20-Imports!U$37</f>
        <v>0.43518017583116819</v>
      </c>
      <c r="AV312" s="578">
        <f>Imports!V$20-Imports!V$37</f>
        <v>0.22002392474999977</v>
      </c>
      <c r="AW312" s="578">
        <f>Imports!W$20-Imports!W$37</f>
        <v>0.16612126200000032</v>
      </c>
      <c r="AX312" s="578">
        <f>Imports!X$20-Imports!X$37</f>
        <v>0.10805488649999995</v>
      </c>
      <c r="AY312" s="578">
        <f>Imports!Y$20-Imports!Y$37</f>
        <v>0.1130940764999997</v>
      </c>
      <c r="AZ312" s="578">
        <f>Imports!Z$20-Imports!Z$37</f>
        <v>0.23950463850000026</v>
      </c>
      <c r="BA312" s="578">
        <f>Imports!AA$20-Imports!AA$37</f>
        <v>0.25174239300000045</v>
      </c>
      <c r="BB312" s="578">
        <f>Imports!AB$20-Imports!AB$37</f>
        <v>0.25174239300000045</v>
      </c>
      <c r="BC312" s="577">
        <f t="shared" si="380"/>
        <v>0.17710688401685523</v>
      </c>
      <c r="BD312" s="577">
        <f t="shared" si="381"/>
        <v>1.4556862556602285E-2</v>
      </c>
      <c r="BE312" s="577">
        <f t="shared" si="381"/>
        <v>1.8761062232433578E-2</v>
      </c>
      <c r="BF312" s="577">
        <f t="shared" si="382"/>
        <v>2.282684108450489E-2</v>
      </c>
      <c r="BG312" s="577">
        <f t="shared" si="383"/>
        <v>2.1769220921915973E-2</v>
      </c>
      <c r="BH312" s="577">
        <f t="shared" si="384"/>
        <v>2.8261298346502699E-2</v>
      </c>
      <c r="BI312" s="577">
        <f t="shared" si="385"/>
        <v>1.4918597423217932E-2</v>
      </c>
      <c r="BJ312" s="577">
        <f t="shared" si="386"/>
        <v>1.7378913183700793E-2</v>
      </c>
      <c r="BK312" s="577">
        <f t="shared" si="387"/>
        <v>2.1501728207696493E-2</v>
      </c>
      <c r="BL312" s="577">
        <f t="shared" si="388"/>
        <v>2.5501549451243052E-2</v>
      </c>
      <c r="BM312" s="577">
        <f t="shared" si="389"/>
        <v>4.0166064044918418E-2</v>
      </c>
      <c r="BN312" s="577">
        <f t="shared" si="390"/>
        <v>4.4902978873430137E-2</v>
      </c>
      <c r="BO312" s="577">
        <f t="shared" si="391"/>
        <v>2.2144366981311E-2</v>
      </c>
      <c r="BP312" s="577">
        <f t="shared" si="392"/>
        <v>1.5298837584636783E-2</v>
      </c>
      <c r="BQ312" s="577">
        <f t="shared" si="393"/>
        <v>1.0329767222131097E-2</v>
      </c>
      <c r="BR312" s="577">
        <f t="shared" si="393"/>
        <v>4.1783747449784178E-2</v>
      </c>
      <c r="BS312" s="577">
        <f t="shared" si="394"/>
        <v>0.64881256915360153</v>
      </c>
      <c r="BT312" s="577">
        <f t="shared" si="395"/>
        <v>0.58588580941814994</v>
      </c>
    </row>
    <row r="313" spans="1:72">
      <c r="A313" s="578" t="str">
        <f>[3]Imports!B$39</f>
        <v xml:space="preserve">Wood-based pulp </v>
      </c>
      <c r="B313" s="578">
        <f>Imports!C$38</f>
        <v>1.2430148954666664</v>
      </c>
      <c r="C313" s="578">
        <f>Imports!D$38</f>
        <v>1.1725102956430553</v>
      </c>
      <c r="D313" s="578">
        <f>Imports!E$38</f>
        <v>1.3244369553174242</v>
      </c>
      <c r="E313" s="578">
        <f>Imports!F$38</f>
        <v>1.2173606997671715</v>
      </c>
      <c r="F313" s="578">
        <f>Imports!G$38</f>
        <v>1.491758179883333</v>
      </c>
      <c r="G313" s="578">
        <f>Imports!H$38</f>
        <v>1.7290241799027777</v>
      </c>
      <c r="H313" s="578">
        <f>Imports!I$38</f>
        <v>1.6266648478795451</v>
      </c>
      <c r="I313" s="578">
        <f>Imports!J$38</f>
        <v>1.7693622295901517</v>
      </c>
      <c r="J313" s="578">
        <f>Imports!K$38</f>
        <v>1.8597478125559341</v>
      </c>
      <c r="K313" s="578">
        <f>Imports!L$38</f>
        <v>1.5472668758213723</v>
      </c>
      <c r="L313" s="578">
        <f>Imports!M$38</f>
        <v>1.8305923972333333</v>
      </c>
      <c r="M313" s="578">
        <f>Imports!N$38</f>
        <v>1.9035927570388889</v>
      </c>
      <c r="N313" s="578">
        <f>Imports!O$38</f>
        <v>1.6232349646583648</v>
      </c>
      <c r="O313" s="578">
        <f>Imports!P$38</f>
        <v>1.5726590862333332</v>
      </c>
      <c r="P313" s="578">
        <f>Imports!Q$38</f>
        <v>1.6463622279284671</v>
      </c>
      <c r="Q313" s="578">
        <f>Imports!R$38</f>
        <v>1.4051468271142677</v>
      </c>
      <c r="R313" s="578">
        <f>Imports!S$38</f>
        <v>1.4858657868388889</v>
      </c>
      <c r="S313" s="578">
        <f>Imports!T$38</f>
        <v>1.428137357788889</v>
      </c>
      <c r="T313" s="578">
        <f>Imports!U$38</f>
        <v>1.3815272211838117</v>
      </c>
      <c r="U313" s="578">
        <f>Imports!V$38</f>
        <v>1.2913394172874999</v>
      </c>
      <c r="V313" s="578">
        <f>Imports!W$38</f>
        <v>1.3375002011209594</v>
      </c>
      <c r="W313" s="578">
        <f>Imports!X$38</f>
        <v>1.4526685062875</v>
      </c>
      <c r="X313" s="578">
        <f>Imports!Y$38</f>
        <v>1.5100005329473483</v>
      </c>
      <c r="Y313" s="578">
        <f>Imports!Z$38</f>
        <v>1.2166728248753789</v>
      </c>
      <c r="Z313" s="578">
        <f>Imports!AA$38</f>
        <v>1.1031917561166666</v>
      </c>
      <c r="AA313" s="578">
        <f>Imports!AB$38</f>
        <v>1.1031917561166666</v>
      </c>
      <c r="AB313" s="576"/>
      <c r="AC313" s="578">
        <f>Imports!C$21-Imports!C$38</f>
        <v>0.27336804844694074</v>
      </c>
      <c r="AD313" s="578">
        <f>Imports!D$21-Imports!D$38</f>
        <v>0.27706836508333343</v>
      </c>
      <c r="AE313" s="578">
        <f>Imports!E$21-Imports!E$38</f>
        <v>0.33050565965454526</v>
      </c>
      <c r="AF313" s="578">
        <f>Imports!F$21-Imports!F$38</f>
        <v>0.29402884045555577</v>
      </c>
      <c r="AG313" s="578">
        <f>Imports!G$21-Imports!G$38</f>
        <v>0.3229628605499999</v>
      </c>
      <c r="AH313" s="578">
        <f>Imports!H$21-Imports!H$38</f>
        <v>0.31014691242999937</v>
      </c>
      <c r="AI313" s="578">
        <f>Imports!I$21-Imports!I$38</f>
        <v>0.34507299467884622</v>
      </c>
      <c r="AJ313" s="578">
        <f>Imports!J$21-Imports!J$38</f>
        <v>0.34776022172500043</v>
      </c>
      <c r="AK313" s="578">
        <f>Imports!K$21-Imports!K$38</f>
        <v>0.32338810997499934</v>
      </c>
      <c r="AL313" s="578">
        <f>Imports!L$21-Imports!L$38</f>
        <v>0.30104815924848527</v>
      </c>
      <c r="AM313" s="578">
        <f>Imports!M$21-Imports!M$38</f>
        <v>0.21075682102601001</v>
      </c>
      <c r="AN313" s="578">
        <f>Imports!N$21-Imports!N$38</f>
        <v>0.26071532463055536</v>
      </c>
      <c r="AO313" s="578">
        <f>Imports!O$21-Imports!O$38</f>
        <v>0.21508428532424273</v>
      </c>
      <c r="AP313" s="578">
        <f>Imports!P$21-Imports!P$38</f>
        <v>0.17825571232628223</v>
      </c>
      <c r="AQ313" s="578">
        <f>Imports!Q$21-Imports!Q$38</f>
        <v>0.16606189971439433</v>
      </c>
      <c r="AR313" s="578">
        <f>Imports!R$21-Imports!R$38</f>
        <v>0.1418233815208334</v>
      </c>
      <c r="AS313" s="578">
        <f>Imports!S$21-Imports!S$38</f>
        <v>0.16866726642179497</v>
      </c>
      <c r="AT313" s="578">
        <f>Imports!T$21-Imports!T$38</f>
        <v>0.1740366880833335</v>
      </c>
      <c r="AU313" s="578">
        <f>Imports!U$21-Imports!U$38</f>
        <v>0.15955571044746852</v>
      </c>
      <c r="AV313" s="578">
        <f>Imports!V$21-Imports!V$38</f>
        <v>0.13637073879999972</v>
      </c>
      <c r="AW313" s="578">
        <f>Imports!W$21-Imports!W$38</f>
        <v>0.15990532261666623</v>
      </c>
      <c r="AX313" s="578">
        <f>Imports!X$21-Imports!X$38</f>
        <v>0.17040413470694382</v>
      </c>
      <c r="AY313" s="578">
        <f>Imports!Y$21-Imports!Y$38</f>
        <v>8.9125249060555856E-2</v>
      </c>
      <c r="AZ313" s="578">
        <f>Imports!Z$21-Imports!Z$38</f>
        <v>2.5108676757500392E-2</v>
      </c>
      <c r="BA313" s="578">
        <f>Imports!AA$21-Imports!AA$38</f>
        <v>2.1797227875000269E-2</v>
      </c>
      <c r="BB313" s="578">
        <f>Imports!AB$21-Imports!AB$38</f>
        <v>2.1797227875000269E-2</v>
      </c>
      <c r="BC313" s="577">
        <f t="shared" si="380"/>
        <v>0.1843889942729261</v>
      </c>
      <c r="BD313" s="577">
        <f t="shared" si="381"/>
        <v>2.2935948063036681E-2</v>
      </c>
      <c r="BE313" s="577">
        <f t="shared" si="381"/>
        <v>4.3182003591429097E-2</v>
      </c>
      <c r="BF313" s="577">
        <f t="shared" si="382"/>
        <v>2.3726273718869696E-2</v>
      </c>
      <c r="BG313" s="577">
        <f t="shared" si="383"/>
        <v>3.3295455118155022E-2</v>
      </c>
      <c r="BH313" s="577">
        <f t="shared" si="384"/>
        <v>2.7801236115185986E-2</v>
      </c>
      <c r="BI313" s="577">
        <f t="shared" si="385"/>
        <v>2.005575792187379E-2</v>
      </c>
      <c r="BJ313" s="577">
        <f t="shared" si="386"/>
        <v>1.9238401336410547E-2</v>
      </c>
      <c r="BK313" s="577">
        <f t="shared" si="387"/>
        <v>1.6311994739842503E-2</v>
      </c>
      <c r="BL313" s="577">
        <f t="shared" si="388"/>
        <v>1.8291657171484843E-2</v>
      </c>
      <c r="BM313" s="577">
        <f t="shared" si="389"/>
        <v>1.9927901878013493E-2</v>
      </c>
      <c r="BN313" s="577">
        <f t="shared" si="390"/>
        <v>1.6463357232838094E-2</v>
      </c>
      <c r="BO313" s="577">
        <f t="shared" si="391"/>
        <v>1.3725069621092212E-2</v>
      </c>
      <c r="BP313" s="577">
        <f t="shared" si="392"/>
        <v>1.4726384390405838E-2</v>
      </c>
      <c r="BQ313" s="577">
        <f t="shared" si="393"/>
        <v>1.6290193828591003E-2</v>
      </c>
      <c r="BR313" s="577">
        <f t="shared" si="393"/>
        <v>3.2928222356061153E-2</v>
      </c>
      <c r="BS313" s="577">
        <f t="shared" si="394"/>
        <v>6.801882910122066E-2</v>
      </c>
      <c r="BT313" s="577">
        <f t="shared" si="395"/>
        <v>5.0729185277174869E-2</v>
      </c>
    </row>
    <row r="314" spans="1:72">
      <c r="A314" s="574" t="s">
        <v>111</v>
      </c>
      <c r="B314" s="578">
        <f t="shared" ref="B314:AA314" si="396">B305-SUM(B307:B313)</f>
        <v>0.41936249095000022</v>
      </c>
      <c r="C314" s="578">
        <f t="shared" si="396"/>
        <v>0.47190721364999888</v>
      </c>
      <c r="D314" s="578">
        <f t="shared" si="396"/>
        <v>0.50550032750000096</v>
      </c>
      <c r="E314" s="578">
        <f t="shared" si="396"/>
        <v>0.51018915834999934</v>
      </c>
      <c r="F314" s="578">
        <f t="shared" si="396"/>
        <v>0.54380332445882384</v>
      </c>
      <c r="G314" s="578">
        <f t="shared" si="396"/>
        <v>0.59911376342533984</v>
      </c>
      <c r="H314" s="578">
        <f t="shared" si="396"/>
        <v>0.60972569399999976</v>
      </c>
      <c r="I314" s="578">
        <f t="shared" si="396"/>
        <v>0.6753207936999992</v>
      </c>
      <c r="J314" s="578">
        <f t="shared" si="396"/>
        <v>0.65872941045000033</v>
      </c>
      <c r="K314" s="578">
        <f t="shared" si="396"/>
        <v>0.59182744811210508</v>
      </c>
      <c r="L314" s="578">
        <f t="shared" si="396"/>
        <v>0.8534123698743592</v>
      </c>
      <c r="M314" s="578">
        <f t="shared" si="396"/>
        <v>0.99452649912144775</v>
      </c>
      <c r="N314" s="578">
        <f t="shared" si="396"/>
        <v>1.0143045746805459</v>
      </c>
      <c r="O314" s="578">
        <f t="shared" si="396"/>
        <v>0.84280956426520515</v>
      </c>
      <c r="P314" s="578">
        <f t="shared" si="396"/>
        <v>0.70357287791527057</v>
      </c>
      <c r="Q314" s="578">
        <f t="shared" si="396"/>
        <v>0.90006691059547972</v>
      </c>
      <c r="R314" s="578">
        <f t="shared" si="396"/>
        <v>0.83171885466536022</v>
      </c>
      <c r="S314" s="578">
        <f t="shared" si="396"/>
        <v>0.85585559226400409</v>
      </c>
      <c r="T314" s="578">
        <f t="shared" si="396"/>
        <v>0.95016413807882572</v>
      </c>
      <c r="U314" s="578">
        <f t="shared" si="396"/>
        <v>0.8735940664391979</v>
      </c>
      <c r="V314" s="578">
        <f t="shared" si="396"/>
        <v>1.0910907127898533</v>
      </c>
      <c r="W314" s="578">
        <f t="shared" si="396"/>
        <v>0.86928607070043284</v>
      </c>
      <c r="X314" s="578">
        <f t="shared" si="396"/>
        <v>0.94129137663953699</v>
      </c>
      <c r="Y314" s="578">
        <f t="shared" si="396"/>
        <v>0.75183675336577771</v>
      </c>
      <c r="Z314" s="578">
        <f t="shared" si="396"/>
        <v>0.70894980970362731</v>
      </c>
      <c r="AA314" s="578">
        <f t="shared" si="396"/>
        <v>0.70894980970362731</v>
      </c>
      <c r="AB314" s="576"/>
      <c r="AC314" s="578">
        <f t="shared" ref="AC314:BB314" si="397">AC305-SUM(AC307:AC313)</f>
        <v>0.1171152558500026</v>
      </c>
      <c r="AD314" s="578">
        <f t="shared" si="397"/>
        <v>0.15113955774999965</v>
      </c>
      <c r="AE314" s="578">
        <f t="shared" si="397"/>
        <v>0.17786609770000084</v>
      </c>
      <c r="AF314" s="578">
        <f t="shared" si="397"/>
        <v>0.18068565320000118</v>
      </c>
      <c r="AG314" s="578">
        <f t="shared" si="397"/>
        <v>0.21378554391402815</v>
      </c>
      <c r="AH314" s="578">
        <f t="shared" si="397"/>
        <v>0.26241371133846414</v>
      </c>
      <c r="AI314" s="578">
        <f t="shared" si="397"/>
        <v>0.25970658399999635</v>
      </c>
      <c r="AJ314" s="578">
        <f t="shared" si="397"/>
        <v>0.30837926220000256</v>
      </c>
      <c r="AK314" s="578">
        <f t="shared" si="397"/>
        <v>0.36400207464999568</v>
      </c>
      <c r="AL314" s="578">
        <f t="shared" si="397"/>
        <v>0.23567766658881784</v>
      </c>
      <c r="AM314" s="578">
        <f t="shared" si="397"/>
        <v>0.28965738248460582</v>
      </c>
      <c r="AN314" s="578">
        <f t="shared" si="397"/>
        <v>0.29314368810488034</v>
      </c>
      <c r="AO314" s="578">
        <f t="shared" si="397"/>
        <v>0.25161194899271866</v>
      </c>
      <c r="AP314" s="578">
        <f t="shared" si="397"/>
        <v>0.21705459175954722</v>
      </c>
      <c r="AQ314" s="578">
        <f t="shared" si="397"/>
        <v>0.219919150573606</v>
      </c>
      <c r="AR314" s="578">
        <f t="shared" si="397"/>
        <v>0.21157596394426115</v>
      </c>
      <c r="AS314" s="578">
        <f t="shared" si="397"/>
        <v>0.24886724263545901</v>
      </c>
      <c r="AT314" s="578">
        <f t="shared" si="397"/>
        <v>0.27648556869467811</v>
      </c>
      <c r="AU314" s="578">
        <f t="shared" si="397"/>
        <v>0.28492506277075869</v>
      </c>
      <c r="AV314" s="578">
        <f t="shared" si="397"/>
        <v>0.28507593670937936</v>
      </c>
      <c r="AW314" s="578">
        <f t="shared" si="397"/>
        <v>0.30228358487387119</v>
      </c>
      <c r="AX314" s="578">
        <f t="shared" si="397"/>
        <v>0.32186417862959971</v>
      </c>
      <c r="AY314" s="578">
        <f t="shared" si="397"/>
        <v>0.17866051921899162</v>
      </c>
      <c r="AZ314" s="578">
        <f t="shared" si="397"/>
        <v>5.1802075459344343E-2</v>
      </c>
      <c r="BA314" s="578">
        <f t="shared" si="397"/>
        <v>6.5322574011698831E-2</v>
      </c>
      <c r="BB314" s="578">
        <f t="shared" si="397"/>
        <v>6.5322574011698831E-2</v>
      </c>
      <c r="BC314" s="577">
        <f t="shared" si="380"/>
        <v>6.5311249552670189E-2</v>
      </c>
      <c r="BD314" s="577">
        <f t="shared" si="381"/>
        <v>2.5816449094728095E-2</v>
      </c>
      <c r="BE314" s="577">
        <f t="shared" si="381"/>
        <v>3.3805334902107249E-2</v>
      </c>
      <c r="BF314" s="577">
        <f t="shared" si="382"/>
        <v>3.2608625941804935E-2</v>
      </c>
      <c r="BG314" s="577">
        <f t="shared" si="383"/>
        <v>3.7436819351901574E-2</v>
      </c>
      <c r="BH314" s="577">
        <f t="shared" si="384"/>
        <v>3.2522707053206854E-2</v>
      </c>
      <c r="BI314" s="577">
        <f t="shared" si="385"/>
        <v>2.4421065060694719E-2</v>
      </c>
      <c r="BJ314" s="577">
        <f t="shared" si="386"/>
        <v>2.5477806092632567E-2</v>
      </c>
      <c r="BK314" s="577">
        <f t="shared" si="387"/>
        <v>2.4334675805406041E-2</v>
      </c>
      <c r="BL314" s="577">
        <f t="shared" si="388"/>
        <v>2.6989198201129581E-2</v>
      </c>
      <c r="BM314" s="577">
        <f t="shared" si="389"/>
        <v>3.1658711414894729E-2</v>
      </c>
      <c r="BN314" s="577">
        <f t="shared" si="390"/>
        <v>2.9399280538619173E-2</v>
      </c>
      <c r="BO314" s="577">
        <f t="shared" si="391"/>
        <v>2.8691544190961857E-2</v>
      </c>
      <c r="BP314" s="577">
        <f t="shared" si="392"/>
        <v>2.7838624711911435E-2</v>
      </c>
      <c r="BQ314" s="577">
        <f t="shared" si="393"/>
        <v>3.0769381654814739E-2</v>
      </c>
      <c r="BR314" s="577">
        <f t="shared" si="393"/>
        <v>6.6007931143004461E-2</v>
      </c>
      <c r="BS314" s="577">
        <f t="shared" si="394"/>
        <v>0.14033063358088535</v>
      </c>
      <c r="BT314" s="577">
        <f t="shared" si="395"/>
        <v>0.15202671545320978</v>
      </c>
    </row>
  </sheetData>
  <mergeCells count="32">
    <mergeCell ref="B303:AA303"/>
    <mergeCell ref="B304:AA304"/>
    <mergeCell ref="AC304:BB304"/>
    <mergeCell ref="AC303:BB303"/>
    <mergeCell ref="AC278:BB278"/>
    <mergeCell ref="B278:AA278"/>
    <mergeCell ref="B247:AA247"/>
    <mergeCell ref="AC191:BB191"/>
    <mergeCell ref="AC247:BB247"/>
    <mergeCell ref="B267:AA267"/>
    <mergeCell ref="AC267:BB267"/>
    <mergeCell ref="B191:AA191"/>
    <mergeCell ref="B106:AA106"/>
    <mergeCell ref="AC106:BB106"/>
    <mergeCell ref="B123:AA123"/>
    <mergeCell ref="AC123:BB123"/>
    <mergeCell ref="AC73:BB73"/>
    <mergeCell ref="B73:AA73"/>
    <mergeCell ref="B86:AA86"/>
    <mergeCell ref="AC86:BB86"/>
    <mergeCell ref="B146:AA146"/>
    <mergeCell ref="AC146:BB146"/>
    <mergeCell ref="B236:AA236"/>
    <mergeCell ref="AC236:BB236"/>
    <mergeCell ref="B219:AA219"/>
    <mergeCell ref="AC219:BB219"/>
    <mergeCell ref="B202:AA202"/>
    <mergeCell ref="AC202:BB202"/>
    <mergeCell ref="AC180:BB180"/>
    <mergeCell ref="AC169:BB169"/>
    <mergeCell ref="B169:AA169"/>
    <mergeCell ref="B180:AA180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2025-04-22T17:55:25Z</dcterms:modified>
</cp:coreProperties>
</file>